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cmerlo\Desktop\"/>
    </mc:Choice>
  </mc:AlternateContent>
  <bookViews>
    <workbookView xWindow="0" yWindow="0" windowWidth="7470" windowHeight="2760"/>
  </bookViews>
  <sheets>
    <sheet name="ÍNDICE"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1" sheetId="42" r:id="rId42"/>
    <sheet name="41-2" sheetId="43" r:id="rId43"/>
    <sheet name="42" sheetId="44" r:id="rId44"/>
    <sheet name="43" sheetId="45" r:id="rId45"/>
    <sheet name="44" sheetId="46" r:id="rId46"/>
    <sheet name="45" sheetId="47" r:id="rId47"/>
    <sheet name="46" sheetId="48" r:id="rId48"/>
    <sheet name="47" sheetId="49" r:id="rId49"/>
    <sheet name="48" sheetId="50" r:id="rId50"/>
    <sheet name="49-1" sheetId="51" r:id="rId51"/>
    <sheet name="49-2" sheetId="52" r:id="rId52"/>
    <sheet name="50-1" sheetId="53" r:id="rId53"/>
    <sheet name="50-2" sheetId="54" r:id="rId54"/>
    <sheet name="51-1" sheetId="55" r:id="rId55"/>
    <sheet name="51-2" sheetId="56" r:id="rId56"/>
    <sheet name="52" sheetId="57" r:id="rId57"/>
    <sheet name="53" sheetId="58" r:id="rId58"/>
    <sheet name="54" sheetId="59" r:id="rId59"/>
    <sheet name="55" sheetId="60" r:id="rId60"/>
    <sheet name="56" sheetId="61" r:id="rId61"/>
    <sheet name="57" sheetId="62" r:id="rId62"/>
    <sheet name="58" sheetId="63" r:id="rId63"/>
    <sheet name="59" sheetId="64" r:id="rId64"/>
    <sheet name="60" sheetId="67" r:id="rId65"/>
    <sheet name="61" sheetId="68" r:id="rId66"/>
    <sheet name="62" sheetId="69" r:id="rId67"/>
    <sheet name="63" sheetId="70" r:id="rId68"/>
    <sheet name="64" sheetId="71" r:id="rId69"/>
    <sheet name="65" sheetId="72" r:id="rId70"/>
    <sheet name="66" sheetId="73" r:id="rId71"/>
    <sheet name="67" sheetId="74" r:id="rId72"/>
    <sheet name="68" sheetId="75" r:id="rId73"/>
    <sheet name="69" sheetId="76" r:id="rId74"/>
    <sheet name="70" sheetId="77" r:id="rId75"/>
    <sheet name="71" sheetId="78" r:id="rId76"/>
    <sheet name="72" sheetId="79" r:id="rId77"/>
    <sheet name="73" sheetId="80" r:id="rId78"/>
    <sheet name="74" sheetId="81" r:id="rId79"/>
    <sheet name="Abreviaturas" sheetId="82" r:id="rId80"/>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83" i="71" l="1"/>
  <c r="C82" i="71"/>
  <c r="C81" i="71"/>
  <c r="C80" i="71"/>
  <c r="C79" i="71"/>
  <c r="C78" i="71"/>
  <c r="C77" i="71"/>
  <c r="C76" i="71"/>
  <c r="C75" i="71"/>
  <c r="C74" i="71"/>
  <c r="C73" i="71"/>
  <c r="C72" i="71"/>
  <c r="C71" i="71"/>
  <c r="C70" i="71"/>
  <c r="C66" i="71"/>
  <c r="C65" i="71"/>
  <c r="C64" i="71"/>
  <c r="C63" i="71"/>
  <c r="C62" i="71"/>
  <c r="C61" i="71"/>
  <c r="C60" i="71"/>
  <c r="C59" i="71"/>
  <c r="C58" i="71"/>
  <c r="C57" i="71"/>
  <c r="C56" i="71"/>
  <c r="C55" i="71"/>
  <c r="C54" i="71"/>
  <c r="C53" i="71"/>
  <c r="C39" i="71"/>
  <c r="C38" i="71"/>
  <c r="C37" i="71"/>
  <c r="C36" i="71"/>
  <c r="C35" i="71"/>
  <c r="C34" i="71"/>
  <c r="C33" i="71"/>
  <c r="C32" i="71"/>
  <c r="C31" i="71"/>
  <c r="C30" i="71"/>
  <c r="C29" i="71"/>
  <c r="C28" i="71"/>
  <c r="C27" i="71"/>
  <c r="C26" i="71"/>
  <c r="C22" i="71"/>
  <c r="C21" i="71"/>
  <c r="C20" i="71"/>
  <c r="C19" i="71"/>
  <c r="C18" i="71"/>
  <c r="C17" i="71"/>
  <c r="C16" i="71"/>
  <c r="C15" i="71"/>
  <c r="C14" i="71"/>
  <c r="C13" i="71"/>
  <c r="C12" i="71"/>
  <c r="C11" i="71"/>
  <c r="C10" i="71"/>
  <c r="C9" i="71"/>
  <c r="A1" i="70"/>
  <c r="C58" i="68"/>
  <c r="C57" i="68"/>
  <c r="C56" i="68"/>
  <c r="C55" i="68"/>
  <c r="C52" i="68"/>
  <c r="C51" i="68"/>
  <c r="C50" i="68"/>
  <c r="C49" i="68"/>
  <c r="C48" i="68"/>
  <c r="C47" i="68"/>
  <c r="C44" i="68"/>
  <c r="C43" i="68"/>
  <c r="C42" i="68"/>
  <c r="C41" i="68"/>
  <c r="C40" i="68"/>
  <c r="C37" i="68"/>
  <c r="C36" i="68"/>
  <c r="C35" i="68"/>
  <c r="C34" i="68"/>
  <c r="C33" i="68"/>
  <c r="C32" i="68"/>
  <c r="C31" i="68"/>
  <c r="C30" i="68"/>
  <c r="C29" i="68"/>
  <c r="C28" i="68"/>
  <c r="C27" i="68"/>
  <c r="C26" i="68"/>
  <c r="C25" i="68"/>
  <c r="C22" i="68"/>
  <c r="C21" i="68"/>
  <c r="C20" i="68"/>
  <c r="C17" i="68"/>
  <c r="C16" i="68"/>
  <c r="C15" i="68"/>
  <c r="C14" i="68"/>
  <c r="C11" i="68"/>
  <c r="C10" i="68"/>
  <c r="A1" i="62"/>
  <c r="P39" i="57" l="1"/>
  <c r="O39" i="57"/>
  <c r="N39" i="57"/>
  <c r="M39" i="57"/>
  <c r="L39" i="57"/>
  <c r="K39" i="57"/>
  <c r="J39" i="57"/>
  <c r="I39" i="57"/>
  <c r="H39" i="57"/>
  <c r="G39" i="57"/>
  <c r="F39" i="57"/>
  <c r="E39" i="57"/>
  <c r="D39" i="57"/>
  <c r="C39" i="57"/>
  <c r="B39" i="57"/>
  <c r="P22" i="57"/>
  <c r="O22" i="57"/>
  <c r="N22" i="57"/>
  <c r="M22" i="57"/>
  <c r="L22" i="57"/>
  <c r="K22" i="57"/>
  <c r="J22" i="57"/>
  <c r="I22" i="57"/>
  <c r="H22" i="57"/>
  <c r="G22" i="57"/>
  <c r="F22" i="57"/>
  <c r="E22" i="57"/>
  <c r="D22" i="57"/>
  <c r="C22" i="57"/>
  <c r="B22" i="57"/>
  <c r="Q20" i="56"/>
  <c r="Q21" i="55"/>
  <c r="Q20" i="55"/>
  <c r="E38" i="46" l="1"/>
  <c r="E37" i="46"/>
  <c r="E36" i="46"/>
  <c r="E35" i="46"/>
  <c r="E34" i="46"/>
  <c r="E33" i="46"/>
  <c r="E32" i="46"/>
  <c r="E31" i="46"/>
  <c r="E30" i="46"/>
  <c r="E29" i="46"/>
  <c r="E28" i="46"/>
  <c r="E27" i="46"/>
  <c r="E26" i="46"/>
  <c r="E25" i="46"/>
  <c r="E21" i="46"/>
  <c r="E20" i="46"/>
  <c r="E19" i="46"/>
  <c r="E18" i="46"/>
  <c r="E17" i="46"/>
  <c r="E16" i="46"/>
  <c r="E15" i="46"/>
  <c r="E14" i="46"/>
  <c r="E13" i="46"/>
  <c r="E12" i="46"/>
  <c r="E11" i="46"/>
  <c r="E10" i="46"/>
  <c r="E9" i="46"/>
  <c r="E8" i="46"/>
</calcChain>
</file>

<file path=xl/sharedStrings.xml><?xml version="1.0" encoding="utf-8"?>
<sst xmlns="http://schemas.openxmlformats.org/spreadsheetml/2006/main" count="11424" uniqueCount="1480">
  <si>
    <t>Í N D I C E</t>
  </si>
  <si>
    <t>SISTEMA DE INTERMEDIACIÓN FINANCIERA</t>
  </si>
  <si>
    <t>HOJA</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</si>
  <si>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</si>
  <si>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</si>
  <si>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</si>
  <si>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</si>
  <si>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</si>
  <si>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</si>
  <si>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</si>
  <si>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</si>
  <si>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</si>
  <si>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</si>
  <si>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</si>
  <si>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</si>
  <si>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</si>
  <si>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</si>
  <si>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</si>
  <si>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</si>
  <si>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</si>
  <si>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</si>
  <si>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</si>
  <si>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</si>
  <si>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</si>
  <si>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</si>
  <si>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</si>
  <si>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</si>
  <si>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</si>
  <si>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</si>
  <si>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</si>
  <si>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</si>
  <si>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</si>
  <si>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</si>
  <si>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</si>
  <si>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</si>
  <si>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</si>
  <si>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</si>
  <si>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</si>
  <si>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</si>
  <si>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</si>
  <si>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</si>
  <si>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</si>
  <si>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</si>
  <si>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</si>
  <si>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</si>
  <si>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</si>
  <si>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</si>
  <si>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</si>
  <si>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</si>
  <si>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</si>
  <si>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</si>
  <si>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</si>
  <si>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</si>
  <si>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</si>
  <si>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</si>
  <si>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</si>
  <si>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</si>
  <si>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</si>
  <si>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</si>
  <si>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</si>
  <si>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</si>
  <si>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</si>
  <si>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</si>
  <si>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</si>
  <si>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</si>
  <si>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</si>
  <si>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</si>
  <si>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</si>
  <si>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depósitos</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</si>
  <si>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</si>
  <si>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</si>
  <si>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</si>
  <si>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</si>
  <si>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</si>
  <si>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</si>
  <si>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</si>
  <si>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</si>
  <si>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</si>
  <si>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</si>
  <si>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</si>
  <si>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</si>
  <si>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</si>
  <si>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</si>
  <si>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</si>
  <si>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</si>
  <si>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</si>
  <si>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</si>
  <si>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</si>
  <si>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</si>
  <si>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</si>
  <si>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</si>
  <si>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</si>
  <si>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</si>
  <si>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</si>
  <si>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</si>
  <si>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</si>
  <si>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</si>
  <si>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</si>
  <si>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</si>
  <si>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</si>
  <si>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</si>
  <si>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</si>
  <si>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</si>
  <si>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</si>
  <si>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</si>
  <si>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</si>
  <si>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</si>
  <si>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</si>
  <si>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</si>
  <si>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</si>
  <si>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</si>
  <si>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</si>
  <si>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</si>
  <si>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</si>
  <si>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</si>
  <si>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</si>
  <si>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</si>
  <si>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</si>
  <si>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</si>
  <si>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</si>
  <si>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</si>
  <si>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</si>
  <si>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</si>
  <si>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</si>
  <si>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</si>
  <si>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</si>
  <si>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</si>
  <si>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</si>
  <si>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</si>
  <si>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</si>
  <si>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</si>
  <si>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</si>
  <si>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</si>
  <si>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</si>
  <si>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</si>
  <si>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</si>
  <si>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</si>
  <si>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</si>
  <si>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</si>
  <si>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</si>
  <si>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</si>
  <si>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</si>
  <si>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</si>
  <si>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</si>
  <si>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</si>
  <si>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</si>
  <si>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</si>
  <si>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</si>
  <si>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</si>
  <si>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</si>
  <si>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</si>
  <si>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</si>
  <si>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</si>
  <si>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</si>
  <si>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</si>
  <si>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</si>
  <si>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</si>
  <si>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</si>
  <si>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</si>
  <si>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</si>
  <si>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</si>
  <si>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</si>
  <si>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</si>
  <si>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</si>
  <si>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</si>
  <si>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</si>
  <si>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</si>
  <si>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</si>
  <si>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</si>
  <si>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</si>
  <si>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</si>
  <si>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</si>
  <si>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</si>
  <si>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</si>
  <si>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</si>
  <si>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</si>
  <si>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</si>
  <si>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</si>
  <si>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</si>
  <si>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</si>
  <si>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</si>
  <si>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</si>
  <si>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</si>
  <si>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</si>
  <si>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</si>
  <si>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</si>
  <si>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</si>
  <si>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</si>
  <si>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</si>
  <si>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</si>
  <si>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</si>
  <si>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</si>
  <si>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</si>
  <si>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</si>
  <si>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</si>
  <si>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</si>
  <si>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</si>
  <si>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</si>
  <si>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</si>
  <si>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</si>
  <si>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</si>
  <si>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</si>
  <si>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</si>
  <si>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</si>
  <si>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</si>
  <si>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</si>
  <si>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</si>
  <si>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</si>
  <si>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</si>
  <si>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</si>
  <si>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</si>
  <si>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</si>
  <si>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</si>
  <si>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</si>
  <si>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</si>
  <si>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</si>
  <si>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</si>
  <si>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</si>
  <si>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</si>
  <si>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</si>
  <si>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</si>
  <si>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</si>
  <si>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</si>
  <si>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</si>
  <si>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</si>
  <si>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</si>
  <si>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</si>
  <si>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</si>
  <si>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</si>
  <si>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</si>
  <si>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</si>
  <si>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</si>
  <si>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</si>
  <si>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</si>
  <si>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</si>
  <si>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</si>
  <si>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</si>
  <si>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</si>
  <si>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</si>
  <si>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</si>
  <si>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</si>
  <si>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</si>
  <si>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</si>
  <si>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</si>
  <si>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</si>
  <si>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</si>
  <si>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</si>
  <si>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</si>
  <si>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</si>
  <si>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</si>
  <si>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</si>
  <si>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</si>
  <si>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</si>
  <si>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</si>
  <si>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</si>
  <si>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</si>
  <si>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</si>
  <si>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</si>
  <si>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</si>
  <si>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</si>
  <si>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</si>
  <si>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</si>
  <si>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</si>
  <si>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</si>
  <si>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</si>
  <si>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</si>
  <si>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</si>
  <si>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</si>
  <si>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</si>
  <si>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</si>
  <si>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</si>
  <si>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</si>
  <si>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</si>
  <si>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ESTADOS FINANCIEROS, POR DENOMINACIÓN MONETARIA</t>
  </si>
  <si>
    <t>AL 31 DE MAYO DE 2019</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</si>
  <si>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</si>
  <si>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</si>
  <si>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</si>
  <si>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</si>
  <si>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</si>
  <si>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</si>
  <si>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</si>
  <si>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</si>
  <si>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</si>
  <si>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</si>
  <si>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</si>
  <si>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</si>
  <si>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</si>
  <si>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</si>
  <si>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</si>
  <si>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</si>
  <si>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</si>
  <si>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</si>
  <si>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</si>
  <si>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</si>
  <si>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</si>
  <si>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</si>
  <si>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</si>
  <si>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</si>
  <si>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</si>
  <si>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</si>
  <si>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</si>
  <si>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</si>
  <si>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</si>
  <si>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</si>
  <si>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</si>
  <si>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</si>
  <si>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</si>
  <si>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</si>
  <si>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</si>
  <si>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</si>
  <si>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</si>
  <si>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</si>
  <si>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</si>
  <si>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</si>
  <si>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</si>
  <si>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</si>
  <si>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</si>
  <si>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</si>
  <si>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</si>
  <si>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</si>
  <si>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</si>
  <si>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</si>
  <si>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</si>
  <si>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</si>
  <si>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</si>
  <si>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</si>
  <si>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</si>
  <si>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</si>
  <si>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</si>
  <si>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</si>
  <si>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</si>
  <si>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</si>
  <si>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</si>
  <si>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</si>
  <si>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</si>
  <si>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</si>
  <si>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</si>
  <si>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</si>
  <si>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</si>
  <si>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</si>
  <si>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</si>
  <si>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</si>
  <si>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</si>
  <si>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</si>
  <si>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</si>
  <si>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</si>
  <si>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</si>
  <si>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</si>
  <si>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</si>
  <si>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</si>
  <si>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</si>
  <si>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</si>
  <si>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</si>
  <si>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</si>
  <si>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</si>
  <si>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</si>
  <si>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</si>
  <si>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</si>
  <si>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</si>
  <si>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</si>
  <si>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</si>
  <si>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</si>
  <si>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</si>
  <si>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</si>
  <si>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</si>
  <si>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</si>
  <si>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</si>
  <si>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</si>
  <si>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</si>
  <si>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</si>
  <si>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</si>
  <si>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</si>
  <si>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</si>
  <si>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</si>
  <si>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</si>
  <si>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</si>
  <si>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</si>
  <si>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</si>
  <si>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</si>
  <si>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</si>
  <si>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</si>
  <si>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</si>
  <si>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</si>
  <si>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</si>
  <si>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</si>
  <si>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</si>
  <si>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</si>
  <si>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</si>
  <si>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</si>
  <si>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</si>
  <si>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</si>
  <si>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</si>
  <si>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</si>
  <si>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</si>
  <si>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</si>
  <si>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</si>
  <si>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</si>
  <si>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</si>
  <si>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</si>
  <si>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</si>
  <si>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</si>
  <si>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</si>
  <si>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</si>
  <si>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</si>
  <si>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</si>
  <si>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</si>
  <si>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</si>
  <si>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</si>
  <si>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</si>
  <si>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</si>
  <si>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</si>
  <si>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</si>
  <si>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</si>
  <si>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</si>
  <si>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</si>
  <si>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</si>
  <si>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</si>
  <si>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</si>
  <si>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</si>
  <si>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</si>
  <si>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</si>
  <si>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</si>
  <si>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</si>
  <si>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</si>
  <si>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</si>
  <si>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</si>
  <si>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</si>
  <si>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</si>
  <si>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</si>
  <si>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</si>
  <si>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</si>
  <si>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</si>
  <si>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</si>
  <si>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</si>
  <si>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</si>
  <si>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</si>
  <si>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</si>
  <si>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</si>
  <si>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</si>
  <si>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</si>
  <si>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</si>
  <si>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</si>
  <si>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</si>
  <si>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</si>
  <si>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</si>
  <si>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</si>
  <si>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</si>
  <si>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</si>
  <si>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</si>
  <si>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</si>
  <si>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</si>
  <si>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</si>
  <si>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</si>
  <si>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</si>
  <si>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</si>
  <si>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</si>
  <si>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</si>
  <si>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</si>
  <si>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</si>
  <si>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</si>
  <si>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</si>
  <si>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</si>
  <si>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</si>
  <si>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</si>
  <si>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</si>
  <si>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</si>
  <si>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</si>
  <si>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</si>
  <si>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</si>
  <si>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</si>
  <si>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</si>
  <si>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</si>
  <si>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</si>
  <si>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</si>
  <si>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</si>
  <si>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</si>
  <si>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</si>
  <si>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</si>
  <si>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</si>
  <si>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</si>
  <si>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</si>
  <si>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</si>
  <si>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</si>
  <si>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</si>
  <si>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</si>
  <si>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</si>
  <si>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</si>
  <si>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</si>
  <si>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</si>
  <si>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</si>
  <si>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</si>
  <si>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</si>
  <si>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</si>
  <si>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</si>
  <si>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</si>
  <si>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</si>
  <si>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</si>
  <si>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</si>
  <si>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</si>
  <si>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</si>
  <si>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</si>
  <si>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</si>
  <si>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</si>
  <si>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</si>
  <si>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</si>
  <si>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</si>
  <si>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</si>
  <si>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</si>
  <si>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</si>
  <si>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</si>
  <si>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</si>
  <si>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</si>
  <si>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</si>
  <si>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</si>
  <si>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</si>
  <si>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</si>
  <si>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</si>
  <si>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</si>
  <si>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</si>
  <si>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</si>
  <si>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</si>
  <si>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</si>
  <si>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</si>
  <si>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</si>
  <si>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</si>
  <si>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</si>
  <si>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</si>
  <si>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</si>
  <si>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</si>
  <si>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</si>
  <si>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</si>
  <si>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</si>
  <si>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</si>
  <si>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</si>
  <si>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</si>
  <si>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</si>
  <si>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</si>
  <si>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</si>
  <si>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</si>
  <si>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</si>
  <si>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</si>
  <si>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</si>
  <si>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</si>
  <si>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</si>
  <si>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</si>
  <si>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</si>
  <si>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</si>
  <si>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</si>
  <si>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</si>
  <si>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</si>
  <si>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</si>
  <si>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</si>
  <si>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</si>
  <si>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</si>
  <si>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</si>
  <si>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</si>
  <si>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</si>
  <si>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</si>
  <si>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</si>
  <si>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</si>
  <si>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</si>
  <si>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</si>
  <si>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</si>
  <si>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</si>
  <si>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</si>
  <si>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</si>
  <si>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</si>
  <si>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</si>
  <si>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</si>
  <si>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</si>
  <si>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</si>
  <si>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</si>
  <si>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</si>
  <si>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</si>
  <si>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</si>
  <si>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</si>
  <si>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</si>
  <si>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</si>
  <si>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</si>
  <si>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</si>
  <si>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</si>
  <si>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</si>
  <si>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</si>
  <si>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</si>
  <si>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</si>
  <si>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DEPÓSITOS (1) POR DEPARTAMENTO</t>
  </si>
  <si>
    <t>INSTITUCIÓN</t>
  </si>
  <si>
    <t xml:space="preserve">CHUQUISACA   </t>
  </si>
  <si>
    <t xml:space="preserve">LA PAZ   </t>
  </si>
  <si>
    <t xml:space="preserve">COCHABAMBA  </t>
  </si>
  <si>
    <t xml:space="preserve">ORURO    </t>
  </si>
  <si>
    <t xml:space="preserve">POTOSÍ             </t>
  </si>
  <si>
    <t xml:space="preserve">TARIJA                </t>
  </si>
  <si>
    <t xml:space="preserve">SANTA CRUZ </t>
  </si>
  <si>
    <t xml:space="preserve">PANDO     </t>
  </si>
  <si>
    <t xml:space="preserve">TOTAL   </t>
  </si>
  <si>
    <t>BANCOS MÚLTIPLES</t>
  </si>
  <si>
    <t>SUB-TOTAL</t>
  </si>
  <si>
    <t>BANCOS PYME</t>
  </si>
  <si>
    <t xml:space="preserve"> </t>
  </si>
  <si>
    <t>ENTIDADES FINANCIERAS DE VIVIENDA</t>
  </si>
  <si>
    <t>COOPERATIVAS DE AHORRO Y CRÉDITO ABIERTAS</t>
  </si>
  <si>
    <t>BANCO PÚBLICO</t>
  </si>
  <si>
    <t>BANCO DE DESARROLLO PRODUCTIVO</t>
  </si>
  <si>
    <t>BENI</t>
  </si>
  <si>
    <t>CARTERA DE CRÉDITOS, POR DEPARTAMENTO</t>
  </si>
  <si>
    <t>(En Miles de Bolivianos)</t>
  </si>
  <si>
    <t>INSTITUCIONES FINANCIERAS DE DESARROLLO</t>
  </si>
  <si>
    <t>CHUQUISACA</t>
  </si>
  <si>
    <t>LA PAZ</t>
  </si>
  <si>
    <t>COCHABAMBA</t>
  </si>
  <si>
    <t>ORURO</t>
  </si>
  <si>
    <t>TARIJA</t>
  </si>
  <si>
    <t>SANTA CRUZ</t>
  </si>
  <si>
    <t>PANDO</t>
  </si>
  <si>
    <t>ESTADO DE SITUACIÓN PATRIMONIAL SEGÚN DENOMINACIÓN MONETARIA</t>
  </si>
  <si>
    <t>(en miles de bolivianos)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</si>
  <si>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</si>
  <si>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</si>
  <si>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</si>
  <si>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</si>
  <si>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</si>
  <si>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</si>
  <si>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obligaciones con empresas públicas</t>
  </si>
  <si>
    <t xml:space="preserve">      CARGOS POR OBLIGACIONES CON EMPRESAS PÚBLICAS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</si>
  <si>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</si>
  <si>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</si>
  <si>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</si>
  <si>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</si>
  <si>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</si>
  <si>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</si>
  <si>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</si>
  <si>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</si>
  <si>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</si>
  <si>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</si>
  <si>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</si>
  <si>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</si>
  <si>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</si>
  <si>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</si>
  <si>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</si>
  <si>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</si>
  <si>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</si>
  <si>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</si>
  <si>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</si>
  <si>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</si>
  <si>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</si>
  <si>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</si>
  <si>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</si>
  <si>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</si>
  <si>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</si>
  <si>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</si>
  <si>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</si>
  <si>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</si>
  <si>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</si>
  <si>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</si>
  <si>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</si>
  <si>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</si>
  <si>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</si>
  <si>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</si>
  <si>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r>
      <t xml:space="preserve">    Activos líquidos/</t>
    </r>
    <r>
      <rPr>
        <sz val="10"/>
        <rFont val="Arial"/>
        <family val="2"/>
      </rPr>
      <t xml:space="preserve"> Pasivos de corto plazo (5)</t>
    </r>
  </si>
  <si>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</si>
  <si>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</si>
  <si>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</si>
  <si>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</si>
  <si>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</si>
  <si>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</si>
  <si>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</si>
  <si>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</si>
  <si>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</si>
  <si>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</si>
  <si>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</si>
  <si>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</si>
  <si>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</si>
  <si>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</si>
  <si>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</si>
  <si>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</si>
  <si>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</si>
  <si>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</si>
  <si>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</si>
  <si>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</si>
  <si>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</si>
  <si>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</si>
  <si>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</si>
  <si>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</si>
  <si>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</si>
  <si>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</si>
  <si>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</si>
  <si>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</si>
  <si>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</si>
  <si>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</si>
  <si>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</si>
  <si>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</si>
  <si>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</si>
  <si>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</si>
  <si>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</si>
  <si>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</si>
  <si>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</si>
  <si>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</si>
  <si>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</si>
  <si>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</si>
  <si>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</si>
  <si>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</si>
  <si>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</si>
  <si>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</si>
  <si>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</si>
  <si>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</si>
  <si>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</si>
  <si>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</si>
  <si>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</si>
  <si>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</si>
  <si>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</si>
  <si>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</si>
  <si>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</si>
  <si>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</si>
  <si>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</si>
  <si>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</si>
  <si>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</si>
  <si>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</si>
  <si>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</si>
  <si>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</si>
  <si>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</si>
  <si>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</si>
  <si>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</si>
  <si>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</si>
  <si>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</si>
  <si>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</si>
  <si>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</si>
  <si>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</si>
  <si>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</si>
  <si>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</si>
  <si>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</si>
  <si>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</si>
  <si>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</si>
  <si>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</si>
  <si>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</si>
  <si>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</si>
  <si>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</si>
  <si>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</si>
  <si>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</si>
  <si>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</si>
  <si>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</si>
  <si>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</si>
  <si>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</si>
  <si>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</si>
  <si>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</si>
  <si>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NACIONAL DE BOLIVIA S.A.</t>
  </si>
  <si>
    <t>ESTADO DE SITUACIÓN PATRIMONIAL</t>
  </si>
  <si>
    <t>Dic-13</t>
  </si>
  <si>
    <t>Dic-14</t>
  </si>
  <si>
    <t>Dic-15</t>
  </si>
  <si>
    <t>Dic-16</t>
  </si>
  <si>
    <t>Dic-17</t>
  </si>
  <si>
    <t>May-18</t>
  </si>
  <si>
    <t>Dic-18</t>
  </si>
  <si>
    <t>May-19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</si>
  <si>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</si>
  <si>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</si>
  <si>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</si>
  <si>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</si>
  <si>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</si>
  <si>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</si>
  <si>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</si>
  <si>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</si>
  <si>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</si>
  <si>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</si>
  <si>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</si>
  <si>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</si>
  <si>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</si>
  <si>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</si>
  <si>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</si>
  <si>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</si>
  <si>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</si>
  <si>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</si>
  <si>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</si>
  <si>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</si>
  <si>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</si>
  <si>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</si>
  <si>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</si>
  <si>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</si>
  <si>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</si>
  <si>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</si>
  <si>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</si>
  <si>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</si>
  <si>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</si>
  <si>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</si>
  <si>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</si>
  <si>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</si>
  <si>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</si>
  <si>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</si>
  <si>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</si>
  <si>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</si>
  <si>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</si>
  <si>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</si>
  <si>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</si>
  <si>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</si>
  <si>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</si>
  <si>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</si>
  <si>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</si>
  <si>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</si>
  <si>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</si>
  <si>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</si>
  <si>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</si>
  <si>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</si>
  <si>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</si>
  <si>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</si>
  <si>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</si>
  <si>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</si>
  <si>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</si>
  <si>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</si>
  <si>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</si>
  <si>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</si>
  <si>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</si>
  <si>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</si>
  <si>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</si>
  <si>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</si>
  <si>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</si>
  <si>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</si>
  <si>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</si>
  <si>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</si>
  <si>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</si>
  <si>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</si>
  <si>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S.A.</t>
  </si>
  <si>
    <t>BANCO DE CRÉDITO DE BOLIVIA S. A.</t>
  </si>
  <si>
    <t>BANCO GANADERO S. A.</t>
  </si>
  <si>
    <t>BANCO ECONÓMICO S. A.</t>
  </si>
  <si>
    <t>BANCO SOLIDARIO S.A.</t>
  </si>
  <si>
    <t>BANCO DE LA NACIÓN ARGENTINA</t>
  </si>
  <si>
    <t>BANCO DO BRASIL S. A.</t>
  </si>
  <si>
    <t>BANCO PARA EL FOMENTO A INICIATIVAS ECONÓMICAS S.A.</t>
  </si>
  <si>
    <t>BANCO FORTALEZA S.A.</t>
  </si>
  <si>
    <t>BANCO FASSIL S.A.</t>
  </si>
  <si>
    <t>FFP FASSIL</t>
  </si>
  <si>
    <t>BANCO PRODEM S.A.</t>
  </si>
  <si>
    <t xml:space="preserve">FFP PRODEM </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</si>
  <si>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</si>
  <si>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</si>
  <si>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</si>
  <si>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</si>
  <si>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</si>
  <si>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</si>
  <si>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</si>
  <si>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</si>
  <si>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</si>
  <si>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</si>
  <si>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</si>
  <si>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</si>
  <si>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</si>
  <si>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</si>
  <si>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</si>
  <si>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</si>
  <si>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</si>
  <si>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</si>
  <si>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</si>
  <si>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</si>
  <si>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</si>
  <si>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</si>
  <si>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</si>
  <si>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</si>
  <si>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</si>
  <si>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</si>
  <si>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</si>
  <si>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</si>
  <si>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</si>
  <si>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</si>
  <si>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</si>
  <si>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</si>
  <si>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</si>
  <si>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</si>
  <si>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</si>
  <si>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</si>
  <si>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</si>
  <si>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</si>
  <si>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</si>
  <si>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</si>
  <si>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</si>
  <si>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</si>
  <si>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</si>
  <si>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</si>
  <si>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</si>
  <si>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</si>
  <si>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</si>
  <si>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</si>
  <si>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</si>
  <si>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</si>
  <si>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</si>
  <si>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</si>
  <si>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</si>
  <si>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</si>
  <si>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</si>
  <si>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</si>
  <si>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</si>
  <si>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</si>
  <si>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</si>
  <si>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</si>
  <si>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</si>
  <si>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</si>
  <si>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</si>
  <si>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</si>
  <si>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</si>
  <si>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</si>
  <si>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</si>
  <si>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</si>
  <si>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</si>
  <si>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</si>
  <si>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</si>
  <si>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</si>
  <si>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</si>
  <si>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</si>
  <si>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</si>
  <si>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</si>
  <si>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</si>
  <si>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</si>
  <si>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</si>
  <si>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</si>
  <si>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</si>
  <si>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</si>
  <si>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</si>
  <si>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</si>
  <si>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</si>
  <si>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</si>
  <si>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</si>
  <si>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</si>
  <si>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</si>
  <si>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</si>
  <si>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</si>
  <si>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</si>
  <si>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</si>
  <si>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</si>
  <si>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</si>
  <si>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</si>
  <si>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</si>
  <si>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</si>
  <si>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</si>
  <si>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</si>
  <si>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</si>
  <si>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(1) Incluye las siguientes cuentas contables 211.01,211.02,211.03,214.02,221.01,221.02,224.02,224.03,231.03,231.04,281.01,281.02,281.03,284.02</t>
  </si>
  <si>
    <t>ESTRATIFICACIÓN DE DEPÓSITOS EN CAJA DE AHORROS</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</si>
  <si>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</si>
  <si>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</si>
  <si>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</si>
  <si>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</si>
  <si>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</si>
  <si>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Oblig.con el Público y con Empresas con Particip.Estatal/Pasivo+Patrimonio</t>
  </si>
  <si>
    <t xml:space="preserve">    Activos líquidos/Pasivos de corto plazo (5)</t>
  </si>
  <si>
    <t>(5) De acuerdo con lo establecido en el Anexo 2, Capítulo I, Título III, Libro 3° de la Recopilación de Normas para Servicios Financieros (No Considera el plazo residual de vencimiento).</t>
  </si>
  <si>
    <t xml:space="preserve">    Int.Oblig.con Emp.públicas/Oblig.c/emp. públicas</t>
  </si>
  <si>
    <t>(2) Abonos menos cargos por diferencias de cambio y por ajustes por inflación</t>
  </si>
  <si>
    <t>BANCO PYME DE LA COMUNIDAD S.A.</t>
  </si>
  <si>
    <t xml:space="preserve">FFP DE LA COMUNIDAD </t>
  </si>
  <si>
    <t>BANCO PYME ECOFUTURO S.A.</t>
  </si>
  <si>
    <t xml:space="preserve">FFP ECOFUTURO </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</si>
  <si>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</si>
  <si>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PLA</t>
  </si>
  <si>
    <t xml:space="preserve">  PEF</t>
  </si>
  <si>
    <t xml:space="preserve">  PCO</t>
  </si>
  <si>
    <t>POR NÚMERO DE CUENTAS DE DEPÓSITOS</t>
  </si>
  <si>
    <t>SISTEMA BANCARIO</t>
  </si>
  <si>
    <t>EVOLUCIÓN DE CARTERA Y CONTINGENTE</t>
  </si>
  <si>
    <t>2013</t>
  </si>
  <si>
    <t>2014</t>
  </si>
  <si>
    <t>2015</t>
  </si>
  <si>
    <t>2016</t>
  </si>
  <si>
    <t>2017</t>
  </si>
  <si>
    <t>2018</t>
  </si>
  <si>
    <t>2019</t>
  </si>
  <si>
    <t>DIC</t>
  </si>
  <si>
    <t>MAY</t>
  </si>
  <si>
    <t>||</t>
  </si>
  <si>
    <t>BMU</t>
  </si>
  <si>
    <t>BPY</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</si>
  <si>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</si>
  <si>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</si>
  <si>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</si>
  <si>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</si>
  <si>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</si>
  <si>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</si>
  <si>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</si>
  <si>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</si>
  <si>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</si>
  <si>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</si>
  <si>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</si>
  <si>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</si>
  <si>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</si>
  <si>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</si>
  <si>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</si>
  <si>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</si>
  <si>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</si>
  <si>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</si>
  <si>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</si>
  <si>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</si>
  <si>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</si>
  <si>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</si>
  <si>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</si>
  <si>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</si>
  <si>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</si>
  <si>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</si>
  <si>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</si>
  <si>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</si>
  <si>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</si>
  <si>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</si>
  <si>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</si>
  <si>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</si>
  <si>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</si>
  <si>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</si>
  <si>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</si>
  <si>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clausuradas por inactividad</t>
  </si>
  <si>
    <t xml:space="preserve">      Oblig. con participantes de planes de ahorro</t>
  </si>
  <si>
    <t xml:space="preserve">      Depósitos fiduciarios en caja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</si>
  <si>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</si>
  <si>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</si>
  <si>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</si>
  <si>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</si>
  <si>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</si>
  <si>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</si>
  <si>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</si>
  <si>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</si>
  <si>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</si>
  <si>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</si>
  <si>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</si>
  <si>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</si>
  <si>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</si>
  <si>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</si>
  <si>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</si>
  <si>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</si>
  <si>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</si>
  <si>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</si>
  <si>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</si>
  <si>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</si>
  <si>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</si>
  <si>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</si>
  <si>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</si>
  <si>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</si>
  <si>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</si>
  <si>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</si>
  <si>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</si>
  <si>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</si>
  <si>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</si>
  <si>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</si>
  <si>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</si>
  <si>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</si>
  <si>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 xml:space="preserve">      CARGOS POR OBLIGACIONES CON EMPRESAS públicas</t>
  </si>
  <si>
    <t>(4) Obligaciones vista, caja de ahorro y DPFs a 30 días.</t>
  </si>
  <si>
    <t xml:space="preserve">    Int.Oblig.con Emp. públicas/Oblig.c/emp.públicas</t>
  </si>
  <si>
    <t xml:space="preserve">    los ingresos provenientes de cartera vencida (515.00), cuentas por cobrar (517.00) y disponibilidades (511.00)</t>
  </si>
  <si>
    <t>MUTUALES DE AHORRO Y PRÉSTAMO</t>
  </si>
  <si>
    <t>INDICADORES FINANCIEROS EVOLUTIVOS</t>
  </si>
  <si>
    <t xml:space="preserve">Disponibilidades / Activos                                                                          </t>
  </si>
  <si>
    <t xml:space="preserve">Cartera Neta / Activo                                                                               </t>
  </si>
  <si>
    <t>Oblig.con el Público/Pasivo+Patrimonio</t>
  </si>
  <si>
    <t>Oblig.con el Público y con Empresas con Particip.Estatal/Pasivo+Patrimonio</t>
  </si>
  <si>
    <t>Oblig.con Bancos y Ent. Fin./Pasivo+Patrimonio</t>
  </si>
  <si>
    <t>Obligaciones Subordinadas/Pasivo+Patrimonio</t>
  </si>
  <si>
    <t>ESTRUCTURA OBLIGACIONES CON EL PÚBLICO</t>
  </si>
  <si>
    <t>Oblig. Pers. Jurídicas e Institucionales /Total Oblig. Público</t>
  </si>
  <si>
    <t xml:space="preserve">Oblig. Personas. Naturales /Total Oblig. Público                                                    </t>
  </si>
  <si>
    <t xml:space="preserve">Días de permanencia de los depósitos a plazo fijo                                                   </t>
  </si>
  <si>
    <t xml:space="preserve">CALIDAD DE CARTERA </t>
  </si>
  <si>
    <t>Cartera Vigente Total/Cartera (1)</t>
  </si>
  <si>
    <t xml:space="preserve">Cartera Reprogramada o Reestructurada/ Cartera (1)                                                  </t>
  </si>
  <si>
    <t>Cartera Vencida Total+Ejecución Total /Cartera (1)</t>
  </si>
  <si>
    <t>Cartera Reprogramada o Reestructurada Vigente/ Cartera vigente total</t>
  </si>
  <si>
    <t xml:space="preserve">Cartera Reprog. o Reestruct. Vencida y Ejec./ Cartera Reprog. o Reestruct. Total                    </t>
  </si>
  <si>
    <t>Prod. Financieros Devengados por Cobrar Cartera/Cartera (1)</t>
  </si>
  <si>
    <t xml:space="preserve">Prev.Cartera Incobrable/Cartera (1)                                                                 </t>
  </si>
  <si>
    <t>A Cartera con requerimiento de previsión conforme a (2)</t>
  </si>
  <si>
    <t>B Cartera con requerimiento de previsión conforme a (3)</t>
  </si>
  <si>
    <t>C Cartera con requerimiento de previsión del 20%</t>
  </si>
  <si>
    <t>D Cartera con requerimiento de previsión del 50%</t>
  </si>
  <si>
    <t>E Cartera con requerimiento de previsión del 80%</t>
  </si>
  <si>
    <t>F Cartera con requerimiento de previsión del 100%</t>
  </si>
  <si>
    <t xml:space="preserve">Disponibilidades/Oblig.a Corto Plazo (4)                                                            </t>
  </si>
  <si>
    <t>Disponib.+Inv.Temp./Oblig.a Corto Plazo</t>
  </si>
  <si>
    <t xml:space="preserve">Disponib.+Inv.Temp./Pasivo                                         </t>
  </si>
  <si>
    <t xml:space="preserve">Disponibilidades+Inv.Temporarias/Activo                                                             </t>
  </si>
  <si>
    <t>Activos líquidos/Pasivos de corto plazo (5)</t>
  </si>
  <si>
    <t>Patrimonio/Activo</t>
  </si>
  <si>
    <t xml:space="preserve">Patrimonio/Activo+Contingte.                                        </t>
  </si>
  <si>
    <t xml:space="preserve">Cartera Vencida Total + Ejec. Total / Patrimonio           </t>
  </si>
  <si>
    <t xml:space="preserve">Cartera Vencida + Ejec. reprog. o reestruct./Patrimonio               </t>
  </si>
  <si>
    <t>Cartera Vencida Total + Ejec.Total - Prev/Patrimonio</t>
  </si>
  <si>
    <t>Coeficiente de Adecuación Patrimonial</t>
  </si>
  <si>
    <t>ESTRUCTURA FINANCIERA</t>
  </si>
  <si>
    <t xml:space="preserve">Activo Productivo/Activo+Contingente                                                                </t>
  </si>
  <si>
    <t xml:space="preserve">Pasivo con Costo/Pasivo+Contingente                                                                 </t>
  </si>
  <si>
    <t xml:space="preserve">Activo Productivo-Pasivo con Costo/Pasivo con Costo                                                 </t>
  </si>
  <si>
    <t xml:space="preserve">Activo improductivo/patrimonio                                             </t>
  </si>
  <si>
    <t>(4) Obligaciones vista, caja de ahorros y DPF a 30 días.</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</si>
  <si>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</si>
  <si>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</si>
  <si>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</si>
  <si>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</si>
  <si>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</si>
  <si>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</si>
  <si>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</si>
  <si>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</si>
  <si>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</si>
  <si>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</si>
  <si>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</si>
  <si>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</si>
  <si>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</si>
  <si>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</si>
  <si>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</si>
  <si>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</si>
  <si>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</si>
  <si>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</si>
  <si>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</si>
  <si>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</si>
  <si>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</si>
  <si>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</si>
  <si>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</si>
  <si>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</si>
  <si>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</si>
  <si>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</si>
  <si>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Int.Oblig.con Emp. públicas/Oblig.c/emp. públicas                                      </t>
  </si>
  <si>
    <t xml:space="preserve">Cargos por Oblig.con el B.C.B./Oblig.con el B.C.B.                                                  </t>
  </si>
  <si>
    <t>Gastos de Administración/(Activo+Contingente)</t>
  </si>
  <si>
    <t>Gastos de Administración/Activo Productivo Promedio neto de Contingente</t>
  </si>
  <si>
    <t>Gastos de Administración/(Cartera+Contingente)</t>
  </si>
  <si>
    <t xml:space="preserve">Gastos de Administración/Depositos(3)                                                               </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</si>
  <si>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</si>
  <si>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</si>
  <si>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</si>
  <si>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</si>
  <si>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</si>
  <si>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</si>
  <si>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</si>
  <si>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</si>
  <si>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</si>
  <si>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</si>
  <si>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</si>
  <si>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</si>
  <si>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</si>
  <si>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</si>
  <si>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</si>
  <si>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</si>
  <si>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</si>
  <si>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</si>
  <si>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(2) Abonos menos cargos por ajustes por inflación.</t>
  </si>
  <si>
    <t>(3) Promedio obligaciones vista , caja de ahorros y DPF.</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</si>
  <si>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</si>
  <si>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</si>
  <si>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</si>
  <si>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</si>
  <si>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</si>
  <si>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CUENTAS Y DEPÓSITOS</t>
  </si>
  <si>
    <t>ESTRATIFICACIÓN DE DEPÓSITOS EN CAJA DE AHORRO</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</si>
  <si>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</si>
  <si>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</si>
  <si>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</si>
  <si>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</si>
  <si>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</si>
  <si>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</si>
  <si>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</si>
  <si>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</si>
  <si>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</si>
  <si>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</si>
  <si>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</si>
  <si>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I11.01</t>
  </si>
  <si>
    <t>I11.02</t>
  </si>
  <si>
    <t>I12.01</t>
  </si>
  <si>
    <t>I12.02</t>
  </si>
  <si>
    <t>I12.04</t>
  </si>
  <si>
    <t>I13.01</t>
  </si>
  <si>
    <t>I13.02</t>
  </si>
  <si>
    <t>I13.03</t>
  </si>
  <si>
    <t>I14.01</t>
  </si>
  <si>
    <t>I14.14</t>
  </si>
  <si>
    <t>I14.03</t>
  </si>
  <si>
    <t>I14.15</t>
  </si>
  <si>
    <t>I14.16</t>
  </si>
  <si>
    <t>I14.05</t>
  </si>
  <si>
    <t>I14.06</t>
  </si>
  <si>
    <t>I14.07</t>
  </si>
  <si>
    <t>I14.08</t>
  </si>
  <si>
    <t>I14.02</t>
  </si>
  <si>
    <t>I14.10</t>
  </si>
  <si>
    <t>I18.02</t>
  </si>
  <si>
    <t>I14.11</t>
  </si>
  <si>
    <t>I15.01</t>
  </si>
  <si>
    <t>I15.02</t>
  </si>
  <si>
    <t>I15.03</t>
  </si>
  <si>
    <t>I15.04</t>
  </si>
  <si>
    <t>I15.05</t>
  </si>
  <si>
    <t>I16.01</t>
  </si>
  <si>
    <t>I16.02</t>
  </si>
  <si>
    <t>I16.03</t>
  </si>
  <si>
    <t>I14.17</t>
  </si>
  <si>
    <t>I16.04</t>
  </si>
  <si>
    <t>I16.05</t>
  </si>
  <si>
    <t>I17.01</t>
  </si>
  <si>
    <t>I17.02</t>
  </si>
  <si>
    <t>I17.03</t>
  </si>
  <si>
    <t>I17.04</t>
  </si>
  <si>
    <t>(4) Obligaciones vista, caja de ahorros y DPFs a 30 días.</t>
  </si>
  <si>
    <t>(En Bolivianos)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</si>
  <si>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</si>
  <si>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</si>
  <si>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</si>
  <si>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</si>
  <si>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</si>
  <si>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</si>
  <si>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</si>
  <si>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</si>
  <si>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</si>
  <si>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</si>
  <si>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</si>
  <si>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 xml:space="preserve">    Int.Oblig.con Emp. públicas/Oblig.c/emp. públicas</t>
  </si>
  <si>
    <t>ESTRATIFICACIÓN DE DEPÓSITOS A LA VISTA, 
CAJA DE AHORROS, PLAZO FIJO Y EN GARANTÍA</t>
  </si>
  <si>
    <t>SISTEMA DE INTERMEDACIÓN FINANCIERA</t>
  </si>
  <si>
    <t>RANKING DE DEPÓSITOS DEL PÚBLICO Y DE EMPRESAS PÚBLICAS (1)</t>
  </si>
  <si>
    <t>DIC-16</t>
  </si>
  <si>
    <t>DIC-17</t>
  </si>
  <si>
    <t>DIC-18</t>
  </si>
  <si>
    <t>MAY-19</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</si>
  <si>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</si>
  <si>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</si>
  <si>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</si>
  <si>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</si>
  <si>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</si>
  <si>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</si>
  <si>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</si>
  <si>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t>
  </si>
  <si>
    <t>VPA (5)</t>
  </si>
  <si>
    <t>VPT (6)</t>
  </si>
  <si>
    <t>VPY (6)</t>
  </si>
  <si>
    <t>VPD (6)</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</si>
  <si>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</si>
  <si>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</si>
  <si>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</si>
  <si>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</si>
  <si>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</si>
  <si>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</si>
  <si>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</si>
  <si>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CARTERA (1)</t>
  </si>
  <si>
    <t>CARTERA</t>
  </si>
  <si>
    <t>131.00+132.00+133.00+134.00+135.00+136.00+137.01</t>
  </si>
  <si>
    <t>ENTIDADES FINANCIERAS DE VIVIENDAS (2)</t>
  </si>
  <si>
    <t>- - -</t>
  </si>
  <si>
    <t>(1) Cartera vigente, vencida y en ejecución</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</si>
  <si>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</si>
  <si>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</si>
  <si>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</si>
  <si>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</si>
  <si>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</si>
  <si>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</si>
  <si>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</si>
  <si>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</si>
  <si>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</si>
  <si>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</si>
  <si>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</si>
  <si>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</si>
  <si>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</si>
  <si>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</si>
  <si>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</si>
  <si>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</si>
  <si>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</si>
  <si>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</si>
  <si>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</si>
  <si>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</si>
  <si>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</si>
  <si>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</si>
  <si>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</si>
  <si>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</si>
  <si>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</si>
  <si>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</si>
  <si>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</si>
  <si>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</si>
  <si>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</si>
  <si>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</si>
  <si>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</si>
  <si>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</si>
  <si>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</si>
  <si>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</si>
  <si>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</si>
  <si>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</si>
  <si>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</si>
  <si>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</si>
  <si>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</si>
  <si>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</si>
  <si>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</si>
  <si>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</si>
  <si>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</si>
  <si>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</si>
  <si>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</si>
  <si>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</si>
  <si>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</si>
  <si>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</si>
  <si>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</si>
  <si>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</si>
  <si>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</si>
  <si>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</si>
  <si>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</si>
  <si>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</si>
  <si>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</si>
  <si>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</si>
  <si>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</si>
  <si>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</si>
  <si>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</si>
  <si>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</si>
  <si>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</si>
  <si>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</si>
  <si>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</si>
  <si>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</si>
  <si>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</si>
  <si>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</si>
  <si>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</si>
  <si>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</si>
  <si>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</si>
  <si>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</si>
  <si>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</si>
  <si>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</si>
  <si>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</si>
  <si>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</si>
  <si>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</si>
  <si>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</si>
  <si>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</si>
  <si>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</si>
  <si>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</si>
  <si>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</si>
  <si>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</si>
  <si>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</si>
  <si>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</si>
  <si>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</si>
  <si>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</si>
  <si>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</si>
  <si>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</si>
  <si>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</si>
  <si>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</si>
  <si>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</si>
  <si>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</si>
  <si>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</si>
  <si>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</si>
  <si>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</si>
  <si>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</si>
  <si>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</si>
  <si>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</si>
  <si>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</si>
  <si>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</si>
  <si>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</si>
  <si>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</si>
  <si>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</si>
  <si>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</si>
  <si>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</si>
  <si>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</si>
  <si>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</si>
  <si>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</si>
  <si>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</si>
  <si>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</si>
  <si>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</si>
  <si>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</si>
  <si>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</si>
  <si>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</si>
  <si>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</si>
  <si>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</si>
  <si>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</si>
  <si>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</si>
  <si>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</si>
  <si>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</si>
  <si>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</si>
  <si>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</si>
  <si>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</si>
  <si>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</si>
  <si>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</si>
  <si>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</si>
  <si>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</si>
  <si>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</si>
  <si>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</si>
  <si>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</si>
  <si>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</si>
  <si>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</si>
  <si>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</si>
  <si>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</si>
  <si>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</si>
  <si>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</si>
  <si>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</si>
  <si>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</si>
  <si>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</si>
  <si>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</si>
  <si>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</si>
  <si>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</si>
  <si>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</si>
  <si>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</si>
  <si>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</si>
  <si>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</si>
  <si>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</si>
  <si>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</si>
  <si>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</si>
  <si>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</si>
  <si>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</si>
  <si>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CÁMARAS DE COMPENSACIÓN Y LIQUIDACIÓN</t>
  </si>
  <si>
    <t>ACC</t>
  </si>
  <si>
    <t>190.00</t>
  </si>
  <si>
    <t xml:space="preserve">C00.19                                                                                                                                                                                                                                                         </t>
  </si>
  <si>
    <t>BURÓS DE INFORMACIÓN</t>
  </si>
  <si>
    <t>AL 31 DE JULIO DE 2014</t>
  </si>
  <si>
    <t>ESB</t>
  </si>
  <si>
    <t>IFC</t>
  </si>
  <si>
    <t>EMPRESAS DE SERVICIO DE PAGO MÓVIL</t>
  </si>
  <si>
    <t xml:space="preserve">MEN  </t>
  </si>
  <si>
    <t>210.00</t>
  </si>
  <si>
    <t>EMPRESAS DE TRANSPORTE DE MATERIAL MONETARIO Y VALORES</t>
  </si>
  <si>
    <t>ETV</t>
  </si>
  <si>
    <t>TBK</t>
  </si>
  <si>
    <t>-</t>
  </si>
  <si>
    <t>(-)  Gastos financieros</t>
  </si>
  <si>
    <t>(-)  Cargos por incobrabilidad y desvalorización de activos financieros</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</si>
  <si>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</si>
  <si>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</si>
  <si>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</si>
  <si>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</si>
  <si>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</si>
  <si>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</si>
  <si>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</si>
  <si>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</si>
  <si>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F.M.I.</t>
  </si>
  <si>
    <t xml:space="preserve">  OTROS PASIVOS INTERNACIONALES</t>
  </si>
  <si>
    <t xml:space="preserve">    BONOS Y OTRAS INVERSIONES EXTERNAS</t>
  </si>
  <si>
    <t xml:space="preserve">     OTROS PASIVOS INTERNACIONALES</t>
  </si>
  <si>
    <t xml:space="preserve">  OTROS ACTIVOS EXTERNOS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</si>
  <si>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</si>
  <si>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</si>
  <si>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</si>
  <si>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</si>
  <si>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</si>
  <si>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</si>
  <si>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</si>
  <si>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</si>
  <si>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</si>
  <si>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</si>
  <si>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</si>
  <si>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</si>
  <si>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</si>
  <si>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</si>
  <si>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</si>
  <si>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</si>
  <si>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</si>
  <si>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</si>
  <si>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</si>
  <si>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</si>
  <si>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</si>
  <si>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</si>
  <si>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</si>
  <si>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</si>
  <si>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</si>
  <si>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</si>
  <si>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</si>
  <si>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</si>
  <si>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</si>
  <si>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</si>
  <si>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</si>
  <si>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</si>
  <si>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</si>
  <si>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</si>
  <si>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</si>
  <si>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</si>
  <si>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</si>
  <si>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</si>
  <si>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</si>
  <si>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</si>
  <si>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</si>
  <si>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</si>
  <si>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</si>
  <si>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</si>
  <si>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</si>
  <si>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</si>
  <si>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</si>
  <si>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</si>
  <si>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</si>
  <si>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</si>
  <si>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 xml:space="preserve">  TRANSFERENCIAS</t>
  </si>
  <si>
    <t xml:space="preserve">  EGRESOS  DE  GESTIONES ANTERIORES</t>
  </si>
  <si>
    <t>TOTAL INGRESOS</t>
  </si>
  <si>
    <t>TOTAL EGRESOS</t>
  </si>
  <si>
    <t>UTILIDAD DE OPERACIÓN ANTES DE TRANSFERENCIAS</t>
  </si>
  <si>
    <t>TRANSFERENCIAS TGN</t>
  </si>
  <si>
    <t xml:space="preserve">UTILIDAD DE OPERACIÓN </t>
  </si>
  <si>
    <t>RESULTADOS NO REALIZADOS</t>
  </si>
  <si>
    <t>UTILIDAD NETA DEL PERIODO</t>
  </si>
  <si>
    <t xml:space="preserve">     SECTOR PÚBLICO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</si>
</sst>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_-* #,##0\ _€_-;\-* #,##0\ _€_-;_-* &quot;-&quot;\ _€_-;_-@_-"/>
    <numFmt numFmtId="165" formatCode="_-* #,##0.00\ _€_-;\-* #,##0.00\ _€_-;_-* &quot;-&quot;??\ _€_-;_-@_-"/>
    <numFmt numFmtId="166" formatCode="_(* #,##0_);_(* \(#,##0\);_(* &quot;-&quot;??_);_(@_)"/>
    <numFmt numFmtId="167" formatCode="#,##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P_t_s_-;\-* #,##0.00\ _P_t_s_-;_-* &quot;-&quot;??\ _P_t_s_-;_-@_-"/>
    <numFmt numFmtId="174" formatCode="d\.m\.yy"/>
    <numFmt numFmtId="175" formatCode="#,##0.0_);\(#,##0.0\)"/>
    <numFmt numFmtId="176" formatCode="_(* #,##0.00_);_(* \(#,##0.00\);_(* &quot;-&quot;_);_(@_)"/>
  </numFmts>
  <fonts count="119">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7"/>
      <name val="Helv"/>
    </font>
    <font>
      <sz val="10"/>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0"/>
      <name val="Helv"/>
    </font>
    <font>
      <sz val="8"/>
      <color indexed="8"/>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b/>
      <sz val="16"/>
      <color theme="0"/>
      <name val="Arial"/>
      <family val="2"/>
    </font>
    <font>
      <b/>
      <sz val="12"/>
      <color indexed="8"/>
      <name val="Arial"/>
      <family val="2"/>
    </font>
    <font>
      <sz val="18"/>
      <name val="Arial"/>
      <family val="2"/>
    </font>
    <font>
      <sz val="12"/>
      <name val="Arial Narrow"/>
      <family val="2"/>
    </font>
    <font>
      <b/>
      <sz val="12"/>
      <color indexed="9"/>
      <name val="Times New Roman"/>
      <family val="1"/>
    </font>
    <font>
      <sz val="13"/>
      <name val="Arial Narrow"/>
      <family val="2"/>
    </font>
    <font>
      <b/>
      <sz val="13"/>
      <name val="Arial Narrow"/>
      <family val="2"/>
    </font>
    <font>
      <b/>
      <sz val="7"/>
      <name val="Arial"/>
      <family val="2"/>
    </font>
    <font>
      <sz val="10"/>
      <color indexed="8"/>
      <name val="Arial"/>
      <family val="2"/>
    </font>
    <font>
      <sz val="10"/>
      <color indexed="8"/>
      <name val="Calibri"/>
      <family val="2"/>
    </font>
    <font>
      <sz val="10"/>
      <name val="Univers Condensed"/>
    </font>
    <font>
      <b/>
      <sz val="20"/>
      <color indexed="9"/>
      <name val="Arial"/>
      <family val="2"/>
    </font>
    <font>
      <sz val="20"/>
      <color indexed="9"/>
      <name val="Arial"/>
      <family val="2"/>
    </font>
    <font>
      <sz val="9"/>
      <name val="Arial"/>
      <family val="2"/>
    </font>
    <font>
      <sz val="11"/>
      <name val="Arial Narrow"/>
      <family val="2"/>
    </font>
    <font>
      <b/>
      <sz val="11"/>
      <name val="Arial Narrow"/>
      <family val="2"/>
    </font>
    <font>
      <b/>
      <sz val="20"/>
      <color indexed="9"/>
      <name val="Times New Roman"/>
      <family val="1"/>
    </font>
    <font>
      <sz val="20"/>
      <name val="Times New Roman"/>
      <family val="1"/>
    </font>
    <font>
      <sz val="20"/>
      <name val="Arial"/>
      <family val="2"/>
    </font>
    <font>
      <b/>
      <sz val="13"/>
      <name val="Arial"/>
      <family val="2"/>
    </font>
    <font>
      <b/>
      <sz val="13"/>
      <color indexed="9"/>
      <name val="Arial"/>
      <family val="2"/>
    </font>
    <font>
      <b/>
      <sz val="16"/>
      <color indexed="9"/>
      <name val="Times New Roman"/>
      <family val="1"/>
    </font>
    <font>
      <b/>
      <sz val="8"/>
      <color indexed="9"/>
      <name val="Arial"/>
      <family val="2"/>
    </font>
    <font>
      <b/>
      <sz val="22"/>
      <color indexed="9"/>
      <name val="Arial"/>
      <family val="2"/>
    </font>
    <font>
      <b/>
      <sz val="18"/>
      <color indexed="9"/>
      <name val="Times New Roman"/>
      <family val="1"/>
    </font>
    <font>
      <sz val="22"/>
      <color indexed="9"/>
      <name val="Arial"/>
      <family val="2"/>
    </font>
    <font>
      <sz val="18"/>
      <color indexed="9"/>
      <name val="Times New Roman"/>
      <family val="1"/>
    </font>
    <font>
      <b/>
      <sz val="12"/>
      <color indexed="10"/>
      <name val="Arial"/>
      <family val="2"/>
    </font>
    <font>
      <sz val="7"/>
      <color indexed="10"/>
      <name val="Arial"/>
      <family val="2"/>
    </font>
    <font>
      <sz val="10"/>
      <color indexed="10"/>
      <name val="Arial"/>
      <family val="2"/>
    </font>
    <font>
      <sz val="12"/>
      <color indexed="10"/>
      <name val="Arial"/>
      <family val="2"/>
    </font>
    <font>
      <sz val="12"/>
      <name val="Tms Rmn"/>
    </font>
    <font>
      <sz val="10"/>
      <name val="MS Serif"/>
      <family val="1"/>
    </font>
    <font>
      <sz val="10"/>
      <color indexed="16"/>
      <name val="MS Serif"/>
      <family val="1"/>
    </font>
    <font>
      <sz val="8"/>
      <name val="Helv"/>
    </font>
    <font>
      <b/>
      <sz val="12"/>
      <name val="Helv"/>
    </font>
    <font>
      <b/>
      <sz val="24"/>
      <name val="Helv"/>
    </font>
    <font>
      <b/>
      <sz val="24"/>
      <color indexed="9"/>
      <name val="Arial"/>
      <family val="2"/>
    </font>
    <font>
      <sz val="13"/>
      <color indexed="9"/>
      <name val="Arial"/>
      <family val="2"/>
    </font>
    <font>
      <sz val="11"/>
      <name val="Helv"/>
    </font>
    <font>
      <sz val="10"/>
      <color indexed="9"/>
      <name val="Arial"/>
      <family val="2"/>
    </font>
    <font>
      <sz val="10"/>
      <color indexed="18"/>
      <name val="Helv"/>
    </font>
    <font>
      <sz val="8"/>
      <color indexed="9"/>
      <name val="Arial"/>
      <family val="2"/>
    </font>
    <font>
      <sz val="9"/>
      <name val="Times New Roman"/>
      <family val="1"/>
    </font>
    <font>
      <sz val="10"/>
      <name val="Arial"/>
    </font>
    <font>
      <b/>
      <sz val="16"/>
      <name val="Arial"/>
      <family val="2"/>
    </font>
    <font>
      <sz val="8"/>
      <color indexed="18"/>
      <name val="Helv"/>
    </font>
    <font>
      <b/>
      <sz val="26"/>
      <color indexed="9"/>
      <name val="Arial"/>
      <family val="2"/>
    </font>
    <font>
      <sz val="24"/>
      <color indexed="9"/>
      <name val="Arial"/>
      <family val="2"/>
    </font>
    <font>
      <sz val="12"/>
      <name val="Univers Condensed"/>
      <family val="2"/>
    </font>
    <font>
      <b/>
      <sz val="12"/>
      <name val="Times New Roman"/>
      <family val="1"/>
    </font>
    <font>
      <b/>
      <sz val="22"/>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6"/>
      <name val="Helv"/>
    </font>
    <font>
      <sz val="18"/>
      <name val="Times New Roman"/>
      <family val="1"/>
    </font>
    <font>
      <b/>
      <sz val="16"/>
      <name val="Times New Roman"/>
      <family val="1"/>
    </font>
  </fonts>
  <fills count="16">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rgb="FF2D536F"/>
        <bgColor indexed="64"/>
      </patternFill>
    </fill>
    <fill>
      <patternFill patternType="solid">
        <fgColor theme="0" tint="-0.499984740745262"/>
        <bgColor indexed="64"/>
      </patternFill>
    </fill>
    <fill>
      <patternFill patternType="gray0625">
        <fgColor indexed="22"/>
        <bgColor indexed="22"/>
      </patternFill>
    </fill>
    <fill>
      <patternFill patternType="solid">
        <fgColor rgb="FFFF0000"/>
        <bgColor indexed="64"/>
      </patternFill>
    </fill>
    <fill>
      <patternFill patternType="solid">
        <fgColor indexed="8"/>
        <bgColor indexed="64"/>
      </patternFill>
    </fill>
    <fill>
      <patternFill patternType="solid">
        <fgColor indexed="26"/>
        <bgColor indexed="64"/>
      </patternFill>
    </fill>
    <fill>
      <patternFill patternType="solid">
        <fgColor indexed="43"/>
        <bgColor indexed="64"/>
      </patternFill>
    </fill>
  </fills>
  <borders count="21">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bottom style="thin">
        <color indexed="64"/>
      </bottom>
      <diagonal/>
    </border>
    <border>
      <left/>
      <right/>
      <top style="thin">
        <color rgb="FFFFFFFF"/>
      </top>
      <bottom style="thin">
        <color rgb="FFFFFFFF"/>
      </bottom>
      <diagonal/>
    </border>
    <border>
      <left/>
      <right/>
      <top style="thin">
        <color rgb="FFFFFFFF"/>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9"/>
      </top>
      <bottom/>
      <diagonal/>
    </border>
    <border>
      <left/>
      <right/>
      <top style="thin">
        <color indexed="9"/>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23"/>
      </bottom>
      <diagonal/>
    </border>
    <border>
      <left/>
      <right/>
      <top/>
      <bottom style="medium">
        <color indexed="64"/>
      </bottom>
      <diagonal/>
    </border>
    <border>
      <left style="thin">
        <color indexed="22"/>
      </left>
      <right/>
      <top style="thin">
        <color indexed="22"/>
      </top>
      <bottom style="thin">
        <color indexed="22"/>
      </bottom>
      <diagonal/>
    </border>
    <border>
      <left/>
      <right/>
      <top style="thick">
        <color indexed="23"/>
      </top>
      <bottom/>
      <diagonal/>
    </border>
    <border>
      <left/>
      <right/>
      <top/>
      <bottom style="thick">
        <color indexed="9"/>
      </bottom>
      <diagonal/>
    </border>
  </borders>
  <cellStyleXfs count="323">
    <xf numFmtId="0" fontId="0" fillId="0" borderId="0"/>
    <xf numFmtId="0" fontId="5" fillId="0" borderId="0"/>
    <xf numFmtId="0" fontId="1" fillId="0" borderId="0"/>
    <xf numFmtId="0" fontId="14" fillId="0" borderId="0" applyNumberFormat="0" applyFill="0" applyBorder="0" applyAlignment="0" applyProtection="0">
      <alignment vertical="top"/>
      <protection locked="0"/>
    </xf>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0" fontId="5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170" fontId="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72"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3" fontId="5" fillId="0" borderId="0" applyFont="0" applyFill="0" applyBorder="0" applyAlignment="0" applyProtection="0"/>
    <xf numFmtId="0" fontId="5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0" borderId="0"/>
    <xf numFmtId="0" fontId="5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6" fillId="0" borderId="0"/>
    <xf numFmtId="0" fontId="16" fillId="0" borderId="0"/>
    <xf numFmtId="0" fontId="1" fillId="0" borderId="0"/>
    <xf numFmtId="0" fontId="56" fillId="0" borderId="0"/>
    <xf numFmtId="37" fontId="57" fillId="11" borderId="6" applyFont="0" applyBorder="0" applyAlignment="0">
      <alignment horizontal="left"/>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170" fontId="5" fillId="0" borderId="0" applyFont="0" applyFill="0" applyBorder="0" applyAlignment="0" applyProtection="0"/>
    <xf numFmtId="172"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7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165" fontId="5" fillId="0" borderId="0" applyFont="0" applyFill="0" applyBorder="0" applyAlignment="0" applyProtection="0"/>
    <xf numFmtId="9" fontId="5" fillId="0" borderId="0" applyFont="0" applyFill="0" applyBorder="0" applyAlignment="0" applyProtection="0"/>
    <xf numFmtId="0" fontId="89" fillId="0" borderId="0" applyNumberFormat="0" applyFill="0" applyBorder="0" applyAlignment="0" applyProtection="0"/>
    <xf numFmtId="174" fontId="33" fillId="0" borderId="0" applyFill="0" applyBorder="0" applyAlignment="0"/>
    <xf numFmtId="165" fontId="5" fillId="0" borderId="0" applyFont="0" applyFill="0" applyBorder="0" applyAlignment="0" applyProtection="0"/>
    <xf numFmtId="0" fontId="90" fillId="0" borderId="0" applyNumberFormat="0" applyAlignment="0">
      <alignment horizontal="left"/>
    </xf>
    <xf numFmtId="0" fontId="91" fillId="0" borderId="0" applyNumberFormat="0" applyAlignment="0">
      <alignment horizontal="left"/>
    </xf>
    <xf numFmtId="38" fontId="27" fillId="8" borderId="0" applyNumberFormat="0" applyBorder="0" applyAlignment="0" applyProtection="0"/>
    <xf numFmtId="0" fontId="42" fillId="0" borderId="14" applyNumberFormat="0" applyAlignment="0" applyProtection="0">
      <alignment horizontal="left" vertical="center"/>
    </xf>
    <xf numFmtId="0" fontId="42" fillId="0" borderId="10">
      <alignment horizontal="left" vertical="center"/>
    </xf>
    <xf numFmtId="10" fontId="27" fillId="14" borderId="15" applyNumberFormat="0" applyBorder="0" applyAlignment="0" applyProtection="0"/>
    <xf numFmtId="0" fontId="5" fillId="0" borderId="0"/>
    <xf numFmtId="37" fontId="33" fillId="0" borderId="0"/>
    <xf numFmtId="10" fontId="5" fillId="0" borderId="0" applyFont="0" applyFill="0" applyBorder="0" applyAlignment="0" applyProtection="0"/>
    <xf numFmtId="14" fontId="92" fillId="0" borderId="0" applyNumberFormat="0" applyFill="0" applyBorder="0" applyAlignment="0" applyProtection="0">
      <alignment horizontal="left"/>
    </xf>
    <xf numFmtId="40" fontId="57" fillId="0" borderId="0" applyBorder="0">
      <alignment horizontal="righ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6" fillId="0" borderId="0"/>
    <xf numFmtId="0" fontId="5" fillId="0" borderId="0"/>
    <xf numFmtId="0" fontId="5" fillId="0" borderId="0"/>
    <xf numFmtId="0" fontId="5" fillId="0" borderId="0"/>
    <xf numFmtId="43" fontId="1" fillId="0" borderId="0" applyFont="0" applyFill="0" applyBorder="0" applyAlignment="0" applyProtection="0"/>
    <xf numFmtId="9" fontId="1" fillId="0" borderId="0" applyFont="0" applyFill="0" applyBorder="0" applyAlignment="0" applyProtection="0"/>
  </cellStyleXfs>
  <cellXfs count="2294">
    <xf numFmtId="0" fontId="0" fillId="0" borderId="0" xfId="0"/>
    <xf numFmtId="0" fontId="0" fillId="0" borderId="0" xfId="0"/>
    <xf numFmtId="0" fontId="10" fillId="4" borderId="0" xfId="2" applyFont="1" applyFill="1" applyAlignment="1">
      <alignment horizontal="center" vertical="center"/>
    </xf>
    <xf numFmtId="0" fontId="12" fillId="5" borderId="0" xfId="2" applyFont="1" applyFill="1"/>
    <xf numFmtId="0" fontId="13" fillId="5" borderId="0" xfId="2" applyFont="1" applyFill="1"/>
    <xf numFmtId="0" fontId="15" fillId="5" borderId="0" xfId="3" applyFont="1" applyFill="1" applyAlignment="1" applyProtection="1">
      <alignment horizontal="left" indent="11"/>
    </xf>
    <xf numFmtId="0" fontId="16" fillId="5" borderId="0" xfId="2" applyFont="1" applyFill="1" applyAlignment="1"/>
    <xf numFmtId="0" fontId="16" fillId="5" borderId="0" xfId="2" applyFont="1" applyFill="1"/>
    <xf numFmtId="0" fontId="12" fillId="5" borderId="0" xfId="2" applyFont="1" applyFill="1" applyAlignment="1"/>
    <xf numFmtId="0" fontId="17" fillId="0" borderId="0" xfId="2" applyFont="1" applyFill="1" applyAlignment="1"/>
    <xf numFmtId="0" fontId="17" fillId="5" borderId="0" xfId="2" applyFont="1" applyFill="1" applyAlignment="1">
      <alignment horizontal="left" indent="11"/>
    </xf>
    <xf numFmtId="0" fontId="16" fillId="5" borderId="0" xfId="2" applyFont="1" applyFill="1" applyBorder="1" applyAlignment="1"/>
    <xf numFmtId="0" fontId="16" fillId="5" borderId="0" xfId="2" applyFont="1" applyFill="1" applyAlignment="1">
      <alignment horizontal="right"/>
    </xf>
    <xf numFmtId="0" fontId="15" fillId="5" borderId="0" xfId="3" applyFont="1" applyFill="1" applyAlignment="1" applyProtection="1">
      <alignment horizontal="left" vertical="center" indent="11"/>
    </xf>
    <xf numFmtId="0" fontId="16" fillId="0" borderId="0" xfId="2" applyFont="1" applyFill="1" applyAlignment="1"/>
    <xf numFmtId="0" fontId="19" fillId="5" borderId="0" xfId="3" applyFont="1" applyFill="1" applyAlignment="1" applyProtection="1">
      <alignment horizontal="left" indent="11"/>
    </xf>
    <xf numFmtId="0" fontId="20" fillId="5" borderId="0" xfId="2" applyFont="1" applyFill="1" applyAlignment="1">
      <alignment horizontal="left" indent="11"/>
    </xf>
    <xf numFmtId="0" fontId="11" fillId="9" borderId="0" xfId="2" applyFont="1" applyFill="1" applyAlignment="1"/>
    <xf numFmtId="0" fontId="4" fillId="9" borderId="0" xfId="2" applyFont="1" applyFill="1"/>
    <xf numFmtId="0" fontId="11" fillId="9" borderId="7" xfId="2" applyFont="1" applyFill="1" applyBorder="1"/>
    <xf numFmtId="0" fontId="12" fillId="9" borderId="7" xfId="2" applyFont="1" applyFill="1" applyBorder="1"/>
    <xf numFmtId="0" fontId="2" fillId="9" borderId="0" xfId="2" applyFont="1" applyFill="1" applyAlignment="1">
      <alignment horizontal="right"/>
    </xf>
    <xf numFmtId="0" fontId="3" fillId="0" borderId="0" xfId="1" applyFont="1"/>
    <xf numFmtId="0" fontId="5" fillId="0" borderId="0" xfId="1"/>
    <xf numFmtId="0" fontId="5" fillId="0" borderId="0" xfId="1" applyFont="1"/>
    <xf numFmtId="0" fontId="5" fillId="0" borderId="0" xfId="1" applyFont="1" applyFill="1"/>
    <xf numFmtId="0" fontId="7" fillId="0" borderId="0" xfId="1" applyFont="1"/>
    <xf numFmtId="0" fontId="8" fillId="0" borderId="0" xfId="0" applyFont="1"/>
    <xf numFmtId="0" fontId="50" fillId="0" borderId="0" xfId="1" applyFont="1"/>
    <xf numFmtId="0" fontId="27" fillId="0" borderId="0" xfId="1" applyFont="1"/>
    <xf numFmtId="0" fontId="50" fillId="0" borderId="0" xfId="1" applyFont="1" applyAlignment="1"/>
    <xf numFmtId="0" fontId="24" fillId="0" borderId="0" xfId="0" applyFont="1" applyFill="1"/>
    <xf numFmtId="0" fontId="25" fillId="0" borderId="0" xfId="0" applyFont="1" applyFill="1" applyAlignment="1">
      <alignment horizontal="right"/>
    </xf>
    <xf numFmtId="0" fontId="27" fillId="0" borderId="0" xfId="0" applyFont="1"/>
    <xf numFmtId="37" fontId="27" fillId="6" borderId="1" xfId="0" applyNumberFormat="1" applyFont="1" applyFill="1" applyBorder="1" applyAlignment="1">
      <alignment horizontal="right"/>
    </xf>
    <xf numFmtId="37" fontId="27" fillId="6" borderId="2" xfId="0" applyNumberFormat="1" applyFont="1" applyFill="1" applyBorder="1" applyAlignment="1">
      <alignment horizontal="right"/>
    </xf>
    <xf numFmtId="37" fontId="27" fillId="0" borderId="0" xfId="0" applyNumberFormat="1" applyFont="1" applyAlignment="1">
      <alignment horizontal="right"/>
    </xf>
    <xf numFmtId="37" fontId="27" fillId="0" borderId="0" xfId="0" applyNumberFormat="1" applyFont="1" applyBorder="1" applyAlignment="1">
      <alignment horizontal="right"/>
    </xf>
    <xf numFmtId="37" fontId="25" fillId="6" borderId="1" xfId="0" applyNumberFormat="1" applyFont="1" applyFill="1" applyBorder="1" applyAlignment="1">
      <alignment horizontal="left"/>
    </xf>
    <xf numFmtId="37" fontId="25" fillId="6" borderId="2" xfId="0" applyNumberFormat="1" applyFont="1" applyFill="1" applyBorder="1"/>
    <xf numFmtId="37" fontId="27" fillId="0" borderId="0" xfId="0" applyNumberFormat="1" applyFont="1" applyBorder="1"/>
    <xf numFmtId="37" fontId="27" fillId="0" borderId="0" xfId="0" applyNumberFormat="1" applyFont="1" applyBorder="1" applyAlignment="1">
      <alignment horizontal="left"/>
    </xf>
    <xf numFmtId="0" fontId="27" fillId="0" borderId="0" xfId="0" applyFont="1" applyAlignment="1">
      <alignment horizontal="left"/>
    </xf>
    <xf numFmtId="37" fontId="25" fillId="6" borderId="1" xfId="0" applyNumberFormat="1" applyFont="1" applyFill="1" applyBorder="1"/>
    <xf numFmtId="37" fontId="25" fillId="6" borderId="2" xfId="0" applyNumberFormat="1" applyFont="1" applyFill="1" applyBorder="1" applyAlignment="1">
      <alignment horizontal="left"/>
    </xf>
    <xf numFmtId="37" fontId="25" fillId="0" borderId="0" xfId="0" applyNumberFormat="1" applyFont="1" applyBorder="1"/>
    <xf numFmtId="37" fontId="25" fillId="0" borderId="0" xfId="0" applyNumberFormat="1" applyFont="1" applyBorder="1" applyAlignment="1">
      <alignment horizontal="left"/>
    </xf>
    <xf numFmtId="3" fontId="27" fillId="0" borderId="0" xfId="0" applyNumberFormat="1" applyFont="1" applyAlignment="1">
      <alignment horizontal="right"/>
    </xf>
    <xf numFmtId="0" fontId="25" fillId="0" borderId="0" xfId="0" applyFont="1"/>
    <xf numFmtId="37" fontId="33" fillId="0" borderId="0" xfId="0" quotePrefix="1" applyNumberFormat="1" applyFont="1" applyBorder="1" applyAlignment="1" applyProtection="1">
      <alignment horizontal="left"/>
    </xf>
    <xf numFmtId="37" fontId="27" fillId="0" borderId="0" xfId="0" applyNumberFormat="1" applyFont="1" applyBorder="1" applyAlignment="1">
      <alignment horizontal="left" wrapText="1"/>
    </xf>
    <xf numFmtId="37" fontId="26" fillId="6" borderId="1" xfId="0" applyNumberFormat="1" applyFont="1" applyFill="1" applyBorder="1" applyAlignment="1">
      <alignment horizontal="left"/>
    </xf>
    <xf numFmtId="37" fontId="26" fillId="6" borderId="1" xfId="0" applyNumberFormat="1" applyFont="1" applyFill="1" applyBorder="1" applyAlignment="1">
      <alignment horizontal="right"/>
    </xf>
    <xf numFmtId="0" fontId="27" fillId="0" borderId="0" xfId="0" applyFont="1" applyBorder="1"/>
    <xf numFmtId="0" fontId="21" fillId="10" borderId="0" xfId="0" applyFont="1" applyFill="1"/>
    <xf numFmtId="0" fontId="22" fillId="10" borderId="0" xfId="0" applyFont="1" applyFill="1" applyAlignment="1">
      <alignment horizontal="right"/>
    </xf>
    <xf numFmtId="166" fontId="17" fillId="6" borderId="0" xfId="0" applyNumberFormat="1" applyFont="1" applyFill="1" applyBorder="1" applyAlignment="1">
      <alignment horizontal="right"/>
    </xf>
    <xf numFmtId="0" fontId="0" fillId="0" borderId="0" xfId="0"/>
    <xf numFmtId="166" fontId="7" fillId="6" borderId="0" xfId="0" applyNumberFormat="1" applyFont="1" applyFill="1"/>
    <xf numFmtId="166" fontId="5" fillId="0" borderId="0" xfId="0" applyNumberFormat="1" applyFont="1" applyFill="1"/>
    <xf numFmtId="166" fontId="5" fillId="6" borderId="0" xfId="0" applyNumberFormat="1" applyFont="1" applyFill="1" applyBorder="1" applyAlignment="1" applyProtection="1">
      <alignment horizontal="left"/>
    </xf>
    <xf numFmtId="166" fontId="5" fillId="6" borderId="0" xfId="0" applyNumberFormat="1" applyFont="1" applyFill="1"/>
    <xf numFmtId="166" fontId="5" fillId="0" borderId="0" xfId="4" applyNumberFormat="1" applyFont="1" applyFill="1" applyAlignment="1">
      <alignment horizontal="right"/>
    </xf>
    <xf numFmtId="166" fontId="5" fillId="0" borderId="0" xfId="4" applyNumberFormat="1" applyFont="1" applyFill="1"/>
    <xf numFmtId="166" fontId="7" fillId="6" borderId="0" xfId="4" applyNumberFormat="1" applyFont="1" applyFill="1"/>
    <xf numFmtId="166" fontId="7" fillId="6" borderId="0" xfId="4" applyNumberFormat="1" applyFont="1" applyFill="1" applyAlignment="1">
      <alignment horizontal="right"/>
    </xf>
    <xf numFmtId="166" fontId="5" fillId="0" borderId="0" xfId="4" applyNumberFormat="1" applyFont="1" applyFill="1" applyAlignment="1">
      <alignment horizontal="left"/>
    </xf>
    <xf numFmtId="166" fontId="7" fillId="6" borderId="0" xfId="4" applyNumberFormat="1" applyFont="1" applyFill="1" applyAlignment="1">
      <alignment horizontal="left"/>
    </xf>
    <xf numFmtId="166" fontId="28" fillId="2" borderId="0" xfId="0" applyNumberFormat="1" applyFont="1" applyFill="1" applyAlignment="1">
      <alignment horizontal="center"/>
    </xf>
    <xf numFmtId="0" fontId="5" fillId="0" borderId="0" xfId="1"/>
    <xf numFmtId="0" fontId="0" fillId="0" borderId="0" xfId="0"/>
    <xf numFmtId="166" fontId="7" fillId="6" borderId="0" xfId="0" applyNumberFormat="1" applyFont="1" applyFill="1"/>
    <xf numFmtId="166" fontId="7" fillId="0" borderId="0" xfId="0" applyNumberFormat="1" applyFont="1" applyFill="1"/>
    <xf numFmtId="166" fontId="5" fillId="0" borderId="0" xfId="0" applyNumberFormat="1" applyFont="1" applyFill="1"/>
    <xf numFmtId="166" fontId="5" fillId="6" borderId="0" xfId="0" applyNumberFormat="1" applyFont="1" applyFill="1" applyBorder="1" applyAlignment="1" applyProtection="1">
      <alignment horizontal="left"/>
    </xf>
    <xf numFmtId="166" fontId="5" fillId="6" borderId="0" xfId="0" applyNumberFormat="1" applyFont="1" applyFill="1"/>
    <xf numFmtId="166" fontId="5" fillId="0" borderId="0" xfId="4" applyNumberFormat="1" applyFont="1" applyFill="1" applyAlignment="1">
      <alignment horizontal="right"/>
    </xf>
    <xf numFmtId="166" fontId="5" fillId="0" borderId="0" xfId="4" applyNumberFormat="1" applyFont="1" applyFill="1"/>
    <xf numFmtId="166" fontId="7" fillId="6" borderId="0" xfId="4" applyNumberFormat="1" applyFont="1" applyFill="1"/>
    <xf numFmtId="166" fontId="7" fillId="6" borderId="0" xfId="4" applyNumberFormat="1" applyFont="1" applyFill="1" applyAlignment="1">
      <alignment horizontal="right"/>
    </xf>
    <xf numFmtId="166" fontId="5" fillId="0" borderId="0" xfId="4" applyNumberFormat="1" applyFont="1" applyFill="1" applyAlignment="1">
      <alignment horizontal="left"/>
    </xf>
    <xf numFmtId="166" fontId="7" fillId="6" borderId="0" xfId="4" applyNumberFormat="1" applyFont="1" applyFill="1" applyAlignment="1">
      <alignment horizontal="left"/>
    </xf>
    <xf numFmtId="166" fontId="17" fillId="6" borderId="2" xfId="0" applyNumberFormat="1" applyFont="1" applyFill="1" applyBorder="1" applyAlignment="1">
      <alignment horizontal="left" vertical="center"/>
    </xf>
    <xf numFmtId="0" fontId="0" fillId="0" borderId="0" xfId="0"/>
    <xf numFmtId="0" fontId="30" fillId="0" borderId="0" xfId="1" applyFont="1"/>
    <xf numFmtId="0" fontId="31" fillId="0" borderId="0" xfId="1" applyFont="1"/>
    <xf numFmtId="0" fontId="7" fillId="0" borderId="0" xfId="1" applyFont="1" applyAlignment="1">
      <alignment horizontal="left"/>
    </xf>
    <xf numFmtId="0" fontId="24" fillId="0" borderId="0" xfId="1" applyFont="1" applyFill="1"/>
    <xf numFmtId="0" fontId="25" fillId="0" borderId="0" xfId="1" applyFont="1" applyFill="1" applyAlignment="1">
      <alignment horizontal="center"/>
    </xf>
    <xf numFmtId="37" fontId="33" fillId="0" borderId="0" xfId="1" quotePrefix="1" applyNumberFormat="1" applyFont="1" applyBorder="1" applyAlignment="1" applyProtection="1">
      <alignment horizontal="left"/>
    </xf>
    <xf numFmtId="0" fontId="31" fillId="0" borderId="0" xfId="1" applyFont="1" applyAlignment="1">
      <alignment vertical="top"/>
    </xf>
    <xf numFmtId="0" fontId="5" fillId="0" borderId="0" xfId="1" applyAlignment="1">
      <alignment horizontal="right"/>
    </xf>
    <xf numFmtId="0" fontId="21" fillId="2" borderId="0" xfId="1" applyFont="1" applyFill="1"/>
    <xf numFmtId="0" fontId="22" fillId="2" borderId="0" xfId="1" applyFont="1" applyFill="1"/>
    <xf numFmtId="37" fontId="7" fillId="6" borderId="1" xfId="1" applyNumberFormat="1" applyFont="1" applyFill="1" applyBorder="1" applyAlignment="1">
      <alignment horizontal="left"/>
    </xf>
    <xf numFmtId="37" fontId="7" fillId="6" borderId="2" xfId="1" applyNumberFormat="1" applyFont="1" applyFill="1" applyBorder="1" applyAlignment="1">
      <alignment horizontal="left"/>
    </xf>
    <xf numFmtId="0" fontId="18" fillId="6" borderId="1" xfId="1" applyFont="1" applyFill="1" applyBorder="1"/>
    <xf numFmtId="167" fontId="7" fillId="6" borderId="1" xfId="1" applyNumberFormat="1" applyFont="1" applyFill="1" applyBorder="1"/>
    <xf numFmtId="37" fontId="5" fillId="6" borderId="1" xfId="1" applyNumberFormat="1" applyFont="1" applyFill="1" applyBorder="1" applyAlignment="1">
      <alignment horizontal="right"/>
    </xf>
    <xf numFmtId="167" fontId="7" fillId="6" borderId="2" xfId="1" applyNumberFormat="1" applyFont="1" applyFill="1" applyBorder="1"/>
    <xf numFmtId="37" fontId="5" fillId="6" borderId="2" xfId="1" applyNumberFormat="1" applyFont="1" applyFill="1" applyBorder="1" applyAlignment="1">
      <alignment horizontal="right"/>
    </xf>
    <xf numFmtId="167" fontId="5" fillId="0" borderId="0" xfId="1" applyNumberFormat="1" applyFont="1" applyBorder="1"/>
    <xf numFmtId="37" fontId="5" fillId="0" borderId="0" xfId="1" applyNumberFormat="1" applyFont="1" applyAlignment="1">
      <alignment horizontal="right"/>
    </xf>
    <xf numFmtId="167" fontId="7" fillId="0" borderId="0" xfId="1" applyNumberFormat="1" applyFont="1" applyBorder="1"/>
    <xf numFmtId="167" fontId="5" fillId="0" borderId="0" xfId="1" applyNumberFormat="1" applyFont="1" applyBorder="1" applyAlignment="1">
      <alignment horizontal="left"/>
    </xf>
    <xf numFmtId="37" fontId="5" fillId="0" borderId="0" xfId="1" applyNumberFormat="1" applyFont="1" applyBorder="1" applyAlignment="1">
      <alignment horizontal="right"/>
    </xf>
    <xf numFmtId="37" fontId="7" fillId="6" borderId="2" xfId="1" applyNumberFormat="1" applyFont="1" applyFill="1" applyBorder="1"/>
    <xf numFmtId="37" fontId="5" fillId="0" borderId="0" xfId="1" applyNumberFormat="1" applyFont="1" applyBorder="1"/>
    <xf numFmtId="37" fontId="5" fillId="0" borderId="0" xfId="1" applyNumberFormat="1" applyFont="1" applyBorder="1" applyAlignment="1">
      <alignment horizontal="left"/>
    </xf>
    <xf numFmtId="0" fontId="5" fillId="0" borderId="0" xfId="1" applyFont="1"/>
    <xf numFmtId="0" fontId="5" fillId="0" borderId="0" xfId="1" applyFont="1" applyAlignment="1">
      <alignment horizontal="left"/>
    </xf>
    <xf numFmtId="37" fontId="7" fillId="6" borderId="1" xfId="1" applyNumberFormat="1" applyFont="1" applyFill="1" applyBorder="1"/>
    <xf numFmtId="37" fontId="7" fillId="0" borderId="0" xfId="1" applyNumberFormat="1" applyFont="1" applyBorder="1"/>
    <xf numFmtId="37" fontId="7" fillId="6" borderId="1" xfId="1" applyNumberFormat="1" applyFont="1" applyFill="1" applyBorder="1" applyAlignment="1" applyProtection="1">
      <alignment horizontal="left"/>
    </xf>
    <xf numFmtId="37" fontId="7" fillId="6" borderId="2" xfId="1" applyNumberFormat="1" applyFont="1" applyFill="1" applyBorder="1" applyAlignment="1" applyProtection="1">
      <alignment horizontal="left"/>
    </xf>
    <xf numFmtId="37" fontId="7" fillId="0" borderId="0" xfId="1" applyNumberFormat="1" applyFont="1" applyBorder="1" applyAlignment="1">
      <alignment horizontal="left"/>
    </xf>
    <xf numFmtId="3" fontId="5" fillId="0" borderId="0" xfId="1" applyNumberFormat="1" applyFont="1" applyAlignment="1">
      <alignment horizontal="right"/>
    </xf>
    <xf numFmtId="3" fontId="5" fillId="0" borderId="0" xfId="1" applyNumberFormat="1" applyFont="1" applyBorder="1" applyAlignment="1">
      <alignment horizontal="right"/>
    </xf>
    <xf numFmtId="0" fontId="7" fillId="6" borderId="2" xfId="1" applyFont="1" applyFill="1" applyBorder="1"/>
    <xf numFmtId="0" fontId="7" fillId="6" borderId="1" xfId="1" applyFont="1" applyFill="1" applyBorder="1" applyAlignment="1">
      <alignment vertical="center"/>
    </xf>
    <xf numFmtId="37" fontId="5" fillId="6" borderId="1" xfId="1" applyNumberFormat="1" applyFont="1" applyFill="1" applyBorder="1" applyAlignment="1">
      <alignment horizontal="right" vertical="center"/>
    </xf>
    <xf numFmtId="0" fontId="7" fillId="6" borderId="2" xfId="1" applyFont="1" applyFill="1" applyBorder="1" applyAlignment="1">
      <alignment horizontal="left"/>
    </xf>
    <xf numFmtId="0" fontId="7" fillId="6" borderId="2" xfId="1" applyFont="1" applyFill="1" applyBorder="1" applyAlignment="1">
      <alignment horizontal="left" wrapText="1"/>
    </xf>
    <xf numFmtId="0" fontId="7" fillId="0" borderId="0" xfId="1" applyFont="1"/>
    <xf numFmtId="0" fontId="7" fillId="6" borderId="1" xfId="1" applyFont="1" applyFill="1" applyBorder="1"/>
    <xf numFmtId="37" fontId="5" fillId="0" borderId="0" xfId="1" applyNumberFormat="1" applyFont="1"/>
    <xf numFmtId="37" fontId="5" fillId="6" borderId="2" xfId="1" applyNumberFormat="1" applyFont="1" applyFill="1" applyBorder="1"/>
    <xf numFmtId="3" fontId="5" fillId="6" borderId="2" xfId="1" applyNumberFormat="1" applyFont="1" applyFill="1" applyBorder="1"/>
    <xf numFmtId="167" fontId="17" fillId="6" borderId="1" xfId="1" applyNumberFormat="1" applyFont="1" applyFill="1" applyBorder="1" applyAlignment="1">
      <alignment horizontal="right"/>
    </xf>
    <xf numFmtId="0" fontId="5" fillId="0" borderId="0" xfId="1"/>
    <xf numFmtId="0" fontId="30" fillId="0" borderId="0" xfId="1" applyFont="1"/>
    <xf numFmtId="0" fontId="31" fillId="0" borderId="0" xfId="1" applyFont="1"/>
    <xf numFmtId="0" fontId="9" fillId="0" borderId="0" xfId="1" applyFont="1"/>
    <xf numFmtId="37" fontId="9" fillId="0" borderId="0" xfId="1" applyNumberFormat="1" applyFont="1" applyBorder="1"/>
    <xf numFmtId="3" fontId="5" fillId="0" borderId="0" xfId="1" applyNumberFormat="1"/>
    <xf numFmtId="37" fontId="33" fillId="0" borderId="0" xfId="1" quotePrefix="1" applyNumberFormat="1" applyFont="1" applyBorder="1" applyAlignment="1" applyProtection="1">
      <alignment horizontal="left"/>
    </xf>
    <xf numFmtId="0" fontId="31" fillId="0" borderId="0" xfId="1" applyFont="1" applyAlignment="1">
      <alignment vertical="top"/>
    </xf>
    <xf numFmtId="0" fontId="5" fillId="0" borderId="0" xfId="1" applyFont="1" applyAlignment="1">
      <alignment horizontal="left"/>
    </xf>
    <xf numFmtId="0" fontId="25" fillId="2" borderId="0" xfId="1" applyFont="1" applyFill="1" applyAlignment="1">
      <alignment horizontal="center"/>
    </xf>
    <xf numFmtId="0" fontId="21" fillId="2" borderId="0" xfId="1" applyFont="1" applyFill="1"/>
    <xf numFmtId="0" fontId="22" fillId="2" borderId="0" xfId="1" applyFont="1" applyFill="1"/>
    <xf numFmtId="0" fontId="27" fillId="2" borderId="0" xfId="1" applyFont="1" applyFill="1"/>
    <xf numFmtId="0" fontId="5" fillId="2" borderId="0" xfId="1" applyFont="1" applyFill="1"/>
    <xf numFmtId="37" fontId="26" fillId="6" borderId="1" xfId="1" applyNumberFormat="1" applyFont="1" applyFill="1" applyBorder="1" applyAlignment="1">
      <alignment horizontal="left"/>
    </xf>
    <xf numFmtId="37" fontId="7" fillId="6" borderId="2" xfId="1" applyNumberFormat="1" applyFont="1" applyFill="1" applyBorder="1"/>
    <xf numFmtId="37" fontId="5" fillId="6" borderId="2" xfId="1" applyNumberFormat="1" applyFont="1" applyFill="1" applyBorder="1" applyAlignment="1">
      <alignment horizontal="right"/>
    </xf>
    <xf numFmtId="37" fontId="7" fillId="0" borderId="0" xfId="1" applyNumberFormat="1" applyFont="1" applyBorder="1"/>
    <xf numFmtId="37" fontId="5" fillId="0" borderId="0" xfId="1" applyNumberFormat="1" applyFont="1" applyAlignment="1">
      <alignment horizontal="right"/>
    </xf>
    <xf numFmtId="37" fontId="5" fillId="0" borderId="0" xfId="1" applyNumberFormat="1" applyFont="1" applyBorder="1"/>
    <xf numFmtId="37" fontId="5" fillId="0" borderId="0" xfId="1" applyNumberFormat="1" applyFont="1" applyBorder="1" applyAlignment="1" applyProtection="1">
      <alignment horizontal="left"/>
    </xf>
    <xf numFmtId="37" fontId="7" fillId="6" borderId="1" xfId="1" applyNumberFormat="1" applyFont="1" applyFill="1" applyBorder="1" applyAlignment="1">
      <alignment horizontal="left"/>
    </xf>
    <xf numFmtId="37" fontId="5" fillId="6" borderId="1" xfId="1" applyNumberFormat="1" applyFont="1" applyFill="1" applyBorder="1" applyAlignment="1">
      <alignment horizontal="right"/>
    </xf>
    <xf numFmtId="37" fontId="5" fillId="0" borderId="0" xfId="1" applyNumberFormat="1" applyFont="1" applyBorder="1" applyAlignment="1">
      <alignment horizontal="left"/>
    </xf>
    <xf numFmtId="0" fontId="7" fillId="0" borderId="0" xfId="1" applyFont="1" applyBorder="1"/>
    <xf numFmtId="0" fontId="5" fillId="0" borderId="0" xfId="1" applyFont="1"/>
    <xf numFmtId="0" fontId="7" fillId="0" borderId="0" xfId="1" applyFont="1"/>
    <xf numFmtId="0" fontId="5" fillId="0" borderId="0" xfId="1" applyFont="1" applyBorder="1"/>
    <xf numFmtId="37" fontId="5" fillId="0" borderId="0" xfId="1" applyNumberFormat="1" applyFont="1" applyBorder="1" applyAlignment="1">
      <alignment horizontal="right"/>
    </xf>
    <xf numFmtId="37" fontId="7" fillId="6" borderId="1" xfId="1" applyNumberFormat="1" applyFont="1" applyFill="1" applyBorder="1"/>
    <xf numFmtId="37" fontId="7" fillId="6" borderId="2" xfId="1" applyNumberFormat="1" applyFont="1" applyFill="1" applyBorder="1" applyAlignment="1">
      <alignment horizontal="left"/>
    </xf>
    <xf numFmtId="37" fontId="5" fillId="0" borderId="0" xfId="1" applyNumberFormat="1" applyFont="1" applyBorder="1" applyAlignment="1">
      <alignment horizontal="left" wrapText="1"/>
    </xf>
    <xf numFmtId="37" fontId="7" fillId="0" borderId="0" xfId="1" applyNumberFormat="1" applyFont="1" applyBorder="1" applyAlignment="1">
      <alignment horizontal="left"/>
    </xf>
    <xf numFmtId="37" fontId="5" fillId="0" borderId="3" xfId="1" applyNumberFormat="1" applyFont="1" applyBorder="1"/>
    <xf numFmtId="37" fontId="17" fillId="6" borderId="1" xfId="1" applyNumberFormat="1" applyFont="1" applyFill="1" applyBorder="1" applyAlignment="1">
      <alignment horizontal="right"/>
    </xf>
    <xf numFmtId="37" fontId="17" fillId="6" borderId="1" xfId="1" applyNumberFormat="1" applyFont="1" applyFill="1" applyBorder="1" applyAlignment="1">
      <alignment horizontal="right" wrapText="1"/>
    </xf>
    <xf numFmtId="3" fontId="5" fillId="0" borderId="3" xfId="1" applyNumberFormat="1" applyFont="1" applyBorder="1" applyAlignment="1">
      <alignment horizontal="right"/>
    </xf>
    <xf numFmtId="37" fontId="5" fillId="0" borderId="0" xfId="1" applyNumberFormat="1"/>
    <xf numFmtId="0" fontId="5" fillId="12" borderId="0" xfId="1" applyFill="1"/>
    <xf numFmtId="37" fontId="5" fillId="12" borderId="0" xfId="1" applyNumberFormat="1" applyFill="1"/>
    <xf numFmtId="0" fontId="5" fillId="0" borderId="0" xfId="1"/>
    <xf numFmtId="0" fontId="30" fillId="0" borderId="0" xfId="1" applyFont="1"/>
    <xf numFmtId="0" fontId="31" fillId="0" borderId="0" xfId="1" applyFont="1"/>
    <xf numFmtId="0" fontId="25" fillId="0" borderId="0" xfId="1" applyFont="1" applyAlignment="1">
      <alignment horizontal="center"/>
    </xf>
    <xf numFmtId="0" fontId="27" fillId="0" borderId="0" xfId="1" applyFont="1"/>
    <xf numFmtId="37" fontId="33" fillId="0" borderId="0" xfId="1" quotePrefix="1" applyNumberFormat="1" applyFont="1" applyBorder="1" applyAlignment="1" applyProtection="1">
      <alignment horizontal="left"/>
    </xf>
    <xf numFmtId="37" fontId="34" fillId="0" borderId="0" xfId="1" applyNumberFormat="1" applyFont="1" applyFill="1" applyBorder="1" applyAlignment="1" applyProtection="1">
      <alignment horizontal="left"/>
    </xf>
    <xf numFmtId="0" fontId="31" fillId="0" borderId="0" xfId="1" applyFont="1" applyAlignment="1">
      <alignment vertical="center"/>
    </xf>
    <xf numFmtId="37" fontId="35" fillId="0" borderId="0" xfId="1" applyNumberFormat="1" applyFont="1" applyFill="1" applyBorder="1" applyAlignment="1" applyProtection="1">
      <alignment horizontal="left"/>
    </xf>
    <xf numFmtId="37" fontId="36" fillId="0" borderId="0" xfId="1" applyNumberFormat="1" applyFont="1" applyFill="1" applyBorder="1" applyAlignment="1" applyProtection="1">
      <alignment horizontal="left"/>
      <protection locked="0"/>
    </xf>
    <xf numFmtId="3" fontId="27" fillId="0" borderId="0" xfId="1" applyNumberFormat="1" applyFont="1" applyFill="1"/>
    <xf numFmtId="10" fontId="5" fillId="0" borderId="0" xfId="1" applyNumberFormat="1" applyFont="1" applyAlignment="1">
      <alignment horizontal="right"/>
    </xf>
    <xf numFmtId="37" fontId="5" fillId="0" borderId="0" xfId="1" applyNumberFormat="1" applyFont="1" applyFill="1" applyBorder="1" applyAlignment="1" applyProtection="1">
      <alignment horizontal="left"/>
    </xf>
    <xf numFmtId="37" fontId="5" fillId="0" borderId="0" xfId="1" applyNumberFormat="1" applyFont="1" applyFill="1" applyBorder="1" applyAlignment="1" applyProtection="1">
      <alignment horizontal="left"/>
      <protection locked="0"/>
    </xf>
    <xf numFmtId="37" fontId="37" fillId="0" borderId="0" xfId="1" applyNumberFormat="1" applyFont="1" applyFill="1" applyBorder="1" applyAlignment="1" applyProtection="1">
      <alignment horizontal="left"/>
      <protection locked="0"/>
    </xf>
    <xf numFmtId="3" fontId="5" fillId="0" borderId="0" xfId="1" applyNumberFormat="1" applyFont="1"/>
    <xf numFmtId="37" fontId="37" fillId="0" borderId="0" xfId="1" applyNumberFormat="1" applyFont="1" applyFill="1" applyBorder="1" applyProtection="1">
      <protection locked="0"/>
    </xf>
    <xf numFmtId="37" fontId="22" fillId="0" borderId="0" xfId="1" quotePrefix="1" applyNumberFormat="1" applyFont="1" applyBorder="1" applyAlignment="1" applyProtection="1">
      <alignment horizontal="left"/>
    </xf>
    <xf numFmtId="0" fontId="5" fillId="0" borderId="0" xfId="1" applyFont="1"/>
    <xf numFmtId="168" fontId="5" fillId="0" borderId="3" xfId="1" applyNumberFormat="1" applyFont="1" applyBorder="1"/>
    <xf numFmtId="37" fontId="27" fillId="0" borderId="0" xfId="1" applyNumberFormat="1" applyFont="1" applyFill="1" applyBorder="1"/>
    <xf numFmtId="37" fontId="36" fillId="0" borderId="0" xfId="1" applyNumberFormat="1" applyFont="1" applyFill="1" applyBorder="1" applyAlignment="1" applyProtection="1">
      <alignment horizontal="justify" vertical="top"/>
      <protection locked="0"/>
    </xf>
    <xf numFmtId="3" fontId="27" fillId="0" borderId="0" xfId="1" applyNumberFormat="1" applyFont="1" applyFill="1" applyAlignment="1">
      <alignment horizontal="justify" vertical="top"/>
    </xf>
    <xf numFmtId="0" fontId="27" fillId="0" borderId="0" xfId="1" applyFont="1" applyFill="1" applyAlignment="1"/>
    <xf numFmtId="166" fontId="5" fillId="0" borderId="0" xfId="4" applyNumberFormat="1" applyFont="1" applyAlignment="1">
      <alignment horizontal="right"/>
    </xf>
    <xf numFmtId="37" fontId="5" fillId="6" borderId="0" xfId="1" applyNumberFormat="1" applyFont="1" applyFill="1" applyBorder="1" applyAlignment="1" applyProtection="1">
      <alignment horizontal="left"/>
    </xf>
    <xf numFmtId="37" fontId="7" fillId="6" borderId="0" xfId="1" applyNumberFormat="1" applyFont="1" applyFill="1" applyBorder="1" applyAlignment="1" applyProtection="1">
      <alignment horizontal="left"/>
    </xf>
    <xf numFmtId="10" fontId="5" fillId="6" borderId="0" xfId="1" applyNumberFormat="1" applyFont="1" applyFill="1" applyAlignment="1">
      <alignment horizontal="right"/>
    </xf>
    <xf numFmtId="37" fontId="48" fillId="6" borderId="0" xfId="1" applyNumberFormat="1" applyFont="1" applyFill="1" applyBorder="1" applyAlignment="1" applyProtection="1">
      <alignment horizontal="left"/>
      <protection locked="0"/>
    </xf>
    <xf numFmtId="37" fontId="7" fillId="6" borderId="0" xfId="1" applyNumberFormat="1" applyFont="1" applyFill="1" applyBorder="1" applyAlignment="1" applyProtection="1">
      <alignment horizontal="left"/>
      <protection locked="0"/>
    </xf>
    <xf numFmtId="166" fontId="5" fillId="6" borderId="0" xfId="4" applyNumberFormat="1" applyFont="1" applyFill="1" applyAlignment="1">
      <alignment horizontal="right"/>
    </xf>
    <xf numFmtId="37" fontId="38" fillId="0" borderId="4" xfId="1" applyNumberFormat="1" applyFont="1" applyFill="1" applyBorder="1" applyAlignment="1" applyProtection="1">
      <alignment horizontal="left"/>
    </xf>
    <xf numFmtId="10" fontId="38" fillId="0" borderId="4" xfId="1" applyNumberFormat="1" applyFont="1" applyBorder="1" applyAlignment="1">
      <alignment horizontal="right"/>
    </xf>
    <xf numFmtId="37" fontId="39" fillId="0" borderId="0" xfId="1" applyNumberFormat="1" applyFont="1" applyBorder="1"/>
    <xf numFmtId="3" fontId="39" fillId="0" borderId="0" xfId="1" applyNumberFormat="1" applyFont="1"/>
    <xf numFmtId="3" fontId="5" fillId="0" borderId="0" xfId="1" applyNumberFormat="1"/>
    <xf numFmtId="10" fontId="38" fillId="0" borderId="4" xfId="1" applyNumberFormat="1" applyFont="1" applyBorder="1" applyAlignment="1">
      <alignment horizontal="center"/>
    </xf>
    <xf numFmtId="37" fontId="5" fillId="6" borderId="1" xfId="1" applyNumberFormat="1" applyFont="1" applyFill="1" applyBorder="1" applyAlignment="1" applyProtection="1">
      <alignment horizontal="left"/>
      <protection locked="0"/>
    </xf>
    <xf numFmtId="10" fontId="5" fillId="6" borderId="2" xfId="1" applyNumberFormat="1" applyFont="1" applyFill="1" applyBorder="1" applyAlignment="1">
      <alignment horizontal="right"/>
    </xf>
    <xf numFmtId="37" fontId="27" fillId="0" borderId="0" xfId="1" applyNumberFormat="1" applyFont="1" applyBorder="1"/>
    <xf numFmtId="10" fontId="7" fillId="6" borderId="1" xfId="1" applyNumberFormat="1" applyFont="1" applyFill="1" applyBorder="1" applyAlignment="1">
      <alignment horizontal="right"/>
    </xf>
    <xf numFmtId="10" fontId="7" fillId="6" borderId="1" xfId="1" applyNumberFormat="1" applyFont="1" applyFill="1" applyBorder="1" applyAlignment="1">
      <alignment horizontal="right" wrapText="1"/>
    </xf>
    <xf numFmtId="10" fontId="7" fillId="6" borderId="2" xfId="1" applyNumberFormat="1" applyFont="1" applyFill="1" applyBorder="1" applyAlignment="1">
      <alignment horizontal="right"/>
    </xf>
    <xf numFmtId="10" fontId="7" fillId="6" borderId="2" xfId="1" applyNumberFormat="1" applyFont="1" applyFill="1" applyBorder="1" applyAlignment="1">
      <alignment horizontal="right" wrapText="1"/>
    </xf>
    <xf numFmtId="0" fontId="7" fillId="6" borderId="0" xfId="1" applyFont="1" applyFill="1" applyAlignment="1">
      <alignment horizontal="right"/>
    </xf>
    <xf numFmtId="0" fontId="7" fillId="6" borderId="0" xfId="1" applyFont="1" applyFill="1" applyAlignment="1">
      <alignment horizontal="right" wrapText="1"/>
    </xf>
    <xf numFmtId="0" fontId="7" fillId="0" borderId="0" xfId="1" applyFont="1" applyAlignment="1">
      <alignment horizontal="right"/>
    </xf>
    <xf numFmtId="0" fontId="7" fillId="0" borderId="0" xfId="1" applyFont="1" applyAlignment="1">
      <alignment horizontal="right" wrapText="1"/>
    </xf>
    <xf numFmtId="168" fontId="5" fillId="0" borderId="3" xfId="1" applyNumberFormat="1" applyFont="1" applyBorder="1" applyAlignment="1">
      <alignment horizontal="right"/>
    </xf>
    <xf numFmtId="37" fontId="7" fillId="6" borderId="2" xfId="1" applyNumberFormat="1" applyFont="1" applyFill="1" applyBorder="1" applyAlignment="1" applyProtection="1">
      <alignment horizontal="left"/>
      <protection locked="0"/>
    </xf>
    <xf numFmtId="37" fontId="7" fillId="6" borderId="1" xfId="1" applyNumberFormat="1" applyFont="1" applyFill="1" applyBorder="1" applyAlignment="1" applyProtection="1">
      <alignment horizontal="left"/>
      <protection locked="0"/>
    </xf>
    <xf numFmtId="37" fontId="7" fillId="6" borderId="2" xfId="1" applyNumberFormat="1" applyFont="1" applyFill="1" applyBorder="1" applyAlignment="1" applyProtection="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37" fontId="22" fillId="8" borderId="5" xfId="4" applyNumberFormat="1" applyFont="1" applyFill="1" applyBorder="1" applyAlignment="1">
      <alignment horizontal="right"/>
    </xf>
    <xf numFmtId="37" fontId="22" fillId="0" borderId="0" xfId="4" applyNumberFormat="1" applyFont="1" applyBorder="1" applyAlignment="1">
      <alignment horizontal="right" vertical="center"/>
    </xf>
    <xf numFmtId="37" fontId="22" fillId="0" borderId="0" xfId="4" applyNumberFormat="1" applyFont="1" applyBorder="1" applyAlignment="1">
      <alignment horizontal="right" vertical="top"/>
    </xf>
    <xf numFmtId="37" fontId="22" fillId="0" borderId="0" xfId="4" applyNumberFormat="1" applyFont="1" applyBorder="1" applyAlignment="1">
      <alignment horizontal="right"/>
    </xf>
    <xf numFmtId="17" fontId="41" fillId="8" borderId="5" xfId="1" quotePrefix="1" applyNumberFormat="1" applyFont="1" applyFill="1" applyBorder="1" applyAlignment="1">
      <alignment horizontal="righ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59" fillId="8" borderId="5" xfId="1" applyNumberFormat="1" applyFont="1" applyFill="1" applyBorder="1" applyAlignment="1">
      <alignment horizontal="left"/>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41" fillId="8" borderId="5" xfId="1" applyNumberFormat="1" applyFont="1" applyFill="1" applyBorder="1" applyAlignment="1">
      <alignment horizontal="center"/>
    </xf>
    <xf numFmtId="37" fontId="59" fillId="8" borderId="5" xfId="1" applyNumberFormat="1" applyFont="1" applyFill="1" applyBorder="1" applyAlignment="1">
      <alignment horizontal="left"/>
    </xf>
    <xf numFmtId="0" fontId="40" fillId="0" borderId="0" xfId="1" applyFont="1" applyFill="1" applyAlignment="1">
      <alignment horizontal="center"/>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17" fontId="41" fillId="8" borderId="5" xfId="1" quotePrefix="1" applyNumberFormat="1" applyFont="1" applyFill="1" applyBorder="1" applyAlignment="1">
      <alignment horizontal="center" vertical="center" wrapText="1"/>
    </xf>
    <xf numFmtId="0" fontId="5" fillId="0" borderId="0" xfId="1"/>
    <xf numFmtId="0" fontId="39" fillId="0" borderId="0" xfId="1" applyFont="1"/>
    <xf numFmtId="0" fontId="39" fillId="0" borderId="0" xfId="1" applyFont="1" applyBorder="1"/>
    <xf numFmtId="37" fontId="44" fillId="0" borderId="0" xfId="1" applyNumberFormat="1" applyFont="1" applyBorder="1"/>
    <xf numFmtId="37" fontId="45" fillId="0" borderId="0" xfId="1" applyNumberFormat="1" applyFont="1" applyBorder="1" applyAlignment="1">
      <alignment horizontal="center"/>
    </xf>
    <xf numFmtId="37" fontId="45" fillId="0" borderId="0" xfId="1" applyNumberFormat="1" applyFont="1" applyBorder="1"/>
    <xf numFmtId="37" fontId="45" fillId="0" borderId="0" xfId="1" quotePrefix="1" applyNumberFormat="1" applyFont="1" applyBorder="1" applyAlignment="1">
      <alignment horizontal="left"/>
    </xf>
    <xf numFmtId="0" fontId="46" fillId="0" borderId="0" xfId="1" applyFont="1"/>
    <xf numFmtId="0" fontId="46" fillId="0" borderId="0" xfId="1" applyFont="1" applyAlignment="1">
      <alignment horizontal="left"/>
    </xf>
    <xf numFmtId="37" fontId="44" fillId="0" borderId="0" xfId="1" quotePrefix="1" applyNumberFormat="1" applyFont="1" applyBorder="1"/>
    <xf numFmtId="37" fontId="45" fillId="0" borderId="0" xfId="1" quotePrefix="1" applyNumberFormat="1" applyFont="1" applyBorder="1" applyAlignment="1" applyProtection="1">
      <alignment horizontal="left"/>
    </xf>
    <xf numFmtId="37" fontId="44" fillId="0" borderId="0" xfId="1" quotePrefix="1" applyNumberFormat="1" applyFont="1" applyBorder="1" applyAlignment="1">
      <alignment horizontal="left"/>
    </xf>
    <xf numFmtId="37" fontId="47" fillId="0" borderId="0" xfId="1" applyNumberFormat="1" applyFont="1" applyBorder="1"/>
    <xf numFmtId="0" fontId="39" fillId="0" borderId="0" xfId="1" applyNumberFormat="1" applyFont="1" applyBorder="1" applyAlignment="1">
      <alignment horizontal="center" vertical="center"/>
    </xf>
    <xf numFmtId="37" fontId="43" fillId="0" borderId="0" xfId="1" quotePrefix="1" applyNumberFormat="1" applyFont="1" applyBorder="1" applyAlignment="1">
      <alignment horizontal="left"/>
    </xf>
    <xf numFmtId="37" fontId="59" fillId="0" borderId="0" xfId="1" quotePrefix="1" applyNumberFormat="1" applyFont="1" applyBorder="1" applyAlignment="1">
      <alignment horizontal="left"/>
    </xf>
    <xf numFmtId="37" fontId="22" fillId="0" borderId="0" xfId="1" applyNumberFormat="1" applyFont="1" applyBorder="1"/>
    <xf numFmtId="37" fontId="43" fillId="0" borderId="0" xfId="1" applyNumberFormat="1" applyFont="1" applyBorder="1" applyAlignment="1">
      <alignment horizontal="left"/>
    </xf>
    <xf numFmtId="0" fontId="22" fillId="0" borderId="3" xfId="1" applyFont="1" applyBorder="1"/>
    <xf numFmtId="39" fontId="39" fillId="0" borderId="3" xfId="4" applyNumberFormat="1" applyFont="1" applyBorder="1" applyAlignment="1">
      <alignment horizontal="right"/>
    </xf>
    <xf numFmtId="37" fontId="59" fillId="0" borderId="0" xfId="1" applyNumberFormat="1" applyFont="1" applyBorder="1" applyAlignment="1">
      <alignment horizontal="left" vertical="center"/>
    </xf>
    <xf numFmtId="37" fontId="41" fillId="8" borderId="5" xfId="1" applyNumberFormat="1" applyFont="1" applyFill="1" applyBorder="1" applyAlignment="1">
      <alignment horizontal="center"/>
    </xf>
    <xf numFmtId="37" fontId="59" fillId="8" borderId="5" xfId="1" applyNumberFormat="1" applyFont="1" applyFill="1" applyBorder="1" applyAlignment="1">
      <alignment horizontal="left"/>
    </xf>
    <xf numFmtId="0" fontId="40" fillId="0" borderId="0" xfId="1" applyFont="1" applyFill="1" applyAlignment="1">
      <alignment horizontal="center"/>
    </xf>
    <xf numFmtId="37" fontId="41" fillId="8" borderId="5" xfId="1" applyNumberFormat="1" applyFont="1" applyFill="1" applyBorder="1" applyAlignment="1">
      <alignment horizontal="left"/>
    </xf>
    <xf numFmtId="37" fontId="42" fillId="0" borderId="0" xfId="1" applyNumberFormat="1" applyFont="1" applyBorder="1" applyAlignment="1">
      <alignment horizontal="left" vertical="center"/>
    </xf>
    <xf numFmtId="37" fontId="43" fillId="0" borderId="0" xfId="1" applyNumberFormat="1" applyFont="1" applyBorder="1" applyAlignment="1">
      <alignment horizontal="left" vertical="center"/>
    </xf>
    <xf numFmtId="37" fontId="59" fillId="0" borderId="0" xfId="1" applyNumberFormat="1" applyFont="1" applyBorder="1" applyAlignment="1">
      <alignment horizontal="left" vertical="top"/>
    </xf>
    <xf numFmtId="37" fontId="43" fillId="0" borderId="0" xfId="1" applyNumberFormat="1" applyFont="1" applyBorder="1" applyAlignment="1">
      <alignment horizontal="left" vertical="top"/>
    </xf>
    <xf numFmtId="37" fontId="59" fillId="0" borderId="0" xfId="1" applyNumberFormat="1" applyFont="1" applyBorder="1" applyAlignment="1">
      <alignment horizontal="left"/>
    </xf>
    <xf numFmtId="0" fontId="5" fillId="0" borderId="0" xfId="1"/>
    <xf numFmtId="0" fontId="22" fillId="0" borderId="0" xfId="1" applyFont="1" applyBorder="1" applyAlignment="1" applyProtection="1">
      <alignment horizontal="left"/>
    </xf>
    <xf numFmtId="0" fontId="5" fillId="0" borderId="0" xfId="1" applyAlignment="1">
      <alignment vertical="center"/>
    </xf>
    <xf numFmtId="0" fontId="22" fillId="0" borderId="0" xfId="1" applyFont="1"/>
    <xf numFmtId="0" fontId="5" fillId="0" borderId="0" xfId="1" applyBorder="1" applyAlignment="1">
      <alignment vertical="center"/>
    </xf>
    <xf numFmtId="37" fontId="5" fillId="0" borderId="0" xfId="1" applyNumberFormat="1"/>
    <xf numFmtId="0" fontId="24" fillId="0" borderId="3" xfId="1" applyFont="1" applyBorder="1"/>
    <xf numFmtId="0" fontId="5" fillId="0" borderId="3" xfId="1" applyBorder="1"/>
    <xf numFmtId="10" fontId="5" fillId="0" borderId="0" xfId="1" applyNumberFormat="1" applyBorder="1" applyAlignment="1">
      <alignment horizontal="center" vertical="center"/>
    </xf>
    <xf numFmtId="43" fontId="5" fillId="0" borderId="0" xfId="1" applyNumberFormat="1" applyAlignment="1">
      <alignment vertical="center"/>
    </xf>
    <xf numFmtId="0" fontId="39" fillId="6" borderId="9" xfId="1" applyFont="1" applyFill="1" applyBorder="1" applyAlignment="1">
      <alignment horizontal="left"/>
    </xf>
    <xf numFmtId="10" fontId="17" fillId="6" borderId="8" xfId="1" applyNumberFormat="1" applyFont="1" applyFill="1" applyBorder="1" applyAlignment="1" applyProtection="1">
      <alignment horizontal="left" vertical="center" wrapText="1"/>
    </xf>
    <xf numFmtId="10" fontId="17" fillId="6" borderId="8" xfId="4" applyNumberFormat="1" applyFont="1" applyFill="1" applyBorder="1" applyAlignment="1" applyProtection="1">
      <alignment horizontal="right" vertical="center"/>
    </xf>
    <xf numFmtId="0" fontId="18" fillId="0" borderId="0" xfId="1" applyFont="1" applyBorder="1" applyAlignment="1" applyProtection="1">
      <alignment horizontal="left" vertical="center"/>
    </xf>
    <xf numFmtId="37" fontId="18" fillId="0" borderId="0" xfId="4" applyNumberFormat="1" applyFont="1" applyBorder="1" applyAlignment="1" applyProtection="1">
      <alignment horizontal="right" vertical="center"/>
    </xf>
    <xf numFmtId="0" fontId="17" fillId="6" borderId="8" xfId="1" applyFont="1" applyFill="1" applyBorder="1" applyAlignment="1" applyProtection="1">
      <alignment horizontal="left" vertical="center"/>
    </xf>
    <xf numFmtId="37" fontId="18" fillId="6" borderId="8" xfId="4" applyNumberFormat="1" applyFont="1" applyFill="1" applyBorder="1" applyAlignment="1" applyProtection="1">
      <alignment horizontal="right" vertical="center"/>
    </xf>
    <xf numFmtId="0" fontId="17" fillId="0" borderId="0" xfId="1" applyFont="1" applyBorder="1" applyAlignment="1" applyProtection="1">
      <alignment horizontal="left" vertical="center"/>
    </xf>
    <xf numFmtId="0" fontId="17" fillId="0" borderId="0" xfId="1" applyFont="1" applyBorder="1" applyAlignment="1" applyProtection="1">
      <alignment horizontal="left" vertical="center" wrapText="1"/>
    </xf>
    <xf numFmtId="39" fontId="18" fillId="0" borderId="0" xfId="4" applyNumberFormat="1" applyFont="1" applyBorder="1" applyAlignment="1" applyProtection="1">
      <alignment horizontal="right" vertical="center"/>
    </xf>
    <xf numFmtId="0" fontId="18" fillId="0" borderId="0" xfId="1" applyFont="1" applyBorder="1" applyAlignment="1" applyProtection="1">
      <alignment horizontal="left" vertical="center" wrapText="1"/>
    </xf>
    <xf numFmtId="0" fontId="17" fillId="6" borderId="8" xfId="1" applyFont="1" applyFill="1" applyBorder="1" applyAlignment="1" applyProtection="1">
      <alignment horizontal="left" vertical="center" wrapText="1"/>
    </xf>
    <xf numFmtId="43" fontId="18" fillId="0" borderId="0" xfId="1" applyNumberFormat="1" applyFont="1" applyBorder="1" applyAlignment="1" applyProtection="1">
      <alignment horizontal="left" vertical="center" wrapText="1"/>
    </xf>
    <xf numFmtId="10" fontId="18" fillId="0" borderId="0" xfId="4" applyNumberFormat="1" applyFont="1" applyBorder="1" applyAlignment="1" applyProtection="1">
      <alignment horizontal="right" vertical="center"/>
    </xf>
    <xf numFmtId="0" fontId="42" fillId="6" borderId="9" xfId="1" applyFont="1" applyFill="1" applyBorder="1" applyAlignment="1">
      <alignment horizontal="right"/>
    </xf>
    <xf numFmtId="0" fontId="42" fillId="6" borderId="9" xfId="1" applyFont="1" applyFill="1" applyBorder="1" applyAlignment="1">
      <alignment horizontal="right" wrapText="1"/>
    </xf>
    <xf numFmtId="3" fontId="18" fillId="0" borderId="0" xfId="1" applyNumberFormat="1" applyFont="1" applyAlignment="1">
      <alignment horizontal="left"/>
    </xf>
    <xf numFmtId="0" fontId="5" fillId="0" borderId="0" xfId="1"/>
    <xf numFmtId="0" fontId="30" fillId="0" borderId="0" xfId="1" applyFont="1"/>
    <xf numFmtId="49" fontId="61" fillId="0" borderId="0" xfId="1" applyNumberFormat="1" applyFont="1"/>
    <xf numFmtId="3" fontId="63" fillId="0" borderId="0" xfId="1" applyNumberFormat="1" applyFont="1" applyAlignment="1">
      <alignment horizontal="right"/>
    </xf>
    <xf numFmtId="0" fontId="63" fillId="0" borderId="0" xfId="1" applyFont="1"/>
    <xf numFmtId="3" fontId="64" fillId="0" borderId="0" xfId="1" applyNumberFormat="1" applyFont="1" applyAlignment="1">
      <alignment horizontal="center"/>
    </xf>
    <xf numFmtId="0" fontId="9" fillId="0" borderId="0" xfId="1" applyFont="1"/>
    <xf numFmtId="10" fontId="5" fillId="0" borderId="0" xfId="1" applyNumberFormat="1"/>
    <xf numFmtId="3" fontId="9" fillId="0" borderId="0" xfId="1" applyNumberFormat="1" applyFont="1" applyAlignment="1">
      <alignment horizontal="right"/>
    </xf>
    <xf numFmtId="49" fontId="9" fillId="0" borderId="0" xfId="1" applyNumberFormat="1" applyFont="1" applyBorder="1"/>
    <xf numFmtId="49" fontId="65" fillId="0" borderId="0" xfId="1" applyNumberFormat="1" applyFont="1" applyBorder="1"/>
    <xf numFmtId="49" fontId="65" fillId="0" borderId="0" xfId="1" quotePrefix="1" applyNumberFormat="1" applyFont="1" applyBorder="1" applyAlignment="1">
      <alignment horizontal="left"/>
    </xf>
    <xf numFmtId="49" fontId="9" fillId="0" borderId="0" xfId="1" quotePrefix="1" applyNumberFormat="1" applyFont="1" applyBorder="1"/>
    <xf numFmtId="49" fontId="9" fillId="0" borderId="0" xfId="1" applyNumberFormat="1" applyFont="1"/>
    <xf numFmtId="3" fontId="5" fillId="0" borderId="0" xfId="1" applyNumberFormat="1"/>
    <xf numFmtId="49" fontId="27" fillId="0" borderId="0" xfId="1" applyNumberFormat="1" applyFont="1"/>
    <xf numFmtId="49" fontId="33" fillId="0" borderId="0" xfId="1" quotePrefix="1" applyNumberFormat="1" applyFont="1" applyBorder="1" applyAlignment="1" applyProtection="1">
      <alignment horizontal="left"/>
    </xf>
    <xf numFmtId="37" fontId="33" fillId="0" borderId="0" xfId="1" quotePrefix="1" applyNumberFormat="1" applyFont="1" applyBorder="1" applyAlignment="1" applyProtection="1">
      <alignment horizontal="left"/>
    </xf>
    <xf numFmtId="0" fontId="30" fillId="0" borderId="0" xfId="1" applyFont="1" applyAlignment="1">
      <alignment vertical="top"/>
    </xf>
    <xf numFmtId="0" fontId="62" fillId="7" borderId="0" xfId="1" applyFont="1" applyFill="1" applyAlignment="1"/>
    <xf numFmtId="0" fontId="30" fillId="7" borderId="0" xfId="1" applyFont="1" applyFill="1" applyAlignment="1"/>
    <xf numFmtId="10" fontId="9" fillId="0" borderId="0" xfId="1" applyNumberFormat="1" applyFont="1" applyFill="1" applyAlignment="1">
      <alignment horizontal="right" vertical="center"/>
    </xf>
    <xf numFmtId="10" fontId="9" fillId="0" borderId="0" xfId="1" applyNumberFormat="1" applyFont="1" applyFill="1" applyAlignment="1">
      <alignment vertical="center"/>
    </xf>
    <xf numFmtId="3" fontId="9" fillId="0" borderId="0" xfId="1" applyNumberFormat="1" applyFont="1" applyFill="1" applyAlignment="1">
      <alignment horizontal="right" vertical="center"/>
    </xf>
    <xf numFmtId="0" fontId="9" fillId="0" borderId="0" xfId="1" applyFont="1" applyFill="1" applyAlignment="1">
      <alignment vertical="center"/>
    </xf>
    <xf numFmtId="0" fontId="68" fillId="0" borderId="0" xfId="1" applyFont="1" applyFill="1" applyAlignment="1">
      <alignment vertical="center"/>
    </xf>
    <xf numFmtId="3" fontId="41" fillId="6" borderId="0" xfId="1" applyNumberFormat="1" applyFont="1" applyFill="1" applyBorder="1" applyAlignment="1">
      <alignment horizontal="left"/>
    </xf>
    <xf numFmtId="3" fontId="41" fillId="6" borderId="0" xfId="1" applyNumberFormat="1" applyFont="1" applyFill="1" applyBorder="1" applyAlignment="1">
      <alignment horizontal="right"/>
    </xf>
    <xf numFmtId="3" fontId="41" fillId="6" borderId="0" xfId="1" applyNumberFormat="1" applyFont="1" applyFill="1" applyBorder="1" applyAlignment="1">
      <alignment horizontal="right" wrapText="1"/>
    </xf>
    <xf numFmtId="10" fontId="41" fillId="6" borderId="0" xfId="1" applyNumberFormat="1" applyFont="1" applyFill="1" applyBorder="1" applyAlignment="1">
      <alignment horizontal="right"/>
    </xf>
    <xf numFmtId="3" fontId="18" fillId="0" borderId="0" xfId="1" applyNumberFormat="1" applyFont="1" applyAlignment="1">
      <alignment horizontal="right"/>
    </xf>
    <xf numFmtId="10" fontId="18" fillId="0" borderId="0" xfId="1" applyNumberFormat="1" applyFont="1" applyAlignment="1">
      <alignment horizontal="right"/>
    </xf>
    <xf numFmtId="3" fontId="17" fillId="6" borderId="0" xfId="1" applyNumberFormat="1" applyFont="1" applyFill="1" applyBorder="1" applyAlignment="1">
      <alignment horizontal="left" vertical="center"/>
    </xf>
    <xf numFmtId="3" fontId="17" fillId="6" borderId="0" xfId="1" applyNumberFormat="1" applyFont="1" applyFill="1" applyBorder="1" applyAlignment="1">
      <alignment horizontal="right" vertical="center"/>
    </xf>
    <xf numFmtId="10" fontId="18" fillId="6" borderId="0" xfId="1" applyNumberFormat="1" applyFont="1" applyFill="1" applyBorder="1" applyAlignment="1">
      <alignment horizontal="right" vertical="center"/>
    </xf>
    <xf numFmtId="3" fontId="17" fillId="0" borderId="0" xfId="1" applyNumberFormat="1" applyFont="1" applyAlignment="1">
      <alignment horizontal="left" vertical="center"/>
    </xf>
    <xf numFmtId="10" fontId="18" fillId="0" borderId="0" xfId="1" applyNumberFormat="1" applyFont="1" applyAlignment="1">
      <alignment horizontal="right" vertical="center"/>
    </xf>
    <xf numFmtId="10" fontId="17" fillId="0" borderId="3" xfId="1" applyNumberFormat="1" applyFont="1" applyBorder="1" applyAlignment="1">
      <alignment horizontal="left" vertical="center"/>
    </xf>
    <xf numFmtId="10" fontId="18" fillId="0" borderId="3" xfId="1" applyNumberFormat="1" applyFont="1" applyBorder="1" applyAlignment="1">
      <alignment horizontal="right" vertical="center"/>
    </xf>
    <xf numFmtId="0" fontId="5" fillId="0" borderId="0" xfId="1"/>
    <xf numFmtId="0" fontId="5" fillId="0" borderId="0" xfId="1" applyFont="1"/>
    <xf numFmtId="166" fontId="5" fillId="0" borderId="0" xfId="4" applyNumberFormat="1" applyFont="1"/>
    <xf numFmtId="166" fontId="7" fillId="0" borderId="0" xfId="4" applyNumberFormat="1" applyFont="1"/>
    <xf numFmtId="0" fontId="71" fillId="0" borderId="0" xfId="1" applyFont="1"/>
    <xf numFmtId="3" fontId="5" fillId="0" borderId="0" xfId="4" applyNumberFormat="1" applyFont="1"/>
    <xf numFmtId="166" fontId="7" fillId="0" borderId="0" xfId="4" applyNumberFormat="1" applyFont="1" applyAlignment="1">
      <alignment horizontal="right"/>
    </xf>
    <xf numFmtId="166" fontId="7" fillId="0" borderId="0" xfId="4" applyNumberFormat="1" applyFont="1" applyAlignment="1">
      <alignment horizontal="center"/>
    </xf>
    <xf numFmtId="10" fontId="5" fillId="0" borderId="0" xfId="7" applyNumberFormat="1" applyFont="1" applyAlignment="1">
      <alignment horizontal="right"/>
    </xf>
    <xf numFmtId="3" fontId="5" fillId="0" borderId="0" xfId="4" applyNumberFormat="1" applyFont="1" applyAlignment="1">
      <alignment horizontal="right"/>
    </xf>
    <xf numFmtId="10" fontId="7" fillId="0" borderId="0" xfId="7" applyNumberFormat="1" applyFont="1" applyAlignment="1">
      <alignment horizontal="right"/>
    </xf>
    <xf numFmtId="3" fontId="71" fillId="0" borderId="0" xfId="4" applyNumberFormat="1" applyFont="1"/>
    <xf numFmtId="0" fontId="5" fillId="0" borderId="0" xfId="1" applyFont="1" applyAlignment="1"/>
    <xf numFmtId="0" fontId="7" fillId="0" borderId="0" xfId="1" applyFont="1" applyAlignment="1"/>
    <xf numFmtId="3" fontId="5" fillId="0" borderId="0" xfId="4" applyNumberFormat="1" applyFont="1" applyAlignment="1"/>
    <xf numFmtId="166" fontId="5" fillId="0" borderId="0" xfId="4" applyNumberFormat="1" applyFont="1" applyAlignment="1"/>
    <xf numFmtId="166" fontId="7" fillId="0" borderId="0" xfId="4" applyNumberFormat="1" applyFont="1" applyAlignment="1"/>
    <xf numFmtId="10" fontId="5" fillId="0" borderId="0" xfId="7" applyNumberFormat="1" applyFont="1" applyAlignment="1"/>
    <xf numFmtId="3" fontId="5" fillId="0" borderId="0" xfId="4" applyNumberFormat="1" applyFont="1" applyBorder="1" applyAlignment="1"/>
    <xf numFmtId="166" fontId="5" fillId="0" borderId="0" xfId="4" applyNumberFormat="1" applyFont="1" applyBorder="1" applyAlignment="1"/>
    <xf numFmtId="0" fontId="7" fillId="0" borderId="0" xfId="1" applyFont="1" applyBorder="1"/>
    <xf numFmtId="3" fontId="5" fillId="0" borderId="0" xfId="4" applyNumberFormat="1" applyFont="1" applyBorder="1"/>
    <xf numFmtId="166" fontId="5" fillId="0" borderId="0" xfId="4" applyNumberFormat="1" applyFont="1" applyBorder="1"/>
    <xf numFmtId="166" fontId="7" fillId="0" borderId="0" xfId="4" applyNumberFormat="1" applyFont="1" applyBorder="1"/>
    <xf numFmtId="0" fontId="28" fillId="2" borderId="0" xfId="1" applyFont="1" applyFill="1" applyAlignment="1">
      <alignment horizontal="center"/>
    </xf>
    <xf numFmtId="166" fontId="5" fillId="0" borderId="0" xfId="4" applyNumberFormat="1" applyFont="1" applyAlignment="1">
      <alignment horizontal="right"/>
    </xf>
    <xf numFmtId="3" fontId="71" fillId="0" borderId="0" xfId="4" applyNumberFormat="1" applyFont="1" applyAlignment="1"/>
    <xf numFmtId="3" fontId="71" fillId="0" borderId="0" xfId="4" applyNumberFormat="1" applyFont="1" applyBorder="1" applyAlignment="1"/>
    <xf numFmtId="0" fontId="7" fillId="0" borderId="4" xfId="1" applyFont="1" applyBorder="1" applyAlignment="1"/>
    <xf numFmtId="3" fontId="5" fillId="0" borderId="4" xfId="4" applyNumberFormat="1" applyFont="1" applyBorder="1" applyAlignment="1"/>
    <xf numFmtId="10" fontId="5" fillId="0" borderId="4" xfId="7" applyNumberFormat="1" applyFont="1" applyBorder="1" applyAlignment="1"/>
    <xf numFmtId="0" fontId="5" fillId="0" borderId="4" xfId="1" applyFont="1" applyBorder="1" applyAlignment="1"/>
    <xf numFmtId="166" fontId="7" fillId="0" borderId="4" xfId="4" applyNumberFormat="1" applyFont="1" applyBorder="1" applyAlignment="1">
      <alignment horizontal="right"/>
    </xf>
    <xf numFmtId="0" fontId="71" fillId="0" borderId="0" xfId="1" applyFont="1" applyAlignment="1"/>
    <xf numFmtId="0" fontId="71" fillId="0" borderId="0" xfId="1" applyFont="1" applyBorder="1" applyAlignment="1"/>
    <xf numFmtId="0" fontId="5" fillId="6" borderId="1" xfId="1" applyFont="1" applyFill="1" applyBorder="1" applyAlignment="1"/>
    <xf numFmtId="0" fontId="7" fillId="6" borderId="1" xfId="1" applyFont="1" applyFill="1" applyBorder="1" applyAlignment="1"/>
    <xf numFmtId="0" fontId="7" fillId="6" borderId="1" xfId="1" applyFont="1" applyFill="1" applyBorder="1" applyAlignment="1">
      <alignment horizontal="center"/>
    </xf>
    <xf numFmtId="0" fontId="7" fillId="6" borderId="2" xfId="1" applyFont="1" applyFill="1" applyBorder="1" applyAlignment="1"/>
    <xf numFmtId="166" fontId="7" fillId="6" borderId="1" xfId="4" applyNumberFormat="1" applyFont="1" applyFill="1" applyBorder="1" applyAlignment="1">
      <alignment horizontal="right"/>
    </xf>
    <xf numFmtId="166" fontId="7" fillId="6" borderId="2" xfId="4" applyNumberFormat="1" applyFont="1" applyFill="1" applyBorder="1" applyAlignment="1">
      <alignment horizontal="right"/>
    </xf>
    <xf numFmtId="166" fontId="7" fillId="6" borderId="2" xfId="4" applyNumberFormat="1" applyFont="1" applyFill="1" applyBorder="1" applyAlignment="1">
      <alignment horizontal="center"/>
    </xf>
    <xf numFmtId="166" fontId="5" fillId="6" borderId="2" xfId="4" applyNumberFormat="1" applyFont="1" applyFill="1" applyBorder="1" applyAlignment="1"/>
    <xf numFmtId="0" fontId="7" fillId="6" borderId="2" xfId="1" applyFont="1" applyFill="1" applyBorder="1" applyAlignment="1">
      <alignment horizontal="left"/>
    </xf>
    <xf numFmtId="0" fontId="7" fillId="0" borderId="0" xfId="1" applyFont="1" applyAlignment="1">
      <alignment horizontal="left"/>
    </xf>
    <xf numFmtId="0" fontId="7" fillId="6" borderId="2" xfId="1" applyFont="1" applyFill="1" applyBorder="1" applyAlignment="1">
      <alignment horizontal="right"/>
    </xf>
    <xf numFmtId="0" fontId="5" fillId="6" borderId="2" xfId="1" applyFont="1" applyFill="1" applyBorder="1" applyAlignment="1">
      <alignment horizontal="right"/>
    </xf>
    <xf numFmtId="0" fontId="5" fillId="0" borderId="0" xfId="1" applyFont="1" applyAlignment="1">
      <alignment horizontal="right"/>
    </xf>
    <xf numFmtId="3" fontId="7" fillId="6" borderId="2" xfId="4" applyNumberFormat="1" applyFont="1" applyFill="1" applyBorder="1" applyAlignment="1">
      <alignment horizontal="right"/>
    </xf>
    <xf numFmtId="0" fontId="5" fillId="0" borderId="0" xfId="1"/>
    <xf numFmtId="0" fontId="72" fillId="0" borderId="0" xfId="1" applyFont="1" applyBorder="1"/>
    <xf numFmtId="37" fontId="73" fillId="0" borderId="0" xfId="1" applyNumberFormat="1" applyFont="1" applyBorder="1" applyProtection="1"/>
    <xf numFmtId="0" fontId="73" fillId="0" borderId="0" xfId="1" applyFont="1" applyBorder="1"/>
    <xf numFmtId="37" fontId="73" fillId="0" borderId="0" xfId="1" applyNumberFormat="1" applyFont="1" applyBorder="1" applyAlignment="1" applyProtection="1">
      <alignment horizontal="center"/>
    </xf>
    <xf numFmtId="0" fontId="65" fillId="0" borderId="0" xfId="1" applyFont="1" applyAlignment="1">
      <alignment horizontal="left"/>
    </xf>
    <xf numFmtId="0" fontId="9" fillId="0" borderId="0" xfId="1" applyFont="1"/>
    <xf numFmtId="3" fontId="5" fillId="0" borderId="0" xfId="1" applyNumberFormat="1"/>
    <xf numFmtId="10" fontId="5" fillId="0" borderId="0" xfId="1" applyNumberFormat="1"/>
    <xf numFmtId="49" fontId="9" fillId="0" borderId="0" xfId="1" applyNumberFormat="1" applyFont="1" applyBorder="1"/>
    <xf numFmtId="3" fontId="9" fillId="0" borderId="0" xfId="1" applyNumberFormat="1" applyFont="1" applyAlignment="1">
      <alignment horizontal="right"/>
    </xf>
    <xf numFmtId="37" fontId="33" fillId="0" borderId="0" xfId="1" quotePrefix="1" applyNumberFormat="1" applyFont="1" applyBorder="1" applyAlignment="1" applyProtection="1">
      <alignment horizontal="left"/>
    </xf>
    <xf numFmtId="0" fontId="26" fillId="0" borderId="0" xfId="1" applyFont="1" applyAlignment="1">
      <alignment horizontal="left"/>
    </xf>
    <xf numFmtId="37" fontId="22" fillId="0" borderId="0" xfId="1" applyNumberFormat="1" applyFont="1" applyAlignment="1" applyProtection="1">
      <alignment horizontal="left"/>
    </xf>
    <xf numFmtId="3" fontId="22" fillId="0" borderId="0" xfId="1" applyNumberFormat="1" applyFont="1" applyAlignment="1">
      <alignment horizontal="right"/>
    </xf>
    <xf numFmtId="10" fontId="22" fillId="0" borderId="0" xfId="1" applyNumberFormat="1" applyFont="1" applyAlignment="1">
      <alignment horizontal="right"/>
    </xf>
    <xf numFmtId="10" fontId="42" fillId="0" borderId="0" xfId="1" applyNumberFormat="1" applyFont="1" applyBorder="1" applyAlignment="1" applyProtection="1">
      <alignment horizontal="left" vertical="center"/>
    </xf>
    <xf numFmtId="0" fontId="42" fillId="0" borderId="0" xfId="1" applyFont="1" applyAlignment="1">
      <alignment horizontal="right"/>
    </xf>
    <xf numFmtId="10" fontId="42" fillId="0" borderId="0" xfId="1" applyNumberFormat="1" applyFont="1" applyAlignment="1">
      <alignment horizontal="right"/>
    </xf>
    <xf numFmtId="0" fontId="5" fillId="0" borderId="0" xfId="1" applyFont="1"/>
    <xf numFmtId="0" fontId="74" fillId="2" borderId="0" xfId="1" applyFont="1" applyFill="1" applyAlignment="1"/>
    <xf numFmtId="0" fontId="75" fillId="2" borderId="0" xfId="1" applyFont="1" applyFill="1" applyAlignment="1"/>
    <xf numFmtId="0" fontId="30" fillId="2" borderId="0" xfId="1" applyFont="1" applyFill="1" applyAlignment="1"/>
    <xf numFmtId="49" fontId="24" fillId="2" borderId="0" xfId="1" applyNumberFormat="1" applyFont="1" applyFill="1"/>
    <xf numFmtId="0" fontId="5" fillId="2" borderId="0" xfId="1" applyFill="1"/>
    <xf numFmtId="0" fontId="7" fillId="2" borderId="0" xfId="1" applyFont="1" applyFill="1" applyAlignment="1">
      <alignment horizontal="left"/>
    </xf>
    <xf numFmtId="49" fontId="42" fillId="0" borderId="4" xfId="1" quotePrefix="1" applyNumberFormat="1" applyFont="1" applyBorder="1" applyAlignment="1">
      <alignment horizontal="left"/>
    </xf>
    <xf numFmtId="0" fontId="22" fillId="0" borderId="4" xfId="1" applyFont="1" applyBorder="1"/>
    <xf numFmtId="3" fontId="22" fillId="0" borderId="4" xfId="1" applyNumberFormat="1" applyFont="1" applyBorder="1" applyAlignment="1">
      <alignment horizontal="right"/>
    </xf>
    <xf numFmtId="10" fontId="22" fillId="0" borderId="4" xfId="1" applyNumberFormat="1" applyFont="1" applyBorder="1"/>
    <xf numFmtId="37" fontId="42" fillId="6" borderId="2" xfId="1" applyNumberFormat="1" applyFont="1" applyFill="1" applyBorder="1" applyAlignment="1" applyProtection="1">
      <alignment horizontal="center"/>
    </xf>
    <xf numFmtId="37" fontId="42" fillId="6" borderId="2" xfId="1" applyNumberFormat="1" applyFont="1" applyFill="1" applyBorder="1" applyAlignment="1" applyProtection="1">
      <alignment horizontal="left"/>
    </xf>
    <xf numFmtId="3" fontId="22" fillId="6" borderId="2" xfId="1" applyNumberFormat="1" applyFont="1" applyFill="1" applyBorder="1" applyAlignment="1">
      <alignment horizontal="right"/>
    </xf>
    <xf numFmtId="10" fontId="22" fillId="6" borderId="2" xfId="1" applyNumberFormat="1" applyFont="1" applyFill="1" applyBorder="1" applyAlignment="1">
      <alignment horizontal="right"/>
    </xf>
    <xf numFmtId="37" fontId="42" fillId="6" borderId="2" xfId="1" applyNumberFormat="1" applyFont="1" applyFill="1" applyBorder="1" applyAlignment="1" applyProtection="1">
      <alignment horizontal="left" wrapText="1"/>
    </xf>
    <xf numFmtId="0" fontId="69" fillId="7" borderId="0" xfId="1" applyFont="1" applyFill="1" applyAlignment="1"/>
    <xf numFmtId="0" fontId="76" fillId="7" borderId="0" xfId="1" applyFont="1" applyFill="1" applyAlignment="1"/>
    <xf numFmtId="0" fontId="22" fillId="7" borderId="0" xfId="1" applyFont="1" applyFill="1" applyAlignment="1"/>
    <xf numFmtId="49" fontId="24" fillId="0" borderId="0" xfId="1" applyNumberFormat="1" applyFont="1"/>
    <xf numFmtId="49" fontId="5" fillId="0" borderId="0" xfId="1" applyNumberFormat="1" applyFont="1" applyBorder="1"/>
    <xf numFmtId="0" fontId="69" fillId="2" borderId="0" xfId="1" applyFont="1" applyFill="1" applyAlignment="1"/>
    <xf numFmtId="0" fontId="76" fillId="2" borderId="0" xfId="1" applyFont="1" applyFill="1" applyAlignment="1"/>
    <xf numFmtId="0" fontId="22" fillId="2" borderId="0" xfId="1" applyFont="1" applyFill="1" applyAlignment="1"/>
    <xf numFmtId="10" fontId="42" fillId="6" borderId="2" xfId="1" applyNumberFormat="1" applyFont="1" applyFill="1" applyBorder="1" applyAlignment="1" applyProtection="1">
      <alignment horizontal="center"/>
    </xf>
    <xf numFmtId="10" fontId="22" fillId="0" borderId="0" xfId="7" applyNumberFormat="1" applyFont="1" applyAlignment="1">
      <alignment horizontal="right"/>
    </xf>
    <xf numFmtId="10" fontId="22" fillId="6" borderId="2" xfId="7" applyNumberFormat="1" applyFont="1" applyFill="1" applyBorder="1" applyAlignment="1">
      <alignment horizontal="right"/>
    </xf>
    <xf numFmtId="37" fontId="5" fillId="0" borderId="0" xfId="1" applyNumberFormat="1" applyFont="1"/>
    <xf numFmtId="10" fontId="65" fillId="0" borderId="0" xfId="1" applyNumberFormat="1" applyFont="1" applyAlignment="1">
      <alignment horizontal="left"/>
    </xf>
    <xf numFmtId="37" fontId="42" fillId="6" borderId="2" xfId="1" applyNumberFormat="1" applyFont="1" applyFill="1" applyBorder="1" applyAlignment="1" applyProtection="1">
      <alignment horizontal="right"/>
    </xf>
    <xf numFmtId="37" fontId="42" fillId="6" borderId="2" xfId="1" applyNumberFormat="1" applyFont="1" applyFill="1" applyBorder="1" applyAlignment="1" applyProtection="1">
      <alignment horizontal="right" wrapText="1"/>
    </xf>
    <xf numFmtId="0" fontId="75" fillId="2" borderId="0" xfId="1" applyFont="1" applyFill="1" applyAlignment="1">
      <alignment horizontal="right"/>
    </xf>
    <xf numFmtId="0" fontId="5" fillId="2" borderId="0" xfId="1" applyFill="1" applyAlignment="1">
      <alignment horizontal="right"/>
    </xf>
    <xf numFmtId="37" fontId="73" fillId="0" borderId="0" xfId="1" applyNumberFormat="1" applyFont="1" applyBorder="1" applyAlignment="1" applyProtection="1">
      <alignment horizontal="right"/>
    </xf>
    <xf numFmtId="10" fontId="22" fillId="0" borderId="4" xfId="1" applyNumberFormat="1" applyFont="1" applyBorder="1" applyAlignment="1">
      <alignment horizontal="right"/>
    </xf>
    <xf numFmtId="10" fontId="9" fillId="0" borderId="0" xfId="1" applyNumberFormat="1" applyFont="1" applyAlignment="1">
      <alignment horizontal="right"/>
    </xf>
    <xf numFmtId="0" fontId="76" fillId="7" borderId="0" xfId="1" applyFont="1" applyFill="1" applyAlignment="1">
      <alignment horizontal="right"/>
    </xf>
    <xf numFmtId="0" fontId="76" fillId="2" borderId="0" xfId="1" applyFont="1" applyFill="1" applyAlignment="1">
      <alignment horizontal="right"/>
    </xf>
    <xf numFmtId="0" fontId="5" fillId="0" borderId="0" xfId="1"/>
    <xf numFmtId="0" fontId="30" fillId="0" borderId="0" xfId="1" applyFont="1"/>
    <xf numFmtId="0" fontId="31" fillId="0" borderId="0" xfId="1" applyFont="1"/>
    <xf numFmtId="0" fontId="24" fillId="0" borderId="0" xfId="1" applyFont="1" applyFill="1"/>
    <xf numFmtId="0" fontId="25" fillId="0" borderId="0" xfId="1" applyFont="1" applyFill="1" applyAlignment="1">
      <alignment horizontal="center"/>
    </xf>
    <xf numFmtId="37" fontId="33" fillId="0" borderId="0" xfId="1" quotePrefix="1" applyNumberFormat="1" applyFont="1" applyBorder="1" applyAlignment="1" applyProtection="1">
      <alignment horizontal="left"/>
    </xf>
    <xf numFmtId="0" fontId="31" fillId="0" borderId="0" xfId="1" applyFont="1" applyAlignment="1">
      <alignment vertical="top"/>
    </xf>
    <xf numFmtId="0" fontId="5" fillId="0" borderId="0" xfId="1" applyAlignment="1">
      <alignment horizontal="right"/>
    </xf>
    <xf numFmtId="0" fontId="21" fillId="2" borderId="0" xfId="1" applyFont="1" applyFill="1"/>
    <xf numFmtId="0" fontId="22" fillId="2" borderId="0" xfId="1" applyFont="1" applyFill="1"/>
    <xf numFmtId="0" fontId="24" fillId="6" borderId="1" xfId="1" applyFont="1" applyFill="1" applyBorder="1"/>
    <xf numFmtId="37" fontId="71" fillId="6" borderId="1" xfId="1" applyNumberFormat="1" applyFont="1" applyFill="1" applyBorder="1" applyAlignment="1">
      <alignment horizontal="right"/>
    </xf>
    <xf numFmtId="37" fontId="26" fillId="6" borderId="2" xfId="1" applyNumberFormat="1" applyFont="1" applyFill="1" applyBorder="1"/>
    <xf numFmtId="37" fontId="71" fillId="6" borderId="2" xfId="1" applyNumberFormat="1" applyFont="1" applyFill="1" applyBorder="1" applyAlignment="1">
      <alignment horizontal="right"/>
    </xf>
    <xf numFmtId="37" fontId="71" fillId="0" borderId="0" xfId="1" applyNumberFormat="1" applyFont="1" applyBorder="1"/>
    <xf numFmtId="37" fontId="71" fillId="0" borderId="0" xfId="1" applyNumberFormat="1" applyFont="1" applyAlignment="1">
      <alignment horizontal="right"/>
    </xf>
    <xf numFmtId="37" fontId="71" fillId="0" borderId="0" xfId="1" applyNumberFormat="1" applyFont="1" applyBorder="1" applyAlignment="1">
      <alignment horizontal="left"/>
    </xf>
    <xf numFmtId="0" fontId="71" fillId="0" borderId="0" xfId="1" applyFont="1"/>
    <xf numFmtId="0" fontId="71" fillId="0" borderId="0" xfId="1" applyFont="1" applyAlignment="1">
      <alignment horizontal="left"/>
    </xf>
    <xf numFmtId="37" fontId="26" fillId="6" borderId="1" xfId="1" applyNumberFormat="1" applyFont="1" applyFill="1" applyBorder="1"/>
    <xf numFmtId="37" fontId="71" fillId="0" borderId="0" xfId="1" applyNumberFormat="1" applyFont="1" applyBorder="1" applyAlignment="1">
      <alignment horizontal="right"/>
    </xf>
    <xf numFmtId="37" fontId="26" fillId="0" borderId="0" xfId="1" applyNumberFormat="1" applyFont="1" applyBorder="1"/>
    <xf numFmtId="37" fontId="26" fillId="6" borderId="1" xfId="1" applyNumberFormat="1" applyFont="1" applyFill="1" applyBorder="1" applyAlignment="1" applyProtection="1">
      <alignment horizontal="left"/>
    </xf>
    <xf numFmtId="37" fontId="26" fillId="6" borderId="2" xfId="1" applyNumberFormat="1" applyFont="1" applyFill="1" applyBorder="1" applyAlignment="1" applyProtection="1">
      <alignment horizontal="left"/>
    </xf>
    <xf numFmtId="37" fontId="26" fillId="0" borderId="0" xfId="1" applyNumberFormat="1" applyFont="1" applyBorder="1" applyAlignment="1">
      <alignment horizontal="left"/>
    </xf>
    <xf numFmtId="3" fontId="71" fillId="0" borderId="0" xfId="1" applyNumberFormat="1" applyFont="1" applyAlignment="1">
      <alignment horizontal="right"/>
    </xf>
    <xf numFmtId="3" fontId="71" fillId="0" borderId="0" xfId="1" applyNumberFormat="1" applyFont="1" applyBorder="1" applyAlignment="1">
      <alignment horizontal="right"/>
    </xf>
    <xf numFmtId="37" fontId="9" fillId="0" borderId="3" xfId="1" applyNumberFormat="1" applyFont="1" applyBorder="1"/>
    <xf numFmtId="3" fontId="5" fillId="0" borderId="3" xfId="1" applyNumberFormat="1" applyFont="1" applyBorder="1"/>
    <xf numFmtId="37" fontId="9" fillId="0" borderId="0" xfId="1" applyNumberFormat="1" applyFont="1" applyBorder="1"/>
    <xf numFmtId="3" fontId="5" fillId="0" borderId="0" xfId="1" applyNumberFormat="1" applyFont="1"/>
    <xf numFmtId="167" fontId="26" fillId="6" borderId="1" xfId="1" applyNumberFormat="1" applyFont="1" applyFill="1" applyBorder="1"/>
    <xf numFmtId="167" fontId="26" fillId="6" borderId="2" xfId="1" applyNumberFormat="1" applyFont="1" applyFill="1" applyBorder="1"/>
    <xf numFmtId="167" fontId="71" fillId="0" borderId="0" xfId="1" applyNumberFormat="1" applyFont="1" applyBorder="1"/>
    <xf numFmtId="167" fontId="26" fillId="0" borderId="0" xfId="1" applyNumberFormat="1" applyFont="1" applyBorder="1"/>
    <xf numFmtId="167" fontId="71" fillId="0" borderId="0" xfId="1" applyNumberFormat="1" applyFont="1" applyBorder="1" applyAlignment="1">
      <alignment horizontal="left"/>
    </xf>
    <xf numFmtId="37" fontId="26" fillId="6" borderId="1" xfId="1" applyNumberFormat="1" applyFont="1" applyFill="1" applyBorder="1" applyAlignment="1">
      <alignment horizontal="left"/>
    </xf>
    <xf numFmtId="37" fontId="26" fillId="6" borderId="2" xfId="1" applyNumberFormat="1" applyFont="1" applyFill="1" applyBorder="1" applyAlignment="1">
      <alignment horizontal="left"/>
    </xf>
    <xf numFmtId="0" fontId="26" fillId="6" borderId="2" xfId="1" applyFont="1" applyFill="1" applyBorder="1"/>
    <xf numFmtId="0" fontId="26" fillId="6" borderId="1" xfId="1" applyFont="1" applyFill="1" applyBorder="1" applyAlignment="1">
      <alignment vertical="center"/>
    </xf>
    <xf numFmtId="37" fontId="71" fillId="6" borderId="1" xfId="1" applyNumberFormat="1" applyFont="1" applyFill="1" applyBorder="1" applyAlignment="1">
      <alignment horizontal="right" vertical="center"/>
    </xf>
    <xf numFmtId="0" fontId="26" fillId="6" borderId="2" xfId="1" applyFont="1" applyFill="1" applyBorder="1" applyAlignment="1">
      <alignment horizontal="left"/>
    </xf>
    <xf numFmtId="0" fontId="26" fillId="6" borderId="2" xfId="1" applyFont="1" applyFill="1" applyBorder="1" applyAlignment="1">
      <alignment horizontal="left" wrapText="1"/>
    </xf>
    <xf numFmtId="0" fontId="26" fillId="0" borderId="0" xfId="1" applyFont="1"/>
    <xf numFmtId="0" fontId="26" fillId="6" borderId="1" xfId="1" applyFont="1" applyFill="1" applyBorder="1"/>
    <xf numFmtId="0" fontId="26" fillId="0" borderId="0" xfId="1" applyFont="1" applyAlignment="1">
      <alignment horizontal="left"/>
    </xf>
    <xf numFmtId="37" fontId="71" fillId="0" borderId="0" xfId="1" applyNumberFormat="1" applyFont="1"/>
    <xf numFmtId="37" fontId="71" fillId="6" borderId="2" xfId="1" applyNumberFormat="1" applyFont="1" applyFill="1" applyBorder="1"/>
    <xf numFmtId="3" fontId="71" fillId="6" borderId="2" xfId="1" applyNumberFormat="1" applyFont="1" applyFill="1" applyBorder="1"/>
    <xf numFmtId="167" fontId="7" fillId="6" borderId="1" xfId="1" applyNumberFormat="1" applyFont="1" applyFill="1" applyBorder="1" applyAlignment="1">
      <alignment horizontal="right"/>
    </xf>
    <xf numFmtId="0" fontId="5" fillId="0" borderId="0" xfId="1"/>
    <xf numFmtId="0" fontId="30" fillId="0" borderId="0" xfId="1" applyFont="1"/>
    <xf numFmtId="0" fontId="31" fillId="0" borderId="0" xfId="1" applyFont="1"/>
    <xf numFmtId="0" fontId="9" fillId="0" borderId="0" xfId="1" applyFont="1"/>
    <xf numFmtId="37" fontId="33" fillId="0" borderId="0" xfId="1" quotePrefix="1" applyNumberFormat="1" applyFont="1" applyBorder="1" applyAlignment="1" applyProtection="1">
      <alignment horizontal="left"/>
    </xf>
    <xf numFmtId="0" fontId="31" fillId="0" borderId="0" xfId="1" applyFont="1" applyAlignment="1">
      <alignment vertical="top"/>
    </xf>
    <xf numFmtId="0" fontId="5" fillId="0" borderId="0" xfId="1" applyFont="1" applyAlignment="1">
      <alignment horizontal="left"/>
    </xf>
    <xf numFmtId="0" fontId="25" fillId="2" borderId="0" xfId="1" applyFont="1" applyFill="1" applyAlignment="1">
      <alignment horizontal="center"/>
    </xf>
    <xf numFmtId="0" fontId="21" fillId="2" borderId="0" xfId="1" applyFont="1" applyFill="1"/>
    <xf numFmtId="0" fontId="22" fillId="2" borderId="0" xfId="1" applyFont="1" applyFill="1"/>
    <xf numFmtId="0" fontId="27" fillId="2" borderId="0" xfId="1" applyFont="1" applyFill="1"/>
    <xf numFmtId="37" fontId="7" fillId="6" borderId="2" xfId="1" applyNumberFormat="1" applyFont="1" applyFill="1" applyBorder="1"/>
    <xf numFmtId="37" fontId="5" fillId="6" borderId="2" xfId="1" applyNumberFormat="1" applyFont="1" applyFill="1" applyBorder="1" applyAlignment="1">
      <alignment horizontal="right"/>
    </xf>
    <xf numFmtId="37" fontId="7" fillId="0" borderId="0" xfId="1" applyNumberFormat="1" applyFont="1" applyBorder="1"/>
    <xf numFmtId="37" fontId="5" fillId="0" borderId="0" xfId="1" applyNumberFormat="1" applyFont="1" applyAlignment="1">
      <alignment horizontal="right"/>
    </xf>
    <xf numFmtId="37" fontId="5" fillId="0" borderId="0" xfId="1" applyNumberFormat="1" applyFont="1" applyBorder="1"/>
    <xf numFmtId="37" fontId="5" fillId="0" borderId="0" xfId="1" applyNumberFormat="1" applyFont="1" applyBorder="1" applyAlignment="1" applyProtection="1">
      <alignment horizontal="left"/>
    </xf>
    <xf numFmtId="37" fontId="7" fillId="6" borderId="1" xfId="1" applyNumberFormat="1" applyFont="1" applyFill="1" applyBorder="1" applyAlignment="1">
      <alignment horizontal="left"/>
    </xf>
    <xf numFmtId="37" fontId="5" fillId="6" borderId="1" xfId="1" applyNumberFormat="1" applyFont="1" applyFill="1" applyBorder="1" applyAlignment="1">
      <alignment horizontal="right"/>
    </xf>
    <xf numFmtId="37" fontId="5" fillId="0" borderId="0" xfId="1" applyNumberFormat="1" applyFont="1" applyBorder="1" applyAlignment="1">
      <alignment horizontal="left"/>
    </xf>
    <xf numFmtId="37" fontId="5" fillId="0" borderId="0" xfId="1" applyNumberFormat="1" applyFont="1"/>
    <xf numFmtId="0" fontId="7" fillId="0" borderId="0" xfId="1" applyFont="1" applyBorder="1"/>
    <xf numFmtId="0" fontId="5" fillId="0" borderId="0" xfId="1" applyFont="1"/>
    <xf numFmtId="0" fontId="7" fillId="0" borderId="0" xfId="1" applyFont="1"/>
    <xf numFmtId="0" fontId="5" fillId="0" borderId="0" xfId="1" applyFont="1" applyBorder="1"/>
    <xf numFmtId="37" fontId="5" fillId="0" borderId="0" xfId="1" applyNumberFormat="1" applyFont="1" applyBorder="1" applyAlignment="1">
      <alignment horizontal="right"/>
    </xf>
    <xf numFmtId="37" fontId="7" fillId="6" borderId="1" xfId="1" applyNumberFormat="1" applyFont="1" applyFill="1" applyBorder="1"/>
    <xf numFmtId="37" fontId="7" fillId="6" borderId="2" xfId="1" applyNumberFormat="1" applyFont="1" applyFill="1" applyBorder="1" applyAlignment="1">
      <alignment horizontal="left"/>
    </xf>
    <xf numFmtId="37" fontId="5" fillId="0" borderId="0" xfId="1" applyNumberFormat="1" applyFont="1" applyBorder="1" applyAlignment="1">
      <alignment horizontal="left" wrapText="1"/>
    </xf>
    <xf numFmtId="37" fontId="7" fillId="0" borderId="0" xfId="1" applyNumberFormat="1" applyFont="1" applyBorder="1" applyAlignment="1">
      <alignment horizontal="left"/>
    </xf>
    <xf numFmtId="37" fontId="5" fillId="6" borderId="2" xfId="1" applyNumberFormat="1" applyFont="1" applyFill="1" applyBorder="1"/>
    <xf numFmtId="37" fontId="17" fillId="6" borderId="1" xfId="1" applyNumberFormat="1" applyFont="1" applyFill="1" applyBorder="1" applyAlignment="1">
      <alignment horizontal="left"/>
    </xf>
    <xf numFmtId="37" fontId="17" fillId="6" borderId="1" xfId="1" applyNumberFormat="1" applyFont="1" applyFill="1" applyBorder="1" applyAlignment="1">
      <alignment horizontal="center"/>
    </xf>
    <xf numFmtId="37" fontId="17" fillId="6" borderId="1" xfId="1" applyNumberFormat="1" applyFont="1" applyFill="1" applyBorder="1" applyAlignment="1">
      <alignment horizontal="center" vertical="center" wrapText="1"/>
    </xf>
    <xf numFmtId="0" fontId="5" fillId="0" borderId="0" xfId="1"/>
    <xf numFmtId="0" fontId="30" fillId="0" borderId="0" xfId="1" applyFont="1"/>
    <xf numFmtId="0" fontId="31" fillId="0" borderId="0" xfId="1" applyFont="1"/>
    <xf numFmtId="0" fontId="25" fillId="0" borderId="0" xfId="1" applyFont="1" applyAlignment="1">
      <alignment horizontal="center"/>
    </xf>
    <xf numFmtId="0" fontId="27" fillId="0" borderId="0" xfId="1" applyFont="1"/>
    <xf numFmtId="37" fontId="33" fillId="0" borderId="0" xfId="1" quotePrefix="1" applyNumberFormat="1" applyFont="1" applyBorder="1" applyAlignment="1" applyProtection="1">
      <alignment horizontal="left"/>
    </xf>
    <xf numFmtId="37" fontId="34" fillId="0" borderId="0" xfId="1" applyNumberFormat="1" applyFont="1" applyFill="1" applyBorder="1" applyAlignment="1" applyProtection="1">
      <alignment horizontal="left"/>
    </xf>
    <xf numFmtId="0" fontId="31" fillId="0" borderId="0" xfId="1" applyFont="1" applyAlignment="1">
      <alignment vertical="center"/>
    </xf>
    <xf numFmtId="37" fontId="35" fillId="0" borderId="0" xfId="1" applyNumberFormat="1" applyFont="1" applyFill="1" applyBorder="1" applyAlignment="1" applyProtection="1">
      <alignment horizontal="left"/>
    </xf>
    <xf numFmtId="3" fontId="27" fillId="0" borderId="0" xfId="1" applyNumberFormat="1" applyFont="1" applyFill="1"/>
    <xf numFmtId="10" fontId="5" fillId="0" borderId="0" xfId="1" applyNumberFormat="1" applyFont="1" applyAlignment="1">
      <alignment horizontal="right"/>
    </xf>
    <xf numFmtId="37" fontId="5" fillId="0" borderId="0" xfId="1" applyNumberFormat="1" applyFont="1" applyFill="1" applyBorder="1" applyAlignment="1" applyProtection="1">
      <alignment horizontal="left"/>
    </xf>
    <xf numFmtId="37" fontId="5" fillId="0" borderId="0" xfId="1" applyNumberFormat="1" applyFont="1" applyFill="1" applyBorder="1" applyAlignment="1" applyProtection="1">
      <alignment horizontal="left"/>
      <protection locked="0"/>
    </xf>
    <xf numFmtId="3" fontId="5" fillId="0" borderId="0" xfId="1" applyNumberFormat="1" applyFont="1"/>
    <xf numFmtId="37" fontId="22" fillId="0" borderId="0" xfId="1" quotePrefix="1" applyNumberFormat="1" applyFont="1" applyBorder="1" applyAlignment="1" applyProtection="1">
      <alignment horizontal="left"/>
    </xf>
    <xf numFmtId="0" fontId="5" fillId="0" borderId="0" xfId="1" applyFont="1"/>
    <xf numFmtId="0" fontId="7" fillId="0" borderId="0" xfId="1" applyFont="1" applyAlignment="1">
      <alignment horizontal="center"/>
    </xf>
    <xf numFmtId="168" fontId="5" fillId="0" borderId="3" xfId="1" applyNumberFormat="1" applyFont="1" applyBorder="1"/>
    <xf numFmtId="37" fontId="27" fillId="0" borderId="0" xfId="1" applyNumberFormat="1" applyFont="1" applyFill="1" applyBorder="1"/>
    <xf numFmtId="166" fontId="5" fillId="0" borderId="0" xfId="294" applyNumberFormat="1" applyFont="1" applyAlignment="1">
      <alignment horizontal="right"/>
    </xf>
    <xf numFmtId="0" fontId="7" fillId="0" borderId="0" xfId="1" applyFont="1" applyAlignment="1">
      <alignment horizontal="center" wrapText="1"/>
    </xf>
    <xf numFmtId="37" fontId="5" fillId="6" borderId="0" xfId="1" applyNumberFormat="1" applyFont="1" applyFill="1" applyBorder="1" applyAlignment="1" applyProtection="1">
      <alignment horizontal="left"/>
    </xf>
    <xf numFmtId="0" fontId="7" fillId="6" borderId="0" xfId="1" applyFont="1" applyFill="1" applyAlignment="1">
      <alignment horizontal="center"/>
    </xf>
    <xf numFmtId="0" fontId="7" fillId="6" borderId="0" xfId="1" applyFont="1" applyFill="1" applyAlignment="1">
      <alignment horizontal="center" wrapText="1"/>
    </xf>
    <xf numFmtId="37" fontId="7" fillId="6" borderId="0" xfId="1" applyNumberFormat="1" applyFont="1" applyFill="1" applyBorder="1" applyAlignment="1" applyProtection="1">
      <alignment horizontal="left"/>
    </xf>
    <xf numFmtId="10" fontId="5" fillId="6" borderId="0" xfId="1" applyNumberFormat="1" applyFont="1" applyFill="1" applyAlignment="1">
      <alignment horizontal="right"/>
    </xf>
    <xf numFmtId="37" fontId="48" fillId="6" borderId="0" xfId="1" applyNumberFormat="1" applyFont="1" applyFill="1" applyBorder="1" applyAlignment="1" applyProtection="1">
      <alignment horizontal="left"/>
      <protection locked="0"/>
    </xf>
    <xf numFmtId="37" fontId="7" fillId="6" borderId="0" xfId="1" applyNumberFormat="1" applyFont="1" applyFill="1" applyBorder="1" applyAlignment="1" applyProtection="1">
      <alignment horizontal="left"/>
      <protection locked="0"/>
    </xf>
    <xf numFmtId="166" fontId="5" fillId="6" borderId="0" xfId="294" applyNumberFormat="1" applyFont="1" applyFill="1" applyAlignment="1">
      <alignment horizontal="right"/>
    </xf>
    <xf numFmtId="37" fontId="38" fillId="0" borderId="4" xfId="1" applyNumberFormat="1" applyFont="1" applyFill="1" applyBorder="1" applyAlignment="1" applyProtection="1">
      <alignment horizontal="left"/>
    </xf>
    <xf numFmtId="10" fontId="38" fillId="0" borderId="4" xfId="1" applyNumberFormat="1" applyFont="1" applyBorder="1" applyAlignment="1">
      <alignment horizontal="right"/>
    </xf>
    <xf numFmtId="37" fontId="39" fillId="0" borderId="0" xfId="1" applyNumberFormat="1" applyFont="1" applyBorder="1"/>
    <xf numFmtId="3" fontId="39" fillId="0" borderId="0" xfId="1" applyNumberFormat="1" applyFont="1"/>
    <xf numFmtId="37" fontId="5" fillId="0" borderId="0" xfId="1" applyNumberFormat="1" applyFont="1" applyBorder="1"/>
    <xf numFmtId="37" fontId="77" fillId="8" borderId="5" xfId="1" applyNumberFormat="1" applyFont="1" applyFill="1" applyBorder="1" applyAlignment="1">
      <alignment horizontal="center"/>
    </xf>
    <xf numFmtId="17" fontId="77" fillId="8" borderId="5" xfId="1" quotePrefix="1" applyNumberFormat="1" applyFont="1" applyFill="1" applyBorder="1" applyAlignment="1">
      <alignment horizontal="center" vertical="center" wrapText="1"/>
    </xf>
    <xf numFmtId="0" fontId="78" fillId="0" borderId="0" xfId="1" applyFont="1" applyFill="1" applyAlignment="1">
      <alignment horizontal="center"/>
    </xf>
    <xf numFmtId="37" fontId="77" fillId="8" borderId="5" xfId="1" applyNumberFormat="1" applyFont="1" applyFill="1" applyBorder="1" applyAlignment="1">
      <alignment horizontal="left"/>
    </xf>
    <xf numFmtId="17" fontId="77" fillId="8" borderId="5" xfId="1" quotePrefix="1" applyNumberFormat="1" applyFont="1" applyFill="1" applyBorder="1" applyAlignment="1">
      <alignment horizontal="right"/>
    </xf>
    <xf numFmtId="0" fontId="79" fillId="13" borderId="0" xfId="0" applyFont="1" applyFill="1"/>
    <xf numFmtId="0" fontId="31" fillId="13" borderId="0" xfId="0" applyFont="1" applyFill="1"/>
    <xf numFmtId="0" fontId="0" fillId="0" borderId="0" xfId="0" applyAlignment="1">
      <alignment vertical="center"/>
    </xf>
    <xf numFmtId="0" fontId="80" fillId="7" borderId="0" xfId="0" applyFont="1" applyFill="1"/>
    <xf numFmtId="0" fontId="5" fillId="7" borderId="0" xfId="0" applyFont="1" applyFill="1"/>
    <xf numFmtId="0" fontId="24" fillId="0" borderId="0" xfId="0" applyFont="1"/>
    <xf numFmtId="0" fontId="39" fillId="6" borderId="9" xfId="0" applyFont="1" applyFill="1" applyBorder="1"/>
    <xf numFmtId="0" fontId="41" fillId="6" borderId="9" xfId="0" applyFont="1" applyFill="1" applyBorder="1" applyAlignment="1">
      <alignment horizontal="right"/>
    </xf>
    <xf numFmtId="0" fontId="22" fillId="0" borderId="0" xfId="0" applyFont="1"/>
    <xf numFmtId="10" fontId="42" fillId="6" borderId="8" xfId="0" applyNumberFormat="1" applyFont="1" applyFill="1" applyBorder="1" applyAlignment="1" applyProtection="1">
      <alignment vertical="center" wrapText="1"/>
    </xf>
    <xf numFmtId="10" fontId="42" fillId="6" borderId="8" xfId="29" applyNumberFormat="1" applyFont="1" applyFill="1" applyBorder="1" applyAlignment="1" applyProtection="1">
      <alignment horizontal="right" vertical="center"/>
    </xf>
    <xf numFmtId="10" fontId="0" fillId="0" borderId="0" xfId="0" applyNumberFormat="1" applyBorder="1" applyAlignment="1">
      <alignment horizontal="center" vertical="center"/>
    </xf>
    <xf numFmtId="0" fontId="22" fillId="0" borderId="0" xfId="0" applyFont="1" applyBorder="1" applyAlignment="1" applyProtection="1">
      <alignment vertical="center"/>
    </xf>
    <xf numFmtId="37" fontId="22" fillId="0" borderId="0" xfId="29" applyNumberFormat="1" applyFont="1" applyBorder="1" applyAlignment="1" applyProtection="1">
      <alignment horizontal="right" vertical="center"/>
    </xf>
    <xf numFmtId="0" fontId="0" fillId="0" borderId="0" xfId="0" applyBorder="1" applyAlignment="1">
      <alignment vertical="center"/>
    </xf>
    <xf numFmtId="0" fontId="42" fillId="6" borderId="8" xfId="0" applyFont="1" applyFill="1" applyBorder="1" applyAlignment="1" applyProtection="1">
      <alignment vertical="center"/>
    </xf>
    <xf numFmtId="37" fontId="22" fillId="6" borderId="8" xfId="29" applyNumberFormat="1" applyFont="1" applyFill="1" applyBorder="1" applyAlignment="1" applyProtection="1">
      <alignment horizontal="right" vertical="center"/>
    </xf>
    <xf numFmtId="0" fontId="42" fillId="0" borderId="0" xfId="0" applyFont="1" applyBorder="1" applyAlignment="1" applyProtection="1">
      <alignment vertical="center"/>
    </xf>
    <xf numFmtId="0" fontId="7" fillId="0" borderId="0" xfId="0" applyFont="1" applyBorder="1" applyAlignment="1">
      <alignment vertical="center"/>
    </xf>
    <xf numFmtId="0" fontId="42" fillId="0" borderId="0" xfId="0" applyFont="1" applyBorder="1" applyAlignment="1" applyProtection="1">
      <alignment vertical="center" wrapText="1"/>
    </xf>
    <xf numFmtId="39" fontId="22" fillId="0" borderId="0" xfId="29" applyNumberFormat="1" applyFont="1" applyBorder="1" applyAlignment="1" applyProtection="1">
      <alignment horizontal="right" vertical="center"/>
    </xf>
    <xf numFmtId="0" fontId="0" fillId="0" borderId="0" xfId="0" applyBorder="1" applyAlignment="1">
      <alignment horizontal="center" vertical="center"/>
    </xf>
    <xf numFmtId="0" fontId="22" fillId="0" borderId="0" xfId="0" applyFont="1" applyBorder="1" applyAlignment="1" applyProtection="1">
      <alignment vertical="center" wrapText="1"/>
    </xf>
    <xf numFmtId="0" fontId="7" fillId="0" borderId="0" xfId="0" applyFont="1" applyBorder="1" applyAlignment="1">
      <alignment horizontal="center" vertical="center"/>
    </xf>
    <xf numFmtId="0" fontId="5" fillId="0" borderId="0" xfId="0" applyFont="1" applyBorder="1" applyAlignment="1">
      <alignment vertical="center"/>
    </xf>
    <xf numFmtId="0" fontId="0" fillId="0" borderId="0" xfId="0" applyBorder="1" applyAlignment="1">
      <alignment vertical="center" wrapText="1"/>
    </xf>
    <xf numFmtId="0" fontId="42" fillId="6" borderId="8" xfId="0" applyFont="1" applyFill="1" applyBorder="1" applyAlignment="1" applyProtection="1">
      <alignment vertical="center" wrapText="1"/>
    </xf>
    <xf numFmtId="43" fontId="22" fillId="0" borderId="0" xfId="0" applyNumberFormat="1" applyFont="1" applyBorder="1" applyAlignment="1" applyProtection="1">
      <alignment vertical="center" wrapText="1"/>
    </xf>
    <xf numFmtId="10" fontId="22" fillId="0" borderId="0" xfId="29" applyNumberFormat="1" applyFont="1" applyBorder="1" applyAlignment="1" applyProtection="1">
      <alignment horizontal="right" vertical="center"/>
    </xf>
    <xf numFmtId="43" fontId="0" fillId="0" borderId="0" xfId="0" applyNumberFormat="1" applyAlignment="1">
      <alignment vertical="center"/>
    </xf>
    <xf numFmtId="0" fontId="24" fillId="0" borderId="3" xfId="0" applyFont="1" applyBorder="1"/>
    <xf numFmtId="0" fontId="0" fillId="0" borderId="3" xfId="0" applyBorder="1"/>
    <xf numFmtId="0" fontId="22" fillId="0" borderId="0" xfId="0" applyFont="1" applyBorder="1" applyAlignment="1" applyProtection="1">
      <alignment horizontal="left"/>
    </xf>
    <xf numFmtId="37" fontId="0" fillId="0" borderId="0" xfId="0" applyNumberFormat="1"/>
    <xf numFmtId="0" fontId="0" fillId="0" borderId="0" xfId="0" applyAlignment="1">
      <alignment horizontal="left"/>
    </xf>
    <xf numFmtId="0" fontId="5" fillId="0" borderId="0" xfId="1"/>
    <xf numFmtId="0" fontId="30" fillId="0" borderId="0" xfId="1" applyFont="1"/>
    <xf numFmtId="49" fontId="61" fillId="0" borderId="0" xfId="1" applyNumberFormat="1" applyFont="1"/>
    <xf numFmtId="3" fontId="63" fillId="0" borderId="0" xfId="1" applyNumberFormat="1" applyFont="1" applyAlignment="1">
      <alignment horizontal="right"/>
    </xf>
    <xf numFmtId="0" fontId="63" fillId="0" borderId="0" xfId="1" applyFont="1"/>
    <xf numFmtId="0" fontId="9" fillId="0" borderId="0" xfId="1" applyFont="1"/>
    <xf numFmtId="10" fontId="5" fillId="0" borderId="0" xfId="1" applyNumberFormat="1"/>
    <xf numFmtId="3" fontId="9" fillId="0" borderId="0" xfId="1" applyNumberFormat="1" applyFont="1" applyAlignment="1">
      <alignment horizontal="right"/>
    </xf>
    <xf numFmtId="49" fontId="9" fillId="0" borderId="0" xfId="1" applyNumberFormat="1" applyFont="1" applyBorder="1"/>
    <xf numFmtId="49" fontId="65" fillId="0" borderId="0" xfId="1" applyNumberFormat="1" applyFont="1" applyBorder="1"/>
    <xf numFmtId="49" fontId="65" fillId="0" borderId="0" xfId="1" quotePrefix="1" applyNumberFormat="1" applyFont="1" applyBorder="1" applyAlignment="1">
      <alignment horizontal="left"/>
    </xf>
    <xf numFmtId="49" fontId="9" fillId="0" borderId="0" xfId="1" quotePrefix="1" applyNumberFormat="1" applyFont="1" applyBorder="1"/>
    <xf numFmtId="49" fontId="9" fillId="0" borderId="0" xfId="1" applyNumberFormat="1" applyFont="1"/>
    <xf numFmtId="3" fontId="5" fillId="0" borderId="0" xfId="1" applyNumberFormat="1"/>
    <xf numFmtId="49" fontId="27" fillId="0" borderId="0" xfId="1" applyNumberFormat="1" applyFont="1"/>
    <xf numFmtId="49" fontId="33" fillId="0" borderId="0" xfId="1" quotePrefix="1" applyNumberFormat="1" applyFont="1" applyBorder="1" applyAlignment="1" applyProtection="1">
      <alignment horizontal="left"/>
    </xf>
    <xf numFmtId="37" fontId="33" fillId="0" borderId="0" xfId="1" quotePrefix="1" applyNumberFormat="1" applyFont="1" applyBorder="1" applyAlignment="1" applyProtection="1">
      <alignment horizontal="left"/>
    </xf>
    <xf numFmtId="0" fontId="30" fillId="0" borderId="0" xfId="1" applyFont="1" applyAlignment="1">
      <alignment vertical="top"/>
    </xf>
    <xf numFmtId="0" fontId="62" fillId="7" borderId="0" xfId="1" applyFont="1" applyFill="1" applyAlignment="1"/>
    <xf numFmtId="0" fontId="30" fillId="7" borderId="0" xfId="1" applyFont="1" applyFill="1" applyAlignment="1"/>
    <xf numFmtId="10" fontId="9" fillId="0" borderId="0" xfId="1" applyNumberFormat="1" applyFont="1" applyFill="1" applyAlignment="1">
      <alignment horizontal="right" vertical="center"/>
    </xf>
    <xf numFmtId="10" fontId="9" fillId="0" borderId="0" xfId="1" applyNumberFormat="1" applyFont="1" applyFill="1" applyAlignment="1">
      <alignment vertical="center"/>
    </xf>
    <xf numFmtId="3" fontId="9" fillId="0" borderId="0" xfId="1" applyNumberFormat="1" applyFont="1" applyFill="1" applyAlignment="1">
      <alignment horizontal="right" vertical="center"/>
    </xf>
    <xf numFmtId="0" fontId="9" fillId="0" borderId="0" xfId="1" applyFont="1" applyFill="1" applyAlignment="1">
      <alignment vertical="center"/>
    </xf>
    <xf numFmtId="0" fontId="68" fillId="0" borderId="0" xfId="1" applyFont="1" applyFill="1" applyAlignment="1">
      <alignment vertical="center"/>
    </xf>
    <xf numFmtId="3" fontId="64" fillId="6" borderId="0" xfId="1" applyNumberFormat="1" applyFont="1" applyFill="1" applyBorder="1" applyAlignment="1">
      <alignment horizontal="center"/>
    </xf>
    <xf numFmtId="3" fontId="64" fillId="6" borderId="0" xfId="1" applyNumberFormat="1" applyFont="1" applyFill="1" applyBorder="1" applyAlignment="1">
      <alignment horizontal="center" wrapText="1"/>
    </xf>
    <xf numFmtId="3" fontId="18" fillId="0" borderId="0" xfId="1" applyNumberFormat="1" applyFont="1"/>
    <xf numFmtId="3" fontId="18" fillId="0" borderId="0" xfId="1" applyNumberFormat="1" applyFont="1" applyAlignment="1">
      <alignment horizontal="right"/>
    </xf>
    <xf numFmtId="10" fontId="18" fillId="0" borderId="0" xfId="295" applyNumberFormat="1" applyFont="1" applyAlignment="1">
      <alignment horizontal="right"/>
    </xf>
    <xf numFmtId="3" fontId="17" fillId="6" borderId="0" xfId="1" applyNumberFormat="1" applyFont="1" applyFill="1" applyBorder="1" applyAlignment="1">
      <alignment vertical="center"/>
    </xf>
    <xf numFmtId="3" fontId="18" fillId="6" borderId="0" xfId="1" applyNumberFormat="1" applyFont="1" applyFill="1" applyBorder="1" applyAlignment="1">
      <alignment horizontal="right" vertical="center"/>
    </xf>
    <xf numFmtId="10" fontId="18" fillId="6" borderId="0" xfId="295" applyNumberFormat="1" applyFont="1" applyFill="1" applyBorder="1" applyAlignment="1">
      <alignment horizontal="right" vertical="center"/>
    </xf>
    <xf numFmtId="3" fontId="17" fillId="0" borderId="0" xfId="1" applyNumberFormat="1" applyFont="1" applyAlignment="1">
      <alignment vertical="center"/>
    </xf>
    <xf numFmtId="3" fontId="18" fillId="0" borderId="0" xfId="1" applyNumberFormat="1" applyFont="1" applyAlignment="1">
      <alignment horizontal="right" vertical="center"/>
    </xf>
    <xf numFmtId="3" fontId="18" fillId="0" borderId="0" xfId="1" applyNumberFormat="1" applyFont="1" applyAlignment="1">
      <alignment vertical="center"/>
    </xf>
    <xf numFmtId="3" fontId="17" fillId="0" borderId="3" xfId="1" applyNumberFormat="1" applyFont="1" applyBorder="1" applyAlignment="1">
      <alignment vertical="center"/>
    </xf>
    <xf numFmtId="10" fontId="18" fillId="0" borderId="3" xfId="295" applyNumberFormat="1" applyFont="1" applyBorder="1" applyAlignment="1">
      <alignment horizontal="right" vertical="center"/>
    </xf>
    <xf numFmtId="3" fontId="18" fillId="0" borderId="3" xfId="1" applyNumberFormat="1" applyFont="1" applyBorder="1" applyAlignment="1">
      <alignment vertical="center"/>
    </xf>
    <xf numFmtId="0" fontId="5" fillId="0" borderId="0" xfId="1"/>
    <xf numFmtId="0" fontId="5" fillId="0" borderId="0" xfId="1" applyFont="1"/>
    <xf numFmtId="166" fontId="5" fillId="0" borderId="0" xfId="294" applyNumberFormat="1" applyFont="1"/>
    <xf numFmtId="166" fontId="7" fillId="0" borderId="0" xfId="294" applyNumberFormat="1" applyFont="1"/>
    <xf numFmtId="0" fontId="71" fillId="0" borderId="0" xfId="1" applyFont="1"/>
    <xf numFmtId="3" fontId="5" fillId="0" borderId="0" xfId="294" applyNumberFormat="1" applyFont="1"/>
    <xf numFmtId="166" fontId="7" fillId="0" borderId="0" xfId="294" applyNumberFormat="1" applyFont="1" applyAlignment="1">
      <alignment horizontal="right"/>
    </xf>
    <xf numFmtId="166" fontId="7" fillId="0" borderId="0" xfId="294" applyNumberFormat="1" applyFont="1" applyAlignment="1">
      <alignment horizontal="center"/>
    </xf>
    <xf numFmtId="10" fontId="5" fillId="0" borderId="0" xfId="295" applyNumberFormat="1" applyFont="1" applyAlignment="1">
      <alignment horizontal="right"/>
    </xf>
    <xf numFmtId="10" fontId="7" fillId="0" borderId="0" xfId="295" applyNumberFormat="1" applyFont="1" applyAlignment="1">
      <alignment horizontal="right"/>
    </xf>
    <xf numFmtId="3" fontId="71" fillId="0" borderId="0" xfId="294" applyNumberFormat="1" applyFont="1"/>
    <xf numFmtId="0" fontId="5" fillId="0" borderId="0" xfId="1" applyFont="1" applyAlignment="1"/>
    <xf numFmtId="0" fontId="7" fillId="0" borderId="0" xfId="1" applyFont="1" applyAlignment="1"/>
    <xf numFmtId="3" fontId="5" fillId="0" borderId="0" xfId="294" applyNumberFormat="1" applyFont="1" applyAlignment="1"/>
    <xf numFmtId="166" fontId="5" fillId="0" borderId="0" xfId="294" applyNumberFormat="1" applyFont="1" applyAlignment="1"/>
    <xf numFmtId="166" fontId="7" fillId="0" borderId="0" xfId="294" applyNumberFormat="1" applyFont="1" applyAlignment="1"/>
    <xf numFmtId="3" fontId="7" fillId="0" borderId="0" xfId="294" applyNumberFormat="1" applyFont="1" applyAlignment="1"/>
    <xf numFmtId="10" fontId="5" fillId="0" borderId="0" xfId="295" applyNumberFormat="1" applyFont="1" applyAlignment="1"/>
    <xf numFmtId="10" fontId="7" fillId="0" borderId="0" xfId="295" applyNumberFormat="1" applyFont="1" applyAlignment="1"/>
    <xf numFmtId="0" fontId="7" fillId="0" borderId="0" xfId="1" applyFont="1" applyBorder="1" applyAlignment="1"/>
    <xf numFmtId="3" fontId="5" fillId="0" borderId="0" xfId="294" applyNumberFormat="1" applyFont="1" applyBorder="1" applyAlignment="1"/>
    <xf numFmtId="166" fontId="5" fillId="0" borderId="0" xfId="294" applyNumberFormat="1" applyFont="1" applyBorder="1" applyAlignment="1"/>
    <xf numFmtId="166" fontId="7" fillId="0" borderId="0" xfId="294" applyNumberFormat="1" applyFont="1" applyBorder="1" applyAlignment="1"/>
    <xf numFmtId="0" fontId="7" fillId="0" borderId="0" xfId="1" applyFont="1" applyBorder="1"/>
    <xf numFmtId="3" fontId="5" fillId="0" borderId="0" xfId="294" applyNumberFormat="1" applyFont="1" applyBorder="1"/>
    <xf numFmtId="166" fontId="5" fillId="0" borderId="0" xfId="294" applyNumberFormat="1" applyFont="1" applyBorder="1"/>
    <xf numFmtId="166" fontId="7" fillId="0" borderId="0" xfId="294" applyNumberFormat="1" applyFont="1" applyBorder="1"/>
    <xf numFmtId="0" fontId="28" fillId="2" borderId="0" xfId="1" applyFont="1" applyFill="1" applyAlignment="1">
      <alignment horizontal="center"/>
    </xf>
    <xf numFmtId="166" fontId="5" fillId="0" borderId="0" xfId="294" applyNumberFormat="1" applyFont="1" applyAlignment="1">
      <alignment horizontal="right"/>
    </xf>
    <xf numFmtId="10" fontId="7" fillId="0" borderId="0" xfId="295" applyNumberFormat="1" applyFont="1" applyAlignment="1">
      <alignment horizontal="center"/>
    </xf>
    <xf numFmtId="10" fontId="5" fillId="0" borderId="0" xfId="295" applyNumberFormat="1" applyFont="1" applyAlignment="1">
      <alignment horizontal="center"/>
    </xf>
    <xf numFmtId="0" fontId="5" fillId="0" borderId="4" xfId="1" applyFont="1" applyBorder="1" applyAlignment="1"/>
    <xf numFmtId="0" fontId="5" fillId="6" borderId="1" xfId="1" applyFont="1" applyFill="1" applyBorder="1" applyAlignment="1"/>
    <xf numFmtId="0" fontId="5" fillId="6" borderId="2" xfId="1" applyFont="1" applyFill="1" applyBorder="1" applyAlignment="1"/>
    <xf numFmtId="0" fontId="7" fillId="6" borderId="1" xfId="1" applyFont="1" applyFill="1" applyBorder="1" applyAlignment="1"/>
    <xf numFmtId="0" fontId="7" fillId="6" borderId="1" xfId="1" applyFont="1" applyFill="1" applyBorder="1" applyAlignment="1">
      <alignment horizontal="center"/>
    </xf>
    <xf numFmtId="0" fontId="7" fillId="6" borderId="2" xfId="1" applyFont="1" applyFill="1" applyBorder="1" applyAlignment="1"/>
    <xf numFmtId="0" fontId="7" fillId="6" borderId="2" xfId="1" applyFont="1" applyFill="1" applyBorder="1" applyAlignment="1">
      <alignment horizontal="center"/>
    </xf>
    <xf numFmtId="166" fontId="7" fillId="6" borderId="2" xfId="294" applyNumberFormat="1" applyFont="1" applyFill="1" applyBorder="1" applyAlignment="1"/>
    <xf numFmtId="166" fontId="7" fillId="6" borderId="2" xfId="294" applyNumberFormat="1" applyFont="1" applyFill="1" applyBorder="1" applyAlignment="1">
      <alignment horizontal="right"/>
    </xf>
    <xf numFmtId="166" fontId="5" fillId="6" borderId="1" xfId="294" applyNumberFormat="1" applyFont="1" applyFill="1" applyBorder="1" applyAlignment="1">
      <alignment horizontal="right"/>
    </xf>
    <xf numFmtId="166" fontId="5" fillId="6" borderId="2" xfId="294" applyNumberFormat="1" applyFont="1" applyFill="1" applyBorder="1" applyAlignment="1">
      <alignment horizontal="right"/>
    </xf>
    <xf numFmtId="3" fontId="5" fillId="0" borderId="0" xfId="294" applyNumberFormat="1" applyFont="1" applyAlignment="1">
      <alignment horizontal="right"/>
    </xf>
    <xf numFmtId="3" fontId="7" fillId="6" borderId="2" xfId="294" applyNumberFormat="1" applyFont="1" applyFill="1" applyBorder="1" applyAlignment="1">
      <alignment horizontal="right"/>
    </xf>
    <xf numFmtId="0" fontId="5" fillId="0" borderId="0" xfId="1"/>
    <xf numFmtId="0" fontId="72" fillId="0" borderId="0" xfId="1" applyFont="1" applyBorder="1"/>
    <xf numFmtId="37" fontId="73" fillId="0" borderId="0" xfId="1" applyNumberFormat="1" applyFont="1" applyBorder="1" applyProtection="1"/>
    <xf numFmtId="0" fontId="73" fillId="0" borderId="0" xfId="1" applyFont="1" applyBorder="1"/>
    <xf numFmtId="0" fontId="65" fillId="0" borderId="0" xfId="1" applyFont="1" applyAlignment="1">
      <alignment horizontal="left"/>
    </xf>
    <xf numFmtId="3" fontId="5" fillId="0" borderId="0" xfId="1" applyNumberFormat="1"/>
    <xf numFmtId="10" fontId="9" fillId="0" borderId="0" xfId="1" applyNumberFormat="1" applyFont="1"/>
    <xf numFmtId="10" fontId="5" fillId="0" borderId="0" xfId="1" applyNumberFormat="1"/>
    <xf numFmtId="49" fontId="9" fillId="0" borderId="0" xfId="1" applyNumberFormat="1" applyFont="1" applyBorder="1"/>
    <xf numFmtId="3" fontId="9" fillId="0" borderId="0" xfId="1" applyNumberFormat="1" applyFont="1" applyAlignment="1">
      <alignment horizontal="right"/>
    </xf>
    <xf numFmtId="49" fontId="33" fillId="0" borderId="0" xfId="1" quotePrefix="1" applyNumberFormat="1" applyFont="1" applyBorder="1" applyAlignment="1" applyProtection="1">
      <alignment horizontal="left"/>
    </xf>
    <xf numFmtId="37" fontId="33" fillId="0" borderId="0" xfId="1" quotePrefix="1" applyNumberFormat="1" applyFont="1" applyBorder="1" applyAlignment="1" applyProtection="1">
      <alignment horizontal="left"/>
    </xf>
    <xf numFmtId="0" fontId="26" fillId="0" borderId="0" xfId="1" applyFont="1" applyAlignment="1">
      <alignment horizontal="left"/>
    </xf>
    <xf numFmtId="37" fontId="22" fillId="0" borderId="0" xfId="1" applyNumberFormat="1" applyFont="1" applyAlignment="1" applyProtection="1">
      <alignment horizontal="left"/>
    </xf>
    <xf numFmtId="3" fontId="22" fillId="0" borderId="0" xfId="1" applyNumberFormat="1" applyFont="1" applyAlignment="1">
      <alignment horizontal="right"/>
    </xf>
    <xf numFmtId="10" fontId="22" fillId="0" borderId="0" xfId="1" applyNumberFormat="1" applyFont="1" applyAlignment="1">
      <alignment horizontal="right"/>
    </xf>
    <xf numFmtId="10" fontId="42" fillId="0" borderId="0" xfId="1" applyNumberFormat="1" applyFont="1" applyBorder="1" applyAlignment="1" applyProtection="1">
      <alignment horizontal="left" vertical="center"/>
    </xf>
    <xf numFmtId="0" fontId="42" fillId="0" borderId="0" xfId="1" applyFont="1" applyAlignment="1">
      <alignment horizontal="right"/>
    </xf>
    <xf numFmtId="10" fontId="42" fillId="0" borderId="0" xfId="1" applyNumberFormat="1" applyFont="1" applyAlignment="1">
      <alignment horizontal="right"/>
    </xf>
    <xf numFmtId="0" fontId="74" fillId="2" borderId="0" xfId="1" applyFont="1" applyFill="1" applyAlignment="1"/>
    <xf numFmtId="0" fontId="75" fillId="2" borderId="0" xfId="1" applyFont="1" applyFill="1" applyAlignment="1"/>
    <xf numFmtId="0" fontId="30" fillId="2" borderId="0" xfId="1" applyFont="1" applyFill="1" applyAlignment="1"/>
    <xf numFmtId="49" fontId="24" fillId="2" borderId="0" xfId="1" applyNumberFormat="1" applyFont="1" applyFill="1"/>
    <xf numFmtId="0" fontId="5" fillId="2" borderId="0" xfId="1" applyFill="1"/>
    <xf numFmtId="0" fontId="7" fillId="2" borderId="0" xfId="1" applyFont="1" applyFill="1" applyAlignment="1">
      <alignment horizontal="left"/>
    </xf>
    <xf numFmtId="49" fontId="42" fillId="0" borderId="4" xfId="1" quotePrefix="1" applyNumberFormat="1" applyFont="1" applyBorder="1" applyAlignment="1">
      <alignment horizontal="left"/>
    </xf>
    <xf numFmtId="3" fontId="22" fillId="0" borderId="4" xfId="1" applyNumberFormat="1" applyFont="1" applyBorder="1" applyAlignment="1">
      <alignment horizontal="right"/>
    </xf>
    <xf numFmtId="10" fontId="22" fillId="0" borderId="4" xfId="1" applyNumberFormat="1" applyFont="1" applyBorder="1"/>
    <xf numFmtId="37" fontId="42" fillId="6" borderId="2" xfId="1" applyNumberFormat="1" applyFont="1" applyFill="1" applyBorder="1" applyAlignment="1" applyProtection="1">
      <alignment horizontal="left"/>
    </xf>
    <xf numFmtId="3" fontId="22" fillId="6" borderId="2" xfId="1" applyNumberFormat="1" applyFont="1" applyFill="1" applyBorder="1" applyAlignment="1">
      <alignment horizontal="right"/>
    </xf>
    <xf numFmtId="10" fontId="22" fillId="6" borderId="2" xfId="1" applyNumberFormat="1" applyFont="1" applyFill="1" applyBorder="1" applyAlignment="1">
      <alignment horizontal="right"/>
    </xf>
    <xf numFmtId="37" fontId="42" fillId="6" borderId="2" xfId="1" applyNumberFormat="1" applyFont="1" applyFill="1" applyBorder="1" applyAlignment="1" applyProtection="1">
      <alignment horizontal="left" wrapText="1"/>
    </xf>
    <xf numFmtId="0" fontId="69" fillId="7" borderId="0" xfId="1" applyFont="1" applyFill="1" applyAlignment="1"/>
    <xf numFmtId="0" fontId="76" fillId="7" borderId="0" xfId="1" applyFont="1" applyFill="1" applyAlignment="1"/>
    <xf numFmtId="0" fontId="22" fillId="7" borderId="0" xfId="1" applyFont="1" applyFill="1" applyAlignment="1"/>
    <xf numFmtId="49" fontId="24" fillId="0" borderId="0" xfId="1" applyNumberFormat="1" applyFont="1"/>
    <xf numFmtId="49" fontId="5" fillId="0" borderId="0" xfId="1" applyNumberFormat="1" applyFont="1" applyBorder="1"/>
    <xf numFmtId="37" fontId="42" fillId="6" borderId="2" xfId="1" applyNumberFormat="1" applyFont="1" applyFill="1" applyBorder="1" applyAlignment="1" applyProtection="1">
      <alignment horizontal="right"/>
    </xf>
    <xf numFmtId="37" fontId="42" fillId="6" borderId="2" xfId="1" applyNumberFormat="1" applyFont="1" applyFill="1" applyBorder="1" applyAlignment="1" applyProtection="1">
      <alignment horizontal="right" wrapText="1"/>
    </xf>
    <xf numFmtId="0" fontId="69" fillId="2" borderId="0" xfId="1" applyFont="1" applyFill="1" applyAlignment="1"/>
    <xf numFmtId="0" fontId="76" fillId="2" borderId="0" xfId="1" applyFont="1" applyFill="1" applyAlignment="1"/>
    <xf numFmtId="0" fontId="22" fillId="2" borderId="0" xfId="1" applyFont="1" applyFill="1" applyAlignment="1"/>
    <xf numFmtId="10" fontId="22" fillId="0" borderId="0" xfId="295" applyNumberFormat="1" applyFont="1" applyAlignment="1">
      <alignment horizontal="right"/>
    </xf>
    <xf numFmtId="10" fontId="22" fillId="6" borderId="2" xfId="295" applyNumberFormat="1" applyFont="1" applyFill="1" applyBorder="1" applyAlignment="1">
      <alignment horizontal="right"/>
    </xf>
    <xf numFmtId="0" fontId="22" fillId="0" borderId="4" xfId="1" applyFont="1" applyBorder="1"/>
    <xf numFmtId="37" fontId="5" fillId="0" borderId="0" xfId="1" applyNumberFormat="1" applyFont="1"/>
    <xf numFmtId="0" fontId="9" fillId="0" borderId="0" xfId="1" applyFont="1"/>
    <xf numFmtId="10" fontId="65" fillId="0" borderId="0" xfId="1" applyNumberFormat="1" applyFont="1" applyAlignment="1">
      <alignment horizontal="left"/>
    </xf>
    <xf numFmtId="37" fontId="42" fillId="6" borderId="2" xfId="1" applyNumberFormat="1" applyFont="1" applyFill="1" applyBorder="1" applyAlignment="1" applyProtection="1"/>
    <xf numFmtId="37" fontId="22" fillId="0" borderId="0" xfId="1" applyNumberFormat="1" applyFont="1" applyAlignment="1" applyProtection="1"/>
    <xf numFmtId="10" fontId="42" fillId="0" borderId="0" xfId="1" applyNumberFormat="1" applyFont="1" applyBorder="1" applyAlignment="1" applyProtection="1">
      <alignment vertical="center"/>
    </xf>
    <xf numFmtId="10" fontId="42" fillId="6" borderId="2" xfId="1" applyNumberFormat="1" applyFont="1" applyFill="1" applyBorder="1" applyAlignment="1" applyProtection="1">
      <alignment horizontal="right"/>
    </xf>
    <xf numFmtId="0" fontId="69" fillId="7" borderId="0" xfId="0" applyFont="1" applyFill="1" applyAlignment="1">
      <alignment horizontal="center"/>
    </xf>
    <xf numFmtId="0" fontId="30" fillId="0" borderId="0" xfId="0" applyFont="1"/>
    <xf numFmtId="0" fontId="62" fillId="13" borderId="0" xfId="0" applyFont="1" applyFill="1" applyAlignment="1"/>
    <xf numFmtId="0" fontId="30" fillId="13" borderId="0" xfId="0" applyFont="1" applyFill="1" applyAlignment="1"/>
    <xf numFmtId="0" fontId="30" fillId="0" borderId="0" xfId="0" applyFont="1" applyAlignment="1">
      <alignment horizontal="left"/>
    </xf>
    <xf numFmtId="0" fontId="82" fillId="13" borderId="0" xfId="0" applyFont="1" applyFill="1" applyAlignment="1">
      <alignment horizontal="center"/>
    </xf>
    <xf numFmtId="0" fontId="30" fillId="0" borderId="0" xfId="0" applyFont="1" applyAlignment="1">
      <alignment vertical="top"/>
    </xf>
    <xf numFmtId="0" fontId="84" fillId="13" borderId="0" xfId="0" applyFont="1" applyFill="1" applyAlignment="1">
      <alignment horizontal="center" vertical="top"/>
    </xf>
    <xf numFmtId="0" fontId="30" fillId="0" borderId="0" xfId="0" applyFont="1" applyAlignment="1">
      <alignment horizontal="left" vertical="top"/>
    </xf>
    <xf numFmtId="0" fontId="30" fillId="0" borderId="0" xfId="0" applyFont="1" applyFill="1"/>
    <xf numFmtId="0" fontId="62" fillId="0" borderId="0" xfId="0" applyFont="1" applyFill="1" applyAlignment="1">
      <alignment horizontal="center"/>
    </xf>
    <xf numFmtId="0" fontId="30" fillId="0" borderId="0" xfId="0" applyFont="1" applyFill="1" applyAlignment="1">
      <alignment horizontal="left"/>
    </xf>
    <xf numFmtId="0" fontId="9" fillId="0" borderId="0" xfId="0" applyFont="1"/>
    <xf numFmtId="0" fontId="9" fillId="8" borderId="5" xfId="0" applyFont="1" applyFill="1" applyBorder="1" applyAlignment="1">
      <alignment horizontal="center" vertical="center"/>
    </xf>
    <xf numFmtId="3" fontId="41" fillId="8" borderId="5" xfId="0" quotePrefix="1" applyNumberFormat="1" applyFont="1" applyFill="1" applyBorder="1" applyAlignment="1">
      <alignment horizontal="center" vertical="center"/>
    </xf>
    <xf numFmtId="3" fontId="42" fillId="0" borderId="0" xfId="0" applyNumberFormat="1" applyFont="1" applyAlignment="1">
      <alignment horizontal="left"/>
    </xf>
    <xf numFmtId="3" fontId="65" fillId="8" borderId="12" xfId="0" applyNumberFormat="1" applyFont="1" applyFill="1" applyBorder="1" applyAlignment="1">
      <alignment horizontal="center" vertical="center"/>
    </xf>
    <xf numFmtId="3" fontId="41" fillId="8" borderId="12" xfId="0" applyNumberFormat="1" applyFont="1" applyFill="1" applyBorder="1" applyAlignment="1">
      <alignment horizontal="center" vertical="center"/>
    </xf>
    <xf numFmtId="3" fontId="65" fillId="0" borderId="0" xfId="0" applyNumberFormat="1" applyFont="1" applyAlignment="1">
      <alignment horizontal="center" vertical="center"/>
    </xf>
    <xf numFmtId="0" fontId="9" fillId="0" borderId="0" xfId="0" applyFont="1" applyAlignment="1">
      <alignment horizontal="center" vertical="center"/>
    </xf>
    <xf numFmtId="3" fontId="41" fillId="8" borderId="13" xfId="0" applyNumberFormat="1" applyFont="1" applyFill="1" applyBorder="1" applyAlignment="1">
      <alignment horizontal="center" vertical="center"/>
    </xf>
    <xf numFmtId="0" fontId="41" fillId="8" borderId="13" xfId="0" applyFont="1" applyFill="1" applyBorder="1" applyAlignment="1">
      <alignment horizontal="center" vertical="center"/>
    </xf>
    <xf numFmtId="0" fontId="41" fillId="8" borderId="13" xfId="0" applyFont="1" applyFill="1" applyBorder="1" applyAlignment="1">
      <alignment horizontal="center" vertical="center" wrapText="1"/>
    </xf>
    <xf numFmtId="0" fontId="41" fillId="0" borderId="0" xfId="0" applyFont="1"/>
    <xf numFmtId="37" fontId="22" fillId="0" borderId="0" xfId="0" applyNumberFormat="1" applyFont="1" applyAlignment="1">
      <alignment horizontal="right"/>
    </xf>
    <xf numFmtId="0" fontId="0" fillId="0" borderId="0" xfId="0" quotePrefix="1"/>
    <xf numFmtId="0" fontId="39" fillId="0" borderId="0" xfId="0" applyFont="1"/>
    <xf numFmtId="0" fontId="39" fillId="0" borderId="0" xfId="0" quotePrefix="1" applyFont="1" applyAlignment="1">
      <alignment horizontal="left"/>
    </xf>
    <xf numFmtId="0" fontId="41" fillId="0" borderId="0" xfId="0" quotePrefix="1" applyFont="1" applyAlignment="1" applyProtection="1">
      <alignment horizontal="left"/>
    </xf>
    <xf numFmtId="0" fontId="65" fillId="0" borderId="3" xfId="0" quotePrefix="1" applyFont="1" applyBorder="1" applyAlignment="1" applyProtection="1">
      <alignment horizontal="left"/>
    </xf>
    <xf numFmtId="37" fontId="9" fillId="0" borderId="3" xfId="0" applyNumberFormat="1" applyFont="1" applyBorder="1" applyAlignment="1">
      <alignment horizontal="right"/>
    </xf>
    <xf numFmtId="37" fontId="9" fillId="0" borderId="0" xfId="0" applyNumberFormat="1" applyFont="1" applyBorder="1" applyAlignment="1">
      <alignment horizontal="right"/>
    </xf>
    <xf numFmtId="0" fontId="9" fillId="0" borderId="0" xfId="0" applyFont="1" applyAlignment="1">
      <alignment horizontal="left"/>
    </xf>
    <xf numFmtId="3" fontId="9" fillId="0" borderId="0" xfId="0" applyNumberFormat="1" applyFont="1" applyAlignment="1">
      <alignment horizontal="right"/>
    </xf>
    <xf numFmtId="0" fontId="71" fillId="0" borderId="0" xfId="0" applyFont="1"/>
    <xf numFmtId="0" fontId="5" fillId="0" borderId="0" xfId="1"/>
    <xf numFmtId="0" fontId="5" fillId="0" borderId="0" xfId="312"/>
    <xf numFmtId="0" fontId="93" fillId="0" borderId="0" xfId="312" applyFont="1"/>
    <xf numFmtId="0" fontId="93" fillId="0" borderId="0" xfId="312" applyFont="1" applyAlignment="1" applyProtection="1">
      <alignment horizontal="left"/>
    </xf>
    <xf numFmtId="0" fontId="93" fillId="0" borderId="0" xfId="312" applyFont="1" applyAlignment="1" applyProtection="1">
      <alignment horizontal="center"/>
    </xf>
    <xf numFmtId="0" fontId="5" fillId="0" borderId="0" xfId="312" applyAlignment="1" applyProtection="1">
      <alignment horizontal="left"/>
    </xf>
    <xf numFmtId="0" fontId="5" fillId="0" borderId="0" xfId="312" applyAlignment="1">
      <alignment horizontal="left"/>
    </xf>
    <xf numFmtId="0" fontId="5" fillId="0" borderId="0" xfId="311"/>
    <xf numFmtId="0" fontId="62" fillId="0" borderId="0" xfId="311" applyFont="1" applyFill="1" applyAlignment="1">
      <alignment horizontal="center"/>
    </xf>
    <xf numFmtId="3" fontId="42" fillId="0" borderId="0" xfId="311" applyNumberFormat="1" applyFont="1" applyAlignment="1">
      <alignment horizontal="left"/>
    </xf>
    <xf numFmtId="3" fontId="9" fillId="0" borderId="0" xfId="311" applyNumberFormat="1" applyFont="1"/>
    <xf numFmtId="37" fontId="22" fillId="0" borderId="0" xfId="311" applyNumberFormat="1" applyFont="1" applyAlignment="1">
      <alignment horizontal="right"/>
    </xf>
    <xf numFmtId="3" fontId="5" fillId="0" borderId="0" xfId="311" applyNumberFormat="1"/>
    <xf numFmtId="0" fontId="27" fillId="0" borderId="0" xfId="311" applyFont="1"/>
    <xf numFmtId="37" fontId="33" fillId="0" borderId="0" xfId="311" quotePrefix="1" applyNumberFormat="1" applyFont="1" applyBorder="1" applyAlignment="1" applyProtection="1">
      <alignment horizontal="left"/>
    </xf>
    <xf numFmtId="0" fontId="71" fillId="0" borderId="0" xfId="311" applyFont="1"/>
    <xf numFmtId="3" fontId="85" fillId="0" borderId="0" xfId="311" applyNumberFormat="1" applyFont="1" applyAlignment="1">
      <alignment horizontal="left"/>
    </xf>
    <xf numFmtId="3" fontId="87" fillId="0" borderId="0" xfId="311" applyNumberFormat="1" applyFont="1"/>
    <xf numFmtId="0" fontId="21" fillId="7" borderId="0" xfId="311" applyFont="1" applyFill="1"/>
    <xf numFmtId="0" fontId="22" fillId="7" borderId="0" xfId="311" applyFont="1" applyFill="1"/>
    <xf numFmtId="0" fontId="88" fillId="7" borderId="0" xfId="311" applyFont="1" applyFill="1"/>
    <xf numFmtId="3" fontId="9" fillId="0" borderId="3" xfId="311" applyNumberFormat="1" applyFont="1" applyBorder="1"/>
    <xf numFmtId="37" fontId="9" fillId="0" borderId="3" xfId="311" applyNumberFormat="1" applyFont="1" applyBorder="1"/>
    <xf numFmtId="37" fontId="86" fillId="0" borderId="3" xfId="311" applyNumberFormat="1" applyFont="1" applyBorder="1"/>
    <xf numFmtId="0" fontId="29" fillId="7" borderId="0" xfId="311" applyFont="1" applyFill="1" applyAlignment="1">
      <alignment horizontal="center" vertical="center"/>
    </xf>
    <xf numFmtId="37" fontId="22" fillId="0" borderId="0" xfId="311" applyNumberFormat="1" applyFont="1" applyAlignment="1">
      <alignment horizontal="right" vertical="center"/>
    </xf>
    <xf numFmtId="3" fontId="22" fillId="0" borderId="0" xfId="311" applyNumberFormat="1" applyFont="1" applyAlignment="1" applyProtection="1">
      <alignment horizontal="left" vertical="center"/>
      <protection locked="0"/>
    </xf>
    <xf numFmtId="3" fontId="22" fillId="0" borderId="0" xfId="311" applyNumberFormat="1" applyFont="1" applyFill="1" applyBorder="1" applyAlignment="1" applyProtection="1">
      <alignment horizontal="left" vertical="center"/>
      <protection locked="0"/>
    </xf>
    <xf numFmtId="0" fontId="24" fillId="8" borderId="12" xfId="311" applyFont="1" applyFill="1" applyBorder="1"/>
    <xf numFmtId="3" fontId="42" fillId="8" borderId="12" xfId="311" quotePrefix="1" applyNumberFormat="1" applyFont="1" applyFill="1" applyBorder="1" applyAlignment="1">
      <alignment horizontal="center"/>
    </xf>
    <xf numFmtId="3" fontId="65" fillId="8" borderId="5" xfId="311" applyNumberFormat="1" applyFont="1" applyFill="1" applyBorder="1" applyAlignment="1">
      <alignment horizontal="center"/>
    </xf>
    <xf numFmtId="3" fontId="42" fillId="8" borderId="5" xfId="311" applyNumberFormat="1" applyFont="1" applyFill="1" applyBorder="1" applyAlignment="1">
      <alignment horizontal="center"/>
    </xf>
    <xf numFmtId="3" fontId="42" fillId="8" borderId="0" xfId="311" applyNumberFormat="1" applyFont="1" applyFill="1" applyBorder="1"/>
    <xf numFmtId="0" fontId="42" fillId="8" borderId="0" xfId="311" applyFont="1" applyFill="1" applyBorder="1" applyAlignment="1">
      <alignment horizontal="center" vertical="center"/>
    </xf>
    <xf numFmtId="0" fontId="42" fillId="8" borderId="0" xfId="311" applyFont="1" applyFill="1" applyBorder="1" applyAlignment="1">
      <alignment horizontal="center" vertical="center" wrapText="1"/>
    </xf>
    <xf numFmtId="0" fontId="42" fillId="8" borderId="12" xfId="311" applyFont="1" applyFill="1" applyBorder="1" applyAlignment="1">
      <alignment vertical="center"/>
    </xf>
    <xf numFmtId="0" fontId="22" fillId="8" borderId="12" xfId="311" applyFont="1" applyFill="1" applyBorder="1" applyAlignment="1">
      <alignment vertical="center"/>
    </xf>
    <xf numFmtId="3" fontId="42" fillId="8" borderId="12" xfId="311" applyNumberFormat="1" applyFont="1" applyFill="1" applyBorder="1" applyAlignment="1" applyProtection="1">
      <alignment horizontal="left" vertical="center"/>
      <protection locked="0"/>
    </xf>
    <xf numFmtId="37" fontId="22" fillId="8" borderId="12" xfId="311" applyNumberFormat="1" applyFont="1" applyFill="1" applyBorder="1" applyAlignment="1">
      <alignment horizontal="right" vertical="center"/>
    </xf>
    <xf numFmtId="3" fontId="22" fillId="8" borderId="5" xfId="311" applyNumberFormat="1" applyFont="1" applyFill="1" applyBorder="1" applyAlignment="1" applyProtection="1">
      <alignment horizontal="left" vertical="center"/>
      <protection locked="0"/>
    </xf>
    <xf numFmtId="37" fontId="22" fillId="8" borderId="5" xfId="311" applyNumberFormat="1" applyFont="1" applyFill="1" applyBorder="1" applyAlignment="1">
      <alignment horizontal="right" vertical="center"/>
    </xf>
    <xf numFmtId="3" fontId="22" fillId="8" borderId="12" xfId="311" applyNumberFormat="1" applyFont="1" applyFill="1" applyBorder="1" applyAlignment="1" applyProtection="1">
      <alignment horizontal="left" vertical="center"/>
      <protection locked="0"/>
    </xf>
    <xf numFmtId="37" fontId="22" fillId="8" borderId="12" xfId="311" applyNumberFormat="1" applyFont="1" applyFill="1" applyBorder="1" applyAlignment="1" applyProtection="1">
      <alignment vertical="center"/>
    </xf>
    <xf numFmtId="3" fontId="42" fillId="8" borderId="0" xfId="311" applyNumberFormat="1" applyFont="1" applyFill="1" applyAlignment="1" applyProtection="1">
      <alignment horizontal="left" vertical="center"/>
      <protection locked="0"/>
    </xf>
    <xf numFmtId="37" fontId="22" fillId="8" borderId="0" xfId="311" applyNumberFormat="1" applyFont="1" applyFill="1" applyAlignment="1">
      <alignment horizontal="right" vertical="center"/>
    </xf>
    <xf numFmtId="37" fontId="5" fillId="0" borderId="0" xfId="312" applyNumberFormat="1" applyAlignment="1" applyProtection="1">
      <alignment horizontal="left"/>
    </xf>
    <xf numFmtId="37" fontId="5" fillId="0" borderId="0" xfId="312" applyNumberFormat="1" applyProtection="1"/>
    <xf numFmtId="0" fontId="5" fillId="0" borderId="0" xfId="312" applyProtection="1"/>
    <xf numFmtId="0" fontId="94" fillId="0" borderId="0" xfId="312" applyFont="1"/>
    <xf numFmtId="37" fontId="5" fillId="0" borderId="0" xfId="312" applyNumberFormat="1" applyAlignment="1" applyProtection="1">
      <alignment horizontal="right"/>
    </xf>
    <xf numFmtId="0" fontId="5" fillId="0" borderId="0" xfId="312" applyAlignment="1">
      <alignment horizontal="center"/>
    </xf>
    <xf numFmtId="0" fontId="5" fillId="0" borderId="0" xfId="312" applyFont="1"/>
    <xf numFmtId="3" fontId="33" fillId="0" borderId="0" xfId="312" applyNumberFormat="1" applyFont="1" applyAlignment="1" applyProtection="1">
      <alignment horizontal="left"/>
    </xf>
    <xf numFmtId="37" fontId="5" fillId="0" borderId="0" xfId="312" applyNumberFormat="1" applyFont="1" applyProtection="1"/>
    <xf numFmtId="37" fontId="33" fillId="0" borderId="0" xfId="312" applyNumberFormat="1" applyFont="1" applyAlignment="1" applyProtection="1">
      <alignment horizontal="center"/>
    </xf>
    <xf numFmtId="10" fontId="33" fillId="0" borderId="0" xfId="312" applyNumberFormat="1" applyFont="1" applyAlignment="1" applyProtection="1">
      <alignment horizontal="center"/>
    </xf>
    <xf numFmtId="0" fontId="5" fillId="0" borderId="0" xfId="312" applyAlignment="1" applyProtection="1">
      <alignment horizontal="center"/>
    </xf>
    <xf numFmtId="39" fontId="5" fillId="0" borderId="0" xfId="312" applyNumberFormat="1" applyAlignment="1" applyProtection="1">
      <alignment horizontal="center"/>
    </xf>
    <xf numFmtId="175" fontId="5" fillId="0" borderId="0" xfId="312" applyNumberFormat="1" applyAlignment="1" applyProtection="1">
      <alignment horizontal="center"/>
    </xf>
    <xf numFmtId="37" fontId="5" fillId="0" borderId="0" xfId="312" applyNumberFormat="1" applyAlignment="1" applyProtection="1">
      <alignment horizontal="center"/>
    </xf>
    <xf numFmtId="0" fontId="5" fillId="0" borderId="4" xfId="312" applyBorder="1"/>
    <xf numFmtId="37" fontId="5" fillId="0" borderId="4" xfId="312" applyNumberFormat="1" applyBorder="1" applyAlignment="1" applyProtection="1">
      <alignment horizontal="left"/>
    </xf>
    <xf numFmtId="0" fontId="5" fillId="0" borderId="4" xfId="312" applyBorder="1" applyAlignment="1" applyProtection="1">
      <alignment horizontal="left"/>
    </xf>
    <xf numFmtId="0" fontId="42" fillId="0" borderId="0" xfId="312" applyFont="1"/>
    <xf numFmtId="0" fontId="42" fillId="0" borderId="0" xfId="312" applyFont="1" applyAlignment="1" applyProtection="1">
      <alignment horizontal="center"/>
    </xf>
    <xf numFmtId="0" fontId="42" fillId="6" borderId="0" xfId="312" applyFont="1" applyFill="1"/>
    <xf numFmtId="0" fontId="42" fillId="6" borderId="0" xfId="312" applyFont="1" applyFill="1" applyAlignment="1" applyProtection="1">
      <alignment horizontal="left"/>
    </xf>
    <xf numFmtId="0" fontId="95" fillId="2" borderId="0" xfId="312" applyFont="1" applyFill="1" applyAlignment="1">
      <alignment horizontal="center"/>
    </xf>
    <xf numFmtId="0" fontId="42" fillId="6" borderId="0" xfId="312" applyFont="1" applyFill="1" applyAlignment="1" applyProtection="1">
      <alignment horizontal="center"/>
    </xf>
    <xf numFmtId="0" fontId="42" fillId="6" borderId="0" xfId="312" applyFont="1" applyFill="1" applyAlignment="1">
      <alignment horizontal="left"/>
    </xf>
    <xf numFmtId="0" fontId="42" fillId="0" borderId="0" xfId="312" applyFont="1" applyAlignment="1" applyProtection="1">
      <alignment horizontal="left"/>
    </xf>
    <xf numFmtId="0" fontId="42" fillId="0" borderId="0" xfId="312" applyFont="1" applyAlignment="1">
      <alignment horizontal="left"/>
    </xf>
    <xf numFmtId="0" fontId="42" fillId="6" borderId="0" xfId="312" applyFont="1" applyFill="1" applyAlignment="1" applyProtection="1">
      <alignment horizontal="right"/>
    </xf>
    <xf numFmtId="0" fontId="5" fillId="0" borderId="0" xfId="312" applyAlignment="1">
      <alignment horizontal="right"/>
    </xf>
    <xf numFmtId="0" fontId="5" fillId="0" borderId="0" xfId="312" applyAlignment="1" applyProtection="1">
      <alignment horizontal="right"/>
    </xf>
    <xf numFmtId="0" fontId="5" fillId="0" borderId="0" xfId="312" applyFont="1" applyAlignment="1">
      <alignment horizontal="left"/>
    </xf>
    <xf numFmtId="0" fontId="5" fillId="0" borderId="0" xfId="312" applyFont="1" applyAlignment="1" applyProtection="1">
      <alignment horizontal="left"/>
    </xf>
    <xf numFmtId="37" fontId="5" fillId="0" borderId="0" xfId="312" applyNumberFormat="1" applyFont="1" applyAlignment="1" applyProtection="1">
      <alignment horizontal="left"/>
    </xf>
    <xf numFmtId="37" fontId="22" fillId="0" borderId="0" xfId="312" applyNumberFormat="1" applyFont="1" applyAlignment="1" applyProtection="1">
      <alignment horizontal="right"/>
    </xf>
    <xf numFmtId="10" fontId="22" fillId="0" borderId="0" xfId="312" applyNumberFormat="1" applyFont="1" applyAlignment="1" applyProtection="1">
      <alignment horizontal="right"/>
    </xf>
    <xf numFmtId="0" fontId="5" fillId="0" borderId="0" xfId="313"/>
    <xf numFmtId="0" fontId="30" fillId="0" borderId="0" xfId="313" applyFont="1"/>
    <xf numFmtId="0" fontId="31" fillId="0" borderId="0" xfId="313" applyFont="1"/>
    <xf numFmtId="0" fontId="25" fillId="0" borderId="0" xfId="313" applyFont="1" applyAlignment="1">
      <alignment horizontal="center"/>
    </xf>
    <xf numFmtId="37" fontId="33" fillId="0" borderId="0" xfId="313" quotePrefix="1" applyNumberFormat="1" applyFont="1" applyBorder="1" applyAlignment="1" applyProtection="1">
      <alignment horizontal="left"/>
    </xf>
    <xf numFmtId="0" fontId="31" fillId="0" borderId="0" xfId="313" applyFont="1" applyAlignment="1">
      <alignment vertical="top"/>
    </xf>
    <xf numFmtId="0" fontId="21" fillId="7" borderId="0" xfId="313" applyFont="1" applyFill="1"/>
    <xf numFmtId="0" fontId="22" fillId="7" borderId="0" xfId="313" applyFont="1" applyFill="1"/>
    <xf numFmtId="0" fontId="5" fillId="0" borderId="0" xfId="313" applyAlignment="1">
      <alignment vertical="center"/>
    </xf>
    <xf numFmtId="37" fontId="26" fillId="6" borderId="9" xfId="313" applyNumberFormat="1" applyFont="1" applyFill="1" applyBorder="1" applyAlignment="1">
      <alignment horizontal="left"/>
    </xf>
    <xf numFmtId="167" fontId="7" fillId="6" borderId="9" xfId="313" applyNumberFormat="1" applyFont="1" applyFill="1" applyBorder="1"/>
    <xf numFmtId="37" fontId="5" fillId="6" borderId="9" xfId="313" applyNumberFormat="1" applyFont="1" applyFill="1" applyBorder="1" applyAlignment="1">
      <alignment horizontal="right"/>
    </xf>
    <xf numFmtId="167" fontId="7" fillId="6" borderId="8" xfId="313" applyNumberFormat="1" applyFont="1" applyFill="1" applyBorder="1"/>
    <xf numFmtId="37" fontId="5" fillId="6" borderId="8" xfId="313" applyNumberFormat="1" applyFont="1" applyFill="1" applyBorder="1" applyAlignment="1">
      <alignment horizontal="right"/>
    </xf>
    <xf numFmtId="167" fontId="5" fillId="0" borderId="0" xfId="313" applyNumberFormat="1" applyFont="1" applyBorder="1" applyAlignment="1">
      <alignment vertical="center"/>
    </xf>
    <xf numFmtId="37" fontId="5" fillId="0" borderId="0" xfId="313" applyNumberFormat="1" applyFont="1" applyAlignment="1">
      <alignment horizontal="right" vertical="center"/>
    </xf>
    <xf numFmtId="167" fontId="7" fillId="6" borderId="8" xfId="313" applyNumberFormat="1" applyFont="1" applyFill="1" applyBorder="1" applyAlignment="1">
      <alignment vertical="center"/>
    </xf>
    <xf numFmtId="37" fontId="5" fillId="6" borderId="8" xfId="313" applyNumberFormat="1" applyFont="1" applyFill="1" applyBorder="1" applyAlignment="1">
      <alignment horizontal="right" vertical="center"/>
    </xf>
    <xf numFmtId="167" fontId="7" fillId="0" borderId="0" xfId="313" applyNumberFormat="1" applyFont="1" applyBorder="1" applyAlignment="1">
      <alignment vertical="center"/>
    </xf>
    <xf numFmtId="167" fontId="5" fillId="0" borderId="0" xfId="313" applyNumberFormat="1" applyFont="1" applyBorder="1" applyAlignment="1">
      <alignment horizontal="left" vertical="center"/>
    </xf>
    <xf numFmtId="37" fontId="5" fillId="0" borderId="0" xfId="313" applyNumberFormat="1" applyFont="1" applyAlignment="1">
      <alignment vertical="center"/>
    </xf>
    <xf numFmtId="37" fontId="5" fillId="6" borderId="8" xfId="313" applyNumberFormat="1" applyFont="1" applyFill="1" applyBorder="1" applyAlignment="1">
      <alignment vertical="center"/>
    </xf>
    <xf numFmtId="37" fontId="7" fillId="6" borderId="9" xfId="313" applyNumberFormat="1" applyFont="1" applyFill="1" applyBorder="1"/>
    <xf numFmtId="37" fontId="7" fillId="6" borderId="8" xfId="313" applyNumberFormat="1" applyFont="1" applyFill="1" applyBorder="1"/>
    <xf numFmtId="37" fontId="5" fillId="0" borderId="0" xfId="313" applyNumberFormat="1" applyFont="1" applyBorder="1"/>
    <xf numFmtId="37" fontId="5" fillId="0" borderId="0" xfId="313" applyNumberFormat="1" applyFont="1" applyAlignment="1">
      <alignment horizontal="right"/>
    </xf>
    <xf numFmtId="37" fontId="5" fillId="0" borderId="0" xfId="313" applyNumberFormat="1" applyFont="1" applyBorder="1" applyAlignment="1">
      <alignment horizontal="left"/>
    </xf>
    <xf numFmtId="0" fontId="5" fillId="0" borderId="0" xfId="313" applyFont="1"/>
    <xf numFmtId="0" fontId="5" fillId="0" borderId="0" xfId="313" applyFont="1" applyAlignment="1">
      <alignment horizontal="left"/>
    </xf>
    <xf numFmtId="37" fontId="5" fillId="0" borderId="0" xfId="313" applyNumberFormat="1" applyFont="1" applyBorder="1" applyAlignment="1">
      <alignment horizontal="right"/>
    </xf>
    <xf numFmtId="37" fontId="7" fillId="0" borderId="0" xfId="313" applyNumberFormat="1" applyFont="1" applyBorder="1"/>
    <xf numFmtId="37" fontId="5" fillId="0" borderId="0" xfId="313" applyNumberFormat="1" applyFont="1" applyBorder="1" applyAlignment="1" applyProtection="1">
      <alignment horizontal="left"/>
    </xf>
    <xf numFmtId="37" fontId="7" fillId="6" borderId="9" xfId="313" applyNumberFormat="1" applyFont="1" applyFill="1" applyBorder="1" applyAlignment="1">
      <alignment horizontal="left"/>
    </xf>
    <xf numFmtId="37" fontId="5" fillId="0" borderId="0" xfId="313" applyNumberFormat="1" applyFont="1"/>
    <xf numFmtId="0" fontId="7" fillId="0" borderId="0" xfId="313" applyFont="1"/>
    <xf numFmtId="0" fontId="7" fillId="0" borderId="0" xfId="313" applyFont="1" applyBorder="1"/>
    <xf numFmtId="37" fontId="5" fillId="8" borderId="5" xfId="313" applyNumberFormat="1" applyFont="1" applyFill="1" applyBorder="1" applyAlignment="1">
      <alignment vertical="center"/>
    </xf>
    <xf numFmtId="37" fontId="5" fillId="8" borderId="5" xfId="313" applyNumberFormat="1" applyFont="1" applyFill="1" applyBorder="1" applyAlignment="1">
      <alignment horizontal="right" vertical="center"/>
    </xf>
    <xf numFmtId="37" fontId="7" fillId="8" borderId="5" xfId="313" applyNumberFormat="1" applyFont="1" applyFill="1" applyBorder="1" applyAlignment="1">
      <alignment vertical="center"/>
    </xf>
    <xf numFmtId="37" fontId="7" fillId="8" borderId="12" xfId="313" applyNumberFormat="1" applyFont="1" applyFill="1" applyBorder="1" applyAlignment="1">
      <alignment horizontal="left" vertical="center"/>
    </xf>
    <xf numFmtId="37" fontId="5" fillId="8" borderId="12" xfId="313" applyNumberFormat="1" applyFont="1" applyFill="1" applyBorder="1" applyAlignment="1">
      <alignment horizontal="right" vertical="center"/>
    </xf>
    <xf numFmtId="37" fontId="5" fillId="0" borderId="0" xfId="313" applyNumberFormat="1" applyFont="1" applyBorder="1" applyAlignment="1">
      <alignment horizontal="left" vertical="center" wrapText="1"/>
    </xf>
    <xf numFmtId="37" fontId="5" fillId="0" borderId="0" xfId="313" applyNumberFormat="1" applyFont="1" applyBorder="1" applyAlignment="1">
      <alignment vertical="top"/>
    </xf>
    <xf numFmtId="37" fontId="5" fillId="0" borderId="0" xfId="313" applyNumberFormat="1" applyFont="1" applyAlignment="1">
      <alignment horizontal="right" vertical="top"/>
    </xf>
    <xf numFmtId="37" fontId="7" fillId="0" borderId="0" xfId="313" applyNumberFormat="1" applyFont="1" applyBorder="1" applyAlignment="1">
      <alignment vertical="center"/>
    </xf>
    <xf numFmtId="37" fontId="5" fillId="0" borderId="0" xfId="313" applyNumberFormat="1" applyFont="1" applyBorder="1" applyAlignment="1">
      <alignment vertical="center"/>
    </xf>
    <xf numFmtId="37" fontId="5" fillId="0" borderId="0" xfId="313" applyNumberFormat="1" applyFont="1" applyBorder="1" applyAlignment="1">
      <alignment horizontal="left" vertical="center"/>
    </xf>
    <xf numFmtId="37" fontId="7" fillId="8" borderId="12" xfId="313" applyNumberFormat="1" applyFont="1" applyFill="1" applyBorder="1" applyAlignment="1">
      <alignment vertical="center"/>
    </xf>
    <xf numFmtId="37" fontId="5" fillId="0" borderId="0" xfId="313" applyNumberFormat="1" applyFont="1" applyBorder="1" applyAlignment="1">
      <alignment horizontal="left" vertical="top"/>
    </xf>
    <xf numFmtId="37" fontId="7" fillId="8" borderId="5" xfId="313" applyNumberFormat="1" applyFont="1" applyFill="1" applyBorder="1" applyAlignment="1">
      <alignment horizontal="left" vertical="center"/>
    </xf>
    <xf numFmtId="37" fontId="7" fillId="0" borderId="0" xfId="313" applyNumberFormat="1" applyFont="1" applyBorder="1" applyAlignment="1">
      <alignment horizontal="left" vertical="center"/>
    </xf>
    <xf numFmtId="37" fontId="42" fillId="6" borderId="9" xfId="313" applyNumberFormat="1" applyFont="1" applyFill="1" applyBorder="1" applyAlignment="1">
      <alignment horizontal="center"/>
    </xf>
    <xf numFmtId="37" fontId="42" fillId="6" borderId="9" xfId="313" applyNumberFormat="1" applyFont="1" applyFill="1" applyBorder="1" applyAlignment="1">
      <alignment horizontal="center" vertical="center" wrapText="1"/>
    </xf>
    <xf numFmtId="0" fontId="5" fillId="0" borderId="0" xfId="314"/>
    <xf numFmtId="0" fontId="30" fillId="0" borderId="0" xfId="314" applyFont="1"/>
    <xf numFmtId="0" fontId="31" fillId="0" borderId="0" xfId="314" applyFont="1"/>
    <xf numFmtId="0" fontId="25" fillId="0" borderId="0" xfId="314" applyFont="1" applyAlignment="1">
      <alignment horizontal="center"/>
    </xf>
    <xf numFmtId="0" fontId="27" fillId="0" borderId="0" xfId="314" applyFont="1"/>
    <xf numFmtId="37" fontId="33" fillId="0" borderId="0" xfId="314" quotePrefix="1" applyNumberFormat="1" applyFont="1" applyBorder="1" applyAlignment="1" applyProtection="1">
      <alignment horizontal="left"/>
    </xf>
    <xf numFmtId="37" fontId="34" fillId="0" borderId="0" xfId="314" applyNumberFormat="1" applyFont="1" applyFill="1" applyBorder="1" applyAlignment="1" applyProtection="1">
      <alignment horizontal="left"/>
    </xf>
    <xf numFmtId="0" fontId="31" fillId="0" borderId="0" xfId="314" applyFont="1" applyAlignment="1">
      <alignment vertical="center"/>
    </xf>
    <xf numFmtId="37" fontId="35" fillId="0" borderId="0" xfId="314" applyNumberFormat="1" applyFont="1" applyFill="1" applyBorder="1" applyAlignment="1" applyProtection="1">
      <alignment horizontal="left"/>
    </xf>
    <xf numFmtId="10" fontId="5" fillId="0" borderId="0" xfId="314" applyNumberFormat="1" applyFont="1" applyAlignment="1">
      <alignment horizontal="right"/>
    </xf>
    <xf numFmtId="37" fontId="5" fillId="0" borderId="0" xfId="314" applyNumberFormat="1" applyFont="1" applyFill="1" applyBorder="1" applyAlignment="1" applyProtection="1">
      <alignment horizontal="left"/>
    </xf>
    <xf numFmtId="37" fontId="5" fillId="0" borderId="0" xfId="314" applyNumberFormat="1" applyFont="1" applyFill="1" applyBorder="1" applyAlignment="1" applyProtection="1">
      <alignment horizontal="left"/>
      <protection locked="0"/>
    </xf>
    <xf numFmtId="3" fontId="5" fillId="0" borderId="0" xfId="314" applyNumberFormat="1" applyFont="1"/>
    <xf numFmtId="37" fontId="37" fillId="0" borderId="0" xfId="314" quotePrefix="1" applyNumberFormat="1" applyFont="1" applyFill="1" applyBorder="1" applyAlignment="1" applyProtection="1">
      <alignment horizontal="left"/>
    </xf>
    <xf numFmtId="37" fontId="22" fillId="0" borderId="0" xfId="314" quotePrefix="1" applyNumberFormat="1" applyFont="1" applyBorder="1" applyAlignment="1" applyProtection="1">
      <alignment horizontal="left"/>
    </xf>
    <xf numFmtId="0" fontId="5" fillId="0" borderId="0" xfId="314" applyFont="1"/>
    <xf numFmtId="0" fontId="7" fillId="0" borderId="0" xfId="314" applyFont="1" applyAlignment="1">
      <alignment horizontal="center"/>
    </xf>
    <xf numFmtId="168" fontId="5" fillId="0" borderId="3" xfId="314" applyNumberFormat="1" applyFont="1" applyBorder="1"/>
    <xf numFmtId="166" fontId="5" fillId="0" borderId="0" xfId="294" applyNumberFormat="1" applyFont="1" applyAlignment="1">
      <alignment horizontal="right"/>
    </xf>
    <xf numFmtId="0" fontId="7" fillId="0" borderId="0" xfId="314" applyFont="1" applyAlignment="1">
      <alignment horizontal="center" vertical="center" wrapText="1"/>
    </xf>
    <xf numFmtId="37" fontId="5" fillId="0" borderId="0" xfId="314" applyNumberFormat="1" applyFont="1" applyFill="1" applyBorder="1" applyAlignment="1">
      <alignment vertical="center"/>
    </xf>
    <xf numFmtId="37" fontId="37" fillId="0" borderId="0" xfId="314" applyNumberFormat="1" applyFont="1" applyFill="1" applyBorder="1" applyAlignment="1" applyProtection="1">
      <alignment horizontal="left" vertical="center"/>
      <protection locked="0"/>
    </xf>
    <xf numFmtId="3" fontId="5" fillId="0" borderId="0" xfId="314" applyNumberFormat="1" applyFont="1" applyFill="1" applyAlignment="1">
      <alignment vertical="center"/>
    </xf>
    <xf numFmtId="0" fontId="5" fillId="0" borderId="0" xfId="314" applyFont="1" applyAlignment="1">
      <alignment vertical="center"/>
    </xf>
    <xf numFmtId="3" fontId="5" fillId="0" borderId="0" xfId="314" applyNumberFormat="1" applyFont="1" applyAlignment="1">
      <alignment vertical="center"/>
    </xf>
    <xf numFmtId="37" fontId="37" fillId="0" borderId="0" xfId="314" applyNumberFormat="1" applyFont="1" applyFill="1" applyBorder="1" applyAlignment="1" applyProtection="1">
      <alignment vertical="center"/>
      <protection locked="0"/>
    </xf>
    <xf numFmtId="37" fontId="5" fillId="6" borderId="0" xfId="314" applyNumberFormat="1" applyFont="1" applyFill="1" applyBorder="1" applyAlignment="1" applyProtection="1">
      <alignment horizontal="left"/>
    </xf>
    <xf numFmtId="0" fontId="7" fillId="6" borderId="0" xfId="314" applyFont="1" applyFill="1" applyAlignment="1">
      <alignment horizontal="center"/>
    </xf>
    <xf numFmtId="0" fontId="7" fillId="6" borderId="0" xfId="314" applyFont="1" applyFill="1" applyAlignment="1">
      <alignment horizontal="center" vertical="center" wrapText="1"/>
    </xf>
    <xf numFmtId="37" fontId="7" fillId="6" borderId="0" xfId="314" applyNumberFormat="1" applyFont="1" applyFill="1" applyBorder="1" applyAlignment="1" applyProtection="1">
      <alignment horizontal="left"/>
    </xf>
    <xf numFmtId="10" fontId="5" fillId="6" borderId="0" xfId="314" applyNumberFormat="1" applyFont="1" applyFill="1" applyAlignment="1">
      <alignment horizontal="right"/>
    </xf>
    <xf numFmtId="37" fontId="48" fillId="6" borderId="0" xfId="314" applyNumberFormat="1" applyFont="1" applyFill="1" applyBorder="1" applyAlignment="1" applyProtection="1">
      <alignment horizontal="left"/>
      <protection locked="0"/>
    </xf>
    <xf numFmtId="37" fontId="7" fillId="6" borderId="0" xfId="314" applyNumberFormat="1" applyFont="1" applyFill="1" applyBorder="1" applyAlignment="1" applyProtection="1">
      <alignment horizontal="left"/>
      <protection locked="0"/>
    </xf>
    <xf numFmtId="166" fontId="5" fillId="6" borderId="0" xfId="294" applyNumberFormat="1" applyFont="1" applyFill="1" applyAlignment="1">
      <alignment horizontal="right"/>
    </xf>
    <xf numFmtId="37" fontId="5" fillId="0" borderId="3" xfId="314" applyNumberFormat="1" applyFont="1" applyFill="1" applyBorder="1" applyAlignment="1" applyProtection="1">
      <alignment horizontal="left"/>
    </xf>
    <xf numFmtId="10" fontId="5" fillId="0" borderId="3" xfId="314" applyNumberFormat="1" applyFont="1" applyBorder="1" applyAlignment="1">
      <alignment horizontal="center"/>
    </xf>
    <xf numFmtId="37" fontId="27" fillId="0" borderId="0" xfId="314" applyNumberFormat="1" applyFont="1" applyBorder="1"/>
    <xf numFmtId="10" fontId="27" fillId="0" borderId="0" xfId="314" applyNumberFormat="1" applyFont="1"/>
    <xf numFmtId="10" fontId="27" fillId="0" borderId="0" xfId="314" applyNumberFormat="1" applyFont="1" applyBorder="1"/>
    <xf numFmtId="37" fontId="9" fillId="0" borderId="0" xfId="314" applyNumberFormat="1" applyFont="1" applyBorder="1"/>
    <xf numFmtId="10" fontId="9" fillId="0" borderId="0" xfId="314" applyNumberFormat="1" applyFont="1" applyBorder="1"/>
    <xf numFmtId="0" fontId="5" fillId="0" borderId="0" xfId="318"/>
    <xf numFmtId="0" fontId="42" fillId="0" borderId="0" xfId="318" applyFont="1"/>
    <xf numFmtId="0" fontId="22" fillId="0" borderId="0" xfId="318" applyFont="1"/>
    <xf numFmtId="0" fontId="18" fillId="0" borderId="0" xfId="318" applyFont="1" applyBorder="1" applyAlignment="1"/>
    <xf numFmtId="0" fontId="12" fillId="0" borderId="0" xfId="317" applyFont="1" applyFill="1" applyBorder="1" applyAlignment="1">
      <alignment horizontal="left"/>
    </xf>
    <xf numFmtId="0" fontId="5" fillId="0" borderId="0" xfId="318" applyBorder="1" applyAlignment="1"/>
    <xf numFmtId="10" fontId="18" fillId="0" borderId="0" xfId="318" applyNumberFormat="1" applyFont="1" applyBorder="1" applyAlignment="1">
      <alignment horizontal="right"/>
    </xf>
    <xf numFmtId="0" fontId="18" fillId="0" borderId="0" xfId="318" applyFont="1" applyBorder="1" applyAlignment="1">
      <alignment horizontal="right"/>
    </xf>
    <xf numFmtId="0" fontId="5" fillId="0" borderId="3" xfId="318" applyBorder="1" applyAlignment="1"/>
    <xf numFmtId="0" fontId="5" fillId="7" borderId="0" xfId="318" applyFont="1" applyFill="1" applyBorder="1" applyAlignment="1"/>
    <xf numFmtId="0" fontId="98" fillId="7" borderId="0" xfId="318" applyFont="1" applyFill="1" applyBorder="1" applyAlignment="1"/>
    <xf numFmtId="0" fontId="12" fillId="0" borderId="0" xfId="317" applyFont="1" applyFill="1" applyBorder="1" applyAlignment="1">
      <alignment horizontal="left" vertical="top"/>
    </xf>
    <xf numFmtId="0" fontId="5" fillId="0" borderId="0" xfId="318" applyAlignment="1">
      <alignment vertical="top"/>
    </xf>
    <xf numFmtId="10" fontId="18" fillId="0" borderId="0" xfId="318" applyNumberFormat="1" applyFont="1" applyBorder="1" applyAlignment="1">
      <alignment horizontal="right" vertical="top"/>
    </xf>
    <xf numFmtId="0" fontId="5" fillId="0" borderId="0" xfId="318" applyAlignment="1">
      <alignment vertical="center"/>
    </xf>
    <xf numFmtId="0" fontId="12" fillId="0" borderId="0" xfId="317" applyFont="1" applyFill="1" applyBorder="1" applyAlignment="1">
      <alignment horizontal="left" vertical="center"/>
    </xf>
    <xf numFmtId="10" fontId="18" fillId="0" borderId="0" xfId="318" applyNumberFormat="1" applyFont="1" applyBorder="1" applyAlignment="1">
      <alignment horizontal="right" vertical="center"/>
    </xf>
    <xf numFmtId="0" fontId="42" fillId="0" borderId="0" xfId="318" applyFont="1" applyAlignment="1">
      <alignment vertical="center"/>
    </xf>
    <xf numFmtId="1" fontId="18" fillId="0" borderId="0" xfId="318" applyNumberFormat="1" applyFont="1" applyBorder="1" applyAlignment="1">
      <alignment horizontal="right" vertical="top"/>
    </xf>
    <xf numFmtId="1" fontId="5" fillId="0" borderId="0" xfId="318" applyNumberFormat="1" applyAlignment="1">
      <alignment vertical="top"/>
    </xf>
    <xf numFmtId="0" fontId="5" fillId="4" borderId="0" xfId="318" applyFont="1" applyFill="1" applyBorder="1" applyAlignment="1"/>
    <xf numFmtId="0" fontId="5" fillId="4" borderId="0" xfId="318" applyFill="1" applyBorder="1" applyAlignment="1"/>
    <xf numFmtId="0" fontId="98" fillId="0" borderId="0" xfId="318" applyFont="1" applyAlignment="1">
      <alignment vertical="center"/>
    </xf>
    <xf numFmtId="10" fontId="18" fillId="0" borderId="0" xfId="318" quotePrefix="1" applyNumberFormat="1" applyFont="1" applyBorder="1" applyAlignment="1">
      <alignment horizontal="right" vertical="top"/>
    </xf>
    <xf numFmtId="0" fontId="22" fillId="8" borderId="5" xfId="318" applyFont="1" applyFill="1" applyBorder="1" applyAlignment="1">
      <alignment vertical="center"/>
    </xf>
    <xf numFmtId="17" fontId="42" fillId="8" borderId="5" xfId="318" quotePrefix="1" applyNumberFormat="1" applyFont="1" applyFill="1" applyBorder="1" applyAlignment="1">
      <alignment horizontal="right" vertical="center"/>
    </xf>
    <xf numFmtId="0" fontId="42" fillId="8" borderId="5" xfId="318" quotePrefix="1" applyFont="1" applyFill="1" applyBorder="1" applyAlignment="1">
      <alignment horizontal="right" vertical="center"/>
    </xf>
    <xf numFmtId="37" fontId="42" fillId="8" borderId="5" xfId="318" applyNumberFormat="1" applyFont="1" applyFill="1" applyBorder="1" applyAlignment="1" applyProtection="1">
      <alignment horizontal="left" vertical="center"/>
      <protection locked="0"/>
    </xf>
    <xf numFmtId="10" fontId="97" fillId="8" borderId="5" xfId="295" applyNumberFormat="1" applyFont="1" applyFill="1" applyBorder="1" applyAlignment="1">
      <alignment horizontal="right" vertical="center"/>
    </xf>
    <xf numFmtId="0" fontId="18" fillId="8" borderId="5" xfId="318" applyFont="1" applyFill="1" applyBorder="1" applyAlignment="1">
      <alignment horizontal="right" vertical="center"/>
    </xf>
    <xf numFmtId="37" fontId="5" fillId="0" borderId="0" xfId="318" applyNumberFormat="1" applyFont="1" applyBorder="1" applyAlignment="1">
      <alignment vertical="center"/>
    </xf>
    <xf numFmtId="37" fontId="37" fillId="0" borderId="0" xfId="318" applyNumberFormat="1" applyFont="1" applyFill="1" applyBorder="1" applyAlignment="1" applyProtection="1">
      <alignment horizontal="left" vertical="center"/>
      <protection locked="0"/>
    </xf>
    <xf numFmtId="3" fontId="5" fillId="0" borderId="0" xfId="318" applyNumberFormat="1" applyFont="1" applyAlignment="1">
      <alignment vertical="center"/>
    </xf>
    <xf numFmtId="0" fontId="5" fillId="0" borderId="0" xfId="318" applyFont="1" applyAlignment="1">
      <alignment vertical="center"/>
    </xf>
    <xf numFmtId="37" fontId="99" fillId="0" borderId="0" xfId="318" applyNumberFormat="1" applyFont="1" applyFill="1" applyBorder="1" applyAlignment="1" applyProtection="1">
      <alignment horizontal="left" vertical="center"/>
      <protection locked="0"/>
    </xf>
    <xf numFmtId="0" fontId="5" fillId="0" borderId="0" xfId="319"/>
    <xf numFmtId="0" fontId="22" fillId="0" borderId="0" xfId="319" applyFont="1" applyAlignment="1"/>
    <xf numFmtId="0" fontId="22" fillId="0" borderId="0" xfId="319" applyFont="1" applyBorder="1" applyAlignment="1"/>
    <xf numFmtId="37" fontId="22" fillId="0" borderId="0" xfId="319" applyNumberFormat="1" applyFont="1" applyBorder="1"/>
    <xf numFmtId="0" fontId="5" fillId="7" borderId="0" xfId="319" applyFont="1" applyFill="1" applyAlignment="1"/>
    <xf numFmtId="0" fontId="5" fillId="0" borderId="3" xfId="319" applyFont="1" applyBorder="1" applyAlignment="1"/>
    <xf numFmtId="0" fontId="5" fillId="0" borderId="0" xfId="319" applyFont="1" applyBorder="1" applyAlignment="1"/>
    <xf numFmtId="0" fontId="100" fillId="0" borderId="0" xfId="319" applyFont="1" applyAlignment="1"/>
    <xf numFmtId="0" fontId="5" fillId="4" borderId="0" xfId="319" applyFont="1" applyFill="1" applyAlignment="1"/>
    <xf numFmtId="0" fontId="5" fillId="0" borderId="0" xfId="319" applyFont="1" applyAlignment="1">
      <alignment vertical="top"/>
    </xf>
    <xf numFmtId="0" fontId="22" fillId="8" borderId="5" xfId="319" quotePrefix="1" applyFont="1" applyFill="1" applyBorder="1" applyAlignment="1"/>
    <xf numFmtId="10" fontId="33" fillId="8" borderId="5" xfId="295" applyNumberFormat="1" applyFont="1" applyFill="1" applyBorder="1" applyAlignment="1">
      <alignment horizontal="right" vertical="center"/>
    </xf>
    <xf numFmtId="0" fontId="22" fillId="8" borderId="5" xfId="319" applyFont="1" applyFill="1" applyBorder="1" applyAlignment="1">
      <alignment vertical="center"/>
    </xf>
    <xf numFmtId="0" fontId="39" fillId="4" borderId="0" xfId="319" applyFont="1" applyFill="1" applyAlignment="1"/>
    <xf numFmtId="17" fontId="41" fillId="8" borderId="5" xfId="319" quotePrefix="1" applyNumberFormat="1" applyFont="1" applyFill="1" applyBorder="1" applyAlignment="1">
      <alignment horizontal="center"/>
    </xf>
    <xf numFmtId="0" fontId="41" fillId="8" borderId="5" xfId="319" quotePrefix="1" applyFont="1" applyFill="1" applyBorder="1" applyAlignment="1">
      <alignment horizontal="center"/>
    </xf>
    <xf numFmtId="0" fontId="22" fillId="4" borderId="0" xfId="319" applyFont="1" applyFill="1" applyAlignment="1"/>
    <xf numFmtId="37" fontId="42" fillId="8" borderId="5" xfId="319" quotePrefix="1" applyNumberFormat="1" applyFont="1" applyFill="1" applyBorder="1" applyAlignment="1" applyProtection="1">
      <alignment horizontal="left" vertical="center"/>
    </xf>
    <xf numFmtId="0" fontId="42" fillId="0" borderId="0" xfId="319" applyFont="1" applyAlignment="1">
      <alignment vertical="center"/>
    </xf>
    <xf numFmtId="0" fontId="43" fillId="0" borderId="0" xfId="317" applyFont="1" applyFill="1" applyBorder="1" applyAlignment="1">
      <alignment horizontal="left" vertical="center"/>
    </xf>
    <xf numFmtId="10" fontId="22" fillId="0" borderId="0" xfId="319" applyNumberFormat="1" applyFont="1" applyBorder="1" applyAlignment="1">
      <alignment horizontal="right" vertical="center"/>
    </xf>
    <xf numFmtId="0" fontId="22" fillId="0" borderId="0" xfId="319" applyFont="1" applyAlignment="1">
      <alignment vertical="center"/>
    </xf>
    <xf numFmtId="0" fontId="43" fillId="0" borderId="0" xfId="317" applyFont="1" applyFill="1" applyBorder="1" applyAlignment="1">
      <alignment horizontal="left" vertical="top"/>
    </xf>
    <xf numFmtId="10" fontId="22" fillId="0" borderId="0" xfId="319" applyNumberFormat="1" applyFont="1" applyBorder="1" applyAlignment="1">
      <alignment horizontal="right" vertical="top"/>
    </xf>
    <xf numFmtId="0" fontId="22" fillId="0" borderId="0" xfId="319" applyFont="1" applyAlignment="1">
      <alignment vertical="top"/>
    </xf>
    <xf numFmtId="0" fontId="42" fillId="0" borderId="0" xfId="319" applyFont="1"/>
    <xf numFmtId="0" fontId="22" fillId="0" borderId="0" xfId="319" applyFont="1" applyAlignment="1">
      <alignment horizontal="left" vertical="center"/>
    </xf>
    <xf numFmtId="0" fontId="43" fillId="0" borderId="0" xfId="317" applyFont="1" applyFill="1" applyBorder="1" applyAlignment="1">
      <alignment horizontal="left"/>
    </xf>
    <xf numFmtId="10" fontId="22" fillId="0" borderId="0" xfId="319" applyNumberFormat="1" applyFont="1" applyBorder="1" applyAlignment="1">
      <alignment horizontal="right"/>
    </xf>
    <xf numFmtId="0" fontId="22" fillId="0" borderId="0" xfId="319" applyFont="1"/>
    <xf numFmtId="10" fontId="22" fillId="0" borderId="0" xfId="295" applyNumberFormat="1" applyFont="1" applyBorder="1"/>
    <xf numFmtId="10" fontId="22" fillId="8" borderId="5" xfId="319" applyNumberFormat="1" applyFont="1" applyFill="1" applyBorder="1" applyAlignment="1">
      <alignment vertical="center"/>
    </xf>
    <xf numFmtId="0" fontId="5" fillId="0" borderId="0" xfId="320"/>
    <xf numFmtId="0" fontId="101" fillId="0" borderId="0" xfId="320" applyFont="1"/>
    <xf numFmtId="0" fontId="22" fillId="0" borderId="0" xfId="320" applyFont="1" applyBorder="1" applyAlignment="1" applyProtection="1">
      <alignment horizontal="left"/>
    </xf>
    <xf numFmtId="0" fontId="22" fillId="0" borderId="0" xfId="320" applyFont="1" applyBorder="1" applyAlignment="1" applyProtection="1">
      <alignment wrapText="1"/>
    </xf>
    <xf numFmtId="0" fontId="22" fillId="0" borderId="0" xfId="320" applyFont="1" applyBorder="1" applyAlignment="1" applyProtection="1">
      <alignment horizontal="left" wrapText="1"/>
    </xf>
    <xf numFmtId="0" fontId="5" fillId="0" borderId="0" xfId="320" applyAlignment="1">
      <alignment vertical="center"/>
    </xf>
    <xf numFmtId="10" fontId="5" fillId="0" borderId="0" xfId="320" applyNumberFormat="1" applyBorder="1"/>
    <xf numFmtId="0" fontId="5" fillId="0" borderId="0" xfId="320" applyBorder="1"/>
    <xf numFmtId="0" fontId="39" fillId="0" borderId="0" xfId="320" applyFont="1"/>
    <xf numFmtId="37" fontId="5" fillId="0" borderId="0" xfId="320" applyNumberFormat="1"/>
    <xf numFmtId="164" fontId="5" fillId="0" borderId="0" xfId="320" applyNumberFormat="1"/>
    <xf numFmtId="0" fontId="27" fillId="0" borderId="0" xfId="320" applyFont="1"/>
    <xf numFmtId="0" fontId="5" fillId="0" borderId="0" xfId="320" applyFont="1"/>
    <xf numFmtId="0" fontId="24" fillId="0" borderId="16" xfId="320" applyFont="1" applyBorder="1"/>
    <xf numFmtId="0" fontId="5" fillId="0" borderId="16" xfId="320" applyBorder="1"/>
    <xf numFmtId="0" fontId="39" fillId="6" borderId="9" xfId="320" applyFont="1" applyFill="1" applyBorder="1" applyAlignment="1">
      <alignment horizontal="left" vertical="center"/>
    </xf>
    <xf numFmtId="10" fontId="42" fillId="6" borderId="8" xfId="320" applyNumberFormat="1" applyFont="1" applyFill="1" applyBorder="1" applyAlignment="1" applyProtection="1">
      <alignment vertical="center"/>
    </xf>
    <xf numFmtId="0" fontId="42" fillId="6" borderId="9" xfId="320" applyFont="1" applyFill="1" applyBorder="1" applyAlignment="1" applyProtection="1">
      <alignment horizontal="left" vertical="center"/>
    </xf>
    <xf numFmtId="0" fontId="42" fillId="6" borderId="8" xfId="320" applyFont="1" applyFill="1" applyBorder="1" applyAlignment="1" applyProtection="1">
      <alignment horizontal="left" vertical="center"/>
    </xf>
    <xf numFmtId="0" fontId="41" fillId="6" borderId="9" xfId="320" applyFont="1" applyFill="1" applyBorder="1" applyAlignment="1">
      <alignment horizontal="right" vertical="center"/>
    </xf>
    <xf numFmtId="0" fontId="18" fillId="0" borderId="0" xfId="320" applyFont="1" applyBorder="1" applyAlignment="1" applyProtection="1">
      <alignment horizontal="left"/>
    </xf>
    <xf numFmtId="10" fontId="41" fillId="6" borderId="8" xfId="294" applyNumberFormat="1" applyFont="1" applyFill="1" applyBorder="1" applyAlignment="1" applyProtection="1">
      <alignment vertical="center"/>
    </xf>
    <xf numFmtId="37" fontId="39" fillId="0" borderId="0" xfId="294" applyNumberFormat="1" applyFont="1" applyBorder="1" applyAlignment="1" applyProtection="1"/>
    <xf numFmtId="37" fontId="41" fillId="6" borderId="8" xfId="294" applyNumberFormat="1" applyFont="1" applyFill="1" applyBorder="1" applyAlignment="1" applyProtection="1">
      <alignment vertical="center"/>
    </xf>
    <xf numFmtId="2" fontId="41" fillId="6" borderId="9" xfId="294" applyNumberFormat="1" applyFont="1" applyFill="1" applyBorder="1" applyAlignment="1" applyProtection="1">
      <alignment vertical="center"/>
    </xf>
    <xf numFmtId="164" fontId="41" fillId="6" borderId="8" xfId="294" applyNumberFormat="1" applyFont="1" applyFill="1" applyBorder="1" applyAlignment="1" applyProtection="1">
      <alignment vertical="center"/>
    </xf>
    <xf numFmtId="164" fontId="39" fillId="0" borderId="0" xfId="294" applyNumberFormat="1" applyFont="1" applyBorder="1" applyAlignment="1" applyProtection="1"/>
    <xf numFmtId="39" fontId="39" fillId="0" borderId="0" xfId="294" applyNumberFormat="1" applyFont="1" applyBorder="1" applyAlignment="1" applyProtection="1"/>
    <xf numFmtId="0" fontId="21" fillId="7" borderId="0" xfId="0" applyFont="1" applyFill="1"/>
    <xf numFmtId="0" fontId="22" fillId="7" borderId="0" xfId="0" applyFont="1" applyFill="1"/>
    <xf numFmtId="0" fontId="31" fillId="0" borderId="0" xfId="0" applyFont="1"/>
    <xf numFmtId="0" fontId="31" fillId="0" borderId="0" xfId="0" applyFont="1" applyAlignment="1">
      <alignment vertical="top"/>
    </xf>
    <xf numFmtId="0" fontId="25" fillId="0" borderId="0" xfId="0" applyFont="1" applyFill="1" applyAlignment="1">
      <alignment horizontal="center"/>
    </xf>
    <xf numFmtId="0" fontId="24" fillId="6" borderId="0" xfId="0" applyFont="1" applyFill="1" applyBorder="1"/>
    <xf numFmtId="167" fontId="42" fillId="6" borderId="0" xfId="0" applyNumberFormat="1" applyFont="1" applyFill="1" applyBorder="1" applyAlignment="1">
      <alignment horizontal="right"/>
    </xf>
    <xf numFmtId="0" fontId="0" fillId="0" borderId="0" xfId="0" applyBorder="1"/>
    <xf numFmtId="167" fontId="7" fillId="6" borderId="0" xfId="0" applyNumberFormat="1" applyFont="1" applyFill="1" applyBorder="1"/>
    <xf numFmtId="37" fontId="5" fillId="6" borderId="0" xfId="0" applyNumberFormat="1" applyFont="1" applyFill="1" applyBorder="1" applyAlignment="1">
      <alignment horizontal="right"/>
    </xf>
    <xf numFmtId="167" fontId="5" fillId="0" borderId="0" xfId="0" applyNumberFormat="1" applyFont="1" applyBorder="1"/>
    <xf numFmtId="37" fontId="5" fillId="0" borderId="0" xfId="0" applyNumberFormat="1" applyFont="1" applyAlignment="1">
      <alignment horizontal="right"/>
    </xf>
    <xf numFmtId="167" fontId="7" fillId="0" borderId="0" xfId="0" applyNumberFormat="1" applyFont="1" applyBorder="1"/>
    <xf numFmtId="167" fontId="5" fillId="0" borderId="0" xfId="0" applyNumberFormat="1" applyFont="1" applyBorder="1" applyAlignment="1">
      <alignment horizontal="left"/>
    </xf>
    <xf numFmtId="37" fontId="5" fillId="0" borderId="0" xfId="0" applyNumberFormat="1" applyFont="1" applyBorder="1" applyAlignment="1">
      <alignment horizontal="right"/>
    </xf>
    <xf numFmtId="37" fontId="7" fillId="6" borderId="0" xfId="0" applyNumberFormat="1" applyFont="1" applyFill="1" applyBorder="1" applyAlignment="1">
      <alignment horizontal="left"/>
    </xf>
    <xf numFmtId="37" fontId="7" fillId="6" borderId="0" xfId="0" applyNumberFormat="1" applyFont="1" applyFill="1" applyBorder="1"/>
    <xf numFmtId="37" fontId="5" fillId="0" borderId="0" xfId="0" applyNumberFormat="1" applyFont="1" applyBorder="1"/>
    <xf numFmtId="37" fontId="5" fillId="0" borderId="0" xfId="0" applyNumberFormat="1" applyFont="1" applyBorder="1" applyAlignment="1">
      <alignment horizontal="left"/>
    </xf>
    <xf numFmtId="0" fontId="5" fillId="0" borderId="0" xfId="0" applyFont="1"/>
    <xf numFmtId="0" fontId="5" fillId="0" borderId="0" xfId="0" applyFont="1" applyAlignment="1">
      <alignment horizontal="left"/>
    </xf>
    <xf numFmtId="37" fontId="7" fillId="0" borderId="0" xfId="0" applyNumberFormat="1" applyFont="1" applyBorder="1"/>
    <xf numFmtId="37" fontId="7" fillId="6" borderId="0" xfId="0" applyNumberFormat="1" applyFont="1" applyFill="1" applyBorder="1" applyAlignment="1" applyProtection="1">
      <alignment horizontal="left"/>
    </xf>
    <xf numFmtId="37" fontId="7" fillId="0" borderId="0" xfId="0" applyNumberFormat="1" applyFont="1" applyBorder="1" applyAlignment="1">
      <alignment horizontal="left"/>
    </xf>
    <xf numFmtId="0" fontId="7" fillId="0" borderId="0" xfId="0" applyFont="1" applyAlignment="1">
      <alignment horizontal="left"/>
    </xf>
    <xf numFmtId="3" fontId="5" fillId="0" borderId="0" xfId="0" applyNumberFormat="1" applyFont="1" applyAlignment="1">
      <alignment horizontal="right"/>
    </xf>
    <xf numFmtId="3" fontId="5" fillId="0" borderId="0" xfId="0" applyNumberFormat="1" applyFont="1" applyBorder="1" applyAlignment="1">
      <alignment horizontal="right"/>
    </xf>
    <xf numFmtId="0" fontId="7" fillId="6" borderId="0" xfId="0" applyFont="1" applyFill="1" applyBorder="1"/>
    <xf numFmtId="0" fontId="7" fillId="6" borderId="0" xfId="0" applyFont="1" applyFill="1" applyBorder="1" applyAlignment="1">
      <alignment vertical="center"/>
    </xf>
    <xf numFmtId="37" fontId="5" fillId="6" borderId="0" xfId="0" applyNumberFormat="1" applyFont="1" applyFill="1" applyBorder="1" applyAlignment="1">
      <alignment horizontal="right" vertical="center"/>
    </xf>
    <xf numFmtId="0" fontId="7" fillId="6" borderId="0" xfId="0" applyFont="1" applyFill="1" applyBorder="1" applyAlignment="1">
      <alignment horizontal="left"/>
    </xf>
    <xf numFmtId="0" fontId="7" fillId="6" borderId="0" xfId="0" applyFont="1" applyFill="1" applyBorder="1" applyAlignment="1">
      <alignment horizontal="left" wrapText="1"/>
    </xf>
    <xf numFmtId="0" fontId="7" fillId="0" borderId="0" xfId="0" applyFont="1"/>
    <xf numFmtId="37" fontId="5" fillId="0" borderId="0" xfId="0" applyNumberFormat="1" applyFont="1"/>
    <xf numFmtId="37" fontId="5" fillId="6" borderId="0" xfId="0" applyNumberFormat="1" applyFont="1" applyFill="1" applyBorder="1"/>
    <xf numFmtId="3" fontId="5" fillId="6" borderId="0" xfId="0" applyNumberFormat="1" applyFont="1" applyFill="1" applyBorder="1"/>
    <xf numFmtId="37" fontId="9" fillId="0" borderId="0" xfId="0" applyNumberFormat="1" applyFont="1" applyBorder="1"/>
    <xf numFmtId="3" fontId="5" fillId="0" borderId="0" xfId="0" applyNumberFormat="1" applyFont="1"/>
    <xf numFmtId="0" fontId="0" fillId="0" borderId="0" xfId="0" applyAlignment="1">
      <alignment horizontal="right"/>
    </xf>
    <xf numFmtId="0" fontId="62" fillId="7" borderId="0" xfId="0" applyFont="1" applyFill="1"/>
    <xf numFmtId="0" fontId="30" fillId="7" borderId="0" xfId="0" applyFont="1" applyFill="1"/>
    <xf numFmtId="49" fontId="61" fillId="0" borderId="0" xfId="0" applyNumberFormat="1" applyFont="1"/>
    <xf numFmtId="0" fontId="61" fillId="0" borderId="0" xfId="0" applyFont="1"/>
    <xf numFmtId="3" fontId="63" fillId="0" borderId="0" xfId="0" applyNumberFormat="1" applyFont="1" applyAlignment="1">
      <alignment horizontal="right"/>
    </xf>
    <xf numFmtId="0" fontId="63" fillId="0" borderId="0" xfId="0" applyFont="1"/>
    <xf numFmtId="3" fontId="64" fillId="0" borderId="0" xfId="0" applyNumberFormat="1" applyFont="1" applyAlignment="1">
      <alignment horizontal="center"/>
    </xf>
    <xf numFmtId="3" fontId="77" fillId="6" borderId="0" xfId="0" applyNumberFormat="1" applyFont="1" applyFill="1" applyAlignment="1">
      <alignment horizontal="center"/>
    </xf>
    <xf numFmtId="3" fontId="77" fillId="6" borderId="0" xfId="0" applyNumberFormat="1" applyFont="1" applyFill="1" applyAlignment="1">
      <alignment horizontal="center" wrapText="1"/>
    </xf>
    <xf numFmtId="3" fontId="77" fillId="0" borderId="0" xfId="0" applyNumberFormat="1" applyFont="1" applyAlignment="1">
      <alignment horizontal="center"/>
    </xf>
    <xf numFmtId="3" fontId="77" fillId="0" borderId="0" xfId="0" applyNumberFormat="1" applyFont="1" applyAlignment="1">
      <alignment horizontal="center" wrapText="1"/>
    </xf>
    <xf numFmtId="3" fontId="22" fillId="0" borderId="0" xfId="0" applyNumberFormat="1" applyFont="1"/>
    <xf numFmtId="3" fontId="22" fillId="0" borderId="0" xfId="0" applyNumberFormat="1" applyFont="1" applyAlignment="1">
      <alignment horizontal="right"/>
    </xf>
    <xf numFmtId="10" fontId="22" fillId="0" borderId="0" xfId="0" applyNumberFormat="1" applyFont="1" applyAlignment="1">
      <alignment horizontal="right"/>
    </xf>
    <xf numFmtId="10" fontId="22" fillId="0" borderId="0" xfId="0" applyNumberFormat="1" applyFont="1"/>
    <xf numFmtId="3" fontId="42" fillId="6" borderId="0" xfId="0" applyNumberFormat="1" applyFont="1" applyFill="1" applyAlignment="1">
      <alignment vertical="center"/>
    </xf>
    <xf numFmtId="3" fontId="22" fillId="6" borderId="0" xfId="0" applyNumberFormat="1" applyFont="1" applyFill="1" applyAlignment="1">
      <alignment vertical="center"/>
    </xf>
    <xf numFmtId="10" fontId="22" fillId="6" borderId="0" xfId="0" applyNumberFormat="1" applyFont="1" applyFill="1" applyAlignment="1">
      <alignment horizontal="right" vertical="center"/>
    </xf>
    <xf numFmtId="3" fontId="42" fillId="0" borderId="0" xfId="0" applyNumberFormat="1" applyFont="1" applyAlignment="1">
      <alignment vertical="center"/>
    </xf>
    <xf numFmtId="3" fontId="22" fillId="0" borderId="0" xfId="0" applyNumberFormat="1" applyFont="1" applyAlignment="1">
      <alignment vertical="center"/>
    </xf>
    <xf numFmtId="10" fontId="42" fillId="0" borderId="16" xfId="0" applyNumberFormat="1" applyFont="1" applyBorder="1" applyAlignment="1">
      <alignment vertical="center"/>
    </xf>
    <xf numFmtId="10" fontId="22" fillId="0" borderId="16" xfId="0" applyNumberFormat="1" applyFont="1" applyBorder="1" applyAlignment="1">
      <alignment horizontal="right" vertical="center"/>
    </xf>
    <xf numFmtId="10" fontId="22" fillId="0" borderId="16" xfId="0" applyNumberFormat="1" applyFont="1" applyBorder="1" applyAlignment="1">
      <alignment vertical="center"/>
    </xf>
    <xf numFmtId="10" fontId="22" fillId="0" borderId="17" xfId="0" applyNumberFormat="1" applyFont="1" applyBorder="1"/>
    <xf numFmtId="10" fontId="0" fillId="0" borderId="0" xfId="0" applyNumberFormat="1"/>
    <xf numFmtId="0" fontId="5" fillId="0" borderId="0" xfId="0" applyFont="1" applyAlignment="1">
      <alignment vertical="center"/>
    </xf>
    <xf numFmtId="10" fontId="5" fillId="0" borderId="0" xfId="0" applyNumberFormat="1" applyFont="1" applyAlignment="1">
      <alignment vertical="center"/>
    </xf>
    <xf numFmtId="10" fontId="9" fillId="0" borderId="0" xfId="0" applyNumberFormat="1" applyFont="1" applyAlignment="1">
      <alignment horizontal="right" vertical="center"/>
    </xf>
    <xf numFmtId="10" fontId="9" fillId="0" borderId="0" xfId="0" applyNumberFormat="1" applyFont="1" applyAlignment="1">
      <alignment vertical="center"/>
    </xf>
    <xf numFmtId="10" fontId="9" fillId="0" borderId="0" xfId="0" applyNumberFormat="1" applyFont="1"/>
    <xf numFmtId="3" fontId="9" fillId="0" borderId="0" xfId="0" applyNumberFormat="1" applyFont="1" applyAlignment="1">
      <alignment horizontal="right" vertical="center"/>
    </xf>
    <xf numFmtId="0" fontId="9" fillId="0" borderId="0" xfId="0" applyFont="1" applyAlignment="1">
      <alignment vertical="center"/>
    </xf>
    <xf numFmtId="49" fontId="65" fillId="0" borderId="0" xfId="0" applyNumberFormat="1" applyFont="1" applyBorder="1"/>
    <xf numFmtId="49" fontId="9" fillId="0" borderId="0" xfId="0" applyNumberFormat="1" applyFont="1" applyBorder="1"/>
    <xf numFmtId="49" fontId="65" fillId="0" borderId="0" xfId="0" quotePrefix="1" applyNumberFormat="1" applyFont="1" applyBorder="1" applyAlignment="1">
      <alignment horizontal="left"/>
    </xf>
    <xf numFmtId="49" fontId="9" fillId="0" borderId="0" xfId="0" quotePrefix="1" applyNumberFormat="1" applyFont="1" applyBorder="1"/>
    <xf numFmtId="49" fontId="9" fillId="0" borderId="0" xfId="0" applyNumberFormat="1" applyFont="1"/>
    <xf numFmtId="3" fontId="0" fillId="0" borderId="0" xfId="0" applyNumberFormat="1"/>
    <xf numFmtId="49" fontId="27" fillId="0" borderId="0" xfId="0" applyNumberFormat="1" applyFont="1"/>
    <xf numFmtId="49" fontId="33" fillId="0" borderId="0" xfId="0" quotePrefix="1" applyNumberFormat="1" applyFont="1" applyBorder="1" applyAlignment="1" applyProtection="1">
      <alignment horizontal="left"/>
    </xf>
    <xf numFmtId="0" fontId="28" fillId="7" borderId="0" xfId="0" applyFont="1" applyFill="1" applyAlignment="1"/>
    <xf numFmtId="0" fontId="60" fillId="7" borderId="0" xfId="0" applyFont="1" applyFill="1" applyAlignment="1"/>
    <xf numFmtId="0" fontId="72" fillId="0" borderId="0" xfId="0" applyFont="1" applyBorder="1"/>
    <xf numFmtId="37" fontId="73" fillId="0" borderId="0" xfId="0" applyNumberFormat="1" applyFont="1" applyBorder="1" applyProtection="1"/>
    <xf numFmtId="0" fontId="73" fillId="0" borderId="0" xfId="0" applyFont="1" applyBorder="1"/>
    <xf numFmtId="37" fontId="73" fillId="0" borderId="0" xfId="0" applyNumberFormat="1" applyFont="1" applyBorder="1" applyAlignment="1" applyProtection="1">
      <alignment horizontal="center"/>
    </xf>
    <xf numFmtId="37" fontId="17" fillId="6" borderId="0" xfId="0" applyNumberFormat="1" applyFont="1" applyFill="1" applyBorder="1" applyAlignment="1" applyProtection="1">
      <alignment horizontal="left" vertical="center"/>
    </xf>
    <xf numFmtId="37" fontId="17" fillId="6" borderId="0" xfId="0" applyNumberFormat="1" applyFont="1" applyFill="1" applyBorder="1" applyAlignment="1" applyProtection="1">
      <alignment horizontal="right" vertical="center"/>
    </xf>
    <xf numFmtId="0" fontId="0" fillId="0" borderId="0" xfId="0" applyAlignment="1">
      <alignment horizontal="right" vertical="center"/>
    </xf>
    <xf numFmtId="37" fontId="18" fillId="0" borderId="0" xfId="0" applyNumberFormat="1" applyFont="1" applyAlignment="1" applyProtection="1">
      <alignment horizontal="left"/>
    </xf>
    <xf numFmtId="3" fontId="18" fillId="0" borderId="0" xfId="0" applyNumberFormat="1" applyFont="1" applyAlignment="1">
      <alignment horizontal="right"/>
    </xf>
    <xf numFmtId="10" fontId="18" fillId="0" borderId="0" xfId="0" applyNumberFormat="1" applyFont="1" applyAlignment="1">
      <alignment horizontal="right"/>
    </xf>
    <xf numFmtId="37" fontId="17" fillId="6" borderId="0" xfId="0" applyNumberFormat="1" applyFont="1" applyFill="1" applyBorder="1" applyAlignment="1" applyProtection="1">
      <alignment horizontal="left"/>
    </xf>
    <xf numFmtId="3" fontId="18" fillId="6" borderId="0" xfId="0" applyNumberFormat="1" applyFont="1" applyFill="1" applyBorder="1" applyAlignment="1">
      <alignment horizontal="right"/>
    </xf>
    <xf numFmtId="10" fontId="18" fillId="6" borderId="0" xfId="0" applyNumberFormat="1" applyFont="1" applyFill="1" applyBorder="1" applyAlignment="1">
      <alignment horizontal="right"/>
    </xf>
    <xf numFmtId="10" fontId="17" fillId="0" borderId="0" xfId="0" applyNumberFormat="1" applyFont="1" applyBorder="1" applyAlignment="1" applyProtection="1">
      <alignment horizontal="left" vertical="center"/>
    </xf>
    <xf numFmtId="37" fontId="17" fillId="6" borderId="0" xfId="0" applyNumberFormat="1" applyFont="1" applyFill="1" applyBorder="1" applyAlignment="1" applyProtection="1">
      <alignment horizontal="left" wrapText="1"/>
    </xf>
    <xf numFmtId="37" fontId="17" fillId="6" borderId="0" xfId="0" applyNumberFormat="1" applyFont="1" applyFill="1" applyBorder="1" applyAlignment="1" applyProtection="1">
      <alignment horizontal="right"/>
    </xf>
    <xf numFmtId="0" fontId="5" fillId="0" borderId="0" xfId="0" applyFont="1" applyBorder="1" applyAlignment="1">
      <alignment horizontal="right"/>
    </xf>
    <xf numFmtId="10" fontId="17" fillId="0" borderId="0" xfId="0" applyNumberFormat="1" applyFont="1" applyBorder="1" applyAlignment="1" applyProtection="1">
      <alignment horizontal="left"/>
    </xf>
    <xf numFmtId="49" fontId="7" fillId="0" borderId="3" xfId="0" quotePrefix="1" applyNumberFormat="1" applyFont="1" applyBorder="1" applyAlignment="1">
      <alignment horizontal="left"/>
    </xf>
    <xf numFmtId="0" fontId="5" fillId="0" borderId="3" xfId="0" applyFont="1" applyBorder="1"/>
    <xf numFmtId="3" fontId="5" fillId="0" borderId="3" xfId="0" applyNumberFormat="1" applyFont="1" applyBorder="1" applyAlignment="1">
      <alignment horizontal="right"/>
    </xf>
    <xf numFmtId="49" fontId="5" fillId="0" borderId="0" xfId="0" applyNumberFormat="1" applyFont="1" applyBorder="1"/>
    <xf numFmtId="37" fontId="17" fillId="0" borderId="0" xfId="0" applyNumberFormat="1" applyFont="1" applyBorder="1" applyAlignment="1" applyProtection="1">
      <alignment horizontal="left"/>
    </xf>
    <xf numFmtId="10" fontId="18" fillId="0" borderId="0" xfId="0" applyNumberFormat="1" applyFont="1" applyBorder="1" applyAlignment="1" applyProtection="1">
      <alignment horizontal="right"/>
    </xf>
    <xf numFmtId="37" fontId="17" fillId="6" borderId="0" xfId="0" applyNumberFormat="1" applyFont="1" applyFill="1" applyBorder="1" applyAlignment="1" applyProtection="1">
      <alignment horizontal="right" wrapText="1"/>
    </xf>
    <xf numFmtId="10" fontId="17" fillId="6" borderId="0" xfId="0" applyNumberFormat="1" applyFont="1" applyFill="1" applyBorder="1" applyAlignment="1" applyProtection="1">
      <alignment horizontal="right"/>
    </xf>
    <xf numFmtId="49" fontId="65" fillId="0" borderId="3" xfId="0" quotePrefix="1" applyNumberFormat="1" applyFont="1" applyBorder="1" applyAlignment="1">
      <alignment horizontal="left"/>
    </xf>
    <xf numFmtId="0" fontId="9" fillId="0" borderId="3" xfId="0" applyFont="1" applyBorder="1" applyAlignment="1">
      <alignment horizontal="center"/>
    </xf>
    <xf numFmtId="3" fontId="9" fillId="0" borderId="3" xfId="0" applyNumberFormat="1" applyFont="1" applyBorder="1" applyAlignment="1">
      <alignment horizontal="center"/>
    </xf>
    <xf numFmtId="10" fontId="9" fillId="0" borderId="3" xfId="0" applyNumberFormat="1" applyFont="1" applyBorder="1" applyAlignment="1">
      <alignment horizontal="center"/>
    </xf>
    <xf numFmtId="49" fontId="27" fillId="0" borderId="0" xfId="0" applyNumberFormat="1" applyFont="1" applyBorder="1"/>
    <xf numFmtId="0" fontId="21" fillId="7" borderId="0" xfId="0" applyFont="1" applyFill="1" applyAlignment="1"/>
    <xf numFmtId="0" fontId="22" fillId="7" borderId="0" xfId="0" applyFont="1" applyFill="1" applyAlignment="1"/>
    <xf numFmtId="0" fontId="18" fillId="0" borderId="0" xfId="0" applyFont="1" applyBorder="1"/>
    <xf numFmtId="37" fontId="17" fillId="0" borderId="0" xfId="0" applyNumberFormat="1" applyFont="1" applyBorder="1" applyProtection="1"/>
    <xf numFmtId="0" fontId="17" fillId="0" borderId="0" xfId="0" applyFont="1" applyBorder="1"/>
    <xf numFmtId="37" fontId="17" fillId="0" borderId="0" xfId="0" applyNumberFormat="1" applyFont="1" applyBorder="1" applyAlignment="1" applyProtection="1">
      <alignment horizontal="center"/>
    </xf>
    <xf numFmtId="10" fontId="5" fillId="0" borderId="3" xfId="0" applyNumberFormat="1" applyFont="1" applyBorder="1"/>
    <xf numFmtId="37" fontId="27" fillId="0" borderId="0" xfId="0" applyNumberFormat="1" applyFont="1"/>
    <xf numFmtId="37" fontId="17" fillId="6" borderId="0" xfId="0" applyNumberFormat="1" applyFont="1" applyFill="1" applyBorder="1" applyAlignment="1" applyProtection="1">
      <alignment vertical="center"/>
    </xf>
    <xf numFmtId="37" fontId="18" fillId="0" borderId="0" xfId="0" applyNumberFormat="1" applyFont="1" applyAlignment="1" applyProtection="1"/>
    <xf numFmtId="37" fontId="17" fillId="6" borderId="0" xfId="0" applyNumberFormat="1" applyFont="1" applyFill="1" applyBorder="1" applyAlignment="1" applyProtection="1"/>
    <xf numFmtId="10" fontId="17" fillId="0" borderId="0" xfId="0" applyNumberFormat="1" applyFont="1" applyBorder="1" applyAlignment="1" applyProtection="1">
      <alignment vertical="center"/>
    </xf>
    <xf numFmtId="37" fontId="17" fillId="6" borderId="0" xfId="0" applyNumberFormat="1" applyFont="1" applyFill="1" applyBorder="1" applyAlignment="1" applyProtection="1">
      <alignment wrapText="1"/>
    </xf>
    <xf numFmtId="10" fontId="17" fillId="0" borderId="0" xfId="0" applyNumberFormat="1" applyFont="1" applyBorder="1" applyAlignment="1" applyProtection="1"/>
    <xf numFmtId="0" fontId="7" fillId="0" borderId="0" xfId="0" applyFont="1" applyAlignment="1">
      <alignment horizontal="left" vertical="top"/>
    </xf>
    <xf numFmtId="0" fontId="21" fillId="2" borderId="0" xfId="0" applyFont="1" applyFill="1"/>
    <xf numFmtId="0" fontId="22" fillId="2" borderId="0" xfId="0" applyFont="1" applyFill="1"/>
    <xf numFmtId="0" fontId="24" fillId="6" borderId="1" xfId="0" applyFont="1" applyFill="1" applyBorder="1"/>
    <xf numFmtId="167" fontId="7" fillId="6" borderId="1" xfId="0" applyNumberFormat="1" applyFont="1" applyFill="1" applyBorder="1" applyAlignment="1">
      <alignment horizontal="center"/>
    </xf>
    <xf numFmtId="167" fontId="26" fillId="6" borderId="1" xfId="0" applyNumberFormat="1" applyFont="1" applyFill="1" applyBorder="1"/>
    <xf numFmtId="37" fontId="71" fillId="6" borderId="1" xfId="0" applyNumberFormat="1" applyFont="1" applyFill="1" applyBorder="1" applyAlignment="1">
      <alignment horizontal="right"/>
    </xf>
    <xf numFmtId="167" fontId="26" fillId="6" borderId="2" xfId="0" applyNumberFormat="1" applyFont="1" applyFill="1" applyBorder="1"/>
    <xf numFmtId="37" fontId="71" fillId="6" borderId="2" xfId="0" applyNumberFormat="1" applyFont="1" applyFill="1" applyBorder="1" applyAlignment="1">
      <alignment horizontal="right"/>
    </xf>
    <xf numFmtId="167" fontId="71" fillId="0" borderId="0" xfId="0" applyNumberFormat="1" applyFont="1" applyBorder="1"/>
    <xf numFmtId="37" fontId="71" fillId="0" borderId="0" xfId="0" applyNumberFormat="1" applyFont="1" applyAlignment="1">
      <alignment horizontal="right"/>
    </xf>
    <xf numFmtId="167" fontId="26" fillId="0" borderId="0" xfId="0" applyNumberFormat="1" applyFont="1" applyBorder="1"/>
    <xf numFmtId="167" fontId="71" fillId="0" borderId="0" xfId="0" applyNumberFormat="1" applyFont="1" applyBorder="1" applyAlignment="1">
      <alignment horizontal="left"/>
    </xf>
    <xf numFmtId="37" fontId="71" fillId="0" borderId="0" xfId="0" applyNumberFormat="1" applyFont="1" applyBorder="1" applyAlignment="1">
      <alignment horizontal="right"/>
    </xf>
    <xf numFmtId="37" fontId="26" fillId="6" borderId="2" xfId="0" applyNumberFormat="1" applyFont="1" applyFill="1" applyBorder="1"/>
    <xf numFmtId="37" fontId="71" fillId="0" borderId="0" xfId="0" applyNumberFormat="1" applyFont="1" applyBorder="1"/>
    <xf numFmtId="37" fontId="71" fillId="0" borderId="0" xfId="0" applyNumberFormat="1" applyFont="1" applyBorder="1" applyAlignment="1">
      <alignment horizontal="left"/>
    </xf>
    <xf numFmtId="0" fontId="71" fillId="0" borderId="0" xfId="0" applyFont="1" applyAlignment="1">
      <alignment horizontal="left"/>
    </xf>
    <xf numFmtId="37" fontId="26" fillId="6" borderId="1" xfId="0" applyNumberFormat="1" applyFont="1" applyFill="1" applyBorder="1"/>
    <xf numFmtId="37" fontId="26" fillId="6" borderId="2" xfId="0" applyNumberFormat="1" applyFont="1" applyFill="1" applyBorder="1" applyAlignment="1">
      <alignment horizontal="left"/>
    </xf>
    <xf numFmtId="37" fontId="26" fillId="0" borderId="0" xfId="0" applyNumberFormat="1" applyFont="1" applyBorder="1"/>
    <xf numFmtId="37" fontId="26" fillId="6" borderId="1" xfId="0" applyNumberFormat="1" applyFont="1" applyFill="1" applyBorder="1" applyAlignment="1" applyProtection="1">
      <alignment horizontal="left"/>
    </xf>
    <xf numFmtId="37" fontId="26" fillId="6" borderId="2" xfId="0" applyNumberFormat="1" applyFont="1" applyFill="1" applyBorder="1" applyAlignment="1" applyProtection="1">
      <alignment horizontal="left"/>
    </xf>
    <xf numFmtId="37" fontId="26" fillId="0" borderId="0" xfId="0" applyNumberFormat="1" applyFont="1" applyBorder="1" applyAlignment="1">
      <alignment horizontal="left"/>
    </xf>
    <xf numFmtId="3" fontId="71" fillId="0" borderId="0" xfId="0" applyNumberFormat="1" applyFont="1" applyAlignment="1">
      <alignment horizontal="right"/>
    </xf>
    <xf numFmtId="3" fontId="71" fillId="0" borderId="0" xfId="0" applyNumberFormat="1" applyFont="1" applyBorder="1" applyAlignment="1">
      <alignment horizontal="right"/>
    </xf>
    <xf numFmtId="0" fontId="26" fillId="6" borderId="2" xfId="0" applyFont="1" applyFill="1" applyBorder="1"/>
    <xf numFmtId="0" fontId="26" fillId="6" borderId="1" xfId="0" applyFont="1" applyFill="1" applyBorder="1" applyAlignment="1">
      <alignment vertical="center"/>
    </xf>
    <xf numFmtId="37" fontId="71" fillId="6" borderId="1" xfId="0" applyNumberFormat="1" applyFont="1" applyFill="1" applyBorder="1" applyAlignment="1">
      <alignment horizontal="right" vertical="center"/>
    </xf>
    <xf numFmtId="0" fontId="26" fillId="6" borderId="2" xfId="0" applyFont="1" applyFill="1" applyBorder="1" applyAlignment="1">
      <alignment horizontal="left"/>
    </xf>
    <xf numFmtId="0" fontId="26" fillId="6" borderId="2" xfId="0" applyFont="1" applyFill="1" applyBorder="1" applyAlignment="1">
      <alignment horizontal="left" wrapText="1"/>
    </xf>
    <xf numFmtId="0" fontId="26" fillId="0" borderId="0" xfId="0" applyFont="1"/>
    <xf numFmtId="0" fontId="26" fillId="6" borderId="1" xfId="0" applyFont="1" applyFill="1" applyBorder="1"/>
    <xf numFmtId="0" fontId="26" fillId="0" borderId="0" xfId="0" applyFont="1" applyAlignment="1">
      <alignment horizontal="left"/>
    </xf>
    <xf numFmtId="37" fontId="71" fillId="0" borderId="0" xfId="0" applyNumberFormat="1" applyFont="1"/>
    <xf numFmtId="37" fontId="71" fillId="6" borderId="2" xfId="0" applyNumberFormat="1" applyFont="1" applyFill="1" applyBorder="1"/>
    <xf numFmtId="3" fontId="71" fillId="6" borderId="2" xfId="0" applyNumberFormat="1" applyFont="1" applyFill="1" applyBorder="1"/>
    <xf numFmtId="37" fontId="71" fillId="0" borderId="3" xfId="0" applyNumberFormat="1" applyFont="1" applyBorder="1"/>
    <xf numFmtId="3" fontId="71" fillId="0" borderId="3" xfId="0" applyNumberFormat="1" applyFont="1" applyBorder="1"/>
    <xf numFmtId="0" fontId="65" fillId="0" borderId="0" xfId="0" applyFont="1" applyAlignment="1"/>
    <xf numFmtId="0" fontId="42" fillId="6" borderId="9" xfId="0" applyFont="1" applyFill="1" applyBorder="1"/>
    <xf numFmtId="0" fontId="42" fillId="6" borderId="9" xfId="0" applyFont="1" applyFill="1" applyBorder="1" applyAlignment="1">
      <alignment horizontal="center"/>
    </xf>
    <xf numFmtId="0" fontId="42" fillId="6" borderId="8" xfId="0" applyFont="1" applyFill="1" applyBorder="1" applyAlignment="1">
      <alignment horizontal="center"/>
    </xf>
    <xf numFmtId="0" fontId="42" fillId="6" borderId="8" xfId="0" applyFont="1" applyFill="1" applyBorder="1" applyAlignment="1">
      <alignment horizontal="center" vertical="center" wrapText="1"/>
    </xf>
    <xf numFmtId="0" fontId="17" fillId="6" borderId="8" xfId="0" applyFont="1" applyFill="1" applyBorder="1" applyAlignment="1">
      <alignment horizontal="left"/>
    </xf>
    <xf numFmtId="37" fontId="5" fillId="6" borderId="8" xfId="0" applyNumberFormat="1" applyFont="1" applyFill="1" applyBorder="1"/>
    <xf numFmtId="0" fontId="17" fillId="0" borderId="0" xfId="0" applyFont="1"/>
    <xf numFmtId="0" fontId="17" fillId="0" borderId="0" xfId="0" applyFont="1" applyAlignment="1">
      <alignment vertical="top"/>
    </xf>
    <xf numFmtId="37" fontId="5" fillId="0" borderId="0" xfId="0" applyNumberFormat="1" applyFont="1" applyAlignment="1">
      <alignment vertical="top"/>
    </xf>
    <xf numFmtId="0" fontId="17" fillId="6" borderId="8" xfId="0" applyFont="1" applyFill="1" applyBorder="1"/>
    <xf numFmtId="0" fontId="18" fillId="0" borderId="0" xfId="0" applyFont="1"/>
    <xf numFmtId="0" fontId="17" fillId="6" borderId="9" xfId="0" applyFont="1" applyFill="1" applyBorder="1"/>
    <xf numFmtId="37" fontId="5" fillId="6" borderId="9" xfId="0" applyNumberFormat="1" applyFont="1" applyFill="1" applyBorder="1"/>
    <xf numFmtId="0" fontId="27" fillId="0" borderId="3" xfId="0" applyFont="1" applyBorder="1"/>
    <xf numFmtId="0" fontId="0" fillId="0" borderId="3" xfId="0" applyBorder="1" applyAlignment="1">
      <alignment horizontal="right"/>
    </xf>
    <xf numFmtId="0" fontId="7" fillId="0" borderId="3" xfId="0" applyFont="1" applyBorder="1"/>
    <xf numFmtId="3" fontId="0" fillId="0" borderId="3" xfId="0" applyNumberFormat="1" applyBorder="1" applyAlignment="1">
      <alignment horizontal="right"/>
    </xf>
    <xf numFmtId="3" fontId="0" fillId="0" borderId="0" xfId="0" applyNumberFormat="1" applyAlignment="1">
      <alignment horizontal="right"/>
    </xf>
    <xf numFmtId="0" fontId="31" fillId="0" borderId="0" xfId="0" applyFont="1" applyAlignment="1">
      <alignment vertical="center"/>
    </xf>
    <xf numFmtId="37" fontId="34" fillId="0" borderId="0" xfId="0" applyNumberFormat="1" applyFont="1" applyFill="1" applyBorder="1" applyAlignment="1" applyProtection="1">
      <alignment horizontal="left"/>
    </xf>
    <xf numFmtId="0" fontId="25" fillId="0" borderId="0" xfId="0" applyFont="1" applyAlignment="1">
      <alignment horizontal="center"/>
    </xf>
    <xf numFmtId="37" fontId="5" fillId="6" borderId="0" xfId="0" applyNumberFormat="1" applyFont="1" applyFill="1" applyBorder="1" applyAlignment="1" applyProtection="1">
      <alignment horizontal="left"/>
    </xf>
    <xf numFmtId="0" fontId="7" fillId="6" borderId="0" xfId="0" applyFont="1" applyFill="1" applyAlignment="1">
      <alignment horizontal="center"/>
    </xf>
    <xf numFmtId="0" fontId="7" fillId="6" borderId="0" xfId="0" applyFont="1" applyFill="1" applyAlignment="1">
      <alignment horizontal="center" wrapText="1"/>
    </xf>
    <xf numFmtId="37" fontId="5" fillId="0" borderId="0" xfId="0" applyNumberFormat="1" applyFont="1" applyFill="1" applyBorder="1" applyAlignment="1" applyProtection="1">
      <alignment horizontal="left"/>
    </xf>
    <xf numFmtId="0" fontId="7" fillId="0" borderId="0" xfId="0" applyFont="1" applyAlignment="1">
      <alignment horizontal="center"/>
    </xf>
    <xf numFmtId="0" fontId="7" fillId="0" borderId="0" xfId="0" applyFont="1" applyAlignment="1">
      <alignment horizontal="center" wrapText="1"/>
    </xf>
    <xf numFmtId="10" fontId="5" fillId="0" borderId="0" xfId="0" applyNumberFormat="1" applyFont="1" applyAlignment="1">
      <alignment horizontal="right"/>
    </xf>
    <xf numFmtId="37" fontId="35" fillId="0" borderId="0" xfId="0" applyNumberFormat="1" applyFont="1" applyFill="1" applyBorder="1" applyAlignment="1" applyProtection="1">
      <alignment horizontal="left"/>
    </xf>
    <xf numFmtId="10" fontId="5" fillId="6" borderId="0" xfId="0" applyNumberFormat="1" applyFont="1" applyFill="1" applyAlignment="1">
      <alignment horizontal="right"/>
    </xf>
    <xf numFmtId="37" fontId="5" fillId="0" borderId="0" xfId="0" applyNumberFormat="1" applyFont="1" applyFill="1" applyBorder="1" applyAlignment="1" applyProtection="1">
      <alignment horizontal="left"/>
      <protection locked="0"/>
    </xf>
    <xf numFmtId="37" fontId="48" fillId="6" borderId="0" xfId="0" applyNumberFormat="1" applyFont="1" applyFill="1" applyBorder="1" applyAlignment="1" applyProtection="1">
      <alignment horizontal="left"/>
      <protection locked="0"/>
    </xf>
    <xf numFmtId="166" fontId="5" fillId="0" borderId="0" xfId="321" applyNumberFormat="1" applyFont="1" applyAlignment="1">
      <alignment horizontal="right"/>
    </xf>
    <xf numFmtId="37" fontId="7" fillId="6" borderId="0" xfId="0" applyNumberFormat="1" applyFont="1" applyFill="1" applyBorder="1" applyAlignment="1" applyProtection="1">
      <alignment horizontal="left"/>
      <protection locked="0"/>
    </xf>
    <xf numFmtId="166" fontId="5" fillId="6" borderId="0" xfId="321" applyNumberFormat="1" applyFont="1" applyFill="1" applyAlignment="1">
      <alignment horizontal="right"/>
    </xf>
    <xf numFmtId="37" fontId="5" fillId="0" borderId="3" xfId="0" applyNumberFormat="1" applyFont="1" applyFill="1" applyBorder="1" applyAlignment="1" applyProtection="1">
      <alignment horizontal="left"/>
      <protection locked="0"/>
    </xf>
    <xf numFmtId="168" fontId="5" fillId="0" borderId="3" xfId="0" applyNumberFormat="1" applyFont="1" applyBorder="1"/>
    <xf numFmtId="37" fontId="27" fillId="0" borderId="0" xfId="0" applyNumberFormat="1" applyFont="1" applyFill="1" applyBorder="1" applyAlignment="1">
      <alignment vertical="center"/>
    </xf>
    <xf numFmtId="37" fontId="36" fillId="0" borderId="0" xfId="0" applyNumberFormat="1" applyFont="1" applyFill="1" applyBorder="1" applyAlignment="1" applyProtection="1">
      <alignment horizontal="left" vertical="center"/>
      <protection locked="0"/>
    </xf>
    <xf numFmtId="3" fontId="27" fillId="0" borderId="0" xfId="0" applyNumberFormat="1" applyFont="1" applyFill="1" applyAlignment="1">
      <alignment vertical="center"/>
    </xf>
    <xf numFmtId="0" fontId="27" fillId="0" borderId="0" xfId="0" applyFont="1" applyAlignment="1">
      <alignment vertical="center"/>
    </xf>
    <xf numFmtId="37" fontId="37" fillId="0" borderId="0" xfId="0" applyNumberFormat="1" applyFont="1" applyFill="1" applyBorder="1" applyAlignment="1" applyProtection="1">
      <alignment horizontal="left" vertical="center"/>
      <protection locked="0"/>
    </xf>
    <xf numFmtId="3" fontId="5" fillId="0" borderId="0" xfId="0" applyNumberFormat="1" applyFont="1" applyAlignment="1">
      <alignment vertical="center"/>
    </xf>
    <xf numFmtId="37" fontId="37" fillId="0" borderId="0" xfId="0" applyNumberFormat="1" applyFont="1" applyFill="1" applyBorder="1" applyAlignment="1" applyProtection="1">
      <alignment vertical="center"/>
      <protection locked="0"/>
    </xf>
    <xf numFmtId="37" fontId="37" fillId="0" borderId="0" xfId="0" quotePrefix="1" applyNumberFormat="1" applyFont="1" applyFill="1" applyBorder="1" applyAlignment="1" applyProtection="1">
      <alignment horizontal="left"/>
    </xf>
    <xf numFmtId="37" fontId="38" fillId="6" borderId="1" xfId="0" applyNumberFormat="1" applyFont="1" applyFill="1" applyBorder="1" applyAlignment="1" applyProtection="1">
      <alignment horizontal="left"/>
      <protection locked="0"/>
    </xf>
    <xf numFmtId="10" fontId="7" fillId="6" borderId="1" xfId="0" applyNumberFormat="1" applyFont="1" applyFill="1" applyBorder="1" applyAlignment="1">
      <alignment horizontal="center"/>
    </xf>
    <xf numFmtId="10" fontId="7" fillId="6" borderId="1" xfId="0" applyNumberFormat="1" applyFont="1" applyFill="1" applyBorder="1" applyAlignment="1">
      <alignment horizontal="center" wrapText="1"/>
    </xf>
    <xf numFmtId="37" fontId="7" fillId="6" borderId="2" xfId="0" applyNumberFormat="1" applyFont="1" applyFill="1" applyBorder="1" applyAlignment="1" applyProtection="1">
      <alignment horizontal="left"/>
      <protection locked="0"/>
    </xf>
    <xf numFmtId="10" fontId="7" fillId="6" borderId="2" xfId="0" applyNumberFormat="1" applyFont="1" applyFill="1" applyBorder="1" applyAlignment="1">
      <alignment horizontal="center"/>
    </xf>
    <xf numFmtId="10" fontId="7" fillId="6" borderId="2" xfId="0" applyNumberFormat="1" applyFont="1" applyFill="1" applyBorder="1" applyAlignment="1">
      <alignment horizontal="center" wrapText="1"/>
    </xf>
    <xf numFmtId="10" fontId="5" fillId="0" borderId="0" xfId="0" applyNumberFormat="1" applyFont="1" applyAlignment="1">
      <alignment horizontal="center"/>
    </xf>
    <xf numFmtId="37" fontId="7" fillId="6" borderId="1" xfId="0" applyNumberFormat="1" applyFont="1" applyFill="1" applyBorder="1" applyAlignment="1" applyProtection="1">
      <alignment horizontal="left"/>
      <protection locked="0"/>
    </xf>
    <xf numFmtId="37" fontId="7" fillId="6" borderId="2" xfId="0" applyNumberFormat="1" applyFont="1" applyFill="1" applyBorder="1" applyAlignment="1" applyProtection="1">
      <alignment horizontal="left"/>
    </xf>
    <xf numFmtId="10" fontId="5" fillId="6" borderId="2" xfId="0" applyNumberFormat="1" applyFont="1" applyFill="1" applyBorder="1" applyAlignment="1">
      <alignment horizontal="center"/>
    </xf>
    <xf numFmtId="37" fontId="38" fillId="0" borderId="4" xfId="0" applyNumberFormat="1" applyFont="1" applyFill="1" applyBorder="1" applyAlignment="1" applyProtection="1">
      <alignment horizontal="left"/>
    </xf>
    <xf numFmtId="10" fontId="38" fillId="0" borderId="4" xfId="0" applyNumberFormat="1" applyFont="1" applyBorder="1" applyAlignment="1">
      <alignment horizontal="center"/>
    </xf>
    <xf numFmtId="3" fontId="39" fillId="0" borderId="0" xfId="0" applyNumberFormat="1" applyFont="1"/>
    <xf numFmtId="37" fontId="39" fillId="0" borderId="0" xfId="0" applyNumberFormat="1" applyFont="1" applyBorder="1"/>
    <xf numFmtId="37" fontId="22" fillId="0" borderId="0" xfId="0" quotePrefix="1" applyNumberFormat="1" applyFont="1" applyBorder="1" applyAlignment="1" applyProtection="1">
      <alignment horizontal="left"/>
    </xf>
    <xf numFmtId="0" fontId="5" fillId="7" borderId="0" xfId="0" applyFont="1" applyFill="1" applyBorder="1" applyAlignment="1"/>
    <xf numFmtId="0" fontId="98" fillId="7" borderId="0" xfId="0" applyFont="1" applyFill="1" applyBorder="1" applyAlignment="1"/>
    <xf numFmtId="0" fontId="0" fillId="0" borderId="0" xfId="0" applyBorder="1" applyAlignment="1"/>
    <xf numFmtId="0" fontId="5" fillId="4" borderId="0" xfId="0" applyFont="1" applyFill="1" applyBorder="1" applyAlignment="1"/>
    <xf numFmtId="0" fontId="0" fillId="4" borderId="0" xfId="0" applyFill="1" applyBorder="1" applyAlignment="1"/>
    <xf numFmtId="0" fontId="22" fillId="8" borderId="5" xfId="0" applyFont="1" applyFill="1" applyBorder="1" applyAlignment="1">
      <alignment vertical="center"/>
    </xf>
    <xf numFmtId="0" fontId="98" fillId="0" borderId="0" xfId="0" applyFont="1" applyAlignment="1">
      <alignment vertical="center"/>
    </xf>
    <xf numFmtId="0" fontId="0" fillId="0" borderId="0" xfId="0" applyAlignment="1"/>
    <xf numFmtId="0" fontId="18" fillId="0" borderId="0" xfId="0" applyFont="1" applyBorder="1" applyAlignment="1"/>
    <xf numFmtId="0" fontId="22" fillId="0" borderId="0" xfId="0" applyFont="1" applyAlignment="1">
      <alignment vertical="center"/>
    </xf>
    <xf numFmtId="10" fontId="33" fillId="0" borderId="0" xfId="322" applyNumberFormat="1" applyFont="1" applyFill="1" applyBorder="1" applyAlignment="1">
      <alignment horizontal="right" vertical="center"/>
    </xf>
    <xf numFmtId="37" fontId="42" fillId="8" borderId="5" xfId="0" applyNumberFormat="1" applyFont="1" applyFill="1" applyBorder="1" applyAlignment="1" applyProtection="1">
      <alignment horizontal="left" vertical="center"/>
      <protection locked="0"/>
    </xf>
    <xf numFmtId="10" fontId="97" fillId="8" borderId="5" xfId="322" applyNumberFormat="1" applyFont="1" applyFill="1" applyBorder="1" applyAlignment="1">
      <alignment horizontal="right" vertical="center"/>
    </xf>
    <xf numFmtId="0" fontId="18" fillId="8" borderId="5" xfId="0" applyFont="1" applyFill="1" applyBorder="1" applyAlignment="1">
      <alignment horizontal="right" vertical="center"/>
    </xf>
    <xf numFmtId="0" fontId="42" fillId="0" borderId="0" xfId="0" applyFont="1" applyAlignment="1">
      <alignment vertical="center"/>
    </xf>
    <xf numFmtId="0" fontId="66" fillId="0" borderId="18" xfId="317" applyFont="1" applyFill="1" applyBorder="1" applyAlignment="1">
      <alignment horizontal="left"/>
    </xf>
    <xf numFmtId="10" fontId="18" fillId="0" borderId="0" xfId="0" applyNumberFormat="1" applyFont="1" applyBorder="1" applyAlignment="1">
      <alignment horizontal="right"/>
    </xf>
    <xf numFmtId="0" fontId="66" fillId="0" borderId="0" xfId="317" applyFont="1" applyFill="1" applyBorder="1" applyAlignment="1">
      <alignment horizontal="left"/>
    </xf>
    <xf numFmtId="0" fontId="18" fillId="0" borderId="0" xfId="0" applyFont="1" applyBorder="1" applyAlignment="1">
      <alignment horizontal="right"/>
    </xf>
    <xf numFmtId="10" fontId="33" fillId="0" borderId="0" xfId="322" applyNumberFormat="1" applyFont="1" applyFill="1" applyBorder="1" applyAlignment="1">
      <alignment horizontal="right"/>
    </xf>
    <xf numFmtId="0" fontId="42" fillId="0" borderId="0" xfId="0" applyFont="1"/>
    <xf numFmtId="0" fontId="66" fillId="0" borderId="18" xfId="317" applyFont="1" applyFill="1" applyBorder="1" applyAlignment="1">
      <alignment horizontal="left" vertical="center"/>
    </xf>
    <xf numFmtId="10" fontId="18" fillId="0" borderId="0" xfId="0" applyNumberFormat="1" applyFont="1" applyBorder="1" applyAlignment="1">
      <alignment horizontal="right" vertical="center"/>
    </xf>
    <xf numFmtId="0" fontId="0" fillId="0" borderId="0" xfId="0" applyAlignment="1">
      <alignment vertical="top"/>
    </xf>
    <xf numFmtId="0" fontId="66" fillId="0" borderId="18" xfId="317" applyFont="1" applyFill="1" applyBorder="1" applyAlignment="1">
      <alignment horizontal="left" vertical="top"/>
    </xf>
    <xf numFmtId="10" fontId="18" fillId="0" borderId="0" xfId="0" quotePrefix="1" applyNumberFormat="1" applyFont="1" applyBorder="1" applyAlignment="1">
      <alignment horizontal="right" vertical="top"/>
    </xf>
    <xf numFmtId="10" fontId="18" fillId="0" borderId="0" xfId="0" applyNumberFormat="1" applyFont="1" applyBorder="1" applyAlignment="1">
      <alignment horizontal="right" vertical="top"/>
    </xf>
    <xf numFmtId="1" fontId="18" fillId="0" borderId="0" xfId="0" applyNumberFormat="1" applyFont="1" applyBorder="1" applyAlignment="1">
      <alignment horizontal="right" vertical="top"/>
    </xf>
    <xf numFmtId="1" fontId="0" fillId="0" borderId="0" xfId="0" applyNumberFormat="1" applyAlignment="1">
      <alignment vertical="top"/>
    </xf>
    <xf numFmtId="0" fontId="66" fillId="0" borderId="0" xfId="317" applyFont="1" applyFill="1" applyBorder="1" applyAlignment="1">
      <alignment horizontal="left" vertical="top"/>
    </xf>
    <xf numFmtId="0" fontId="0" fillId="0" borderId="3" xfId="0" applyBorder="1" applyAlignment="1"/>
    <xf numFmtId="0" fontId="0" fillId="0" borderId="0" xfId="0" applyFill="1" applyBorder="1" applyAlignment="1"/>
    <xf numFmtId="37" fontId="27" fillId="0" borderId="0" xfId="0" applyNumberFormat="1" applyFont="1" applyBorder="1" applyAlignment="1">
      <alignment vertical="center"/>
    </xf>
    <xf numFmtId="3" fontId="27" fillId="0" borderId="0" xfId="0" applyNumberFormat="1" applyFont="1" applyAlignment="1">
      <alignment vertical="center"/>
    </xf>
    <xf numFmtId="37" fontId="104" fillId="0" borderId="0" xfId="0" applyNumberFormat="1" applyFont="1" applyFill="1" applyBorder="1" applyAlignment="1" applyProtection="1">
      <alignment horizontal="left" vertical="center"/>
      <protection locked="0"/>
    </xf>
    <xf numFmtId="0" fontId="95" fillId="4" borderId="0" xfId="0" applyFont="1" applyFill="1" applyBorder="1" applyAlignment="1">
      <alignment horizontal="center"/>
    </xf>
    <xf numFmtId="0" fontId="5" fillId="7" borderId="0" xfId="0" applyFont="1" applyFill="1" applyAlignment="1"/>
    <xf numFmtId="0" fontId="5" fillId="7" borderId="0" xfId="0" applyFont="1" applyFill="1" applyAlignment="1">
      <alignment horizontal="right"/>
    </xf>
    <xf numFmtId="0" fontId="5" fillId="0" borderId="0" xfId="0" applyFont="1" applyAlignment="1"/>
    <xf numFmtId="0" fontId="5" fillId="0" borderId="0" xfId="0" applyFont="1" applyAlignment="1">
      <alignment vertical="top"/>
    </xf>
    <xf numFmtId="0" fontId="69" fillId="4" borderId="0" xfId="0" applyFont="1" applyFill="1" applyAlignment="1">
      <alignment horizontal="center"/>
    </xf>
    <xf numFmtId="0" fontId="5" fillId="4" borderId="0" xfId="0" applyFont="1" applyFill="1" applyAlignment="1"/>
    <xf numFmtId="0" fontId="5" fillId="4" borderId="0" xfId="0" applyFont="1" applyFill="1" applyAlignment="1">
      <alignment horizontal="right"/>
    </xf>
    <xf numFmtId="0" fontId="102" fillId="0" borderId="0" xfId="0" applyFont="1" applyAlignment="1"/>
    <xf numFmtId="0" fontId="22" fillId="8" borderId="5" xfId="0" quotePrefix="1" applyFont="1" applyFill="1" applyBorder="1" applyAlignment="1"/>
    <xf numFmtId="0" fontId="100" fillId="0" borderId="0" xfId="0" applyFont="1" applyAlignment="1"/>
    <xf numFmtId="0" fontId="22" fillId="0" borderId="0" xfId="0" applyFont="1" applyBorder="1" applyAlignment="1"/>
    <xf numFmtId="0" fontId="22" fillId="0" borderId="0" xfId="0" applyFont="1" applyBorder="1" applyAlignment="1">
      <alignment horizontal="right"/>
    </xf>
    <xf numFmtId="0" fontId="102" fillId="0" borderId="0" xfId="0" applyFont="1" applyAlignment="1">
      <alignment vertical="center"/>
    </xf>
    <xf numFmtId="10" fontId="33" fillId="8" borderId="5" xfId="322" applyNumberFormat="1" applyFont="1" applyFill="1" applyBorder="1" applyAlignment="1">
      <alignment horizontal="right" vertical="center"/>
    </xf>
    <xf numFmtId="0" fontId="22" fillId="8" borderId="5" xfId="0" applyFont="1" applyFill="1" applyBorder="1" applyAlignment="1">
      <alignment horizontal="right" vertical="center"/>
    </xf>
    <xf numFmtId="0" fontId="7" fillId="0" borderId="0" xfId="0" applyFont="1" applyAlignment="1">
      <alignment vertical="center"/>
    </xf>
    <xf numFmtId="0" fontId="102" fillId="0" borderId="0" xfId="0" applyFont="1" applyAlignment="1">
      <alignment vertical="top"/>
    </xf>
    <xf numFmtId="0" fontId="102" fillId="0" borderId="0" xfId="0" applyFont="1"/>
    <xf numFmtId="0" fontId="102" fillId="0" borderId="0" xfId="0" applyFont="1" applyAlignment="1">
      <alignment horizontal="left" vertical="center"/>
    </xf>
    <xf numFmtId="0" fontId="5" fillId="0" borderId="0" xfId="0" applyFont="1" applyAlignment="1">
      <alignment horizontal="left" vertical="center"/>
    </xf>
    <xf numFmtId="0" fontId="35" fillId="0" borderId="0" xfId="0" applyFont="1" applyFill="1" applyBorder="1"/>
    <xf numFmtId="0" fontId="22" fillId="0" borderId="0" xfId="0" applyFont="1" applyAlignment="1"/>
    <xf numFmtId="0" fontId="22" fillId="0" borderId="0" xfId="0" applyFont="1" applyAlignment="1">
      <alignment horizontal="right"/>
    </xf>
    <xf numFmtId="0" fontId="102" fillId="0" borderId="17" xfId="0" applyFont="1" applyBorder="1" applyAlignment="1"/>
    <xf numFmtId="0" fontId="5" fillId="0" borderId="3" xfId="0" applyFont="1" applyBorder="1" applyAlignment="1"/>
    <xf numFmtId="0" fontId="5" fillId="0" borderId="3" xfId="0" applyFont="1" applyBorder="1" applyAlignment="1">
      <alignment horizontal="right"/>
    </xf>
    <xf numFmtId="0" fontId="5" fillId="0" borderId="0" xfId="0" applyFont="1" applyBorder="1" applyAlignment="1"/>
    <xf numFmtId="0" fontId="5" fillId="0" borderId="0" xfId="0" applyFont="1" applyAlignment="1">
      <alignment horizontal="right"/>
    </xf>
    <xf numFmtId="17" fontId="41" fillId="8" borderId="5" xfId="0" quotePrefix="1" applyNumberFormat="1" applyFont="1" applyFill="1" applyBorder="1" applyAlignment="1">
      <alignment horizontal="right"/>
    </xf>
    <xf numFmtId="0" fontId="41" fillId="8" borderId="5" xfId="0" quotePrefix="1" applyFont="1" applyFill="1" applyBorder="1" applyAlignment="1">
      <alignment horizontal="right"/>
    </xf>
    <xf numFmtId="37" fontId="42" fillId="8" borderId="5" xfId="0" quotePrefix="1" applyNumberFormat="1" applyFont="1" applyFill="1" applyBorder="1" applyAlignment="1" applyProtection="1">
      <alignment horizontal="left" vertical="center"/>
    </xf>
    <xf numFmtId="10" fontId="22" fillId="0" borderId="0" xfId="0" applyNumberFormat="1" applyFont="1" applyBorder="1" applyAlignment="1">
      <alignment horizontal="right" vertical="center"/>
    </xf>
    <xf numFmtId="10" fontId="22" fillId="0" borderId="0" xfId="0" applyNumberFormat="1" applyFont="1" applyBorder="1" applyAlignment="1">
      <alignment horizontal="right" vertical="top"/>
    </xf>
    <xf numFmtId="10" fontId="22" fillId="0" borderId="0" xfId="0" applyNumberFormat="1" applyFont="1" applyBorder="1" applyAlignment="1">
      <alignment horizontal="right"/>
    </xf>
    <xf numFmtId="10" fontId="22" fillId="0" borderId="0" xfId="322" applyNumberFormat="1" applyFont="1" applyBorder="1"/>
    <xf numFmtId="37" fontId="42" fillId="8" borderId="5" xfId="0" quotePrefix="1" applyNumberFormat="1" applyFont="1" applyFill="1" applyBorder="1" applyAlignment="1" applyProtection="1">
      <alignment horizontal="right" vertical="center"/>
    </xf>
    <xf numFmtId="10" fontId="22" fillId="8" borderId="5" xfId="0" applyNumberFormat="1" applyFont="1" applyFill="1" applyBorder="1" applyAlignment="1">
      <alignment horizontal="right" vertical="center"/>
    </xf>
    <xf numFmtId="17" fontId="41" fillId="8" borderId="5" xfId="0" quotePrefix="1" applyNumberFormat="1" applyFont="1" applyFill="1" applyBorder="1" applyAlignment="1">
      <alignment horizontal="right" vertical="center"/>
    </xf>
    <xf numFmtId="0" fontId="41" fillId="8" borderId="5" xfId="0" quotePrefix="1" applyFont="1" applyFill="1" applyBorder="1" applyAlignment="1">
      <alignment horizontal="right" vertical="center"/>
    </xf>
    <xf numFmtId="0" fontId="22" fillId="6" borderId="1" xfId="0" applyFont="1" applyFill="1" applyBorder="1"/>
    <xf numFmtId="0" fontId="41" fillId="6" borderId="1" xfId="0" applyFont="1" applyFill="1" applyBorder="1" applyAlignment="1">
      <alignment horizontal="right"/>
    </xf>
    <xf numFmtId="10" fontId="42" fillId="6" borderId="2" xfId="0" applyNumberFormat="1" applyFont="1" applyFill="1" applyBorder="1" applyAlignment="1" applyProtection="1">
      <alignment wrapText="1"/>
    </xf>
    <xf numFmtId="10" fontId="42" fillId="6" borderId="2" xfId="4" applyNumberFormat="1" applyFont="1" applyFill="1" applyBorder="1" applyAlignment="1" applyProtection="1">
      <alignment horizontal="right"/>
    </xf>
    <xf numFmtId="10" fontId="0" fillId="0" borderId="0" xfId="0" applyNumberFormat="1" applyBorder="1" applyAlignment="1">
      <alignment horizontal="center"/>
    </xf>
    <xf numFmtId="0" fontId="22" fillId="0" borderId="0" xfId="0" applyFont="1" applyBorder="1" applyAlignment="1" applyProtection="1"/>
    <xf numFmtId="37" fontId="22" fillId="0" borderId="0" xfId="4" applyNumberFormat="1" applyFont="1" applyBorder="1" applyAlignment="1" applyProtection="1">
      <alignment horizontal="right"/>
    </xf>
    <xf numFmtId="0" fontId="42" fillId="6" borderId="2" xfId="0" applyFont="1" applyFill="1" applyBorder="1" applyAlignment="1" applyProtection="1">
      <alignment vertical="center"/>
    </xf>
    <xf numFmtId="37" fontId="42" fillId="6" borderId="2" xfId="4" applyNumberFormat="1" applyFont="1" applyFill="1" applyBorder="1" applyAlignment="1" applyProtection="1">
      <alignment horizontal="right" vertical="center"/>
    </xf>
    <xf numFmtId="2" fontId="42" fillId="0" borderId="0" xfId="4" applyNumberFormat="1" applyFont="1" applyBorder="1" applyAlignment="1" applyProtection="1">
      <alignment horizontal="right" vertical="center"/>
    </xf>
    <xf numFmtId="0" fontId="42" fillId="6" borderId="2" xfId="0" applyFont="1" applyFill="1" applyBorder="1" applyAlignment="1" applyProtection="1"/>
    <xf numFmtId="37" fontId="42" fillId="6" borderId="2" xfId="4" applyNumberFormat="1" applyFont="1" applyFill="1" applyBorder="1" applyAlignment="1" applyProtection="1">
      <alignment horizontal="right"/>
    </xf>
    <xf numFmtId="0" fontId="22" fillId="0" borderId="0" xfId="0" applyFont="1" applyBorder="1" applyAlignment="1" applyProtection="1">
      <alignment wrapText="1"/>
    </xf>
    <xf numFmtId="0" fontId="7" fillId="0" borderId="0" xfId="0" applyFont="1" applyBorder="1" applyAlignment="1">
      <alignment horizontal="center"/>
    </xf>
    <xf numFmtId="0" fontId="5" fillId="0" borderId="0" xfId="0" applyFont="1" applyBorder="1"/>
    <xf numFmtId="0" fontId="0" fillId="0" borderId="0" xfId="0" applyBorder="1" applyAlignment="1">
      <alignment wrapText="1"/>
    </xf>
    <xf numFmtId="0" fontId="42" fillId="6" borderId="2" xfId="0" applyFont="1" applyFill="1" applyBorder="1" applyAlignment="1" applyProtection="1">
      <alignment wrapText="1"/>
    </xf>
    <xf numFmtId="0" fontId="7" fillId="0" borderId="0" xfId="0" applyFont="1" applyBorder="1"/>
    <xf numFmtId="10" fontId="22" fillId="0" borderId="0" xfId="4" applyNumberFormat="1" applyFont="1" applyBorder="1" applyAlignment="1" applyProtection="1">
      <alignment horizontal="right"/>
    </xf>
    <xf numFmtId="43" fontId="0" fillId="0" borderId="0" xfId="0" applyNumberFormat="1" applyAlignment="1"/>
    <xf numFmtId="0" fontId="24" fillId="0" borderId="4" xfId="0" applyFont="1" applyBorder="1"/>
    <xf numFmtId="0" fontId="0" fillId="0" borderId="4" xfId="0" applyBorder="1"/>
    <xf numFmtId="0" fontId="107" fillId="0" borderId="0" xfId="0" applyFont="1"/>
    <xf numFmtId="0" fontId="41" fillId="6" borderId="1" xfId="0" applyFont="1" applyFill="1" applyBorder="1" applyAlignment="1">
      <alignment horizontal="center" vertical="center" wrapText="1"/>
    </xf>
    <xf numFmtId="0" fontId="30" fillId="7" borderId="0" xfId="0" applyFont="1" applyFill="1" applyAlignment="1">
      <alignment horizontal="right"/>
    </xf>
    <xf numFmtId="0" fontId="108" fillId="0" borderId="0" xfId="0" applyFont="1" applyAlignment="1">
      <alignment horizontal="left"/>
    </xf>
    <xf numFmtId="0" fontId="61" fillId="0" borderId="0" xfId="0" applyFont="1" applyAlignment="1">
      <alignment horizontal="right"/>
    </xf>
    <xf numFmtId="0" fontId="63" fillId="0" borderId="0" xfId="0" applyFont="1" applyAlignment="1">
      <alignment horizontal="right"/>
    </xf>
    <xf numFmtId="3" fontId="64" fillId="0" borderId="0" xfId="0" applyNumberFormat="1" applyFont="1" applyAlignment="1">
      <alignment horizontal="right"/>
    </xf>
    <xf numFmtId="0" fontId="77" fillId="0" borderId="0" xfId="0" applyFont="1" applyAlignment="1">
      <alignment horizontal="left"/>
    </xf>
    <xf numFmtId="3" fontId="64" fillId="6" borderId="0" xfId="0" applyNumberFormat="1" applyFont="1" applyFill="1" applyAlignment="1">
      <alignment horizontal="center"/>
    </xf>
    <xf numFmtId="3" fontId="77" fillId="6" borderId="0" xfId="0" applyNumberFormat="1" applyFont="1" applyFill="1" applyAlignment="1">
      <alignment horizontal="right"/>
    </xf>
    <xf numFmtId="3" fontId="18" fillId="0" borderId="0" xfId="0" applyNumberFormat="1" applyFont="1"/>
    <xf numFmtId="0" fontId="42" fillId="0" borderId="0" xfId="0" applyFont="1" applyAlignment="1">
      <alignment horizontal="left"/>
    </xf>
    <xf numFmtId="3" fontId="17" fillId="6" borderId="0" xfId="0" applyNumberFormat="1" applyFont="1" applyFill="1" applyAlignment="1">
      <alignment vertical="center"/>
    </xf>
    <xf numFmtId="3" fontId="18" fillId="6" borderId="0" xfId="0" applyNumberFormat="1" applyFont="1" applyFill="1" applyAlignment="1">
      <alignment horizontal="right" vertical="center"/>
    </xf>
    <xf numFmtId="3" fontId="61" fillId="0" borderId="0" xfId="0" applyNumberFormat="1" applyFont="1" applyAlignment="1">
      <alignment vertical="center"/>
    </xf>
    <xf numFmtId="3" fontId="17" fillId="0" borderId="0" xfId="0" applyNumberFormat="1" applyFont="1" applyAlignment="1">
      <alignment vertical="center"/>
    </xf>
    <xf numFmtId="3" fontId="18" fillId="0" borderId="0" xfId="0" applyNumberFormat="1" applyFont="1" applyAlignment="1">
      <alignment horizontal="right" vertical="center"/>
    </xf>
    <xf numFmtId="0" fontId="42" fillId="0" borderId="0" xfId="0" applyFont="1" applyAlignment="1">
      <alignment horizontal="left" vertical="center"/>
    </xf>
    <xf numFmtId="10" fontId="17" fillId="0" borderId="16" xfId="0" applyNumberFormat="1" applyFont="1" applyFill="1" applyBorder="1" applyAlignment="1">
      <alignment vertical="center"/>
    </xf>
    <xf numFmtId="10" fontId="18" fillId="0" borderId="16" xfId="0" applyNumberFormat="1" applyFont="1" applyFill="1" applyBorder="1" applyAlignment="1">
      <alignment horizontal="right" vertical="center"/>
    </xf>
    <xf numFmtId="10" fontId="42" fillId="0" borderId="0" xfId="0" applyNumberFormat="1" applyFont="1" applyAlignment="1">
      <alignment horizontal="left"/>
    </xf>
    <xf numFmtId="0" fontId="68" fillId="0" borderId="0" xfId="0" applyFont="1" applyAlignment="1">
      <alignment vertical="center"/>
    </xf>
    <xf numFmtId="10" fontId="0" fillId="0" borderId="0" xfId="0" applyNumberFormat="1" applyAlignment="1">
      <alignment horizontal="right" vertical="center"/>
    </xf>
    <xf numFmtId="3" fontId="63" fillId="0" borderId="0" xfId="0" applyNumberFormat="1" applyFont="1" applyAlignment="1">
      <alignment horizontal="right" vertical="center" wrapText="1"/>
    </xf>
    <xf numFmtId="10" fontId="65" fillId="0" borderId="0" xfId="0" applyNumberFormat="1" applyFont="1" applyAlignment="1">
      <alignment horizontal="left"/>
    </xf>
    <xf numFmtId="0" fontId="65" fillId="0" borderId="0" xfId="0" applyFont="1" applyAlignment="1">
      <alignment horizontal="left"/>
    </xf>
    <xf numFmtId="0" fontId="9" fillId="0" borderId="0" xfId="0" applyFont="1" applyAlignment="1">
      <alignment horizontal="right" vertical="center"/>
    </xf>
    <xf numFmtId="0" fontId="9" fillId="0" borderId="0" xfId="0" applyFont="1" applyAlignment="1">
      <alignment horizontal="right"/>
    </xf>
    <xf numFmtId="3" fontId="63" fillId="0" borderId="0" xfId="0" applyNumberFormat="1" applyFont="1" applyAlignment="1">
      <alignment horizontal="right" wrapText="1"/>
    </xf>
    <xf numFmtId="0" fontId="27" fillId="0" borderId="0" xfId="0" applyFont="1" applyAlignment="1">
      <alignment horizontal="right"/>
    </xf>
    <xf numFmtId="10" fontId="30" fillId="7" borderId="0" xfId="0" applyNumberFormat="1" applyFont="1" applyFill="1" applyAlignment="1">
      <alignment horizontal="right"/>
    </xf>
    <xf numFmtId="10" fontId="63" fillId="0" borderId="0" xfId="0" applyNumberFormat="1" applyFont="1" applyAlignment="1">
      <alignment horizontal="right"/>
    </xf>
    <xf numFmtId="3" fontId="42" fillId="6" borderId="0" xfId="0" applyNumberFormat="1" applyFont="1" applyFill="1" applyAlignment="1">
      <alignment horizontal="right"/>
    </xf>
    <xf numFmtId="3" fontId="42" fillId="6" borderId="0" xfId="0" applyNumberFormat="1" applyFont="1" applyFill="1" applyAlignment="1">
      <alignment horizontal="right" wrapText="1"/>
    </xf>
    <xf numFmtId="10" fontId="42" fillId="6" borderId="0" xfId="0" applyNumberFormat="1" applyFont="1" applyFill="1" applyAlignment="1">
      <alignment horizontal="right"/>
    </xf>
    <xf numFmtId="3" fontId="17" fillId="6" borderId="0" xfId="0" applyNumberFormat="1" applyFont="1" applyFill="1"/>
    <xf numFmtId="3" fontId="18" fillId="6" borderId="0" xfId="0" applyNumberFormat="1" applyFont="1" applyFill="1" applyAlignment="1">
      <alignment horizontal="right"/>
    </xf>
    <xf numFmtId="10" fontId="18" fillId="6" borderId="0" xfId="0" applyNumberFormat="1" applyFont="1" applyFill="1" applyAlignment="1">
      <alignment horizontal="right"/>
    </xf>
    <xf numFmtId="3" fontId="17" fillId="0" borderId="0" xfId="0" applyNumberFormat="1" applyFont="1"/>
    <xf numFmtId="10" fontId="17" fillId="0" borderId="16" xfId="0" applyNumberFormat="1" applyFont="1" applyBorder="1"/>
    <xf numFmtId="10" fontId="18" fillId="0" borderId="16" xfId="0" applyNumberFormat="1" applyFont="1" applyBorder="1" applyAlignment="1">
      <alignment horizontal="right"/>
    </xf>
    <xf numFmtId="10" fontId="9" fillId="0" borderId="0" xfId="0" applyNumberFormat="1" applyFont="1" applyAlignment="1">
      <alignment horizontal="right"/>
    </xf>
    <xf numFmtId="10" fontId="0" fillId="0" borderId="0" xfId="0" applyNumberFormat="1" applyAlignment="1">
      <alignment horizontal="right"/>
    </xf>
    <xf numFmtId="0" fontId="62" fillId="2" borderId="0" xfId="0" applyFont="1" applyFill="1" applyAlignment="1"/>
    <xf numFmtId="0" fontId="30" fillId="2" borderId="0" xfId="0" applyFont="1" applyFill="1" applyAlignment="1"/>
    <xf numFmtId="10" fontId="30" fillId="2" borderId="0" xfId="0" applyNumberFormat="1" applyFont="1" applyFill="1" applyAlignment="1"/>
    <xf numFmtId="0" fontId="75" fillId="0" borderId="0" xfId="0" applyFont="1"/>
    <xf numFmtId="0" fontId="75" fillId="0" borderId="0" xfId="0" applyFont="1" applyAlignment="1">
      <alignment vertical="top"/>
    </xf>
    <xf numFmtId="37" fontId="103" fillId="6" borderId="2" xfId="0" applyNumberFormat="1" applyFont="1" applyFill="1" applyBorder="1" applyAlignment="1" applyProtection="1">
      <alignment horizontal="left"/>
    </xf>
    <xf numFmtId="37" fontId="103" fillId="6" borderId="2" xfId="0" applyNumberFormat="1" applyFont="1" applyFill="1" applyBorder="1" applyAlignment="1" applyProtection="1">
      <alignment horizontal="right"/>
    </xf>
    <xf numFmtId="10" fontId="103" fillId="6" borderId="2" xfId="0" applyNumberFormat="1" applyFont="1" applyFill="1" applyBorder="1" applyAlignment="1" applyProtection="1">
      <alignment horizontal="right"/>
    </xf>
    <xf numFmtId="37" fontId="38" fillId="0" borderId="0" xfId="0" applyNumberFormat="1" applyFont="1" applyAlignment="1" applyProtection="1">
      <alignment horizontal="left"/>
    </xf>
    <xf numFmtId="37" fontId="38" fillId="0" borderId="0" xfId="0" applyNumberFormat="1" applyFont="1" applyAlignment="1">
      <alignment horizontal="right"/>
    </xf>
    <xf numFmtId="10" fontId="38" fillId="0" borderId="0" xfId="0" applyNumberFormat="1" applyFont="1" applyAlignment="1">
      <alignment horizontal="right"/>
    </xf>
    <xf numFmtId="37" fontId="38" fillId="6" borderId="2" xfId="0" applyNumberFormat="1" applyFont="1" applyFill="1" applyBorder="1" applyAlignment="1">
      <alignment horizontal="right"/>
    </xf>
    <xf numFmtId="10" fontId="38" fillId="6" borderId="2" xfId="0" applyNumberFormat="1" applyFont="1" applyFill="1" applyBorder="1" applyAlignment="1">
      <alignment horizontal="right"/>
    </xf>
    <xf numFmtId="10" fontId="103" fillId="0" borderId="0" xfId="0" applyNumberFormat="1" applyFont="1" applyBorder="1" applyAlignment="1" applyProtection="1">
      <alignment horizontal="left" vertical="center"/>
    </xf>
    <xf numFmtId="37" fontId="103" fillId="6" borderId="2" xfId="0" applyNumberFormat="1" applyFont="1" applyFill="1" applyBorder="1" applyAlignment="1" applyProtection="1">
      <alignment horizontal="left" wrapText="1"/>
    </xf>
    <xf numFmtId="10" fontId="103" fillId="0" borderId="0" xfId="0" applyNumberFormat="1" applyFont="1" applyBorder="1" applyAlignment="1" applyProtection="1">
      <alignment horizontal="left"/>
    </xf>
    <xf numFmtId="49" fontId="65" fillId="0" borderId="17" xfId="0" quotePrefix="1" applyNumberFormat="1" applyFont="1" applyBorder="1" applyAlignment="1">
      <alignment horizontal="left"/>
    </xf>
    <xf numFmtId="0" fontId="9" fillId="0" borderId="17" xfId="0" applyFont="1" applyBorder="1" applyAlignment="1">
      <alignment horizontal="center"/>
    </xf>
    <xf numFmtId="3" fontId="9" fillId="0" borderId="17" xfId="0" applyNumberFormat="1" applyFont="1" applyBorder="1" applyAlignment="1">
      <alignment horizontal="center"/>
    </xf>
    <xf numFmtId="0" fontId="9" fillId="0" borderId="4" xfId="0" applyFont="1" applyBorder="1" applyAlignment="1">
      <alignment horizontal="center"/>
    </xf>
    <xf numFmtId="3" fontId="9" fillId="0" borderId="4" xfId="0" applyNumberFormat="1" applyFont="1" applyBorder="1" applyAlignment="1">
      <alignment horizontal="center"/>
    </xf>
    <xf numFmtId="10" fontId="9" fillId="0" borderId="4" xfId="0" applyNumberFormat="1" applyFont="1" applyBorder="1" applyAlignment="1">
      <alignment horizontal="center"/>
    </xf>
    <xf numFmtId="10" fontId="5" fillId="0" borderId="0" xfId="0" applyNumberFormat="1" applyFont="1"/>
    <xf numFmtId="0" fontId="95" fillId="7" borderId="0" xfId="0" applyFont="1" applyFill="1" applyAlignment="1">
      <alignment horizontal="center"/>
    </xf>
    <xf numFmtId="0" fontId="7" fillId="8" borderId="0" xfId="0" applyFont="1" applyFill="1"/>
    <xf numFmtId="0" fontId="7" fillId="8" borderId="0" xfId="0" applyFont="1" applyFill="1" applyAlignment="1" applyProtection="1">
      <alignment horizontal="right"/>
    </xf>
    <xf numFmtId="0" fontId="42" fillId="8" borderId="5" xfId="0" applyFont="1" applyFill="1" applyBorder="1" applyAlignment="1" applyProtection="1">
      <alignment horizontal="left" vertical="center" wrapText="1"/>
    </xf>
    <xf numFmtId="0" fontId="7" fillId="8" borderId="5" xfId="0" applyFont="1" applyFill="1" applyBorder="1" applyAlignment="1" applyProtection="1">
      <alignment horizontal="right" vertical="center"/>
    </xf>
    <xf numFmtId="0" fontId="42" fillId="8" borderId="5" xfId="0" applyFont="1" applyFill="1" applyBorder="1" applyAlignment="1" applyProtection="1">
      <alignment horizontal="left" vertical="center"/>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42" fillId="0" borderId="0" xfId="0" applyFont="1" applyAlignment="1" applyProtection="1">
      <alignment horizontal="left"/>
    </xf>
    <xf numFmtId="3" fontId="0" fillId="0" borderId="0" xfId="0" applyNumberFormat="1" applyAlignment="1" applyProtection="1">
      <alignment horizontal="right"/>
    </xf>
    <xf numFmtId="10" fontId="0" fillId="0" borderId="0" xfId="0" applyNumberFormat="1" applyAlignment="1" applyProtection="1">
      <alignment horizontal="right"/>
    </xf>
    <xf numFmtId="0" fontId="42" fillId="0" borderId="0" xfId="0" applyFont="1" applyFill="1" applyAlignment="1" applyProtection="1">
      <alignment horizontal="left"/>
    </xf>
    <xf numFmtId="3" fontId="7" fillId="0" borderId="0" xfId="0" applyNumberFormat="1" applyFont="1" applyFill="1" applyAlignment="1" applyProtection="1">
      <alignment horizontal="right"/>
    </xf>
    <xf numFmtId="10" fontId="7" fillId="0" borderId="0" xfId="0" applyNumberFormat="1" applyFont="1" applyFill="1" applyAlignment="1" applyProtection="1">
      <alignment horizontal="right"/>
    </xf>
    <xf numFmtId="37" fontId="7" fillId="0" borderId="0" xfId="0" applyNumberFormat="1" applyFont="1" applyFill="1" applyProtection="1"/>
    <xf numFmtId="0" fontId="7" fillId="0" borderId="0" xfId="0" applyFont="1" applyFill="1"/>
    <xf numFmtId="3" fontId="0" fillId="0" borderId="0" xfId="0" applyNumberFormat="1" applyAlignment="1" applyProtection="1">
      <alignment horizontal="left"/>
    </xf>
    <xf numFmtId="3" fontId="0" fillId="0" borderId="0" xfId="0" applyNumberFormat="1" applyProtection="1"/>
    <xf numFmtId="10" fontId="0" fillId="0" borderId="0" xfId="0" applyNumberFormat="1" applyAlignment="1" applyProtection="1">
      <alignment horizontal="left"/>
    </xf>
    <xf numFmtId="0" fontId="7" fillId="8" borderId="5" xfId="0" applyFont="1" applyFill="1" applyBorder="1" applyAlignment="1" applyProtection="1">
      <alignment horizontal="center" vertical="center"/>
    </xf>
    <xf numFmtId="3" fontId="7" fillId="0" borderId="0" xfId="0" applyNumberFormat="1" applyFont="1" applyAlignment="1" applyProtection="1">
      <alignment horizontal="right"/>
    </xf>
    <xf numFmtId="10" fontId="7" fillId="0" borderId="0" xfId="0" applyNumberFormat="1" applyFont="1" applyAlignment="1" applyProtection="1">
      <alignment horizontal="right"/>
    </xf>
    <xf numFmtId="37" fontId="7" fillId="0" borderId="0" xfId="0" applyNumberFormat="1" applyFont="1" applyProtection="1"/>
    <xf numFmtId="37" fontId="7" fillId="0" borderId="0" xfId="0" applyNumberFormat="1" applyFont="1" applyAlignment="1" applyProtection="1">
      <alignment horizontal="left"/>
    </xf>
    <xf numFmtId="0" fontId="0" fillId="0" borderId="0" xfId="0" applyProtection="1"/>
    <xf numFmtId="3" fontId="5" fillId="0" borderId="0" xfId="0" applyNumberFormat="1" applyFont="1" applyFill="1" applyAlignment="1" applyProtection="1">
      <alignment horizontal="left"/>
    </xf>
    <xf numFmtId="0" fontId="17" fillId="0" borderId="0" xfId="0" applyFont="1" applyFill="1" applyAlignment="1">
      <alignment horizontal="center"/>
    </xf>
    <xf numFmtId="0" fontId="24" fillId="6" borderId="1" xfId="0" applyFont="1" applyFill="1" applyBorder="1" applyAlignment="1">
      <alignment horizontal="right"/>
    </xf>
    <xf numFmtId="167" fontId="17" fillId="6" borderId="1" xfId="0" applyNumberFormat="1" applyFont="1" applyFill="1" applyBorder="1" applyAlignment="1">
      <alignment horizontal="right"/>
    </xf>
    <xf numFmtId="167" fontId="7" fillId="6" borderId="1" xfId="0" applyNumberFormat="1" applyFont="1" applyFill="1" applyBorder="1"/>
    <xf numFmtId="37" fontId="5" fillId="6" borderId="1" xfId="0" applyNumberFormat="1" applyFont="1" applyFill="1" applyBorder="1" applyAlignment="1">
      <alignment horizontal="right"/>
    </xf>
    <xf numFmtId="167" fontId="7" fillId="6" borderId="2" xfId="0" applyNumberFormat="1" applyFont="1" applyFill="1" applyBorder="1"/>
    <xf numFmtId="37" fontId="5" fillId="6" borderId="2" xfId="0" applyNumberFormat="1" applyFont="1" applyFill="1" applyBorder="1" applyAlignment="1">
      <alignment horizontal="right"/>
    </xf>
    <xf numFmtId="37" fontId="7" fillId="6" borderId="1" xfId="0" applyNumberFormat="1" applyFont="1" applyFill="1" applyBorder="1" applyAlignment="1">
      <alignment horizontal="left"/>
    </xf>
    <xf numFmtId="37" fontId="7" fillId="6" borderId="2" xfId="0" applyNumberFormat="1" applyFont="1" applyFill="1" applyBorder="1"/>
    <xf numFmtId="37" fontId="7" fillId="6" borderId="1" xfId="0" applyNumberFormat="1" applyFont="1" applyFill="1" applyBorder="1"/>
    <xf numFmtId="0" fontId="7" fillId="6" borderId="2" xfId="0" applyFont="1" applyFill="1" applyBorder="1"/>
    <xf numFmtId="0" fontId="7" fillId="6" borderId="1" xfId="0" applyFont="1" applyFill="1" applyBorder="1" applyAlignment="1">
      <alignment vertical="center"/>
    </xf>
    <xf numFmtId="37" fontId="5" fillId="6" borderId="1" xfId="0" applyNumberFormat="1" applyFont="1" applyFill="1" applyBorder="1" applyAlignment="1">
      <alignment horizontal="right" vertical="center"/>
    </xf>
    <xf numFmtId="0" fontId="7" fillId="6" borderId="2" xfId="0" applyFont="1" applyFill="1" applyBorder="1" applyAlignment="1">
      <alignment horizontal="left"/>
    </xf>
    <xf numFmtId="0" fontId="7" fillId="6" borderId="2" xfId="0" applyFont="1" applyFill="1" applyBorder="1" applyAlignment="1">
      <alignment horizontal="left" wrapText="1"/>
    </xf>
    <xf numFmtId="0" fontId="7" fillId="6" borderId="1" xfId="0" applyFont="1" applyFill="1" applyBorder="1"/>
    <xf numFmtId="37" fontId="5" fillId="6" borderId="2" xfId="0" applyNumberFormat="1" applyFont="1" applyFill="1" applyBorder="1"/>
    <xf numFmtId="3" fontId="5" fillId="6" borderId="2" xfId="0" applyNumberFormat="1" applyFont="1" applyFill="1" applyBorder="1"/>
    <xf numFmtId="0" fontId="27" fillId="7" borderId="0" xfId="0" applyFont="1" applyFill="1"/>
    <xf numFmtId="0" fontId="25" fillId="7" borderId="0" xfId="0" applyFont="1" applyFill="1" applyAlignment="1">
      <alignment horizontal="center"/>
    </xf>
    <xf numFmtId="37" fontId="42" fillId="6" borderId="1" xfId="0" applyNumberFormat="1" applyFont="1" applyFill="1" applyBorder="1" applyAlignment="1">
      <alignment horizontal="right"/>
    </xf>
    <xf numFmtId="37" fontId="42" fillId="6" borderId="1" xfId="0" applyNumberFormat="1" applyFont="1" applyFill="1" applyBorder="1" applyAlignment="1">
      <alignment horizontal="center" vertical="center" wrapText="1"/>
    </xf>
    <xf numFmtId="37" fontId="35" fillId="0" borderId="0" xfId="0" quotePrefix="1" applyNumberFormat="1" applyFont="1" applyBorder="1" applyAlignment="1" applyProtection="1">
      <alignment horizontal="left"/>
    </xf>
    <xf numFmtId="37" fontId="5" fillId="0" borderId="0" xfId="0" applyNumberFormat="1" applyFont="1" applyBorder="1" applyAlignment="1" applyProtection="1">
      <alignment horizontal="left"/>
    </xf>
    <xf numFmtId="37" fontId="5" fillId="0" borderId="0" xfId="0" applyNumberFormat="1" applyFont="1" applyAlignment="1"/>
    <xf numFmtId="37" fontId="7" fillId="6" borderId="2" xfId="0" applyNumberFormat="1" applyFont="1" applyFill="1" applyBorder="1" applyAlignment="1">
      <alignment horizontal="left"/>
    </xf>
    <xf numFmtId="37" fontId="5" fillId="0" borderId="0" xfId="0" applyNumberFormat="1" applyFont="1" applyBorder="1" applyAlignment="1">
      <alignment horizontal="left" wrapText="1"/>
    </xf>
    <xf numFmtId="0" fontId="62" fillId="7" borderId="0" xfId="0" applyFont="1" applyFill="1" applyAlignment="1"/>
    <xf numFmtId="0" fontId="30" fillId="7" borderId="0" xfId="0" applyFont="1" applyFill="1" applyAlignment="1"/>
    <xf numFmtId="3" fontId="64" fillId="6" borderId="0" xfId="0" applyNumberFormat="1" applyFont="1" applyFill="1" applyBorder="1" applyAlignment="1">
      <alignment horizontal="right"/>
    </xf>
    <xf numFmtId="3" fontId="41" fillId="6" borderId="0" xfId="0" applyNumberFormat="1" applyFont="1" applyFill="1" applyBorder="1" applyAlignment="1">
      <alignment horizontal="right"/>
    </xf>
    <xf numFmtId="3" fontId="41" fillId="6" borderId="0" xfId="0" applyNumberFormat="1" applyFont="1" applyFill="1" applyBorder="1" applyAlignment="1">
      <alignment horizontal="right" wrapText="1"/>
    </xf>
    <xf numFmtId="10" fontId="41" fillId="6" borderId="0" xfId="0" applyNumberFormat="1" applyFont="1" applyFill="1" applyBorder="1" applyAlignment="1">
      <alignment horizontal="right"/>
    </xf>
    <xf numFmtId="10" fontId="22" fillId="0" borderId="0" xfId="322" applyNumberFormat="1" applyFont="1" applyAlignment="1">
      <alignment horizontal="right"/>
    </xf>
    <xf numFmtId="3" fontId="42" fillId="6" borderId="0" xfId="0" applyNumberFormat="1" applyFont="1" applyFill="1" applyBorder="1" applyAlignment="1">
      <alignment vertical="center"/>
    </xf>
    <xf numFmtId="3" fontId="22" fillId="6" borderId="0" xfId="0" applyNumberFormat="1" applyFont="1" applyFill="1" applyBorder="1" applyAlignment="1">
      <alignment vertical="center"/>
    </xf>
    <xf numFmtId="10" fontId="22" fillId="6" borderId="0" xfId="322" applyNumberFormat="1" applyFont="1" applyFill="1" applyBorder="1" applyAlignment="1">
      <alignment horizontal="right" vertical="center"/>
    </xf>
    <xf numFmtId="10" fontId="42" fillId="0" borderId="3" xfId="0" applyNumberFormat="1" applyFont="1" applyBorder="1" applyAlignment="1">
      <alignment vertical="center"/>
    </xf>
    <xf numFmtId="10" fontId="22" fillId="0" borderId="3" xfId="322" applyNumberFormat="1" applyFont="1" applyBorder="1" applyAlignment="1">
      <alignment horizontal="right" vertical="center"/>
    </xf>
    <xf numFmtId="3" fontId="22" fillId="0" borderId="3" xfId="0" applyNumberFormat="1" applyFont="1" applyBorder="1" applyAlignment="1">
      <alignment vertical="center"/>
    </xf>
    <xf numFmtId="0" fontId="68" fillId="0" borderId="0" xfId="0" applyFont="1" applyFill="1" applyAlignment="1">
      <alignment vertical="center"/>
    </xf>
    <xf numFmtId="10" fontId="9" fillId="0" borderId="0" xfId="0" applyNumberFormat="1" applyFont="1" applyFill="1" applyAlignment="1">
      <alignment horizontal="right" vertical="center"/>
    </xf>
    <xf numFmtId="10" fontId="9" fillId="0" borderId="0" xfId="0" applyNumberFormat="1" applyFont="1" applyFill="1" applyAlignment="1">
      <alignment vertical="center"/>
    </xf>
    <xf numFmtId="3" fontId="9" fillId="0" borderId="0" xfId="0" applyNumberFormat="1" applyFont="1" applyFill="1" applyAlignment="1">
      <alignment horizontal="right" vertical="center"/>
    </xf>
    <xf numFmtId="0" fontId="9" fillId="0" borderId="0" xfId="0" applyFont="1" applyFill="1" applyAlignment="1">
      <alignment vertical="center"/>
    </xf>
    <xf numFmtId="0" fontId="25" fillId="0" borderId="0" xfId="0" applyFont="1" applyAlignment="1">
      <alignment horizontal="right"/>
    </xf>
    <xf numFmtId="0" fontId="7" fillId="6" borderId="0" xfId="0" applyFont="1" applyFill="1" applyAlignment="1">
      <alignment horizontal="right"/>
    </xf>
    <xf numFmtId="0" fontId="7" fillId="6" borderId="0" xfId="0" applyFont="1" applyFill="1" applyAlignment="1">
      <alignment horizontal="right" vertical="center" wrapText="1"/>
    </xf>
    <xf numFmtId="0" fontId="7" fillId="0" borderId="0" xfId="0" applyFont="1" applyAlignment="1">
      <alignment horizontal="right"/>
    </xf>
    <xf numFmtId="168" fontId="5" fillId="0" borderId="3" xfId="0" applyNumberFormat="1" applyFont="1" applyBorder="1" applyAlignment="1">
      <alignment horizontal="right"/>
    </xf>
    <xf numFmtId="37" fontId="37" fillId="0" borderId="0" xfId="0" applyNumberFormat="1" applyFont="1" applyFill="1" applyBorder="1" applyAlignment="1" applyProtection="1">
      <alignment horizontal="right" vertical="center"/>
      <protection locked="0"/>
    </xf>
    <xf numFmtId="37" fontId="37" fillId="0" borderId="0" xfId="0" quotePrefix="1" applyNumberFormat="1" applyFont="1" applyFill="1" applyBorder="1" applyAlignment="1" applyProtection="1">
      <alignment horizontal="right"/>
    </xf>
    <xf numFmtId="10" fontId="7" fillId="6" borderId="0" xfId="0" applyNumberFormat="1" applyFont="1" applyFill="1" applyAlignment="1">
      <alignment horizontal="right"/>
    </xf>
    <xf numFmtId="10" fontId="38" fillId="0" borderId="4" xfId="0" applyNumberFormat="1" applyFont="1" applyBorder="1" applyAlignment="1">
      <alignment horizontal="right"/>
    </xf>
    <xf numFmtId="3" fontId="39" fillId="0" borderId="0" xfId="0" applyNumberFormat="1" applyFont="1" applyAlignment="1">
      <alignment horizontal="right"/>
    </xf>
    <xf numFmtId="37" fontId="39" fillId="0" borderId="0" xfId="0" applyNumberFormat="1" applyFont="1" applyBorder="1" applyAlignment="1">
      <alignment horizontal="right"/>
    </xf>
    <xf numFmtId="0" fontId="80" fillId="2" borderId="0" xfId="0" applyFont="1" applyFill="1"/>
    <xf numFmtId="0" fontId="5" fillId="2" borderId="0" xfId="0" applyFont="1" applyFill="1"/>
    <xf numFmtId="0" fontId="39" fillId="6" borderId="1" xfId="0" applyFont="1" applyFill="1" applyBorder="1" applyAlignment="1">
      <alignment horizontal="right"/>
    </xf>
    <xf numFmtId="0" fontId="41" fillId="6" borderId="1" xfId="0" applyFont="1" applyFill="1" applyBorder="1" applyAlignment="1">
      <alignment horizontal="right" wrapText="1"/>
    </xf>
    <xf numFmtId="10" fontId="42" fillId="6" borderId="2" xfId="0" applyNumberFormat="1" applyFont="1" applyFill="1" applyBorder="1" applyAlignment="1" applyProtection="1">
      <alignment vertical="center" wrapText="1"/>
    </xf>
    <xf numFmtId="10" fontId="42" fillId="6" borderId="2" xfId="4" applyNumberFormat="1" applyFont="1" applyFill="1" applyBorder="1" applyAlignment="1" applyProtection="1">
      <alignment horizontal="right" vertical="center"/>
    </xf>
    <xf numFmtId="37" fontId="22" fillId="0" borderId="0" xfId="4" applyNumberFormat="1" applyFont="1" applyBorder="1" applyAlignment="1" applyProtection="1">
      <alignment horizontal="right" vertical="center"/>
    </xf>
    <xf numFmtId="37" fontId="42" fillId="0" borderId="0" xfId="4" applyNumberFormat="1" applyFont="1" applyBorder="1" applyAlignment="1" applyProtection="1">
      <alignment horizontal="right" vertical="center"/>
    </xf>
    <xf numFmtId="0" fontId="42" fillId="6" borderId="2" xfId="0" applyFont="1" applyFill="1" applyBorder="1" applyAlignment="1" applyProtection="1">
      <alignment vertical="center" wrapText="1"/>
    </xf>
    <xf numFmtId="10" fontId="22" fillId="0" borderId="0" xfId="4" applyNumberFormat="1" applyFont="1" applyBorder="1" applyAlignment="1" applyProtection="1">
      <alignment horizontal="right" vertical="center"/>
    </xf>
    <xf numFmtId="3" fontId="71" fillId="6" borderId="2" xfId="0" applyNumberFormat="1" applyFont="1" applyFill="1" applyBorder="1" applyAlignment="1">
      <alignment horizontal="right"/>
    </xf>
    <xf numFmtId="0" fontId="27" fillId="2" borderId="0" xfId="0" applyFont="1" applyFill="1"/>
    <xf numFmtId="37" fontId="17" fillId="6" borderId="1" xfId="0" applyNumberFormat="1" applyFont="1" applyFill="1" applyBorder="1" applyAlignment="1">
      <alignment horizontal="center"/>
    </xf>
    <xf numFmtId="37" fontId="17" fillId="6" borderId="1" xfId="0" applyNumberFormat="1" applyFont="1" applyFill="1" applyBorder="1" applyAlignment="1">
      <alignment horizontal="center" wrapText="1"/>
    </xf>
    <xf numFmtId="37" fontId="5" fillId="0" borderId="0" xfId="0" applyNumberFormat="1" applyFont="1" applyBorder="1" applyAlignment="1" applyProtection="1">
      <alignment horizontal="right"/>
    </xf>
    <xf numFmtId="0" fontId="7" fillId="6" borderId="0" xfId="0" applyFont="1" applyFill="1" applyAlignment="1">
      <alignment horizontal="right" vertical="top"/>
    </xf>
    <xf numFmtId="0" fontId="7" fillId="6" borderId="0" xfId="0" applyFont="1" applyFill="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37" fontId="36" fillId="0" borderId="0" xfId="0" applyNumberFormat="1" applyFont="1" applyFill="1" applyBorder="1" applyAlignment="1" applyProtection="1">
      <alignment horizontal="right" vertical="center"/>
      <protection locked="0"/>
    </xf>
    <xf numFmtId="3" fontId="27" fillId="0" borderId="0" xfId="0" applyNumberFormat="1" applyFont="1" applyFill="1" applyAlignment="1">
      <alignment horizontal="right" vertical="center"/>
    </xf>
    <xf numFmtId="3" fontId="5" fillId="0" borderId="0" xfId="0" applyNumberFormat="1" applyFont="1" applyAlignment="1">
      <alignment horizontal="right" vertical="center"/>
    </xf>
    <xf numFmtId="37" fontId="7" fillId="6" borderId="0" xfId="0" applyNumberFormat="1" applyFont="1" applyFill="1" applyBorder="1" applyAlignment="1" applyProtection="1">
      <alignment horizontal="right"/>
      <protection locked="0"/>
    </xf>
    <xf numFmtId="10" fontId="7" fillId="6" borderId="0" xfId="7" applyNumberFormat="1" applyFont="1" applyFill="1" applyBorder="1" applyAlignment="1" applyProtection="1">
      <alignment horizontal="right"/>
      <protection locked="0"/>
    </xf>
    <xf numFmtId="3" fontId="64" fillId="6" borderId="0" xfId="0" applyNumberFormat="1" applyFont="1" applyFill="1" applyBorder="1" applyAlignment="1">
      <alignment horizontal="center"/>
    </xf>
    <xf numFmtId="3" fontId="42" fillId="6" borderId="0" xfId="0" applyNumberFormat="1" applyFont="1" applyFill="1" applyBorder="1" applyAlignment="1">
      <alignment horizontal="right"/>
    </xf>
    <xf numFmtId="3" fontId="42" fillId="6" borderId="0" xfId="0" applyNumberFormat="1" applyFont="1" applyFill="1" applyBorder="1" applyAlignment="1">
      <alignment horizontal="right" wrapText="1"/>
    </xf>
    <xf numFmtId="10" fontId="42" fillId="6" borderId="0" xfId="0" applyNumberFormat="1" applyFont="1" applyFill="1" applyBorder="1" applyAlignment="1">
      <alignment horizontal="right"/>
    </xf>
    <xf numFmtId="3" fontId="7" fillId="6" borderId="0" xfId="0" applyNumberFormat="1" applyFont="1" applyFill="1" applyBorder="1" applyAlignment="1">
      <alignment vertical="center"/>
    </xf>
    <xf numFmtId="3" fontId="5" fillId="6" borderId="0" xfId="0" applyNumberFormat="1" applyFont="1" applyFill="1" applyBorder="1" applyAlignment="1">
      <alignment horizontal="right" vertical="center"/>
    </xf>
    <xf numFmtId="10" fontId="5" fillId="6" borderId="0" xfId="0" applyNumberFormat="1" applyFont="1" applyFill="1" applyBorder="1" applyAlignment="1">
      <alignment horizontal="right" vertical="center"/>
    </xf>
    <xf numFmtId="3" fontId="7" fillId="0" borderId="0" xfId="0" applyNumberFormat="1" applyFont="1" applyAlignment="1">
      <alignment vertical="center"/>
    </xf>
    <xf numFmtId="10" fontId="7" fillId="0" borderId="3" xfId="0" applyNumberFormat="1" applyFont="1" applyBorder="1" applyAlignment="1">
      <alignment vertical="center"/>
    </xf>
    <xf numFmtId="10" fontId="5" fillId="0" borderId="3" xfId="0" applyNumberFormat="1" applyFont="1" applyBorder="1" applyAlignment="1">
      <alignment horizontal="right" vertical="center"/>
    </xf>
    <xf numFmtId="3" fontId="5" fillId="0" borderId="3" xfId="0" applyNumberFormat="1" applyFont="1" applyBorder="1" applyAlignment="1">
      <alignment vertical="center"/>
    </xf>
    <xf numFmtId="0" fontId="74" fillId="2" borderId="0" xfId="0" applyFont="1" applyFill="1" applyAlignment="1"/>
    <xf numFmtId="0" fontId="75" fillId="2" borderId="0" xfId="0" applyFont="1" applyFill="1" applyAlignment="1"/>
    <xf numFmtId="49" fontId="24" fillId="2" borderId="0" xfId="0" applyNumberFormat="1" applyFont="1" applyFill="1"/>
    <xf numFmtId="0" fontId="0" fillId="2" borderId="0" xfId="0" applyFill="1"/>
    <xf numFmtId="0" fontId="7" fillId="2" borderId="0" xfId="0" applyFont="1" applyFill="1" applyAlignment="1">
      <alignment horizontal="left"/>
    </xf>
    <xf numFmtId="37" fontId="42" fillId="6" borderId="2" xfId="0" applyNumberFormat="1" applyFont="1" applyFill="1" applyBorder="1" applyAlignment="1" applyProtection="1">
      <alignment horizontal="left"/>
    </xf>
    <xf numFmtId="37" fontId="42" fillId="6" borderId="2" xfId="0" applyNumberFormat="1" applyFont="1" applyFill="1" applyBorder="1" applyAlignment="1" applyProtection="1">
      <alignment horizontal="right"/>
    </xf>
    <xf numFmtId="37" fontId="42" fillId="6" borderId="2" xfId="0" applyNumberFormat="1" applyFont="1" applyFill="1" applyBorder="1" applyAlignment="1" applyProtection="1">
      <alignment horizontal="right" wrapText="1"/>
    </xf>
    <xf numFmtId="37" fontId="22" fillId="0" borderId="0" xfId="0" applyNumberFormat="1" applyFont="1" applyAlignment="1" applyProtection="1">
      <alignment horizontal="left"/>
    </xf>
    <xf numFmtId="10" fontId="42" fillId="6" borderId="2" xfId="0" applyNumberFormat="1" applyFont="1" applyFill="1" applyBorder="1" applyAlignment="1" applyProtection="1">
      <alignment horizontal="right"/>
    </xf>
    <xf numFmtId="10" fontId="42" fillId="0" borderId="0" xfId="0" applyNumberFormat="1" applyFont="1" applyBorder="1" applyAlignment="1" applyProtection="1">
      <alignment horizontal="left" vertical="center"/>
    </xf>
    <xf numFmtId="0" fontId="42" fillId="0" borderId="0" xfId="0" applyFont="1" applyAlignment="1">
      <alignment horizontal="right"/>
    </xf>
    <xf numFmtId="37" fontId="42" fillId="6" borderId="2" xfId="0" applyNumberFormat="1" applyFont="1" applyFill="1" applyBorder="1" applyAlignment="1" applyProtection="1">
      <alignment horizontal="left" wrapText="1"/>
    </xf>
    <xf numFmtId="10" fontId="42" fillId="0" borderId="0" xfId="0" applyNumberFormat="1" applyFont="1" applyAlignment="1">
      <alignment horizontal="right"/>
    </xf>
    <xf numFmtId="49" fontId="42" fillId="0" borderId="4" xfId="0" quotePrefix="1" applyNumberFormat="1" applyFont="1" applyBorder="1" applyAlignment="1">
      <alignment horizontal="left"/>
    </xf>
    <xf numFmtId="0" fontId="22" fillId="0" borderId="4" xfId="0" applyFont="1" applyBorder="1"/>
    <xf numFmtId="10" fontId="22" fillId="0" borderId="4" xfId="0" applyNumberFormat="1" applyFont="1" applyBorder="1"/>
    <xf numFmtId="0" fontId="69" fillId="2" borderId="0" xfId="0" applyFont="1" applyFill="1" applyAlignment="1"/>
    <xf numFmtId="0" fontId="76" fillId="2" borderId="0" xfId="0" applyFont="1" applyFill="1" applyAlignment="1"/>
    <xf numFmtId="0" fontId="22" fillId="2" borderId="0" xfId="0" applyFont="1" applyFill="1" applyAlignment="1"/>
    <xf numFmtId="49" fontId="24" fillId="0" borderId="0" xfId="0" applyNumberFormat="1" applyFont="1"/>
    <xf numFmtId="3" fontId="22" fillId="6" borderId="2" xfId="0" applyNumberFormat="1" applyFont="1" applyFill="1" applyBorder="1" applyAlignment="1">
      <alignment horizontal="right"/>
    </xf>
    <xf numFmtId="10" fontId="22" fillId="6" borderId="2" xfId="0" applyNumberFormat="1" applyFont="1" applyFill="1" applyBorder="1" applyAlignment="1">
      <alignment horizontal="right"/>
    </xf>
    <xf numFmtId="0" fontId="22" fillId="0" borderId="4" xfId="0" applyFont="1" applyBorder="1" applyAlignment="1">
      <alignment horizontal="left"/>
    </xf>
    <xf numFmtId="10" fontId="22" fillId="0" borderId="4" xfId="0" applyNumberFormat="1" applyFont="1" applyBorder="1" applyAlignment="1">
      <alignment horizontal="left"/>
    </xf>
    <xf numFmtId="37" fontId="0" fillId="0" borderId="0" xfId="0" applyNumberFormat="1" applyFont="1" applyAlignment="1">
      <alignment horizontal="left"/>
    </xf>
    <xf numFmtId="10" fontId="9" fillId="0" borderId="0" xfId="0" applyNumberFormat="1" applyFont="1" applyAlignment="1">
      <alignment horizontal="left"/>
    </xf>
    <xf numFmtId="0" fontId="69" fillId="7" borderId="0" xfId="0" applyFont="1" applyFill="1"/>
    <xf numFmtId="0" fontId="76" fillId="7" borderId="0" xfId="0" applyFont="1" applyFill="1"/>
    <xf numFmtId="0" fontId="30" fillId="0" borderId="0" xfId="0" applyFont="1" applyAlignment="1">
      <alignment vertical="center"/>
    </xf>
    <xf numFmtId="0" fontId="108" fillId="0" borderId="0" xfId="0" applyFont="1" applyAlignment="1">
      <alignment horizontal="left" vertical="center"/>
    </xf>
    <xf numFmtId="0" fontId="65" fillId="0" borderId="0" xfId="0" applyFont="1" applyAlignment="1">
      <alignment horizontal="center"/>
    </xf>
    <xf numFmtId="0" fontId="71" fillId="8" borderId="0" xfId="0" applyFont="1" applyFill="1" applyBorder="1" applyAlignment="1">
      <alignment horizontal="center"/>
    </xf>
    <xf numFmtId="0" fontId="42" fillId="0" borderId="0" xfId="0" applyFont="1" applyBorder="1" applyAlignment="1">
      <alignment horizontal="left"/>
    </xf>
    <xf numFmtId="0" fontId="26" fillId="8" borderId="20" xfId="0" applyFont="1" applyFill="1" applyBorder="1" applyAlignment="1">
      <alignment vertical="center"/>
    </xf>
    <xf numFmtId="0" fontId="26" fillId="8" borderId="20" xfId="0" applyFont="1" applyFill="1" applyBorder="1" applyAlignment="1">
      <alignment horizontal="center" vertical="center" wrapText="1"/>
    </xf>
    <xf numFmtId="0" fontId="26" fillId="8" borderId="20" xfId="0" quotePrefix="1" applyFont="1" applyFill="1" applyBorder="1" applyAlignment="1">
      <alignment horizontal="center" vertical="center" wrapText="1"/>
    </xf>
    <xf numFmtId="0" fontId="42" fillId="8" borderId="5" xfId="0" applyFont="1" applyFill="1" applyBorder="1" applyAlignment="1">
      <alignment vertical="center"/>
    </xf>
    <xf numFmtId="0" fontId="42" fillId="0" borderId="0" xfId="0" applyFont="1" applyBorder="1" applyAlignment="1">
      <alignment horizontal="left" vertical="center"/>
    </xf>
    <xf numFmtId="37" fontId="110" fillId="0" borderId="0" xfId="0" applyNumberFormat="1" applyFont="1" applyAlignment="1" applyProtection="1">
      <alignment vertical="center"/>
    </xf>
    <xf numFmtId="10" fontId="22" fillId="0" borderId="0" xfId="0" applyNumberFormat="1" applyFont="1" applyAlignment="1">
      <alignment horizontal="right" vertical="center"/>
    </xf>
    <xf numFmtId="3" fontId="22" fillId="0" borderId="0" xfId="0" applyNumberFormat="1" applyFont="1" applyAlignment="1">
      <alignment horizontal="right" vertical="center"/>
    </xf>
    <xf numFmtId="0" fontId="22" fillId="0" borderId="0" xfId="0" applyFont="1" applyAlignment="1">
      <alignment horizontal="right" vertical="center"/>
    </xf>
    <xf numFmtId="0" fontId="22" fillId="15" borderId="0" xfId="0" applyFont="1" applyFill="1" applyAlignment="1">
      <alignment vertical="center"/>
    </xf>
    <xf numFmtId="0" fontId="42" fillId="8" borderId="0" xfId="0" applyFont="1" applyFill="1" applyAlignment="1">
      <alignment vertical="center"/>
    </xf>
    <xf numFmtId="0" fontId="22" fillId="8" borderId="0" xfId="0" applyFont="1" applyFill="1" applyAlignment="1">
      <alignment vertical="center"/>
    </xf>
    <xf numFmtId="10" fontId="22" fillId="8" borderId="0" xfId="0" applyNumberFormat="1" applyFont="1" applyFill="1" applyAlignment="1">
      <alignment horizontal="right" vertical="center"/>
    </xf>
    <xf numFmtId="0" fontId="22" fillId="8" borderId="0" xfId="0" applyFont="1" applyFill="1"/>
    <xf numFmtId="10" fontId="22" fillId="8" borderId="0" xfId="0" applyNumberFormat="1" applyFont="1" applyFill="1" applyAlignment="1">
      <alignment horizontal="right"/>
    </xf>
    <xf numFmtId="37" fontId="110" fillId="0" borderId="0" xfId="0" applyNumberFormat="1" applyFont="1" applyProtection="1"/>
    <xf numFmtId="3" fontId="22" fillId="8" borderId="0" xfId="0" applyNumberFormat="1" applyFont="1" applyFill="1" applyAlignment="1">
      <alignment vertical="center"/>
    </xf>
    <xf numFmtId="3" fontId="5" fillId="0" borderId="3" xfId="0" applyNumberFormat="1" applyFont="1" applyBorder="1"/>
    <xf numFmtId="3" fontId="9" fillId="0" borderId="0" xfId="0" applyNumberFormat="1" applyFont="1"/>
    <xf numFmtId="0" fontId="22" fillId="0" borderId="0" xfId="5" applyFont="1"/>
    <xf numFmtId="37" fontId="9" fillId="0" borderId="0" xfId="0" quotePrefix="1" applyNumberFormat="1" applyFont="1" applyBorder="1" applyAlignment="1" applyProtection="1">
      <alignment horizontal="left"/>
    </xf>
    <xf numFmtId="0" fontId="76" fillId="7" borderId="0" xfId="0" applyFont="1" applyFill="1" applyAlignment="1">
      <alignment horizontal="right"/>
    </xf>
    <xf numFmtId="0" fontId="42" fillId="8" borderId="0" xfId="0" applyFont="1" applyFill="1"/>
    <xf numFmtId="0" fontId="18" fillId="8" borderId="0" xfId="0" applyFont="1" applyFill="1"/>
    <xf numFmtId="10" fontId="5" fillId="8" borderId="0" xfId="0" applyNumberFormat="1" applyFont="1" applyFill="1" applyAlignment="1">
      <alignment horizontal="right"/>
    </xf>
    <xf numFmtId="0" fontId="5" fillId="8" borderId="0" xfId="0" applyFont="1" applyFill="1"/>
    <xf numFmtId="37" fontId="111" fillId="0" borderId="0" xfId="0" applyNumberFormat="1" applyFont="1" applyProtection="1"/>
    <xf numFmtId="3" fontId="22" fillId="0" borderId="0" xfId="0" quotePrefix="1" applyNumberFormat="1" applyFont="1" applyAlignment="1">
      <alignment horizontal="right"/>
    </xf>
    <xf numFmtId="0" fontId="9" fillId="0" borderId="3" xfId="0" applyFont="1" applyBorder="1"/>
    <xf numFmtId="3" fontId="9" fillId="0" borderId="3" xfId="0" applyNumberFormat="1" applyFont="1" applyBorder="1"/>
    <xf numFmtId="10" fontId="9" fillId="0" borderId="3" xfId="0" applyNumberFormat="1" applyFont="1" applyBorder="1"/>
    <xf numFmtId="3" fontId="9" fillId="0" borderId="3" xfId="0" applyNumberFormat="1" applyFont="1" applyBorder="1" applyAlignment="1">
      <alignment horizontal="right"/>
    </xf>
    <xf numFmtId="0" fontId="18" fillId="0" borderId="0" xfId="5" applyFont="1"/>
    <xf numFmtId="0" fontId="112" fillId="0" borderId="0" xfId="0" applyFont="1"/>
    <xf numFmtId="0" fontId="113" fillId="7" borderId="0" xfId="0" applyFont="1" applyFill="1"/>
    <xf numFmtId="0" fontId="114" fillId="7" borderId="0" xfId="0" applyFont="1" applyFill="1"/>
    <xf numFmtId="0" fontId="75" fillId="0" borderId="0" xfId="0" applyFont="1" applyAlignment="1">
      <alignment vertical="center"/>
    </xf>
    <xf numFmtId="0" fontId="9" fillId="0" borderId="0" xfId="0" applyFont="1" applyBorder="1"/>
    <xf numFmtId="0" fontId="17" fillId="8" borderId="0" xfId="0" applyFont="1" applyFill="1" applyBorder="1" applyAlignment="1">
      <alignment horizontal="center"/>
    </xf>
    <xf numFmtId="0" fontId="17" fillId="8" borderId="0" xfId="0" applyFont="1" applyFill="1" applyBorder="1" applyAlignment="1">
      <alignment vertical="center"/>
    </xf>
    <xf numFmtId="0" fontId="17" fillId="8" borderId="0" xfId="0" applyFont="1" applyFill="1" applyBorder="1" applyAlignment="1">
      <alignment horizontal="center" vertical="center" wrapText="1"/>
    </xf>
    <xf numFmtId="0" fontId="17" fillId="8" borderId="0" xfId="0" quotePrefix="1" applyFont="1" applyFill="1" applyBorder="1" applyAlignment="1">
      <alignment horizontal="center" vertical="center" wrapText="1"/>
    </xf>
    <xf numFmtId="0" fontId="65" fillId="0" borderId="0" xfId="0" applyFont="1"/>
    <xf numFmtId="0" fontId="17" fillId="0" borderId="0" xfId="0" applyFont="1" applyBorder="1" applyAlignment="1">
      <alignment horizontal="centerContinuous"/>
    </xf>
    <xf numFmtId="0" fontId="42" fillId="8" borderId="0" xfId="0" applyFont="1" applyFill="1" applyAlignment="1">
      <alignment horizontal="left" vertical="center"/>
    </xf>
    <xf numFmtId="0" fontId="22" fillId="8" borderId="0" xfId="0" applyFont="1" applyFill="1" applyAlignment="1">
      <alignment horizontal="left" vertical="center"/>
    </xf>
    <xf numFmtId="0" fontId="42" fillId="0" borderId="0" xfId="0" applyFont="1" applyBorder="1" applyAlignment="1">
      <alignment horizontal="center" vertical="center"/>
    </xf>
    <xf numFmtId="0" fontId="42" fillId="0" borderId="0" xfId="0" applyFont="1" applyBorder="1" applyAlignment="1">
      <alignment horizontal="centerContinuous"/>
    </xf>
    <xf numFmtId="0" fontId="22" fillId="8" borderId="0" xfId="0" applyFont="1" applyFill="1" applyAlignment="1">
      <alignment horizontal="right" vertical="center"/>
    </xf>
    <xf numFmtId="3" fontId="22" fillId="8" borderId="0" xfId="0" applyNumberFormat="1" applyFont="1" applyFill="1" applyAlignment="1">
      <alignment horizontal="right" vertical="center"/>
    </xf>
    <xf numFmtId="9" fontId="22" fillId="8" borderId="0" xfId="7" applyFont="1" applyFill="1" applyAlignment="1">
      <alignment horizontal="right" vertical="center"/>
    </xf>
    <xf numFmtId="0" fontId="42" fillId="0" borderId="0" xfId="0" applyFont="1" applyBorder="1" applyAlignment="1">
      <alignment horizontal="centerContinuous" vertical="center"/>
    </xf>
    <xf numFmtId="0" fontId="39" fillId="0" borderId="3" xfId="0" applyFont="1" applyBorder="1"/>
    <xf numFmtId="3" fontId="39" fillId="0" borderId="3" xfId="0" applyNumberFormat="1" applyFont="1" applyBorder="1"/>
    <xf numFmtId="10" fontId="18" fillId="0" borderId="0" xfId="0" applyNumberFormat="1" applyFont="1"/>
    <xf numFmtId="3" fontId="30" fillId="7" borderId="0" xfId="0" applyNumberFormat="1" applyFont="1" applyFill="1" applyAlignment="1"/>
    <xf numFmtId="3" fontId="25" fillId="0" borderId="0" xfId="0" applyNumberFormat="1" applyFont="1" applyFill="1" applyAlignment="1">
      <alignment horizontal="center"/>
    </xf>
    <xf numFmtId="0" fontId="7" fillId="6" borderId="9" xfId="0" applyFont="1" applyFill="1" applyBorder="1"/>
    <xf numFmtId="3" fontId="41" fillId="6" borderId="9" xfId="0" applyNumberFormat="1" applyFont="1" applyFill="1" applyBorder="1" applyAlignment="1">
      <alignment horizontal="right"/>
    </xf>
    <xf numFmtId="3" fontId="41" fillId="6" borderId="9" xfId="0" applyNumberFormat="1" applyFont="1" applyFill="1" applyBorder="1" applyAlignment="1">
      <alignment horizontal="right" wrapText="1"/>
    </xf>
    <xf numFmtId="0" fontId="42" fillId="6" borderId="9" xfId="0" applyFont="1" applyFill="1" applyBorder="1" applyAlignment="1">
      <alignment horizontal="left" vertical="center"/>
    </xf>
    <xf numFmtId="0" fontId="42" fillId="6" borderId="8" xfId="0" applyFont="1" applyFill="1" applyBorder="1" applyAlignment="1">
      <alignment horizontal="left" vertical="center"/>
    </xf>
    <xf numFmtId="37" fontId="22" fillId="6" borderId="8" xfId="0" applyNumberFormat="1" applyFont="1" applyFill="1" applyBorder="1" applyAlignment="1">
      <alignment horizontal="right" vertical="center"/>
    </xf>
    <xf numFmtId="37" fontId="22" fillId="0" borderId="0" xfId="0" applyNumberFormat="1" applyFont="1" applyAlignment="1">
      <alignment horizontal="right" vertical="center"/>
    </xf>
    <xf numFmtId="0" fontId="42" fillId="0" borderId="0" xfId="0" applyFont="1" applyAlignment="1">
      <alignment vertical="top"/>
    </xf>
    <xf numFmtId="37" fontId="22" fillId="0" borderId="0" xfId="0" applyNumberFormat="1" applyFont="1" applyAlignment="1">
      <alignment horizontal="right" vertical="top"/>
    </xf>
    <xf numFmtId="0" fontId="42" fillId="6" borderId="8" xfId="0" applyFont="1" applyFill="1" applyBorder="1"/>
    <xf numFmtId="37" fontId="22" fillId="6" borderId="8" xfId="0" applyNumberFormat="1" applyFont="1" applyFill="1" applyBorder="1" applyAlignment="1">
      <alignment horizontal="right"/>
    </xf>
    <xf numFmtId="0" fontId="42" fillId="6" borderId="8" xfId="0" applyFont="1" applyFill="1" applyBorder="1" applyAlignment="1">
      <alignment vertical="center"/>
    </xf>
    <xf numFmtId="37" fontId="22" fillId="0" borderId="0" xfId="0" applyNumberFormat="1" applyFont="1" applyBorder="1" applyAlignment="1">
      <alignment horizontal="right"/>
    </xf>
    <xf numFmtId="37" fontId="22" fillId="0" borderId="0" xfId="0" applyNumberFormat="1" applyFont="1" applyBorder="1" applyAlignment="1">
      <alignment vertical="center"/>
    </xf>
    <xf numFmtId="37" fontId="22" fillId="0" borderId="0" xfId="0" applyNumberFormat="1" applyFont="1" applyBorder="1" applyAlignment="1">
      <alignment horizontal="right" vertical="center"/>
    </xf>
    <xf numFmtId="37" fontId="42" fillId="6" borderId="8" xfId="0" applyNumberFormat="1" applyFont="1" applyFill="1" applyBorder="1"/>
    <xf numFmtId="3" fontId="7" fillId="0" borderId="0" xfId="0" applyNumberFormat="1" applyFont="1" applyBorder="1"/>
    <xf numFmtId="3" fontId="0" fillId="0" borderId="0" xfId="0" applyNumberFormat="1" applyBorder="1" applyAlignment="1">
      <alignment horizontal="right"/>
    </xf>
    <xf numFmtId="37" fontId="7" fillId="0" borderId="0" xfId="0" applyNumberFormat="1" applyFont="1" applyAlignment="1">
      <alignment vertical="center"/>
    </xf>
    <xf numFmtId="3" fontId="42" fillId="0" borderId="0" xfId="0" applyNumberFormat="1" applyFont="1" applyAlignment="1">
      <alignment horizontal="right"/>
    </xf>
    <xf numFmtId="3" fontId="42" fillId="0" borderId="0" xfId="0" applyNumberFormat="1" applyFont="1" applyAlignment="1">
      <alignment horizontal="center" wrapText="1"/>
    </xf>
    <xf numFmtId="0" fontId="0" fillId="6" borderId="9" xfId="0" applyFill="1" applyBorder="1"/>
    <xf numFmtId="0" fontId="115" fillId="6" borderId="9" xfId="0" applyFont="1" applyFill="1" applyBorder="1" applyAlignment="1">
      <alignment horizontal="right"/>
    </xf>
    <xf numFmtId="0" fontId="0" fillId="6" borderId="8" xfId="0" applyFill="1" applyBorder="1"/>
    <xf numFmtId="0" fontId="103" fillId="6" borderId="8" xfId="0" applyFont="1" applyFill="1" applyBorder="1"/>
    <xf numFmtId="168" fontId="60" fillId="6" borderId="8" xfId="0" applyNumberFormat="1" applyFont="1" applyFill="1" applyBorder="1" applyAlignment="1">
      <alignment horizontal="center"/>
    </xf>
    <xf numFmtId="37" fontId="103" fillId="0" borderId="0" xfId="0" applyNumberFormat="1" applyFont="1" applyBorder="1" applyAlignment="1">
      <alignment horizontal="center"/>
    </xf>
    <xf numFmtId="0" fontId="60" fillId="0" borderId="0" xfId="0" applyFont="1"/>
    <xf numFmtId="168" fontId="60" fillId="0" borderId="0" xfId="0" applyNumberFormat="1" applyFont="1" applyAlignment="1">
      <alignment horizontal="right"/>
    </xf>
    <xf numFmtId="0" fontId="0" fillId="6" borderId="8" xfId="0" applyFill="1" applyBorder="1" applyAlignment="1">
      <alignment vertical="center"/>
    </xf>
    <xf numFmtId="0" fontId="103" fillId="6" borderId="8" xfId="0" applyFont="1" applyFill="1" applyBorder="1" applyAlignment="1">
      <alignment vertical="center"/>
    </xf>
    <xf numFmtId="37" fontId="60" fillId="6" borderId="8" xfId="0" applyNumberFormat="1" applyFont="1" applyFill="1" applyBorder="1" applyAlignment="1">
      <alignment vertical="center"/>
    </xf>
    <xf numFmtId="0" fontId="38" fillId="0" borderId="0" xfId="0" applyFont="1" applyAlignment="1">
      <alignment vertical="center"/>
    </xf>
    <xf numFmtId="37" fontId="60" fillId="0" borderId="0" xfId="0" applyNumberFormat="1" applyFont="1" applyAlignment="1">
      <alignment vertical="center"/>
    </xf>
    <xf numFmtId="0" fontId="38" fillId="0" borderId="0" xfId="0" applyFont="1" applyAlignment="1">
      <alignment vertical="top"/>
    </xf>
    <xf numFmtId="37" fontId="60" fillId="0" borderId="0" xfId="0" applyNumberFormat="1" applyFont="1" applyAlignment="1">
      <alignment vertical="top"/>
    </xf>
    <xf numFmtId="0" fontId="0" fillId="0" borderId="0" xfId="0" quotePrefix="1" applyAlignment="1">
      <alignment vertical="top"/>
    </xf>
    <xf numFmtId="37" fontId="60" fillId="6" borderId="8" xfId="0" applyNumberFormat="1" applyFont="1" applyFill="1" applyBorder="1"/>
    <xf numFmtId="0" fontId="103" fillId="0" borderId="0" xfId="0" applyFont="1" applyAlignment="1">
      <alignment vertical="center"/>
    </xf>
    <xf numFmtId="0" fontId="103" fillId="0" borderId="0" xfId="0" applyFont="1" applyAlignment="1">
      <alignment vertical="top"/>
    </xf>
    <xf numFmtId="0" fontId="103" fillId="8" borderId="0" xfId="0" quotePrefix="1" applyFont="1" applyFill="1" applyAlignment="1">
      <alignment horizontal="left" vertical="top"/>
    </xf>
    <xf numFmtId="37" fontId="60" fillId="8" borderId="0" xfId="0" applyNumberFormat="1" applyFont="1" applyFill="1" applyAlignment="1">
      <alignment vertical="top"/>
    </xf>
    <xf numFmtId="0" fontId="38" fillId="0" borderId="0" xfId="0" applyFont="1" applyAlignment="1">
      <alignment horizontal="left" vertical="top"/>
    </xf>
    <xf numFmtId="0" fontId="103" fillId="6" borderId="8" xfId="0" quotePrefix="1" applyFont="1" applyFill="1" applyBorder="1" applyAlignment="1">
      <alignment horizontal="left" vertical="center"/>
    </xf>
    <xf numFmtId="0" fontId="60" fillId="6" borderId="8" xfId="0" applyFont="1" applyFill="1" applyBorder="1" applyAlignment="1">
      <alignment vertical="center"/>
    </xf>
    <xf numFmtId="0" fontId="38" fillId="0" borderId="0" xfId="0" quotePrefix="1" applyFont="1" applyAlignment="1">
      <alignment horizontal="left" vertical="center"/>
    </xf>
    <xf numFmtId="0" fontId="22" fillId="0" borderId="0" xfId="0" quotePrefix="1" applyFont="1" applyAlignment="1">
      <alignment vertical="center"/>
    </xf>
    <xf numFmtId="0" fontId="103" fillId="0" borderId="0" xfId="0" quotePrefix="1" applyFont="1" applyAlignment="1">
      <alignment horizontal="left" vertical="center"/>
    </xf>
    <xf numFmtId="0" fontId="38" fillId="0" borderId="0" xfId="0" applyFont="1" applyAlignment="1">
      <alignment horizontal="left" vertical="center"/>
    </xf>
    <xf numFmtId="0" fontId="0" fillId="6" borderId="9" xfId="0" applyFill="1" applyBorder="1" applyAlignment="1">
      <alignment vertical="center"/>
    </xf>
    <xf numFmtId="0" fontId="22" fillId="6" borderId="9" xfId="0" applyFont="1" applyFill="1" applyBorder="1" applyAlignment="1">
      <alignment vertical="center"/>
    </xf>
    <xf numFmtId="0" fontId="103" fillId="6" borderId="9" xfId="0" applyFont="1" applyFill="1" applyBorder="1" applyAlignment="1">
      <alignment vertical="center"/>
    </xf>
    <xf numFmtId="37" fontId="60" fillId="6" borderId="9" xfId="0" applyNumberFormat="1" applyFont="1" applyFill="1" applyBorder="1" applyAlignment="1">
      <alignment vertical="center"/>
    </xf>
    <xf numFmtId="0" fontId="65" fillId="6" borderId="8" xfId="0" applyFont="1" applyFill="1" applyBorder="1"/>
    <xf numFmtId="37" fontId="39" fillId="6" borderId="8" xfId="0" applyNumberFormat="1" applyFont="1" applyFill="1" applyBorder="1"/>
    <xf numFmtId="37" fontId="9" fillId="6" borderId="8" xfId="0" applyNumberFormat="1" applyFont="1" applyFill="1" applyBorder="1"/>
    <xf numFmtId="37" fontId="0" fillId="0" borderId="0" xfId="0" applyNumberFormat="1" applyBorder="1"/>
    <xf numFmtId="37" fontId="103" fillId="0" borderId="0" xfId="0" applyNumberFormat="1" applyFont="1" applyBorder="1"/>
    <xf numFmtId="37" fontId="60" fillId="0" borderId="0" xfId="0" applyNumberFormat="1" applyFont="1"/>
    <xf numFmtId="0" fontId="38" fillId="0" borderId="0" xfId="0" applyFont="1"/>
    <xf numFmtId="0" fontId="103" fillId="0" borderId="0" xfId="0" applyFont="1"/>
    <xf numFmtId="37" fontId="116" fillId="0" borderId="0" xfId="0" quotePrefix="1" applyNumberFormat="1" applyFont="1" applyBorder="1" applyAlignment="1" applyProtection="1">
      <alignment horizontal="left"/>
    </xf>
    <xf numFmtId="37" fontId="103" fillId="0" borderId="0" xfId="0" applyNumberFormat="1" applyFont="1" applyBorder="1" applyAlignment="1" applyProtection="1">
      <alignment horizontal="left"/>
    </xf>
    <xf numFmtId="37" fontId="34" fillId="0" borderId="16" xfId="0" quotePrefix="1" applyNumberFormat="1" applyFont="1" applyBorder="1" applyAlignment="1" applyProtection="1">
      <alignment horizontal="left"/>
    </xf>
    <xf numFmtId="3" fontId="71" fillId="0" borderId="16" xfId="0" applyNumberFormat="1" applyFont="1" applyBorder="1"/>
    <xf numFmtId="37" fontId="39" fillId="0" borderId="0" xfId="0" applyNumberFormat="1" applyFont="1" applyBorder="1" applyAlignment="1" applyProtection="1">
      <alignment horizontal="left"/>
    </xf>
    <xf numFmtId="37" fontId="34" fillId="0" borderId="0" xfId="0" quotePrefix="1" applyNumberFormat="1" applyFont="1" applyBorder="1" applyAlignment="1" applyProtection="1">
      <alignment horizontal="left"/>
    </xf>
    <xf numFmtId="0" fontId="0" fillId="6" borderId="0" xfId="0" applyFill="1"/>
    <xf numFmtId="0" fontId="103" fillId="6" borderId="0" xfId="0" applyFont="1" applyFill="1"/>
    <xf numFmtId="0" fontId="115" fillId="6" borderId="0" xfId="0" applyFont="1" applyFill="1" applyAlignment="1">
      <alignment horizontal="right"/>
    </xf>
    <xf numFmtId="0" fontId="0" fillId="6" borderId="0" xfId="0" applyFill="1" applyAlignment="1">
      <alignment vertical="center"/>
    </xf>
    <xf numFmtId="0" fontId="103" fillId="6" borderId="0" xfId="0" applyFont="1" applyFill="1" applyAlignment="1">
      <alignment vertical="center"/>
    </xf>
    <xf numFmtId="37" fontId="60" fillId="6" borderId="0" xfId="0" applyNumberFormat="1" applyFont="1" applyFill="1" applyAlignment="1">
      <alignment vertical="center"/>
    </xf>
    <xf numFmtId="37" fontId="60" fillId="6" borderId="0" xfId="0" applyNumberFormat="1" applyFont="1" applyFill="1"/>
    <xf numFmtId="37" fontId="60" fillId="8" borderId="0" xfId="0" applyNumberFormat="1" applyFont="1" applyFill="1" applyAlignment="1">
      <alignment vertical="center"/>
    </xf>
    <xf numFmtId="0" fontId="103" fillId="6" borderId="0" xfId="0" quotePrefix="1" applyFont="1" applyFill="1" applyAlignment="1">
      <alignment horizontal="left" vertical="center"/>
    </xf>
    <xf numFmtId="0" fontId="60" fillId="6" borderId="0" xfId="0" applyFont="1" applyFill="1" applyAlignment="1">
      <alignment vertical="center"/>
    </xf>
    <xf numFmtId="0" fontId="22" fillId="6" borderId="0" xfId="0" applyFont="1" applyFill="1" applyAlignment="1">
      <alignment vertical="center"/>
    </xf>
    <xf numFmtId="0" fontId="39" fillId="6" borderId="0" xfId="0" applyFont="1" applyFill="1"/>
    <xf numFmtId="168" fontId="60" fillId="6" borderId="0" xfId="0" applyNumberFormat="1" applyFont="1" applyFill="1" applyAlignment="1">
      <alignment horizontal="center"/>
    </xf>
    <xf numFmtId="0" fontId="65" fillId="6" borderId="0" xfId="0" applyFont="1" applyFill="1"/>
    <xf numFmtId="37" fontId="39" fillId="6" borderId="0" xfId="0" applyNumberFormat="1" applyFont="1" applyFill="1"/>
    <xf numFmtId="37" fontId="9" fillId="6" borderId="0" xfId="0" applyNumberFormat="1" applyFont="1" applyFill="1"/>
    <xf numFmtId="49" fontId="0" fillId="0" borderId="0" xfId="0" applyNumberFormat="1" applyAlignment="1">
      <alignment vertical="top"/>
    </xf>
    <xf numFmtId="49" fontId="0" fillId="0" borderId="0" xfId="0" applyNumberFormat="1" applyAlignment="1">
      <alignment vertical="center"/>
    </xf>
    <xf numFmtId="3" fontId="103" fillId="6" borderId="0" xfId="0" quotePrefix="1" applyNumberFormat="1" applyFont="1" applyFill="1" applyAlignment="1">
      <alignment horizontal="left" vertical="center"/>
    </xf>
    <xf numFmtId="3" fontId="60" fillId="6" borderId="0" xfId="0" applyNumberFormat="1" applyFont="1" applyFill="1" applyAlignment="1">
      <alignment vertical="center"/>
    </xf>
    <xf numFmtId="0" fontId="5" fillId="0" borderId="0" xfId="95"/>
    <xf numFmtId="0" fontId="18" fillId="6" borderId="1" xfId="95" applyFont="1" applyFill="1" applyBorder="1"/>
    <xf numFmtId="0" fontId="17" fillId="6" borderId="1" xfId="95" applyFont="1" applyFill="1" applyBorder="1" applyAlignment="1">
      <alignment horizontal="right"/>
    </xf>
    <xf numFmtId="0" fontId="17" fillId="6" borderId="1" xfId="95" applyFont="1" applyFill="1" applyBorder="1" applyAlignment="1">
      <alignment horizontal="right" wrapText="1"/>
    </xf>
    <xf numFmtId="0" fontId="17" fillId="6" borderId="2" xfId="95" applyFont="1" applyFill="1" applyBorder="1"/>
    <xf numFmtId="168" fontId="18" fillId="6" borderId="2" xfId="95" applyNumberFormat="1" applyFont="1" applyFill="1" applyBorder="1" applyAlignment="1">
      <alignment horizontal="center"/>
    </xf>
    <xf numFmtId="37" fontId="17" fillId="0" borderId="0" xfId="95" applyNumberFormat="1" applyFont="1" applyBorder="1" applyAlignment="1">
      <alignment horizontal="center"/>
    </xf>
    <xf numFmtId="0" fontId="17" fillId="6" borderId="2" xfId="95" applyFont="1" applyFill="1" applyBorder="1" applyAlignment="1">
      <alignment vertical="center"/>
    </xf>
    <xf numFmtId="37" fontId="18" fillId="6" borderId="2" xfId="95" applyNumberFormat="1" applyFont="1" applyFill="1" applyBorder="1" applyAlignment="1">
      <alignment vertical="center"/>
    </xf>
    <xf numFmtId="0" fontId="0" fillId="0" borderId="0" xfId="0" applyNumberFormat="1"/>
    <xf numFmtId="0" fontId="18" fillId="0" borderId="0" xfId="95" applyFont="1" applyAlignment="1">
      <alignment vertical="center"/>
    </xf>
    <xf numFmtId="37" fontId="16" fillId="0" borderId="0" xfId="0" applyNumberFormat="1" applyFont="1" applyAlignment="1">
      <alignment horizontal="right"/>
    </xf>
    <xf numFmtId="0" fontId="18" fillId="0" borderId="0" xfId="95" applyFont="1" applyAlignment="1">
      <alignment vertical="top"/>
    </xf>
    <xf numFmtId="37" fontId="18" fillId="6" borderId="2" xfId="95" applyNumberFormat="1" applyFont="1" applyFill="1" applyBorder="1"/>
    <xf numFmtId="0" fontId="17" fillId="0" borderId="0" xfId="95" applyFont="1" applyAlignment="1">
      <alignment vertical="center"/>
    </xf>
    <xf numFmtId="0" fontId="17" fillId="0" borderId="0" xfId="95" applyFont="1" applyAlignment="1">
      <alignment vertical="top"/>
    </xf>
    <xf numFmtId="0" fontId="17" fillId="6" borderId="2" xfId="95" quotePrefix="1" applyFont="1" applyFill="1" applyBorder="1" applyAlignment="1">
      <alignment horizontal="left" vertical="center"/>
    </xf>
    <xf numFmtId="37" fontId="17" fillId="6" borderId="2" xfId="95" quotePrefix="1" applyNumberFormat="1" applyFont="1" applyFill="1" applyBorder="1" applyAlignment="1">
      <alignment horizontal="left" vertical="center"/>
    </xf>
    <xf numFmtId="0" fontId="18" fillId="0" borderId="0" xfId="95" quotePrefix="1" applyFont="1" applyAlignment="1">
      <alignment horizontal="left" vertical="center"/>
    </xf>
    <xf numFmtId="0" fontId="17" fillId="0" borderId="0" xfId="95" quotePrefix="1" applyFont="1" applyAlignment="1">
      <alignment horizontal="left" vertical="center"/>
    </xf>
    <xf numFmtId="0" fontId="18" fillId="0" borderId="0" xfId="95" applyFont="1" applyAlignment="1">
      <alignment horizontal="left" vertical="center"/>
    </xf>
    <xf numFmtId="0" fontId="17" fillId="6" borderId="1" xfId="95" applyFont="1" applyFill="1" applyBorder="1" applyAlignment="1">
      <alignment vertical="center"/>
    </xf>
    <xf numFmtId="37" fontId="18" fillId="6" borderId="1" xfId="95" applyNumberFormat="1" applyFont="1" applyFill="1" applyBorder="1" applyAlignment="1">
      <alignment vertical="center"/>
    </xf>
    <xf numFmtId="0" fontId="82" fillId="13" borderId="0" xfId="6" applyFont="1" applyFill="1"/>
    <xf numFmtId="0" fontId="117" fillId="13" borderId="0" xfId="6" applyFont="1" applyFill="1"/>
    <xf numFmtId="0" fontId="82" fillId="13" borderId="0" xfId="6" applyFont="1" applyFill="1" applyAlignment="1">
      <alignment horizontal="center"/>
    </xf>
    <xf numFmtId="0" fontId="108" fillId="0" borderId="0" xfId="6" applyFont="1" applyAlignment="1">
      <alignment horizontal="left"/>
    </xf>
    <xf numFmtId="0" fontId="30" fillId="0" borderId="0" xfId="6" applyFont="1" applyFill="1"/>
    <xf numFmtId="0" fontId="30" fillId="0" borderId="0" xfId="6" applyFont="1"/>
    <xf numFmtId="0" fontId="118" fillId="0" borderId="0" xfId="6" applyFont="1" applyAlignment="1">
      <alignment horizontal="left"/>
    </xf>
    <xf numFmtId="0" fontId="31" fillId="0" borderId="0" xfId="6" applyFont="1" applyFill="1"/>
    <xf numFmtId="0" fontId="31" fillId="0" borderId="0" xfId="6" applyFont="1"/>
    <xf numFmtId="0" fontId="118" fillId="0" borderId="0" xfId="6" applyFont="1" applyAlignment="1">
      <alignment horizontal="left" vertical="center"/>
    </xf>
    <xf numFmtId="0" fontId="31" fillId="0" borderId="0" xfId="6" applyFont="1" applyFill="1" applyAlignment="1">
      <alignment vertical="center"/>
    </xf>
    <xf numFmtId="0" fontId="31" fillId="0" borderId="0" xfId="6" applyFont="1" applyAlignment="1">
      <alignment vertical="center"/>
    </xf>
    <xf numFmtId="0" fontId="24" fillId="0" borderId="0" xfId="6" applyFont="1"/>
    <xf numFmtId="0" fontId="5" fillId="0" borderId="0" xfId="6"/>
    <xf numFmtId="0" fontId="7" fillId="0" borderId="0" xfId="6" applyFont="1" applyAlignment="1">
      <alignment horizontal="left"/>
    </xf>
    <xf numFmtId="0" fontId="5" fillId="0" borderId="0" xfId="6" applyFill="1"/>
    <xf numFmtId="0" fontId="7" fillId="0" borderId="0" xfId="6" applyFont="1" applyBorder="1" applyAlignment="1">
      <alignment horizontal="left"/>
    </xf>
    <xf numFmtId="41" fontId="22" fillId="0" borderId="0" xfId="6" applyNumberFormat="1" applyFont="1"/>
    <xf numFmtId="41" fontId="42" fillId="0" borderId="0" xfId="6" applyNumberFormat="1" applyFont="1" applyFill="1"/>
    <xf numFmtId="41" fontId="22" fillId="0" borderId="0" xfId="6" applyNumberFormat="1" applyFont="1" applyFill="1"/>
    <xf numFmtId="176" fontId="7" fillId="0" borderId="0" xfId="6" applyNumberFormat="1" applyFont="1" applyFill="1" applyAlignment="1">
      <alignment horizontal="left"/>
    </xf>
    <xf numFmtId="176" fontId="5" fillId="0" borderId="0" xfId="6" applyNumberFormat="1" applyFill="1"/>
    <xf numFmtId="176" fontId="22" fillId="0" borderId="0" xfId="6" applyNumberFormat="1" applyFont="1" applyFill="1"/>
    <xf numFmtId="41" fontId="5" fillId="0" borderId="0" xfId="6" applyNumberFormat="1" applyFill="1"/>
    <xf numFmtId="0" fontId="7" fillId="0" borderId="0" xfId="6" applyFont="1" applyFill="1" applyAlignment="1">
      <alignment horizontal="left"/>
    </xf>
    <xf numFmtId="0" fontId="24" fillId="0" borderId="0" xfId="6" applyFont="1" applyFill="1"/>
    <xf numFmtId="169" fontId="5" fillId="0" borderId="0" xfId="6" applyNumberFormat="1" applyFill="1"/>
    <xf numFmtId="176" fontId="7" fillId="0" borderId="0" xfId="6" applyNumberFormat="1" applyFont="1" applyFill="1" applyBorder="1" applyAlignment="1">
      <alignment horizontal="left"/>
    </xf>
    <xf numFmtId="176" fontId="42" fillId="0" borderId="0" xfId="6" applyNumberFormat="1" applyFont="1" applyFill="1"/>
    <xf numFmtId="0" fontId="103" fillId="0" borderId="0" xfId="6" applyFont="1" applyFill="1"/>
    <xf numFmtId="41" fontId="22" fillId="0" borderId="0" xfId="6" applyNumberFormat="1" applyFont="1" applyFill="1" applyBorder="1"/>
    <xf numFmtId="176" fontId="22" fillId="0" borderId="0" xfId="6" applyNumberFormat="1" applyFont="1" applyFill="1" applyBorder="1"/>
    <xf numFmtId="0" fontId="5" fillId="0" borderId="0" xfId="6" applyFill="1" applyBorder="1"/>
    <xf numFmtId="0" fontId="7" fillId="0" borderId="0" xfId="6" applyFont="1" applyFill="1"/>
    <xf numFmtId="41" fontId="22" fillId="0" borderId="0" xfId="6" applyNumberFormat="1" applyFont="1" applyFill="1" applyBorder="1" applyAlignment="1">
      <alignment wrapText="1"/>
    </xf>
    <xf numFmtId="41" fontId="22" fillId="0" borderId="0" xfId="6" applyNumberFormat="1" applyFont="1" applyFill="1" applyAlignment="1">
      <alignment wrapText="1"/>
    </xf>
    <xf numFmtId="41" fontId="22" fillId="0" borderId="7" xfId="6" applyNumberFormat="1" applyFont="1" applyFill="1" applyBorder="1"/>
    <xf numFmtId="41" fontId="24" fillId="0" borderId="0" xfId="6" applyNumberFormat="1" applyFont="1" applyFill="1" applyBorder="1"/>
    <xf numFmtId="41" fontId="24" fillId="0" borderId="0" xfId="6" applyNumberFormat="1" applyFont="1" applyFill="1"/>
    <xf numFmtId="0" fontId="22" fillId="0" borderId="0" xfId="6" applyFont="1" applyFill="1" applyBorder="1"/>
    <xf numFmtId="37" fontId="22" fillId="0" borderId="0" xfId="6" applyNumberFormat="1" applyFont="1" applyFill="1" applyBorder="1"/>
    <xf numFmtId="0" fontId="22" fillId="0" borderId="0" xfId="6" applyFont="1" applyFill="1"/>
    <xf numFmtId="37" fontId="22" fillId="0" borderId="0" xfId="6" applyNumberFormat="1" applyFont="1" applyFill="1"/>
    <xf numFmtId="0" fontId="24" fillId="0" borderId="17" xfId="6" applyFont="1" applyFill="1" applyBorder="1"/>
    <xf numFmtId="0" fontId="5" fillId="0" borderId="17" xfId="6" applyFill="1" applyBorder="1"/>
    <xf numFmtId="0" fontId="22" fillId="0" borderId="17" xfId="6" applyFont="1" applyFill="1" applyBorder="1"/>
    <xf numFmtId="0" fontId="5" fillId="0" borderId="17" xfId="6" applyFont="1" applyFill="1" applyBorder="1"/>
    <xf numFmtId="0" fontId="0" fillId="9" borderId="0" xfId="0" applyFill="1"/>
    <xf numFmtId="0" fontId="51" fillId="3" borderId="0" xfId="2" applyFont="1" applyFill="1" applyAlignment="1">
      <alignment horizontal="center" vertical="center"/>
    </xf>
    <xf numFmtId="0" fontId="6" fillId="10" borderId="0" xfId="0" applyFont="1" applyFill="1" applyAlignment="1">
      <alignment horizontal="center"/>
    </xf>
    <xf numFmtId="0" fontId="23" fillId="10" borderId="0" xfId="0" applyFont="1" applyFill="1" applyAlignment="1">
      <alignment horizontal="center"/>
    </xf>
    <xf numFmtId="0" fontId="52" fillId="10" borderId="0" xfId="0" applyFont="1" applyFill="1" applyAlignment="1">
      <alignment horizontal="center" vertical="top"/>
    </xf>
    <xf numFmtId="166" fontId="28" fillId="2" borderId="0" xfId="0" applyNumberFormat="1" applyFont="1" applyFill="1" applyAlignment="1">
      <alignment horizontal="center"/>
    </xf>
    <xf numFmtId="166" fontId="29" fillId="2" borderId="0" xfId="0" applyNumberFormat="1" applyFont="1" applyFill="1" applyAlignment="1">
      <alignment horizontal="center" vertical="center"/>
    </xf>
    <xf numFmtId="0" fontId="6" fillId="2" borderId="0" xfId="1" applyFont="1" applyFill="1" applyAlignment="1">
      <alignment horizontal="center"/>
    </xf>
    <xf numFmtId="0" fontId="32" fillId="2" borderId="0" xfId="1" applyFont="1" applyFill="1" applyAlignment="1">
      <alignment horizontal="center" vertical="top"/>
    </xf>
    <xf numFmtId="0" fontId="58" fillId="2" borderId="0" xfId="1" applyFont="1" applyFill="1" applyAlignment="1">
      <alignment horizontal="center"/>
    </xf>
    <xf numFmtId="0" fontId="32" fillId="2" borderId="0" xfId="1" applyFont="1" applyFill="1" applyAlignment="1">
      <alignment horizontal="center" vertical="center"/>
    </xf>
    <xf numFmtId="0" fontId="6" fillId="7" borderId="0" xfId="1" applyFont="1" applyFill="1" applyAlignment="1">
      <alignment horizontal="center" vertical="center"/>
    </xf>
    <xf numFmtId="0" fontId="6" fillId="7" borderId="0" xfId="1" applyFont="1" applyFill="1" applyAlignment="1">
      <alignment horizontal="center"/>
    </xf>
    <xf numFmtId="10" fontId="49" fillId="0" borderId="0" xfId="1" applyNumberFormat="1" applyFont="1" applyAlignment="1">
      <alignment horizontal="justify" vertical="top" wrapText="1"/>
    </xf>
    <xf numFmtId="0" fontId="21" fillId="7" borderId="0" xfId="1" applyFont="1" applyFill="1" applyAlignment="1">
      <alignment horizontal="center"/>
    </xf>
    <xf numFmtId="0" fontId="58" fillId="7" borderId="0" xfId="1" applyFont="1" applyFill="1" applyAlignment="1">
      <alignment horizontal="center"/>
    </xf>
    <xf numFmtId="0" fontId="40" fillId="7" borderId="0" xfId="1" applyFont="1" applyFill="1" applyAlignment="1">
      <alignment horizontal="center"/>
    </xf>
    <xf numFmtId="0" fontId="28" fillId="7" borderId="0" xfId="1" applyFont="1" applyFill="1" applyAlignment="1">
      <alignment horizontal="center"/>
    </xf>
    <xf numFmtId="0" fontId="29" fillId="7" borderId="0" xfId="1" applyFont="1" applyFill="1" applyAlignment="1">
      <alignment horizontal="center"/>
    </xf>
    <xf numFmtId="17" fontId="41" fillId="8" borderId="5" xfId="1" quotePrefix="1" applyNumberFormat="1" applyFont="1" applyFill="1" applyBorder="1" applyAlignment="1">
      <alignment horizontal="center" vertical="center"/>
    </xf>
    <xf numFmtId="0" fontId="60" fillId="7" borderId="0" xfId="1" applyFont="1" applyFill="1" applyAlignment="1"/>
    <xf numFmtId="0" fontId="29" fillId="7" borderId="0" xfId="1" applyFont="1" applyFill="1" applyAlignment="1">
      <alignment horizontal="center" vertical="center"/>
    </xf>
    <xf numFmtId="0" fontId="60" fillId="7" borderId="0" xfId="1" applyFont="1" applyFill="1" applyAlignment="1">
      <alignment vertical="center"/>
    </xf>
    <xf numFmtId="10" fontId="66" fillId="0" borderId="0" xfId="1" applyNumberFormat="1" applyFont="1" applyAlignment="1">
      <alignment horizontal="left" vertical="center" wrapText="1"/>
    </xf>
    <xf numFmtId="0" fontId="67" fillId="0" borderId="0" xfId="1" applyFont="1" applyAlignment="1">
      <alignment vertical="center" wrapText="1"/>
    </xf>
    <xf numFmtId="0" fontId="67" fillId="0" borderId="0" xfId="1" applyFont="1" applyAlignment="1">
      <alignment vertical="center"/>
    </xf>
    <xf numFmtId="0" fontId="69" fillId="7" borderId="0" xfId="1" applyFont="1" applyFill="1" applyAlignment="1">
      <alignment horizontal="center"/>
    </xf>
    <xf numFmtId="0" fontId="70" fillId="7" borderId="0" xfId="1" applyFont="1" applyFill="1" applyAlignment="1">
      <alignment horizontal="center" vertical="top"/>
    </xf>
    <xf numFmtId="166" fontId="7" fillId="6" borderId="1" xfId="4" applyNumberFormat="1" applyFont="1" applyFill="1" applyBorder="1" applyAlignment="1">
      <alignment horizontal="center"/>
    </xf>
    <xf numFmtId="0" fontId="7" fillId="6" borderId="1" xfId="1" applyFont="1" applyFill="1" applyBorder="1" applyAlignment="1">
      <alignment horizontal="center"/>
    </xf>
    <xf numFmtId="0" fontId="29" fillId="2" borderId="0" xfId="1" applyFont="1" applyFill="1" applyAlignment="1">
      <alignment horizontal="center" vertical="top"/>
    </xf>
    <xf numFmtId="0" fontId="28" fillId="2" borderId="0" xfId="1" applyFont="1" applyFill="1" applyAlignment="1">
      <alignment horizontal="center"/>
    </xf>
    <xf numFmtId="0" fontId="70" fillId="2" borderId="0" xfId="1" applyFont="1" applyFill="1" applyAlignment="1">
      <alignment horizontal="center" vertical="top"/>
    </xf>
    <xf numFmtId="0" fontId="69" fillId="2" borderId="0" xfId="1" applyFont="1" applyFill="1" applyAlignment="1">
      <alignment horizontal="center"/>
    </xf>
    <xf numFmtId="0" fontId="5" fillId="0" borderId="6" xfId="1" applyBorder="1" applyAlignment="1">
      <alignment vertical="top" wrapText="1"/>
    </xf>
    <xf numFmtId="0" fontId="5" fillId="0" borderId="10" xfId="1" applyBorder="1" applyAlignment="1">
      <alignment vertical="top" wrapText="1"/>
    </xf>
    <xf numFmtId="0" fontId="5" fillId="0" borderId="11" xfId="1" applyBorder="1" applyAlignment="1">
      <alignment vertical="top" wrapText="1"/>
    </xf>
    <xf numFmtId="37" fontId="5" fillId="0" borderId="0" xfId="1" applyNumberFormat="1" applyFont="1" applyAlignment="1">
      <alignment wrapText="1"/>
    </xf>
    <xf numFmtId="0" fontId="5" fillId="0" borderId="0" xfId="1" applyFont="1" applyAlignment="1">
      <alignment wrapText="1"/>
    </xf>
    <xf numFmtId="0" fontId="5" fillId="0" borderId="0" xfId="1" applyAlignment="1">
      <alignment horizontal="justify" vertical="top"/>
    </xf>
    <xf numFmtId="0" fontId="21" fillId="7" borderId="0" xfId="1" applyFont="1" applyFill="1" applyAlignment="1"/>
    <xf numFmtId="0" fontId="5" fillId="7" borderId="0" xfId="1" applyFont="1" applyFill="1" applyAlignment="1"/>
    <xf numFmtId="17" fontId="77" fillId="8" borderId="5" xfId="1" quotePrefix="1" applyNumberFormat="1" applyFont="1" applyFill="1" applyBorder="1" applyAlignment="1">
      <alignment horizontal="center" vertical="center"/>
    </xf>
    <xf numFmtId="0" fontId="69" fillId="7" borderId="0" xfId="0" applyFont="1" applyFill="1" applyAlignment="1">
      <alignment horizontal="center"/>
    </xf>
    <xf numFmtId="0" fontId="76" fillId="7" borderId="0" xfId="0" applyFont="1" applyFill="1" applyAlignment="1"/>
    <xf numFmtId="0" fontId="70" fillId="7" borderId="0" xfId="0" applyFont="1" applyFill="1" applyAlignment="1">
      <alignment horizontal="center" vertical="center"/>
    </xf>
    <xf numFmtId="0" fontId="76" fillId="7" borderId="0" xfId="0" applyFont="1" applyFill="1" applyAlignment="1">
      <alignment vertical="center"/>
    </xf>
    <xf numFmtId="0" fontId="29" fillId="7" borderId="0" xfId="1" applyFont="1" applyFill="1" applyAlignment="1">
      <alignment horizontal="center" vertical="top"/>
    </xf>
    <xf numFmtId="166" fontId="7" fillId="6" borderId="1" xfId="294" applyNumberFormat="1" applyFont="1" applyFill="1" applyBorder="1" applyAlignment="1">
      <alignment horizontal="center"/>
    </xf>
    <xf numFmtId="166" fontId="7" fillId="6" borderId="2" xfId="294" applyNumberFormat="1" applyFont="1" applyFill="1" applyBorder="1" applyAlignment="1">
      <alignment horizontal="center"/>
    </xf>
    <xf numFmtId="0" fontId="69" fillId="2" borderId="0" xfId="1" applyFont="1" applyFill="1" applyAlignment="1">
      <alignment horizontal="center" vertical="center" wrapText="1"/>
    </xf>
    <xf numFmtId="0" fontId="41" fillId="8" borderId="12" xfId="0" applyFont="1" applyFill="1" applyBorder="1" applyAlignment="1">
      <alignment horizontal="center" vertical="center" wrapText="1"/>
    </xf>
    <xf numFmtId="3" fontId="41" fillId="8" borderId="12" xfId="0" applyNumberFormat="1" applyFont="1" applyFill="1" applyBorder="1" applyAlignment="1">
      <alignment horizontal="center" vertical="center"/>
    </xf>
    <xf numFmtId="3" fontId="41" fillId="8" borderId="12" xfId="0" quotePrefix="1" applyNumberFormat="1" applyFont="1" applyFill="1" applyBorder="1" applyAlignment="1">
      <alignment horizontal="center" vertical="center"/>
    </xf>
    <xf numFmtId="0" fontId="81" fillId="7" borderId="0" xfId="0" applyFont="1" applyFill="1" applyAlignment="1">
      <alignment horizontal="center"/>
    </xf>
    <xf numFmtId="0" fontId="83" fillId="7" borderId="0" xfId="0" applyFont="1" applyFill="1" applyAlignment="1">
      <alignment horizontal="center" vertical="center"/>
    </xf>
    <xf numFmtId="3" fontId="41" fillId="8" borderId="5" xfId="0" quotePrefix="1" applyNumberFormat="1" applyFont="1" applyFill="1" applyBorder="1" applyAlignment="1">
      <alignment horizontal="center" vertical="center"/>
    </xf>
    <xf numFmtId="3" fontId="42" fillId="8" borderId="5" xfId="311" applyNumberFormat="1" applyFont="1" applyFill="1" applyBorder="1" applyAlignment="1">
      <alignment horizontal="center" vertical="center"/>
    </xf>
    <xf numFmtId="0" fontId="28" fillId="7" borderId="0" xfId="311" applyFont="1" applyFill="1" applyAlignment="1">
      <alignment horizontal="center"/>
    </xf>
    <xf numFmtId="0" fontId="28" fillId="7" borderId="0" xfId="311" applyFont="1" applyFill="1" applyAlignment="1">
      <alignment horizontal="center" wrapText="1"/>
    </xf>
    <xf numFmtId="0" fontId="29" fillId="7" borderId="0" xfId="311" applyFont="1" applyFill="1" applyAlignment="1">
      <alignment horizontal="center" vertical="center"/>
    </xf>
    <xf numFmtId="3" fontId="42" fillId="8" borderId="5" xfId="311" quotePrefix="1" applyNumberFormat="1" applyFont="1" applyFill="1" applyBorder="1" applyAlignment="1">
      <alignment horizontal="center"/>
    </xf>
    <xf numFmtId="3" fontId="42" fillId="8" borderId="5" xfId="311" applyNumberFormat="1" applyFont="1" applyFill="1" applyBorder="1" applyAlignment="1">
      <alignment horizontal="center"/>
    </xf>
    <xf numFmtId="3" fontId="42" fillId="8" borderId="12" xfId="311" quotePrefix="1" applyNumberFormat="1" applyFont="1" applyFill="1" applyBorder="1" applyAlignment="1">
      <alignment horizontal="center"/>
    </xf>
    <xf numFmtId="0" fontId="5" fillId="0" borderId="0" xfId="312"/>
    <xf numFmtId="0" fontId="95" fillId="2" borderId="0" xfId="312" applyFont="1" applyFill="1" applyAlignment="1">
      <alignment horizontal="center"/>
    </xf>
    <xf numFmtId="0" fontId="42" fillId="6" borderId="0" xfId="312" applyFont="1" applyFill="1" applyAlignment="1" applyProtection="1">
      <alignment horizontal="center"/>
    </xf>
    <xf numFmtId="0" fontId="6" fillId="7" borderId="0" xfId="0" applyFont="1" applyFill="1" applyAlignment="1">
      <alignment horizontal="center"/>
    </xf>
    <xf numFmtId="0" fontId="32" fillId="7" borderId="0" xfId="0" applyFont="1" applyFill="1" applyAlignment="1">
      <alignment horizontal="center" vertical="top"/>
    </xf>
    <xf numFmtId="0" fontId="78" fillId="7" borderId="0" xfId="313" applyFont="1" applyFill="1" applyAlignment="1">
      <alignment horizontal="center"/>
    </xf>
    <xf numFmtId="0" fontId="96" fillId="7" borderId="0" xfId="313" applyFont="1" applyFill="1" applyAlignment="1">
      <alignment horizontal="center" vertical="top"/>
    </xf>
    <xf numFmtId="10" fontId="66" fillId="0" borderId="0" xfId="314" applyNumberFormat="1" applyFont="1" applyAlignment="1">
      <alignment horizontal="justify" vertical="top" wrapText="1"/>
    </xf>
    <xf numFmtId="0" fontId="5" fillId="0" borderId="0" xfId="314" applyFont="1" applyAlignment="1">
      <alignment horizontal="justify" vertical="top"/>
    </xf>
    <xf numFmtId="0" fontId="21" fillId="7" borderId="0" xfId="314" applyFont="1" applyFill="1" applyAlignment="1"/>
    <xf numFmtId="0" fontId="5" fillId="7" borderId="0" xfId="314" applyFont="1" applyFill="1" applyAlignment="1"/>
    <xf numFmtId="0" fontId="6" fillId="7" borderId="0" xfId="314" applyFont="1" applyFill="1" applyAlignment="1">
      <alignment horizontal="center"/>
    </xf>
    <xf numFmtId="0" fontId="6" fillId="7" borderId="0" xfId="314" applyFont="1" applyFill="1" applyAlignment="1">
      <alignment horizontal="center" vertical="center"/>
    </xf>
    <xf numFmtId="0" fontId="95" fillId="7" borderId="0" xfId="318" applyFont="1" applyFill="1" applyBorder="1" applyAlignment="1">
      <alignment horizontal="center"/>
    </xf>
    <xf numFmtId="0" fontId="95" fillId="7" borderId="0" xfId="318" applyFont="1" applyFill="1" applyBorder="1" applyAlignment="1">
      <alignment horizontal="center" vertical="top"/>
    </xf>
    <xf numFmtId="37" fontId="5" fillId="0" borderId="0" xfId="5" applyNumberFormat="1" applyFont="1" applyBorder="1" applyAlignment="1">
      <alignment horizontal="justify" vertical="center" wrapText="1"/>
    </xf>
    <xf numFmtId="17" fontId="42" fillId="8" borderId="5" xfId="318" quotePrefix="1" applyNumberFormat="1" applyFont="1" applyFill="1" applyBorder="1" applyAlignment="1">
      <alignment horizontal="center" vertical="center" wrapText="1"/>
    </xf>
    <xf numFmtId="17" fontId="42" fillId="8" borderId="5" xfId="318" quotePrefix="1" applyNumberFormat="1" applyFont="1" applyFill="1" applyBorder="1" applyAlignment="1">
      <alignment horizontal="center" vertical="center"/>
    </xf>
    <xf numFmtId="0" fontId="95" fillId="7" borderId="0" xfId="319" applyFont="1" applyFill="1" applyBorder="1" applyAlignment="1">
      <alignment horizontal="center" vertical="top"/>
    </xf>
    <xf numFmtId="17" fontId="41" fillId="8" borderId="5" xfId="319" quotePrefix="1" applyNumberFormat="1" applyFont="1" applyFill="1" applyBorder="1" applyAlignment="1">
      <alignment horizontal="center" vertical="center" wrapText="1"/>
    </xf>
    <xf numFmtId="0" fontId="81" fillId="7" borderId="0" xfId="320" applyFont="1" applyFill="1" applyAlignment="1">
      <alignment horizontal="center"/>
    </xf>
    <xf numFmtId="0" fontId="83" fillId="7" borderId="0" xfId="320" applyFont="1" applyFill="1" applyAlignment="1">
      <alignment horizontal="center" vertical="center"/>
    </xf>
    <xf numFmtId="10" fontId="66" fillId="0" borderId="0" xfId="0" applyNumberFormat="1" applyFont="1" applyAlignment="1">
      <alignment horizontal="left" vertical="center" wrapText="1"/>
    </xf>
    <xf numFmtId="0" fontId="5" fillId="0" borderId="0" xfId="0" applyFont="1" applyAlignment="1">
      <alignment vertical="center" wrapText="1"/>
    </xf>
    <xf numFmtId="0" fontId="32" fillId="7" borderId="0" xfId="0" applyFont="1" applyFill="1" applyAlignment="1">
      <alignment horizontal="center" vertical="center"/>
    </xf>
    <xf numFmtId="0" fontId="28" fillId="7" borderId="0" xfId="0" applyFont="1" applyFill="1" applyAlignment="1">
      <alignment horizontal="center"/>
    </xf>
    <xf numFmtId="0" fontId="29" fillId="7" borderId="0" xfId="0" applyFont="1" applyFill="1" applyAlignment="1">
      <alignment horizontal="center" vertical="top"/>
    </xf>
    <xf numFmtId="37" fontId="27" fillId="0" borderId="0" xfId="0" applyNumberFormat="1" applyFont="1" applyAlignment="1">
      <alignment wrapText="1"/>
    </xf>
    <xf numFmtId="0" fontId="27" fillId="0" borderId="0" xfId="0" applyFont="1" applyAlignment="1">
      <alignment wrapText="1"/>
    </xf>
    <xf numFmtId="0" fontId="70" fillId="7" borderId="0" xfId="0" applyFont="1" applyFill="1" applyAlignment="1">
      <alignment horizontal="center" vertical="top"/>
    </xf>
    <xf numFmtId="0" fontId="32" fillId="7" borderId="0" xfId="0" applyFont="1" applyFill="1" applyAlignment="1">
      <alignment horizontal="center"/>
    </xf>
    <xf numFmtId="0" fontId="6" fillId="2" borderId="0" xfId="0" applyFont="1" applyFill="1" applyAlignment="1">
      <alignment horizontal="center"/>
    </xf>
    <xf numFmtId="0" fontId="32" fillId="2" borderId="0" xfId="0" applyFont="1" applyFill="1" applyAlignment="1">
      <alignment horizontal="center" vertical="top"/>
    </xf>
    <xf numFmtId="0" fontId="83" fillId="7" borderId="0" xfId="0" applyFont="1" applyFill="1" applyAlignment="1">
      <alignment horizontal="center" vertical="top"/>
    </xf>
    <xf numFmtId="10" fontId="49" fillId="0" borderId="0" xfId="0" applyNumberFormat="1" applyFont="1" applyAlignment="1">
      <alignment horizontal="left" vertical="center" wrapText="1"/>
    </xf>
    <xf numFmtId="0" fontId="21" fillId="7" borderId="0" xfId="0" applyFont="1" applyFill="1" applyAlignment="1">
      <alignment horizontal="center"/>
    </xf>
    <xf numFmtId="0" fontId="6" fillId="7" borderId="0" xfId="0" applyFont="1" applyFill="1" applyAlignment="1">
      <alignment horizontal="center" vertical="center"/>
    </xf>
    <xf numFmtId="0" fontId="95" fillId="7" borderId="0" xfId="0" applyFont="1" applyFill="1" applyBorder="1" applyAlignment="1">
      <alignment horizontal="center"/>
    </xf>
    <xf numFmtId="0" fontId="95" fillId="7" borderId="0" xfId="0" quotePrefix="1" applyFont="1" applyFill="1" applyBorder="1" applyAlignment="1">
      <alignment horizontal="center" vertical="top"/>
    </xf>
    <xf numFmtId="37" fontId="27" fillId="0" borderId="0" xfId="5" applyNumberFormat="1" applyFont="1" applyBorder="1" applyAlignment="1">
      <alignment horizontal="left" vertical="center" wrapText="1"/>
    </xf>
    <xf numFmtId="0" fontId="105" fillId="7" borderId="0" xfId="0" applyFont="1" applyFill="1" applyBorder="1" applyAlignment="1">
      <alignment horizontal="center" vertical="top"/>
    </xf>
    <xf numFmtId="0" fontId="95" fillId="7" borderId="0" xfId="0" applyFont="1" applyFill="1" applyBorder="1" applyAlignment="1">
      <alignment horizontal="center" vertical="center"/>
    </xf>
    <xf numFmtId="0" fontId="95" fillId="2" borderId="0" xfId="0" applyFont="1" applyFill="1" applyAlignment="1">
      <alignment horizontal="center"/>
    </xf>
    <xf numFmtId="0" fontId="106" fillId="2" borderId="0" xfId="0" applyFont="1" applyFill="1" applyAlignment="1">
      <alignment horizontal="center" vertical="center"/>
    </xf>
    <xf numFmtId="10" fontId="66" fillId="0" borderId="0" xfId="0" applyNumberFormat="1" applyFont="1" applyAlignment="1">
      <alignment horizontal="justify" vertical="center" wrapText="1"/>
    </xf>
    <xf numFmtId="0" fontId="0" fillId="0" borderId="0" xfId="0" applyAlignment="1">
      <alignment horizontal="justify" vertical="center" wrapText="1"/>
    </xf>
    <xf numFmtId="0" fontId="29" fillId="7" borderId="0" xfId="0" applyFont="1" applyFill="1" applyAlignment="1">
      <alignment horizontal="center" vertical="center"/>
    </xf>
    <xf numFmtId="0" fontId="0" fillId="0" borderId="0" xfId="0" applyAlignment="1">
      <alignment horizontal="justify" vertical="center"/>
    </xf>
    <xf numFmtId="0" fontId="106" fillId="2" borderId="0" xfId="0" applyFont="1" applyFill="1" applyAlignment="1">
      <alignment horizontal="center" vertical="top"/>
    </xf>
    <xf numFmtId="37" fontId="0" fillId="0" borderId="0" xfId="0" applyNumberFormat="1" applyFont="1" applyAlignment="1">
      <alignment wrapText="1"/>
    </xf>
    <xf numFmtId="0" fontId="5" fillId="0" borderId="0" xfId="0" applyFont="1" applyAlignment="1">
      <alignment wrapText="1"/>
    </xf>
    <xf numFmtId="37" fontId="5" fillId="0" borderId="0" xfId="0" applyNumberFormat="1" applyFont="1" applyAlignment="1">
      <alignment wrapText="1"/>
    </xf>
    <xf numFmtId="0" fontId="81" fillId="7" borderId="0" xfId="0" applyFont="1" applyFill="1" applyAlignment="1">
      <alignment horizontal="center" vertical="center"/>
    </xf>
    <xf numFmtId="0" fontId="109" fillId="7" borderId="0" xfId="0" applyFont="1" applyFill="1" applyAlignment="1">
      <alignment horizontal="center" vertical="center"/>
    </xf>
    <xf numFmtId="0" fontId="83" fillId="7" borderId="0" xfId="0" applyFont="1" applyFill="1" applyAlignment="1">
      <alignment horizontal="center"/>
    </xf>
    <xf numFmtId="0" fontId="7" fillId="8" borderId="0" xfId="0" applyFont="1" applyFill="1" applyAlignment="1" applyProtection="1">
      <alignment horizontal="center"/>
    </xf>
    <xf numFmtId="37" fontId="27" fillId="0" borderId="19" xfId="0" applyNumberFormat="1" applyFont="1" applyFill="1" applyBorder="1" applyAlignment="1">
      <alignment horizontal="left" vertical="center"/>
    </xf>
    <xf numFmtId="10" fontId="66" fillId="0" borderId="0" xfId="0" applyNumberFormat="1" applyFont="1" applyAlignment="1">
      <alignment horizontal="justify" vertical="top" wrapText="1"/>
    </xf>
    <xf numFmtId="0" fontId="67" fillId="0" borderId="0" xfId="0" applyFont="1" applyAlignment="1">
      <alignment horizontal="justify" vertical="top"/>
    </xf>
    <xf numFmtId="0" fontId="67" fillId="0" borderId="0" xfId="0" applyFont="1" applyAlignment="1">
      <alignment horizontal="justify" vertical="top" wrapText="1"/>
    </xf>
    <xf numFmtId="0" fontId="5" fillId="2" borderId="0" xfId="0" applyFont="1" applyFill="1" applyAlignment="1"/>
    <xf numFmtId="0" fontId="5" fillId="2" borderId="0" xfId="0" applyFont="1" applyFill="1" applyAlignment="1">
      <alignment vertical="center"/>
    </xf>
    <xf numFmtId="0" fontId="32" fillId="2" borderId="0" xfId="0" applyFont="1" applyFill="1" applyAlignment="1">
      <alignment horizontal="center" vertical="center"/>
    </xf>
    <xf numFmtId="10" fontId="49" fillId="0" borderId="0" xfId="0" applyNumberFormat="1" applyFont="1" applyAlignment="1">
      <alignment horizontal="justify" vertical="center" wrapText="1"/>
    </xf>
    <xf numFmtId="0" fontId="21" fillId="7" borderId="0" xfId="0" applyFont="1" applyFill="1" applyAlignment="1"/>
    <xf numFmtId="0" fontId="5" fillId="7" borderId="0" xfId="0" applyFont="1" applyFill="1" applyAlignment="1"/>
    <xf numFmtId="0" fontId="69" fillId="2" borderId="0" xfId="0" applyFont="1" applyFill="1" applyAlignment="1">
      <alignment horizontal="center"/>
    </xf>
    <xf numFmtId="0" fontId="76" fillId="2" borderId="0" xfId="0" applyFont="1" applyFill="1" applyAlignment="1"/>
    <xf numFmtId="0" fontId="70" fillId="2" borderId="0" xfId="0" applyFont="1" applyFill="1" applyAlignment="1">
      <alignment horizontal="center" vertical="center"/>
    </xf>
    <xf numFmtId="0" fontId="76" fillId="2" borderId="0" xfId="0" applyFont="1" applyFill="1" applyAlignment="1">
      <alignment vertical="center"/>
    </xf>
    <xf numFmtId="0" fontId="67" fillId="0" borderId="0" xfId="0" applyFont="1" applyAlignment="1">
      <alignment horizontal="justify" vertical="center" wrapText="1"/>
    </xf>
    <xf numFmtId="0" fontId="70" fillId="2" borderId="0" xfId="0" applyFont="1" applyFill="1" applyAlignment="1">
      <alignment horizontal="center" vertical="top"/>
    </xf>
    <xf numFmtId="0" fontId="69" fillId="2" borderId="0" xfId="0" applyFont="1" applyFill="1" applyAlignment="1">
      <alignment horizontal="center" wrapText="1"/>
    </xf>
    <xf numFmtId="0" fontId="17" fillId="8" borderId="0" xfId="0" quotePrefix="1" applyFont="1" applyFill="1" applyBorder="1" applyAlignment="1">
      <alignment horizontal="center"/>
    </xf>
    <xf numFmtId="0" fontId="7" fillId="0" borderId="0" xfId="0" applyFont="1" applyAlignment="1">
      <alignment horizontal="left" vertical="center"/>
    </xf>
    <xf numFmtId="0" fontId="42" fillId="8" borderId="0" xfId="0" quotePrefix="1" applyFont="1" applyFill="1" applyBorder="1" applyAlignment="1">
      <alignment horizontal="center"/>
    </xf>
    <xf numFmtId="0" fontId="115" fillId="0" borderId="0" xfId="0" applyFont="1" applyBorder="1" applyAlignment="1">
      <alignment horizontal="center" vertical="center"/>
    </xf>
    <xf numFmtId="0" fontId="109" fillId="7" borderId="0" xfId="0" applyFont="1" applyFill="1" applyAlignment="1">
      <alignment horizontal="center"/>
    </xf>
    <xf numFmtId="0" fontId="62" fillId="7" borderId="0" xfId="0" applyFont="1" applyFill="1" applyAlignment="1">
      <alignment horizontal="center"/>
    </xf>
    <xf numFmtId="0" fontId="95" fillId="7" borderId="0" xfId="0" applyFont="1" applyFill="1" applyAlignment="1">
      <alignment horizontal="center"/>
    </xf>
    <xf numFmtId="0" fontId="106" fillId="7" borderId="0" xfId="0" applyFont="1" applyFill="1" applyAlignment="1">
      <alignment horizontal="center"/>
    </xf>
    <xf numFmtId="0" fontId="28" fillId="2" borderId="0" xfId="95" applyFont="1" applyFill="1" applyAlignment="1">
      <alignment horizontal="center"/>
    </xf>
    <xf numFmtId="0" fontId="6" fillId="2" borderId="0" xfId="95" applyFont="1" applyFill="1" applyAlignment="1">
      <alignment horizontal="center"/>
    </xf>
    <xf numFmtId="0" fontId="6" fillId="2" borderId="0" xfId="95" applyFont="1" applyFill="1" applyAlignment="1">
      <alignment horizontal="center" vertical="top"/>
    </xf>
    <xf numFmtId="0" fontId="82" fillId="13" borderId="0" xfId="6" applyFont="1" applyFill="1" applyAlignment="1">
      <alignment horizontal="center"/>
    </xf>
    <xf numFmtId="0" fontId="82" fillId="13" borderId="0" xfId="6" applyFont="1" applyFill="1" applyAlignment="1">
      <alignment horizontal="center" vertical="center"/>
    </xf>
    <xf numFmtId="0" fontId="103" fillId="0" borderId="0" xfId="6" applyFont="1" applyAlignment="1">
      <alignment horizontal="center"/>
    </xf>
    <xf numFmtId="41" fontId="103" fillId="0" borderId="0" xfId="6" applyNumberFormat="1" applyFont="1" applyFill="1" applyAlignment="1">
      <alignment horizontal="center"/>
    </xf>
    <xf numFmtId="0" fontId="50" fillId="0" borderId="0" xfId="1" applyFont="1" applyAlignment="1">
      <alignment horizontal="justify" wrapText="1"/>
    </xf>
  </cellXfs>
  <cellStyles count="323">
    <cellStyle name="Ä*_x0014_" xfId="9"/>
    <cellStyle name="Body" xfId="296"/>
    <cellStyle name="Calc Currency (0)" xfId="297"/>
    <cellStyle name="Comma" xfId="321" builtinId="3"/>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2" xfId="24"/>
    <cellStyle name="Millares 2 2" xfId="25"/>
    <cellStyle name="Millares 2 3" xfId="26"/>
    <cellStyle name="Millares 2 4" xfId="27"/>
    <cellStyle name="Millares 2 5" xfId="28"/>
    <cellStyle name="Millares 2 5 2" xfId="184"/>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8"/>
    <cellStyle name="Normal 61" xfId="319"/>
    <cellStyle name="Normal 62" xfId="320"/>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17"/>
    <cellStyle name="P" xfId="156"/>
    <cellStyle name="Percent" xfId="322"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orcentaje 2" xfId="160"/>
    <cellStyle name="Porcentaje 2 2" xfId="161"/>
    <cellStyle name="Porcentaje 3" xfId="162"/>
    <cellStyle name="Porcentaje 3 2" xfId="163"/>
    <cellStyle name="Porcentaje 4" xfId="164"/>
    <cellStyle name="Porcentaje 5" xfId="295"/>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6762750"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40333" y="1524000"/>
            <a:ext cx="286978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1"/>
  <sheetViews>
    <sheetView tabSelected="1" workbookViewId="0">
      <selection activeCell="A12" sqref="A12"/>
    </sheetView>
  </sheetViews>
  <sheetFormatPr defaultColWidth="9.140625" defaultRowHeight="15"/>
  <cols>
    <col min="1" max="1" width="86.7109375" bestFit="1" customWidth="1"/>
    <col min="2" max="2" width="5.7109375" bestFit="1" customWidth="1"/>
  </cols>
  <sheetData>
    <row r="1" spans="1:3">
      <c r="A1" s="83"/>
      <c r="B1" s="83"/>
      <c r="C1" s="83"/>
    </row>
    <row r="2" spans="1:3">
      <c r="A2" s="83"/>
      <c r="B2" s="83"/>
      <c r="C2" s="83"/>
    </row>
    <row r="3" spans="1:3">
      <c r="A3" s="83"/>
      <c r="B3" s="83"/>
      <c r="C3" s="83"/>
    </row>
    <row r="4" spans="1:3">
      <c r="A4" s="83"/>
      <c r="B4" s="83"/>
      <c r="C4" s="83"/>
    </row>
    <row r="5" spans="1:3">
      <c r="A5" s="83"/>
      <c r="B5" s="83"/>
      <c r="C5" s="83"/>
    </row>
    <row r="6" spans="1:3">
      <c r="A6" s="83"/>
      <c r="B6" s="83"/>
      <c r="C6" s="83"/>
    </row>
    <row r="7" spans="1:3">
      <c r="A7" s="83"/>
      <c r="B7" s="83"/>
      <c r="C7" s="83"/>
    </row>
    <row r="8" spans="1:3">
      <c r="A8" s="83"/>
      <c r="B8" s="83"/>
      <c r="C8" s="83"/>
    </row>
    <row r="9" spans="1:3">
      <c r="A9" s="83"/>
      <c r="B9" s="83"/>
      <c r="C9" s="83"/>
    </row>
    <row r="10" spans="1:3">
      <c r="A10" s="83"/>
      <c r="B10" s="83"/>
      <c r="C10" s="83"/>
    </row>
    <row r="11" spans="1:3">
      <c r="A11" s="2141"/>
      <c r="B11" s="2141"/>
      <c r="C11" s="2141"/>
    </row>
    <row r="13" spans="1:3" ht="20.25">
      <c r="A13" s="2142" t="s">
        <v>0</v>
      </c>
      <c r="B13" s="2142"/>
      <c r="C13" s="2142"/>
    </row>
    <row r="14" spans="1:3" ht="22.5">
      <c r="A14" s="2"/>
      <c r="B14" s="2"/>
      <c r="C14" s="2"/>
    </row>
    <row r="15" spans="1:3">
      <c r="A15" s="17" t="s">
        <v>1</v>
      </c>
      <c r="B15" s="21" t="s">
        <v>2</v>
      </c>
      <c r="C15" s="18"/>
    </row>
    <row r="16" spans="1:3">
      <c r="A16" s="3"/>
      <c r="B16" s="3"/>
      <c r="C16" s="3"/>
    </row>
    <row r="17" spans="1:3">
      <c r="A17" s="4" t="s">
        <v>3</v>
      </c>
      <c r="B17" s="3"/>
      <c r="C17" s="3"/>
    </row>
    <row r="18" spans="1:3">
      <c r="A18" s="5" t="s">
        <v>4</v>
      </c>
      <c r="B18" s="6">
        <v>1</v>
      </c>
      <c r="C18" s="7"/>
    </row>
    <row r="19" spans="1:3">
      <c r="A19" s="5" t="s">
        <v>5</v>
      </c>
      <c r="B19" s="6">
        <v>2</v>
      </c>
      <c r="C19" s="7"/>
    </row>
    <row r="20" spans="1:3">
      <c r="A20" s="5" t="s">
        <v>6</v>
      </c>
      <c r="B20" s="6">
        <v>3</v>
      </c>
      <c r="C20" s="7"/>
    </row>
    <row r="21" spans="1:3">
      <c r="A21" s="5"/>
      <c r="B21" s="8"/>
      <c r="C21" s="3"/>
    </row>
    <row r="22" spans="1:3">
      <c r="A22" s="4" t="s">
        <v>7</v>
      </c>
      <c r="B22" s="3"/>
      <c r="C22" s="3"/>
    </row>
    <row r="23" spans="1:3">
      <c r="A23" s="9" t="s">
        <v>8</v>
      </c>
      <c r="B23" s="6"/>
      <c r="C23" s="3"/>
    </row>
    <row r="24" spans="1:3">
      <c r="A24" s="5" t="s">
        <v>9</v>
      </c>
      <c r="B24" s="6">
        <v>4</v>
      </c>
      <c r="C24" s="3"/>
    </row>
    <row r="25" spans="1:3">
      <c r="A25" s="5" t="s">
        <v>10</v>
      </c>
      <c r="B25" s="6">
        <v>5</v>
      </c>
      <c r="C25" s="3"/>
    </row>
    <row r="26" spans="1:3">
      <c r="A26" s="5" t="s">
        <v>11</v>
      </c>
      <c r="B26" s="6">
        <v>6</v>
      </c>
      <c r="C26" s="3"/>
    </row>
    <row r="27" spans="1:3">
      <c r="A27" s="10" t="s">
        <v>12</v>
      </c>
      <c r="B27" s="8"/>
      <c r="C27" s="3"/>
    </row>
    <row r="28" spans="1:3">
      <c r="A28" s="5" t="s">
        <v>13</v>
      </c>
      <c r="B28" s="6">
        <v>7</v>
      </c>
      <c r="C28" s="3"/>
    </row>
    <row r="29" spans="1:3">
      <c r="A29" s="5" t="s">
        <v>14</v>
      </c>
      <c r="B29" s="6">
        <v>8</v>
      </c>
      <c r="C29" s="3"/>
    </row>
    <row r="30" spans="1:3">
      <c r="A30" s="5" t="s">
        <v>15</v>
      </c>
      <c r="B30" s="6">
        <v>9</v>
      </c>
      <c r="C30" s="3"/>
    </row>
    <row r="31" spans="1:3">
      <c r="A31" s="5" t="s">
        <v>16</v>
      </c>
      <c r="B31" s="6">
        <v>10</v>
      </c>
      <c r="C31" s="3"/>
    </row>
    <row r="32" spans="1:3">
      <c r="A32" s="5" t="s">
        <v>17</v>
      </c>
      <c r="B32" s="6">
        <v>11</v>
      </c>
      <c r="C32" s="3"/>
    </row>
    <row r="33" spans="1:3">
      <c r="A33" s="5" t="s">
        <v>18</v>
      </c>
      <c r="B33" s="6">
        <v>12</v>
      </c>
      <c r="C33" s="3"/>
    </row>
    <row r="34" spans="1:3">
      <c r="A34" s="5" t="s">
        <v>19</v>
      </c>
      <c r="B34" s="6">
        <v>13</v>
      </c>
      <c r="C34" s="3"/>
    </row>
    <row r="35" spans="1:3">
      <c r="A35" s="5" t="s">
        <v>20</v>
      </c>
      <c r="B35" s="6">
        <v>14</v>
      </c>
      <c r="C35" s="3"/>
    </row>
    <row r="36" spans="1:3">
      <c r="A36" s="5" t="s">
        <v>21</v>
      </c>
      <c r="B36" s="6">
        <v>15</v>
      </c>
      <c r="C36" s="3"/>
    </row>
    <row r="37" spans="1:3">
      <c r="A37" s="5" t="s">
        <v>22</v>
      </c>
      <c r="B37" s="6">
        <v>16</v>
      </c>
      <c r="C37" s="3"/>
    </row>
    <row r="38" spans="1:3">
      <c r="A38" s="5" t="s">
        <v>23</v>
      </c>
      <c r="B38" s="6">
        <v>17</v>
      </c>
      <c r="C38" s="3"/>
    </row>
    <row r="39" spans="1:3">
      <c r="A39" s="5" t="s">
        <v>24</v>
      </c>
      <c r="B39" s="6">
        <v>18</v>
      </c>
      <c r="C39" s="3"/>
    </row>
    <row r="40" spans="1:3">
      <c r="A40" s="5" t="s">
        <v>25</v>
      </c>
      <c r="B40" s="6">
        <v>19</v>
      </c>
      <c r="C40" s="3"/>
    </row>
    <row r="41" spans="1:3">
      <c r="A41" s="5" t="s">
        <v>26</v>
      </c>
      <c r="B41" s="6">
        <v>20</v>
      </c>
      <c r="C41" s="3"/>
    </row>
    <row r="42" spans="1:3">
      <c r="A42" s="5" t="s">
        <v>27</v>
      </c>
      <c r="B42" s="6">
        <v>21</v>
      </c>
      <c r="C42" s="3"/>
    </row>
    <row r="43" spans="1:3">
      <c r="A43" s="5" t="s">
        <v>28</v>
      </c>
      <c r="B43" s="6">
        <v>22</v>
      </c>
      <c r="C43" s="3"/>
    </row>
    <row r="44" spans="1:3">
      <c r="A44" s="5" t="s">
        <v>29</v>
      </c>
      <c r="B44" s="6">
        <v>23</v>
      </c>
      <c r="C44" s="3"/>
    </row>
    <row r="45" spans="1:3">
      <c r="A45" s="5" t="s">
        <v>30</v>
      </c>
      <c r="B45" s="6">
        <v>24</v>
      </c>
      <c r="C45" s="3"/>
    </row>
    <row r="46" spans="1:3">
      <c r="A46" s="5"/>
      <c r="B46" s="6"/>
      <c r="C46" s="3"/>
    </row>
    <row r="47" spans="1:3">
      <c r="A47" s="9" t="s">
        <v>31</v>
      </c>
      <c r="B47" s="6"/>
      <c r="C47" s="3"/>
    </row>
    <row r="48" spans="1:3">
      <c r="A48" s="5" t="s">
        <v>4</v>
      </c>
      <c r="B48" s="6">
        <v>25</v>
      </c>
      <c r="C48" s="3"/>
    </row>
    <row r="49" spans="1:3">
      <c r="A49" s="5" t="s">
        <v>32</v>
      </c>
      <c r="B49" s="6">
        <v>26</v>
      </c>
      <c r="C49" s="3"/>
    </row>
    <row r="50" spans="1:3">
      <c r="A50" s="5" t="s">
        <v>11</v>
      </c>
      <c r="B50" s="6">
        <v>27</v>
      </c>
      <c r="C50" s="3"/>
    </row>
    <row r="51" spans="1:3">
      <c r="A51" s="10" t="s">
        <v>33</v>
      </c>
      <c r="B51" s="6"/>
      <c r="C51" s="3"/>
    </row>
    <row r="52" spans="1:3">
      <c r="A52" s="5" t="s">
        <v>34</v>
      </c>
      <c r="B52" s="6">
        <v>28</v>
      </c>
      <c r="C52" s="3"/>
    </row>
    <row r="53" spans="1:3">
      <c r="A53" s="5" t="s">
        <v>35</v>
      </c>
      <c r="B53" s="6">
        <v>29</v>
      </c>
      <c r="C53" s="3"/>
    </row>
    <row r="54" spans="1:3">
      <c r="A54" s="5" t="s">
        <v>27</v>
      </c>
      <c r="B54" s="6">
        <v>30</v>
      </c>
      <c r="C54" s="3"/>
    </row>
    <row r="55" spans="1:3">
      <c r="A55" s="5" t="s">
        <v>28</v>
      </c>
      <c r="B55" s="6">
        <v>31</v>
      </c>
      <c r="C55" s="3"/>
    </row>
    <row r="56" spans="1:3">
      <c r="A56" s="5" t="s">
        <v>36</v>
      </c>
      <c r="B56" s="6">
        <v>32</v>
      </c>
      <c r="C56" s="3"/>
    </row>
    <row r="57" spans="1:3">
      <c r="A57" s="5" t="s">
        <v>30</v>
      </c>
      <c r="B57" s="6">
        <v>33</v>
      </c>
      <c r="C57" s="3"/>
    </row>
    <row r="58" spans="1:3">
      <c r="A58" s="5"/>
      <c r="B58" s="6"/>
      <c r="C58" s="3"/>
    </row>
    <row r="59" spans="1:3">
      <c r="A59" s="5" t="s">
        <v>37</v>
      </c>
      <c r="B59" s="6">
        <v>34</v>
      </c>
      <c r="C59" s="3"/>
    </row>
    <row r="60" spans="1:3">
      <c r="A60" s="5" t="s">
        <v>38</v>
      </c>
      <c r="B60" s="11">
        <v>35</v>
      </c>
      <c r="C60" s="3"/>
    </row>
    <row r="61" spans="1:3">
      <c r="A61" s="5" t="s">
        <v>39</v>
      </c>
      <c r="B61" s="11">
        <v>36</v>
      </c>
      <c r="C61" s="3"/>
    </row>
    <row r="62" spans="1:3">
      <c r="A62" s="4"/>
      <c r="B62" s="3"/>
      <c r="C62" s="3"/>
    </row>
    <row r="63" spans="1:3">
      <c r="A63" s="9" t="s">
        <v>40</v>
      </c>
      <c r="B63" s="6"/>
      <c r="C63" s="3"/>
    </row>
    <row r="64" spans="1:3">
      <c r="A64" s="5" t="s">
        <v>41</v>
      </c>
      <c r="B64" s="6">
        <v>37</v>
      </c>
      <c r="C64" s="3"/>
    </row>
    <row r="65" spans="1:3">
      <c r="A65" s="5" t="s">
        <v>10</v>
      </c>
      <c r="B65" s="6">
        <v>38</v>
      </c>
      <c r="C65" s="3"/>
    </row>
    <row r="66" spans="1:3">
      <c r="A66" s="5" t="s">
        <v>11</v>
      </c>
      <c r="B66" s="6">
        <v>39</v>
      </c>
      <c r="C66" s="3"/>
    </row>
    <row r="67" spans="1:3">
      <c r="A67" s="5" t="s">
        <v>42</v>
      </c>
      <c r="B67" s="6">
        <v>40</v>
      </c>
      <c r="C67" s="3"/>
    </row>
    <row r="68" spans="1:3">
      <c r="A68" s="5" t="s">
        <v>43</v>
      </c>
      <c r="B68" s="12" t="s">
        <v>44</v>
      </c>
      <c r="C68" s="3"/>
    </row>
    <row r="69" spans="1:3">
      <c r="A69" s="5" t="s">
        <v>45</v>
      </c>
      <c r="B69" s="12" t="s">
        <v>46</v>
      </c>
      <c r="C69" s="3"/>
    </row>
    <row r="70" spans="1:3">
      <c r="A70" s="5" t="s">
        <v>27</v>
      </c>
      <c r="B70" s="6">
        <v>42</v>
      </c>
      <c r="C70" s="3"/>
    </row>
    <row r="71" spans="1:3">
      <c r="A71" s="5" t="s">
        <v>28</v>
      </c>
      <c r="B71" s="6">
        <v>43</v>
      </c>
      <c r="C71" s="3"/>
    </row>
    <row r="72" spans="1:3">
      <c r="A72" s="5" t="s">
        <v>30</v>
      </c>
      <c r="B72" s="6">
        <v>44</v>
      </c>
      <c r="C72" s="3"/>
    </row>
    <row r="73" spans="1:3">
      <c r="A73" s="9" t="s">
        <v>47</v>
      </c>
      <c r="B73" s="6"/>
      <c r="C73" s="3"/>
    </row>
    <row r="74" spans="1:3">
      <c r="A74" s="5" t="s">
        <v>48</v>
      </c>
      <c r="B74" s="6">
        <v>45</v>
      </c>
      <c r="C74" s="3"/>
    </row>
    <row r="75" spans="1:3">
      <c r="A75" s="5" t="s">
        <v>49</v>
      </c>
      <c r="B75" s="6">
        <v>46</v>
      </c>
      <c r="C75" s="3"/>
    </row>
    <row r="76" spans="1:3">
      <c r="A76" s="5" t="s">
        <v>50</v>
      </c>
      <c r="B76" s="6">
        <v>47</v>
      </c>
      <c r="C76" s="3"/>
    </row>
    <row r="77" spans="1:3">
      <c r="A77" s="5" t="s">
        <v>51</v>
      </c>
      <c r="B77" s="6">
        <v>48</v>
      </c>
      <c r="C77" s="3"/>
    </row>
    <row r="78" spans="1:3">
      <c r="A78" s="5" t="s">
        <v>52</v>
      </c>
      <c r="B78" s="12" t="s">
        <v>53</v>
      </c>
      <c r="C78" s="3"/>
    </row>
    <row r="79" spans="1:3">
      <c r="A79" s="5" t="s">
        <v>54</v>
      </c>
      <c r="B79" s="12" t="s">
        <v>55</v>
      </c>
      <c r="C79" s="3"/>
    </row>
    <row r="80" spans="1:3">
      <c r="A80" s="5" t="s">
        <v>56</v>
      </c>
      <c r="B80" s="12" t="s">
        <v>57</v>
      </c>
      <c r="C80" s="3"/>
    </row>
    <row r="81" spans="1:3">
      <c r="A81" s="5" t="s">
        <v>56</v>
      </c>
      <c r="B81" s="12" t="s">
        <v>58</v>
      </c>
      <c r="C81" s="3"/>
    </row>
    <row r="82" spans="1:3">
      <c r="A82" s="5" t="s">
        <v>59</v>
      </c>
      <c r="B82" s="12" t="s">
        <v>60</v>
      </c>
      <c r="C82" s="3"/>
    </row>
    <row r="83" spans="1:3">
      <c r="A83" s="5" t="s">
        <v>61</v>
      </c>
      <c r="B83" s="12" t="s">
        <v>62</v>
      </c>
      <c r="C83" s="3"/>
    </row>
    <row r="84" spans="1:3">
      <c r="A84" s="5" t="s">
        <v>63</v>
      </c>
      <c r="B84" s="6">
        <v>52</v>
      </c>
      <c r="C84" s="3"/>
    </row>
    <row r="85" spans="1:3">
      <c r="A85" s="5"/>
      <c r="B85" s="6"/>
      <c r="C85" s="3"/>
    </row>
    <row r="86" spans="1:3">
      <c r="A86" s="13" t="s">
        <v>64</v>
      </c>
      <c r="B86" s="6">
        <v>53</v>
      </c>
      <c r="C86" s="3"/>
    </row>
    <row r="87" spans="1:3">
      <c r="A87" s="5"/>
      <c r="B87" s="6"/>
      <c r="C87" s="3"/>
    </row>
    <row r="88" spans="1:3">
      <c r="A88" s="9" t="s">
        <v>65</v>
      </c>
      <c r="B88" s="6"/>
      <c r="C88" s="3"/>
    </row>
    <row r="89" spans="1:3">
      <c r="A89" s="5" t="s">
        <v>48</v>
      </c>
      <c r="B89" s="6">
        <v>54</v>
      </c>
      <c r="C89" s="3"/>
    </row>
    <row r="90" spans="1:3">
      <c r="A90" s="5" t="s">
        <v>49</v>
      </c>
      <c r="B90" s="6">
        <v>55</v>
      </c>
      <c r="C90" s="3"/>
    </row>
    <row r="91" spans="1:3">
      <c r="A91" s="5" t="s">
        <v>50</v>
      </c>
      <c r="B91" s="6">
        <v>56</v>
      </c>
      <c r="C91" s="3"/>
    </row>
    <row r="92" spans="1:3">
      <c r="A92" s="5" t="s">
        <v>28</v>
      </c>
      <c r="B92" s="6">
        <v>57</v>
      </c>
      <c r="C92" s="3"/>
    </row>
    <row r="93" spans="1:3">
      <c r="A93" s="5" t="s">
        <v>56</v>
      </c>
      <c r="B93" s="14">
        <v>58</v>
      </c>
      <c r="C93" s="3"/>
    </row>
    <row r="94" spans="1:3">
      <c r="A94" s="5"/>
      <c r="B94" s="6"/>
      <c r="C94" s="3"/>
    </row>
    <row r="95" spans="1:3">
      <c r="A95" s="9" t="s">
        <v>66</v>
      </c>
      <c r="B95" s="6"/>
      <c r="C95" s="3"/>
    </row>
    <row r="96" spans="1:3">
      <c r="A96" s="5" t="s">
        <v>48</v>
      </c>
      <c r="B96" s="6">
        <v>59</v>
      </c>
      <c r="C96" s="3"/>
    </row>
    <row r="97" spans="1:3">
      <c r="A97" s="5" t="s">
        <v>49</v>
      </c>
      <c r="B97" s="6">
        <v>60</v>
      </c>
      <c r="C97" s="3"/>
    </row>
    <row r="98" spans="1:3">
      <c r="A98" s="5" t="s">
        <v>50</v>
      </c>
      <c r="B98" s="6">
        <v>61</v>
      </c>
      <c r="C98" s="3"/>
    </row>
    <row r="99" spans="1:3">
      <c r="A99" s="5" t="s">
        <v>56</v>
      </c>
      <c r="B99" s="6">
        <v>62</v>
      </c>
      <c r="C99" s="3"/>
    </row>
    <row r="100" spans="1:3">
      <c r="A100" s="5" t="s">
        <v>28</v>
      </c>
      <c r="B100" s="6">
        <v>63</v>
      </c>
      <c r="C100" s="3"/>
    </row>
    <row r="101" spans="1:3">
      <c r="A101" s="5" t="s">
        <v>63</v>
      </c>
      <c r="B101" s="6">
        <v>64</v>
      </c>
      <c r="C101" s="3"/>
    </row>
    <row r="102" spans="1:3">
      <c r="A102" s="5"/>
      <c r="B102" s="6"/>
      <c r="C102" s="3"/>
    </row>
    <row r="103" spans="1:3">
      <c r="A103" s="4" t="s">
        <v>67</v>
      </c>
      <c r="B103" s="3"/>
      <c r="C103" s="3"/>
    </row>
    <row r="104" spans="1:3">
      <c r="A104" s="5"/>
      <c r="B104" s="6"/>
      <c r="C104" s="7"/>
    </row>
    <row r="105" spans="1:3">
      <c r="A105" s="5" t="s">
        <v>68</v>
      </c>
      <c r="B105" s="6">
        <v>65</v>
      </c>
      <c r="C105" s="3"/>
    </row>
    <row r="106" spans="1:3">
      <c r="A106" s="5" t="s">
        <v>69</v>
      </c>
      <c r="B106" s="6">
        <v>66</v>
      </c>
      <c r="C106" s="3"/>
    </row>
    <row r="107" spans="1:3">
      <c r="A107" s="5" t="s">
        <v>70</v>
      </c>
      <c r="B107" s="6">
        <v>67</v>
      </c>
      <c r="C107" s="3"/>
    </row>
    <row r="108" spans="1:3">
      <c r="A108" s="5"/>
      <c r="B108" s="6"/>
      <c r="C108" s="3"/>
    </row>
    <row r="109" spans="1:3">
      <c r="A109" s="17" t="s">
        <v>71</v>
      </c>
      <c r="B109" s="18"/>
      <c r="C109" s="18"/>
    </row>
    <row r="110" spans="1:3">
      <c r="A110" s="9" t="s">
        <v>72</v>
      </c>
      <c r="B110" s="6"/>
      <c r="C110" s="3"/>
    </row>
    <row r="111" spans="1:3">
      <c r="A111" s="5" t="s">
        <v>73</v>
      </c>
      <c r="B111" s="6">
        <v>68</v>
      </c>
      <c r="C111" s="3"/>
    </row>
    <row r="112" spans="1:3">
      <c r="A112" s="5" t="s">
        <v>74</v>
      </c>
      <c r="B112" s="6">
        <v>69</v>
      </c>
      <c r="C112" s="3"/>
    </row>
    <row r="113" spans="1:3">
      <c r="A113" s="5" t="s">
        <v>75</v>
      </c>
      <c r="B113" s="6">
        <v>70</v>
      </c>
      <c r="C113" s="3"/>
    </row>
    <row r="114" spans="1:3">
      <c r="A114" s="5" t="s">
        <v>76</v>
      </c>
      <c r="B114" s="6">
        <v>71</v>
      </c>
      <c r="C114" s="3"/>
    </row>
    <row r="115" spans="1:3">
      <c r="A115" s="5" t="s">
        <v>77</v>
      </c>
      <c r="B115" s="6">
        <v>72</v>
      </c>
      <c r="C115" s="3"/>
    </row>
    <row r="116" spans="1:3">
      <c r="A116" s="5" t="s">
        <v>78</v>
      </c>
      <c r="B116" s="6">
        <v>73</v>
      </c>
      <c r="C116" s="3"/>
    </row>
    <row r="117" spans="1:3">
      <c r="A117" s="5"/>
      <c r="B117" s="6"/>
      <c r="C117" s="3"/>
    </row>
    <row r="118" spans="1:3">
      <c r="A118" s="19" t="s">
        <v>79</v>
      </c>
      <c r="B118" s="20"/>
      <c r="C118" s="20"/>
    </row>
    <row r="119" spans="1:3">
      <c r="A119" s="5" t="s">
        <v>80</v>
      </c>
      <c r="B119" s="8">
        <v>74</v>
      </c>
      <c r="C119" s="3"/>
    </row>
    <row r="120" spans="1:3">
      <c r="A120" s="15"/>
      <c r="B120" s="8"/>
      <c r="C120" s="3"/>
    </row>
    <row r="121" spans="1:3">
      <c r="A121" s="16" t="s">
        <v>81</v>
      </c>
      <c r="B121" s="8"/>
      <c r="C121" s="3"/>
    </row>
  </sheetData>
  <mergeCells count="1">
    <mergeCell ref="A13:C13"/>
  </mergeCells>
  <hyperlinks>
    <hyperlink ref="A25" location="'5'!A1" display="Estado de situación patrimonial por entidad"/>
    <hyperlink ref="A26" location="'6'!A1" display="Indicadores financieros por entidad"/>
    <hyperlink ref="A28" location="'7'!A1" display="          - Banco Nacional de Bolivia S.A."/>
    <hyperlink ref="A29" location="'8'!A1" display="          - Banco Unión  S.A."/>
    <hyperlink ref="A30" location="'9'!A1" display="          - Banco Mercantil Santa Cruz S.A."/>
    <hyperlink ref="A31" location="'10'!A1" display="          - Banco Bisa S.A."/>
    <hyperlink ref="A32" location="'11'!A1" display="          - Banco Crédito S.A."/>
    <hyperlink ref="A33" location="'12'!A1" display="          - Banco Ganadero  S.A."/>
    <hyperlink ref="A34" location="'13'!A1" display="          - Banco Económico S.A."/>
    <hyperlink ref="A35" location="'14'!A1" display="          - Banco Solidario S.A."/>
    <hyperlink ref="A36" location="'15'!A1" display="          - Banco Nación Argentina."/>
    <hyperlink ref="A37" location="'16'!A1" display="          - Banco Do Brasil S.A."/>
    <hyperlink ref="A40" location="'19'!A1" display="          - Banco Fassil S.A."/>
    <hyperlink ref="A42" location="'21'!A1" display="Ponderación de activos y suficiencia patrimonial"/>
    <hyperlink ref="A43" location="'22'!A1" display="Calificación de cartera y contingente"/>
    <hyperlink ref="A59" location="'34'!A1" display="Evolución de cartera y contingente del sistema bancario"/>
    <hyperlink ref="A60" location="'35'!A1" display="Evolución de obligaciones con el público del sistema bancario"/>
    <hyperlink ref="A44" location="'23'!A1" display="Depósitos del público por moneda"/>
    <hyperlink ref="A45" location="'24'!A1" display="Estratificación de depósitos"/>
    <hyperlink ref="A61" location="'36'!A1" display="Encaje legal del sistema bancario"/>
    <hyperlink ref="A65" location="'38'!A1" display="Estado de situación patrimonial por entidad"/>
    <hyperlink ref="A67" location="'40'!A1" display="Estados financieros, evolutivo"/>
    <hyperlink ref="A68" location="'41-1'!A1" display="Indicadores  financieros, evolutivo "/>
    <hyperlink ref="A69" location="'41-2'!Print_Area" display="Indicadores  financieros, evolutivo"/>
    <hyperlink ref="A70" location="'42'!A1" display="Ponderación de activos y suficiencia patrimonial"/>
    <hyperlink ref="A71" location="'43'!A1" display="Calificación de cartera y contingente"/>
    <hyperlink ref="A72" location="'44'!A1" display="Estratificación de depósitos"/>
    <hyperlink ref="A86" location="'53'!A1" display="Encaje legal sistema no bancario  "/>
    <hyperlink ref="A75" location="'46'!A1" display="Estados financieros por entidad "/>
    <hyperlink ref="A80" location="'50-1'!A1" display="Ponderación de activos y suficiencia patrimonial "/>
    <hyperlink ref="A81" location="'50-2'!A1" display="Ponderación de activos y suficiencia patrimonial "/>
    <hyperlink ref="A82" location="'51-1'!A1" display="Calificación de cartera y contingente A "/>
    <hyperlink ref="A83" location="'51-2'!A1" display="Calificación de cartera y contingente B"/>
    <hyperlink ref="A84" location="'52'!A1" display="Estratificación de depósitos "/>
    <hyperlink ref="A111" location="'68'!A1" display="Empresas de Arrendamiento Financiero"/>
    <hyperlink ref="A96" location="'59'!A1" display="Estados financieros por moneda"/>
    <hyperlink ref="A105" location="'65'!A1" display="Ranking de depósitos"/>
    <hyperlink ref="A106" location="'66'!A1" display="Ranking de cartera  de créditos"/>
    <hyperlink ref="A107" location="'67'!A1" display="Ranking de contingente"/>
    <hyperlink ref="A121" location="Abreviaturas!A1" display="Abreviaturas"/>
    <hyperlink ref="A38" location="'17'!A1" display="          - Banco para el Fomento a Iniciativas Económicas S.A."/>
    <hyperlink ref="A66" location="'39'!A1" display="Indicadores financieros por entidad"/>
    <hyperlink ref="A76" location="'47'!A1" display="Indicadores financieros por entidad "/>
    <hyperlink ref="A77" location="'48'!A1" display="Estados financieros, evolutivo por Sistema"/>
    <hyperlink ref="A78" location="'49-1'!A1" display="Indicadores  financieros, evolutivo por Sistema"/>
    <hyperlink ref="A79" location="'49-2'!A1" display="Indicadores  financieros, evolutivo por Sistema "/>
    <hyperlink ref="A64" location="'37'!A1" display="Estado de situación patrimonial por moneda"/>
    <hyperlink ref="A74" location="'45'!A1" display="Estados financieros por moneda"/>
    <hyperlink ref="A39" location="'18'!A1" display="          - Banco Fortaleza S.A."/>
    <hyperlink ref="A48" location="'25'!A1" display="Estados financieros por denominación monetaria"/>
    <hyperlink ref="A49" location="'26'!A1" display="Estados financieros por entidad"/>
    <hyperlink ref="A50" location="'27'!A1" display="Indicadores financieros por entidad"/>
    <hyperlink ref="A41" location="'20'!A1" display="          - Banco Prodem S.A."/>
    <hyperlink ref="A56" location="'32'!A1" display="Depósitos del público por moneda"/>
    <hyperlink ref="A57" location="'33'!A1" display="Estratificación de depósitos"/>
    <hyperlink ref="A24" location="'4'!A1" display="Estado de situación patrimonial según denominación monetaria"/>
    <hyperlink ref="A52" location="'28'!A1" display="   - Banco PYME De La Comunidad S.A."/>
    <hyperlink ref="A53" location="'29'!A1" display="   - Banco PYME Ecofuturo S.A."/>
    <hyperlink ref="A54" location="'30'!A1" display="Ponderación de activos y suficiencia patrimonial"/>
    <hyperlink ref="A55" location="'31'!A1" display="Calificación de cartera y contingente"/>
    <hyperlink ref="A119" location="'74'!A1" display="Estados financieros "/>
    <hyperlink ref="A20" location="'3'!A1" display="Cartera de créditos por departamento"/>
    <hyperlink ref="A18" location="'1'!A1" display="Estados financieros por denominación monetaria"/>
    <hyperlink ref="A90" location="'55'!A1" display="Estados financieros por entidad "/>
    <hyperlink ref="A89" location="'54'!A1" display="Estados financieros por moneda"/>
    <hyperlink ref="A92" location="'57'!A1" display="Calificación de cartera y contingente"/>
    <hyperlink ref="A93" location="'58'!A1" display="Ponderación de activos y suficiencia patrimonial "/>
    <hyperlink ref="A112:A114" location="'60'!A1" display="Estados financieros Bancos de Desarrollo Productivo"/>
    <hyperlink ref="A115:A116" location="'60'!A1" display="Estados financieros Bancos de Desarrollo Productivo"/>
    <hyperlink ref="A112" location="'69'!A1" display="Almacenes Generales de Depósito"/>
    <hyperlink ref="A113" location="'70'!A1" display="Cámaras de Compensación y Liquidación"/>
    <hyperlink ref="A114" location="'71'!A1" display="Burós de Información"/>
    <hyperlink ref="A116" location="'73'!A1" display="Empresas de Transporte de Material Monetario y Valores"/>
    <hyperlink ref="A91" location="'56'!A1" display="Indicadores financieros por entidad "/>
    <hyperlink ref="A97" location="'60'!A1" display="Estados financieros por entidad "/>
    <hyperlink ref="A98" location="'61'!A1" display="Indicadores financieros por entidad "/>
    <hyperlink ref="A99" location="'62'!A1" display="Ponderación de activos y suficiencia patrimonial "/>
    <hyperlink ref="A100" location="'63'!A1" display="Calificación de cartera y contingente"/>
    <hyperlink ref="A101" location="'64'!A1" display="Estratificación de depósitos "/>
    <hyperlink ref="A115" location="'72'!A1" display="Empresas de Pago Móvil"/>
    <hyperlink ref="A19" location="'2'!A1" display="Depósitos por departament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3"/>
  <sheetViews>
    <sheetView workbookViewId="0">
      <selection activeCell="A4" sqref="A4:F4"/>
    </sheetView>
  </sheetViews>
  <sheetFormatPr defaultColWidth="9.140625" defaultRowHeight="15"/>
  <cols>
    <col min="1" max="1" width="83.5703125" bestFit="1" customWidth="1"/>
    <col min="2" max="3" width="10.140625" bestFit="1" customWidth="1"/>
    <col min="6" max="6" width="10.140625" bestFit="1" customWidth="1"/>
  </cols>
  <sheetData>
    <row r="1" spans="1:6" ht="15.75">
      <c r="A1" s="54"/>
      <c r="B1" s="55"/>
      <c r="C1" s="55"/>
      <c r="D1" s="55"/>
      <c r="E1" s="55"/>
      <c r="F1" s="55"/>
    </row>
    <row r="2" spans="1:6" ht="20.25">
      <c r="A2" s="2143" t="s">
        <v>1</v>
      </c>
      <c r="B2" s="2143"/>
      <c r="C2" s="2143"/>
      <c r="D2" s="2143"/>
      <c r="E2" s="2143"/>
      <c r="F2" s="2143"/>
    </row>
    <row r="3" spans="1:6" ht="20.25">
      <c r="A3" s="2143" t="s">
        <v>273</v>
      </c>
      <c r="B3" s="2143"/>
      <c r="C3" s="2143"/>
      <c r="D3" s="2143"/>
      <c r="E3" s="2143"/>
      <c r="F3" s="2143"/>
    </row>
    <row r="4" spans="1:6" ht="18">
      <c r="A4" s="2144" t="s">
        <v>274</v>
      </c>
      <c r="B4" s="2144"/>
      <c r="C4" s="2144"/>
      <c r="D4" s="2144"/>
      <c r="E4" s="2144"/>
      <c r="F4" s="2144"/>
    </row>
    <row r="5" spans="1:6" ht="18">
      <c r="A5" s="2145" t="s">
        <v>275</v>
      </c>
      <c r="B5" s="2145"/>
      <c r="C5" s="2145"/>
      <c r="D5" s="2145"/>
      <c r="E5" s="2145"/>
      <c r="F5" s="2145"/>
    </row>
    <row r="6" spans="1:6" ht="15.75" thickBot="1">
      <c r="A6" s="31"/>
      <c r="B6" s="32"/>
      <c r="C6" s="32"/>
      <c r="D6" s="32"/>
      <c r="E6" s="32"/>
      <c r="F6" s="32"/>
    </row>
    <row r="7" spans="1:6" ht="16.5" thickTop="1" thickBot="1">
      <c r="A7" s="51"/>
      <c r="B7" s="52" t="s">
        <v>276</v>
      </c>
      <c r="C7" s="52" t="s">
        <v>277</v>
      </c>
      <c r="D7" s="52" t="s">
        <v>278</v>
      </c>
      <c r="E7" s="52" t="s">
        <v>279</v>
      </c>
      <c r="F7" s="52" t="s">
        <v>280</v>
      </c>
    </row>
    <row r="8" spans="1:6" ht="16.5" thickTop="1" thickBot="1">
      <c r="A8" s="38" t="s">
        <v>281</v>
      </c>
      <c r="B8" s="34">
        <v>219551853.58262002</v>
      </c>
      <c r="C8" s="34">
        <v>25976909.64161</v>
      </c>
      <c r="D8" s="34">
        <v>2659.1301400000002</v>
      </c>
      <c r="E8" s="34">
        <v>116996.94403000001</v>
      </c>
      <c r="F8" s="34">
        <v>245648419.29840001</v>
      </c>
    </row>
    <row r="9" spans="1:6" ht="16.5" thickTop="1" thickBot="1">
      <c r="A9" s="39" t="s">
        <v>282</v>
      </c>
      <c r="B9" s="35">
        <v>17597266.150180001</v>
      </c>
      <c r="C9" s="35">
        <v>6362891.2561799996</v>
      </c>
      <c r="D9" s="35">
        <v>2123.4477700000002</v>
      </c>
      <c r="E9" s="35">
        <v>85024.161619999999</v>
      </c>
      <c r="F9" s="35">
        <v>24047305.015750006</v>
      </c>
    </row>
    <row r="10" spans="1:6" ht="15.75" thickTop="1">
      <c r="A10" s="40" t="s">
        <v>283</v>
      </c>
      <c r="B10" s="36">
        <v>7510091.8750900002</v>
      </c>
      <c r="C10" s="36">
        <v>2023016.94169</v>
      </c>
      <c r="D10" s="36">
        <v>0</v>
      </c>
      <c r="E10" s="36">
        <v>0</v>
      </c>
      <c r="F10" s="36">
        <v>9533108.8167799991</v>
      </c>
    </row>
    <row r="11" spans="1:6">
      <c r="A11" s="40" t="s">
        <v>284</v>
      </c>
      <c r="B11" s="36">
        <v>9493220.5989100002</v>
      </c>
      <c r="C11" s="36">
        <v>3166340.48698</v>
      </c>
      <c r="D11" s="36">
        <v>2123.4477700000002</v>
      </c>
      <c r="E11" s="36">
        <v>85024.161619999999</v>
      </c>
      <c r="F11" s="36">
        <v>12746708.695279999</v>
      </c>
    </row>
    <row r="12" spans="1:6">
      <c r="A12" s="40" t="s">
        <v>285</v>
      </c>
      <c r="B12" s="36">
        <v>494260.15841000003</v>
      </c>
      <c r="C12" s="36">
        <v>163406.92133000001</v>
      </c>
      <c r="D12" s="36">
        <v>0</v>
      </c>
      <c r="E12" s="36">
        <v>0</v>
      </c>
      <c r="F12" s="36">
        <v>657667.07974000007</v>
      </c>
    </row>
    <row r="13" spans="1:6">
      <c r="A13" s="40" t="s">
        <v>286</v>
      </c>
      <c r="B13" s="36">
        <v>0</v>
      </c>
      <c r="C13" s="36">
        <v>1676.5906599999998</v>
      </c>
      <c r="D13" s="36">
        <v>0</v>
      </c>
      <c r="E13" s="36">
        <v>0</v>
      </c>
      <c r="F13" s="36">
        <v>1676.5906599999998</v>
      </c>
    </row>
    <row r="14" spans="1:6">
      <c r="A14" s="40" t="s">
        <v>287</v>
      </c>
      <c r="B14" s="36">
        <v>0</v>
      </c>
      <c r="C14" s="36">
        <v>1000156.01663</v>
      </c>
      <c r="D14" s="36">
        <v>0</v>
      </c>
      <c r="E14" s="36">
        <v>0</v>
      </c>
      <c r="F14" s="36">
        <v>1000156.01663</v>
      </c>
    </row>
    <row r="15" spans="1:6">
      <c r="A15" s="40" t="s">
        <v>288</v>
      </c>
      <c r="B15" s="36">
        <v>106997.47568999999</v>
      </c>
      <c r="C15" s="36">
        <v>8593.5436800000007</v>
      </c>
      <c r="D15" s="36">
        <v>0</v>
      </c>
      <c r="E15" s="36">
        <v>0</v>
      </c>
      <c r="F15" s="36">
        <v>115591.01936999999</v>
      </c>
    </row>
    <row r="16" spans="1:6">
      <c r="A16" s="40" t="s">
        <v>289</v>
      </c>
      <c r="B16" s="36">
        <v>4.0878899999999998</v>
      </c>
      <c r="C16" s="36">
        <v>5.6299999999999996E-3</v>
      </c>
      <c r="D16" s="36">
        <v>0</v>
      </c>
      <c r="E16" s="36">
        <v>0</v>
      </c>
      <c r="F16" s="36">
        <v>4.0935199999999998</v>
      </c>
    </row>
    <row r="17" spans="1:6" ht="15.75" thickBot="1">
      <c r="A17" s="40" t="s">
        <v>290</v>
      </c>
      <c r="B17" s="36">
        <v>-7308.0458099999996</v>
      </c>
      <c r="C17" s="36">
        <v>-299.25041999999996</v>
      </c>
      <c r="D17" s="36">
        <v>0</v>
      </c>
      <c r="E17" s="36">
        <v>0</v>
      </c>
      <c r="F17" s="36">
        <v>-7607.296229999999</v>
      </c>
    </row>
    <row r="18" spans="1:6" ht="16.5" thickTop="1" thickBot="1">
      <c r="A18" s="39" t="s">
        <v>291</v>
      </c>
      <c r="B18" s="35">
        <v>18996527.63896</v>
      </c>
      <c r="C18" s="35">
        <v>7423535.23642</v>
      </c>
      <c r="D18" s="35">
        <v>27.1843</v>
      </c>
      <c r="E18" s="35">
        <v>31028.463899999999</v>
      </c>
      <c r="F18" s="35">
        <v>26451118.52358</v>
      </c>
    </row>
    <row r="19" spans="1:6" ht="15.75" thickTop="1">
      <c r="A19" s="40" t="s">
        <v>292</v>
      </c>
      <c r="B19" s="36">
        <v>21430.359329999999</v>
      </c>
      <c r="C19" s="36">
        <v>0</v>
      </c>
      <c r="D19" s="36">
        <v>0</v>
      </c>
      <c r="E19" s="36">
        <v>1.0000000000000001E-5</v>
      </c>
      <c r="F19" s="36">
        <v>21430.359339999999</v>
      </c>
    </row>
    <row r="20" spans="1:6">
      <c r="A20" s="40" t="s">
        <v>293</v>
      </c>
      <c r="B20" s="36">
        <v>9421337.4103100002</v>
      </c>
      <c r="C20" s="36">
        <v>387681.85322000005</v>
      </c>
      <c r="D20" s="36">
        <v>0</v>
      </c>
      <c r="E20" s="36">
        <v>53.896449999999994</v>
      </c>
      <c r="F20" s="36">
        <v>9809073.1599799991</v>
      </c>
    </row>
    <row r="21" spans="1:6">
      <c r="A21" s="40" t="s">
        <v>294</v>
      </c>
      <c r="B21" s="36">
        <v>0</v>
      </c>
      <c r="C21" s="36">
        <v>645337.99863000005</v>
      </c>
      <c r="D21" s="36">
        <v>0</v>
      </c>
      <c r="E21" s="36">
        <v>0</v>
      </c>
      <c r="F21" s="36">
        <v>645337.99863000005</v>
      </c>
    </row>
    <row r="22" spans="1:6">
      <c r="A22" s="40" t="s">
        <v>295</v>
      </c>
      <c r="B22" s="36">
        <v>473682.68468000001</v>
      </c>
      <c r="C22" s="36">
        <v>1241364.03483</v>
      </c>
      <c r="D22" s="36">
        <v>0</v>
      </c>
      <c r="E22" s="36">
        <v>0</v>
      </c>
      <c r="F22" s="36">
        <v>1715046.71951</v>
      </c>
    </row>
    <row r="23" spans="1:6">
      <c r="A23" s="40" t="s">
        <v>296</v>
      </c>
      <c r="B23" s="36">
        <v>2845246.35299</v>
      </c>
      <c r="C23" s="36">
        <v>1110332.0836900002</v>
      </c>
      <c r="D23" s="36">
        <v>0</v>
      </c>
      <c r="E23" s="36">
        <v>29990.440590000002</v>
      </c>
      <c r="F23" s="36">
        <v>3985568.8772700001</v>
      </c>
    </row>
    <row r="24" spans="1:6">
      <c r="A24" s="40" t="s">
        <v>297</v>
      </c>
      <c r="B24" s="36">
        <v>5826252.0349300001</v>
      </c>
      <c r="C24" s="36">
        <v>4062566.0492700003</v>
      </c>
      <c r="D24" s="36">
        <v>27.1843</v>
      </c>
      <c r="E24" s="36">
        <v>984.12684999999999</v>
      </c>
      <c r="F24" s="36">
        <v>9889829.3953500018</v>
      </c>
    </row>
    <row r="25" spans="1:6">
      <c r="A25" s="40" t="s">
        <v>298</v>
      </c>
      <c r="B25" s="36">
        <v>420104.77853999991</v>
      </c>
      <c r="C25" s="36">
        <v>24827.755949999999</v>
      </c>
      <c r="D25" s="36">
        <v>0</v>
      </c>
      <c r="E25" s="36">
        <v>0</v>
      </c>
      <c r="F25" s="36">
        <v>444932.53448999993</v>
      </c>
    </row>
    <row r="26" spans="1:6" ht="15.75" thickBot="1">
      <c r="A26" s="40" t="s">
        <v>299</v>
      </c>
      <c r="B26" s="36">
        <v>-11525.981820000001</v>
      </c>
      <c r="C26" s="36">
        <v>-48574.539170000004</v>
      </c>
      <c r="D26" s="36">
        <v>0</v>
      </c>
      <c r="E26" s="36">
        <v>0</v>
      </c>
      <c r="F26" s="36">
        <v>-60100.520990000005</v>
      </c>
    </row>
    <row r="27" spans="1:6" ht="16.5" thickTop="1" thickBot="1">
      <c r="A27" s="39" t="s">
        <v>300</v>
      </c>
      <c r="B27" s="35">
        <v>173023304.95841998</v>
      </c>
      <c r="C27" s="35">
        <v>2003667.6060899999</v>
      </c>
      <c r="D27" s="35">
        <v>508.19585999999998</v>
      </c>
      <c r="E27" s="35">
        <v>940.27340000000004</v>
      </c>
      <c r="F27" s="35">
        <v>175028421.03376997</v>
      </c>
    </row>
    <row r="28" spans="1:6" ht="15.75" thickTop="1">
      <c r="A28" s="45" t="s">
        <v>301</v>
      </c>
      <c r="B28" s="36">
        <v>172723476.68813002</v>
      </c>
      <c r="C28" s="36">
        <v>2355061.3525800002</v>
      </c>
      <c r="D28" s="36">
        <v>0</v>
      </c>
      <c r="E28" s="36">
        <v>852.05820999999992</v>
      </c>
      <c r="F28" s="36">
        <v>175079390.09892002</v>
      </c>
    </row>
    <row r="29" spans="1:6">
      <c r="A29" s="40" t="s">
        <v>302</v>
      </c>
      <c r="B29" s="36">
        <v>168680285.59290001</v>
      </c>
      <c r="C29" s="36">
        <v>2176683.9046900002</v>
      </c>
      <c r="D29" s="36">
        <v>0</v>
      </c>
      <c r="E29" s="36">
        <v>852.05820999999992</v>
      </c>
      <c r="F29" s="36">
        <v>170857821.55579993</v>
      </c>
    </row>
    <row r="30" spans="1:6">
      <c r="A30" s="40" t="s">
        <v>303</v>
      </c>
      <c r="B30" s="36">
        <v>4040920.6029999997</v>
      </c>
      <c r="C30" s="36">
        <v>176650.89942999999</v>
      </c>
      <c r="D30" s="36">
        <v>0</v>
      </c>
      <c r="E30" s="36">
        <v>0</v>
      </c>
      <c r="F30" s="36">
        <v>4217571.5024300013</v>
      </c>
    </row>
    <row r="31" spans="1:6">
      <c r="A31" s="40" t="s">
        <v>304</v>
      </c>
      <c r="B31" s="36">
        <v>2270.4922299999998</v>
      </c>
      <c r="C31" s="36">
        <v>1726.5484600000002</v>
      </c>
      <c r="D31" s="36">
        <v>0</v>
      </c>
      <c r="E31" s="36">
        <v>0</v>
      </c>
      <c r="F31" s="36">
        <v>3997.0406900000007</v>
      </c>
    </row>
    <row r="32" spans="1:6">
      <c r="A32" s="45" t="s">
        <v>305</v>
      </c>
      <c r="B32" s="36">
        <v>999230.76234000013</v>
      </c>
      <c r="C32" s="36">
        <v>32296.338390000004</v>
      </c>
      <c r="D32" s="36">
        <v>0</v>
      </c>
      <c r="E32" s="36">
        <v>0</v>
      </c>
      <c r="F32" s="36">
        <v>1031527.1007300001</v>
      </c>
    </row>
    <row r="33" spans="1:6">
      <c r="A33" s="40" t="s">
        <v>306</v>
      </c>
      <c r="B33" s="36">
        <v>840807.05105000013</v>
      </c>
      <c r="C33" s="36">
        <v>26761.482540000005</v>
      </c>
      <c r="D33" s="36">
        <v>0</v>
      </c>
      <c r="E33" s="36">
        <v>0</v>
      </c>
      <c r="F33" s="36">
        <v>867568.53359000001</v>
      </c>
    </row>
    <row r="34" spans="1:6">
      <c r="A34" s="40" t="s">
        <v>307</v>
      </c>
      <c r="B34" s="36">
        <v>157446.98369999998</v>
      </c>
      <c r="C34" s="36">
        <v>5534.8558499999999</v>
      </c>
      <c r="D34" s="36">
        <v>0</v>
      </c>
      <c r="E34" s="36">
        <v>0</v>
      </c>
      <c r="F34" s="36">
        <v>162981.83954999998</v>
      </c>
    </row>
    <row r="35" spans="1:6">
      <c r="A35" s="41" t="s">
        <v>308</v>
      </c>
      <c r="B35" s="36">
        <v>976.72759000000008</v>
      </c>
      <c r="C35" s="36">
        <v>0</v>
      </c>
      <c r="D35" s="36">
        <v>0</v>
      </c>
      <c r="E35" s="36">
        <v>0</v>
      </c>
      <c r="F35" s="36">
        <v>976.72759000000008</v>
      </c>
    </row>
    <row r="36" spans="1:6">
      <c r="A36" s="45" t="s">
        <v>309</v>
      </c>
      <c r="B36" s="36">
        <v>2132731.1418099999</v>
      </c>
      <c r="C36" s="36">
        <v>228205.97764000003</v>
      </c>
      <c r="D36" s="36">
        <v>1016.3918199999999</v>
      </c>
      <c r="E36" s="36">
        <v>2653.78521</v>
      </c>
      <c r="F36" s="36">
        <v>2364607.2964799996</v>
      </c>
    </row>
    <row r="37" spans="1:6">
      <c r="A37" s="40" t="s">
        <v>310</v>
      </c>
      <c r="B37" s="36">
        <v>1756028.4264500001</v>
      </c>
      <c r="C37" s="36">
        <v>132078.21777000002</v>
      </c>
      <c r="D37" s="36">
        <v>228.27523000000002</v>
      </c>
      <c r="E37" s="36">
        <v>2653.78521</v>
      </c>
      <c r="F37" s="36">
        <v>1890988.7046599998</v>
      </c>
    </row>
    <row r="38" spans="1:6">
      <c r="A38" s="40" t="s">
        <v>311</v>
      </c>
      <c r="B38" s="36">
        <v>376413.6874</v>
      </c>
      <c r="C38" s="36">
        <v>75562.718299999993</v>
      </c>
      <c r="D38" s="36">
        <v>788.11658999999997</v>
      </c>
      <c r="E38" s="36">
        <v>0</v>
      </c>
      <c r="F38" s="36">
        <v>452764.52228999994</v>
      </c>
    </row>
    <row r="39" spans="1:6">
      <c r="A39" s="40" t="s">
        <v>312</v>
      </c>
      <c r="B39" s="36">
        <v>289.02796000000001</v>
      </c>
      <c r="C39" s="36">
        <v>20565.041570000001</v>
      </c>
      <c r="D39" s="36">
        <v>0</v>
      </c>
      <c r="E39" s="36">
        <v>0</v>
      </c>
      <c r="F39" s="36">
        <v>20854.069530000001</v>
      </c>
    </row>
    <row r="40" spans="1:6">
      <c r="A40" s="45" t="s">
        <v>313</v>
      </c>
      <c r="B40" s="36">
        <v>1620735.5547799997</v>
      </c>
      <c r="C40" s="36">
        <v>19725.489679999999</v>
      </c>
      <c r="D40" s="36">
        <v>0</v>
      </c>
      <c r="E40" s="36">
        <v>2.6740300000000001</v>
      </c>
      <c r="F40" s="36">
        <v>1640463.7184899999</v>
      </c>
    </row>
    <row r="41" spans="1:6">
      <c r="A41" s="41" t="s">
        <v>314</v>
      </c>
      <c r="B41" s="36">
        <v>1570299.3544400001</v>
      </c>
      <c r="C41" s="36">
        <v>16353.770560000001</v>
      </c>
      <c r="D41" s="36">
        <v>0</v>
      </c>
      <c r="E41" s="36">
        <v>2.6740300000000001</v>
      </c>
      <c r="F41" s="36">
        <v>1586655.7990300001</v>
      </c>
    </row>
    <row r="42" spans="1:6">
      <c r="A42" s="40" t="s">
        <v>315</v>
      </c>
      <c r="B42" s="36">
        <v>44975.678169999999</v>
      </c>
      <c r="C42" s="36">
        <v>3136.2204400000001</v>
      </c>
      <c r="D42" s="36">
        <v>0</v>
      </c>
      <c r="E42" s="36">
        <v>0</v>
      </c>
      <c r="F42" s="36">
        <v>48111.898609999989</v>
      </c>
    </row>
    <row r="43" spans="1:6">
      <c r="A43" s="40" t="s">
        <v>316</v>
      </c>
      <c r="B43" s="36">
        <v>4089.87896</v>
      </c>
      <c r="C43" s="36">
        <v>197.32257999999999</v>
      </c>
      <c r="D43" s="36">
        <v>0</v>
      </c>
      <c r="E43" s="36">
        <v>0</v>
      </c>
      <c r="F43" s="36">
        <v>4287.20154</v>
      </c>
    </row>
    <row r="44" spans="1:6">
      <c r="A44" s="40" t="s">
        <v>317</v>
      </c>
      <c r="B44" s="36">
        <v>1315.6708900000001</v>
      </c>
      <c r="C44" s="36">
        <v>38.176099999999998</v>
      </c>
      <c r="D44" s="36">
        <v>0</v>
      </c>
      <c r="E44" s="36">
        <v>0</v>
      </c>
      <c r="F44" s="36">
        <v>1353.8469899999998</v>
      </c>
    </row>
    <row r="45" spans="1:6">
      <c r="A45" s="40" t="s">
        <v>318</v>
      </c>
      <c r="B45" s="36">
        <v>52.18591</v>
      </c>
      <c r="C45" s="36">
        <v>0</v>
      </c>
      <c r="D45" s="36">
        <v>0</v>
      </c>
      <c r="E45" s="36">
        <v>0</v>
      </c>
      <c r="F45" s="36">
        <v>52.18591</v>
      </c>
    </row>
    <row r="46" spans="1:6">
      <c r="A46" s="33" t="s">
        <v>319</v>
      </c>
      <c r="B46" s="36">
        <v>2.7864100000000001</v>
      </c>
      <c r="C46" s="36">
        <v>0</v>
      </c>
      <c r="D46" s="36">
        <v>0</v>
      </c>
      <c r="E46" s="36">
        <v>0</v>
      </c>
      <c r="F46" s="36">
        <v>2.7864100000000001</v>
      </c>
    </row>
    <row r="47" spans="1:6">
      <c r="A47" s="48" t="s">
        <v>320</v>
      </c>
      <c r="B47" s="36">
        <v>-4452869.1886400003</v>
      </c>
      <c r="C47" s="36">
        <v>-631621.55220000003</v>
      </c>
      <c r="D47" s="36">
        <v>-508.19596000000001</v>
      </c>
      <c r="E47" s="36">
        <v>-2568.2440499999998</v>
      </c>
      <c r="F47" s="36">
        <v>-5087567.1808500001</v>
      </c>
    </row>
    <row r="48" spans="1:6">
      <c r="A48" s="40" t="s">
        <v>321</v>
      </c>
      <c r="B48" s="36">
        <v>-838897.52951000014</v>
      </c>
      <c r="C48" s="36">
        <v>-47094.284290000003</v>
      </c>
      <c r="D48" s="36">
        <v>0</v>
      </c>
      <c r="E48" s="36">
        <v>-1.0651199999999998</v>
      </c>
      <c r="F48" s="36">
        <v>-885992.87892000005</v>
      </c>
    </row>
    <row r="49" spans="1:6">
      <c r="A49" s="40" t="s">
        <v>322</v>
      </c>
      <c r="B49" s="36">
        <v>-157239.47599999997</v>
      </c>
      <c r="C49" s="36">
        <v>-21321.13336</v>
      </c>
      <c r="D49" s="36">
        <v>0</v>
      </c>
      <c r="E49" s="36">
        <v>0</v>
      </c>
      <c r="F49" s="36">
        <v>-178560.60936</v>
      </c>
    </row>
    <row r="50" spans="1:6">
      <c r="A50" s="40" t="s">
        <v>323</v>
      </c>
      <c r="B50" s="36">
        <v>-340422.00669000001</v>
      </c>
      <c r="C50" s="36">
        <v>-5109.5644999999995</v>
      </c>
      <c r="D50" s="36">
        <v>0</v>
      </c>
      <c r="E50" s="36">
        <v>0</v>
      </c>
      <c r="F50" s="36">
        <v>-345531.57119000005</v>
      </c>
    </row>
    <row r="51" spans="1:6">
      <c r="A51" s="40" t="s">
        <v>324</v>
      </c>
      <c r="B51" s="36">
        <v>-68463.774690000006</v>
      </c>
      <c r="C51" s="36">
        <v>-1663.7862500000001</v>
      </c>
      <c r="D51" s="36">
        <v>0</v>
      </c>
      <c r="E51" s="36">
        <v>0</v>
      </c>
      <c r="F51" s="36">
        <v>-70127.56094000001</v>
      </c>
    </row>
    <row r="52" spans="1:6">
      <c r="A52" s="40" t="s">
        <v>325</v>
      </c>
      <c r="B52" s="36">
        <v>-1215856.5312699999</v>
      </c>
      <c r="C52" s="36">
        <v>-88380.718999999997</v>
      </c>
      <c r="D52" s="36">
        <v>-114.13766</v>
      </c>
      <c r="E52" s="36">
        <v>-2567.17893</v>
      </c>
      <c r="F52" s="36">
        <v>-1306918.5668600001</v>
      </c>
    </row>
    <row r="53" spans="1:6">
      <c r="A53" s="40" t="s">
        <v>326</v>
      </c>
      <c r="B53" s="36">
        <v>-210160.33309999999</v>
      </c>
      <c r="C53" s="36">
        <v>-54228.299019999999</v>
      </c>
      <c r="D53" s="36">
        <v>-394.05829999999997</v>
      </c>
      <c r="E53" s="36">
        <v>0</v>
      </c>
      <c r="F53" s="36">
        <v>-264782.69042</v>
      </c>
    </row>
    <row r="54" spans="1:6">
      <c r="A54" s="40" t="s">
        <v>327</v>
      </c>
      <c r="B54" s="36">
        <v>-1191941.6376700001</v>
      </c>
      <c r="C54" s="36">
        <v>-369027.70974000002</v>
      </c>
      <c r="D54" s="36">
        <v>0</v>
      </c>
      <c r="E54" s="36">
        <v>0</v>
      </c>
      <c r="F54" s="36">
        <v>-1560969.3474099999</v>
      </c>
    </row>
    <row r="55" spans="1:6">
      <c r="A55" s="40" t="s">
        <v>328</v>
      </c>
      <c r="B55" s="36">
        <v>-428177.15841000009</v>
      </c>
      <c r="C55" s="36">
        <v>-44641.913820000002</v>
      </c>
      <c r="D55" s="36">
        <v>0</v>
      </c>
      <c r="E55" s="36">
        <v>0</v>
      </c>
      <c r="F55" s="36">
        <v>-472819.07222999999</v>
      </c>
    </row>
    <row r="56" spans="1:6">
      <c r="A56" s="40" t="s">
        <v>329</v>
      </c>
      <c r="B56" s="36">
        <v>-1710.7413000000001</v>
      </c>
      <c r="C56" s="36">
        <v>-154.14222000000001</v>
      </c>
      <c r="D56" s="36">
        <v>0</v>
      </c>
      <c r="E56" s="36">
        <v>0</v>
      </c>
      <c r="F56" s="36">
        <v>-1864.8835200000003</v>
      </c>
    </row>
    <row r="57" spans="1:6" ht="15.75" thickBot="1">
      <c r="A57" s="40" t="s">
        <v>330</v>
      </c>
      <c r="B57" s="36">
        <v>0</v>
      </c>
      <c r="C57" s="36">
        <v>0</v>
      </c>
      <c r="D57" s="36">
        <v>0</v>
      </c>
      <c r="E57" s="36">
        <v>0</v>
      </c>
      <c r="F57" s="36">
        <v>0</v>
      </c>
    </row>
    <row r="58" spans="1:6" ht="16.5" thickTop="1" thickBot="1">
      <c r="A58" s="39" t="s">
        <v>331</v>
      </c>
      <c r="B58" s="35">
        <v>1047556.6505899999</v>
      </c>
      <c r="C58" s="35">
        <v>174973.97018999999</v>
      </c>
      <c r="D58" s="35">
        <v>0.25977999999999996</v>
      </c>
      <c r="E58" s="35">
        <v>1.9109700000000001</v>
      </c>
      <c r="F58" s="35">
        <v>1222532.7915300003</v>
      </c>
    </row>
    <row r="59" spans="1:6" ht="15.75" thickTop="1">
      <c r="A59" s="40" t="s">
        <v>332</v>
      </c>
      <c r="B59" s="36">
        <v>2274.0725400000001</v>
      </c>
      <c r="C59" s="36">
        <v>360.4443</v>
      </c>
      <c r="D59" s="36">
        <v>711.49381000000005</v>
      </c>
      <c r="E59" s="36">
        <v>0</v>
      </c>
      <c r="F59" s="36">
        <v>3346.0106500000002</v>
      </c>
    </row>
    <row r="60" spans="1:6">
      <c r="A60" s="40" t="s">
        <v>333</v>
      </c>
      <c r="B60" s="36">
        <v>824855.61387999996</v>
      </c>
      <c r="C60" s="36">
        <v>68896.160550000001</v>
      </c>
      <c r="D60" s="36">
        <v>0</v>
      </c>
      <c r="E60" s="36">
        <v>0.57590999999999992</v>
      </c>
      <c r="F60" s="36">
        <v>893752.35034</v>
      </c>
    </row>
    <row r="61" spans="1:6">
      <c r="A61" s="40" t="s">
        <v>334</v>
      </c>
      <c r="B61" s="36">
        <v>256539.27896</v>
      </c>
      <c r="C61" s="36">
        <v>143575.39567000003</v>
      </c>
      <c r="D61" s="36">
        <v>0.25977999999999996</v>
      </c>
      <c r="E61" s="36">
        <v>1.3350599999999999</v>
      </c>
      <c r="F61" s="36">
        <v>400116.26947000006</v>
      </c>
    </row>
    <row r="62" spans="1:6">
      <c r="A62" s="40" t="s">
        <v>335</v>
      </c>
      <c r="B62" s="36">
        <v>0</v>
      </c>
      <c r="C62" s="36">
        <v>0</v>
      </c>
      <c r="D62" s="36">
        <v>0</v>
      </c>
      <c r="E62" s="36">
        <v>0</v>
      </c>
      <c r="F62" s="36">
        <v>0</v>
      </c>
    </row>
    <row r="63" spans="1:6" ht="15.75" thickBot="1">
      <c r="A63" s="40" t="s">
        <v>336</v>
      </c>
      <c r="B63" s="36">
        <v>-36112.314790000004</v>
      </c>
      <c r="C63" s="36">
        <v>-37858.030330000001</v>
      </c>
      <c r="D63" s="36">
        <v>-711.49381000000005</v>
      </c>
      <c r="E63" s="36">
        <v>0</v>
      </c>
      <c r="F63" s="36">
        <v>-74681.838929999998</v>
      </c>
    </row>
    <row r="64" spans="1:6" ht="16.5" thickTop="1" thickBot="1">
      <c r="A64" s="39" t="s">
        <v>337</v>
      </c>
      <c r="B64" s="35">
        <v>143780.74452000001</v>
      </c>
      <c r="C64" s="35">
        <v>0</v>
      </c>
      <c r="D64" s="35">
        <v>0</v>
      </c>
      <c r="E64" s="35">
        <v>0</v>
      </c>
      <c r="F64" s="35">
        <v>143780.74452000001</v>
      </c>
    </row>
    <row r="65" spans="1:6" ht="15.75" thickTop="1">
      <c r="A65" s="40" t="s">
        <v>338</v>
      </c>
      <c r="B65" s="36">
        <v>6695.784599999999</v>
      </c>
      <c r="C65" s="36">
        <v>0</v>
      </c>
      <c r="D65" s="36">
        <v>0</v>
      </c>
      <c r="E65" s="36">
        <v>0</v>
      </c>
      <c r="F65" s="36">
        <v>6695.784599999999</v>
      </c>
    </row>
    <row r="66" spans="1:6">
      <c r="A66" s="40" t="s">
        <v>339</v>
      </c>
      <c r="B66" s="36">
        <v>582499.24197999993</v>
      </c>
      <c r="C66" s="36">
        <v>0</v>
      </c>
      <c r="D66" s="36">
        <v>0</v>
      </c>
      <c r="E66" s="36">
        <v>0</v>
      </c>
      <c r="F66" s="36">
        <v>582499.24197999993</v>
      </c>
    </row>
    <row r="67" spans="1:6">
      <c r="A67" s="40" t="s">
        <v>340</v>
      </c>
      <c r="B67" s="36">
        <v>14546.721660000001</v>
      </c>
      <c r="C67" s="36">
        <v>0</v>
      </c>
      <c r="D67" s="36">
        <v>0</v>
      </c>
      <c r="E67" s="36">
        <v>0</v>
      </c>
      <c r="F67" s="36">
        <v>14546.721660000001</v>
      </c>
    </row>
    <row r="68" spans="1:6">
      <c r="A68" s="40" t="s">
        <v>341</v>
      </c>
      <c r="B68" s="36">
        <v>3633.4575099999997</v>
      </c>
      <c r="C68" s="36">
        <v>0</v>
      </c>
      <c r="D68" s="36">
        <v>0</v>
      </c>
      <c r="E68" s="36">
        <v>0</v>
      </c>
      <c r="F68" s="36">
        <v>3633.4575099999997</v>
      </c>
    </row>
    <row r="69" spans="1:6" ht="15.75" thickBot="1">
      <c r="A69" s="40" t="s">
        <v>342</v>
      </c>
      <c r="B69" s="36">
        <v>-463594.46122999996</v>
      </c>
      <c r="C69" s="36">
        <v>0</v>
      </c>
      <c r="D69" s="36">
        <v>0</v>
      </c>
      <c r="E69" s="36">
        <v>0</v>
      </c>
      <c r="F69" s="36">
        <v>-463594.46122999996</v>
      </c>
    </row>
    <row r="70" spans="1:6" ht="16.5" thickTop="1" thickBot="1">
      <c r="A70" s="39" t="s">
        <v>343</v>
      </c>
      <c r="B70" s="35">
        <v>3003051.65013</v>
      </c>
      <c r="C70" s="35">
        <v>9965928.1053099986</v>
      </c>
      <c r="D70" s="35">
        <v>0</v>
      </c>
      <c r="E70" s="35">
        <v>1.0000000000000001E-5</v>
      </c>
      <c r="F70" s="35">
        <v>12968979.755449999</v>
      </c>
    </row>
    <row r="71" spans="1:6" ht="15.75" thickTop="1">
      <c r="A71" s="40" t="s">
        <v>292</v>
      </c>
      <c r="B71" s="36">
        <v>0</v>
      </c>
      <c r="C71" s="36">
        <v>1.0000000000000001E-5</v>
      </c>
      <c r="D71" s="36">
        <v>0</v>
      </c>
      <c r="E71" s="36">
        <v>0</v>
      </c>
      <c r="F71" s="36">
        <v>1.0000000000000001E-5</v>
      </c>
    </row>
    <row r="72" spans="1:6">
      <c r="A72" s="40" t="s">
        <v>293</v>
      </c>
      <c r="B72" s="36">
        <v>1040886.6095500001</v>
      </c>
      <c r="C72" s="36">
        <v>28149.90669</v>
      </c>
      <c r="D72" s="36">
        <v>0</v>
      </c>
      <c r="E72" s="36">
        <v>0</v>
      </c>
      <c r="F72" s="36">
        <v>1069036.51624</v>
      </c>
    </row>
    <row r="73" spans="1:6">
      <c r="A73" s="40" t="s">
        <v>294</v>
      </c>
      <c r="B73" s="36">
        <v>0</v>
      </c>
      <c r="C73" s="36">
        <v>125118.26005</v>
      </c>
      <c r="D73" s="36">
        <v>0</v>
      </c>
      <c r="E73" s="36">
        <v>0</v>
      </c>
      <c r="F73" s="36">
        <v>125118.26005</v>
      </c>
    </row>
    <row r="74" spans="1:6">
      <c r="A74" s="40" t="s">
        <v>295</v>
      </c>
      <c r="B74" s="36">
        <v>408005.66026999999</v>
      </c>
      <c r="C74" s="36">
        <v>765498.06245000008</v>
      </c>
      <c r="D74" s="36">
        <v>0</v>
      </c>
      <c r="E74" s="36">
        <v>0</v>
      </c>
      <c r="F74" s="36">
        <v>1173503.72272</v>
      </c>
    </row>
    <row r="75" spans="1:6">
      <c r="A75" s="40" t="s">
        <v>344</v>
      </c>
      <c r="B75" s="36">
        <v>427302.09908000001</v>
      </c>
      <c r="C75" s="36">
        <v>7083.8878800000002</v>
      </c>
      <c r="D75" s="36">
        <v>0</v>
      </c>
      <c r="E75" s="36">
        <v>0</v>
      </c>
      <c r="F75" s="36">
        <v>434385.98695999995</v>
      </c>
    </row>
    <row r="76" spans="1:6">
      <c r="A76" s="40" t="s">
        <v>345</v>
      </c>
      <c r="B76" s="36">
        <v>470404.72001999995</v>
      </c>
      <c r="C76" s="36">
        <v>37700.5213</v>
      </c>
      <c r="D76" s="36">
        <v>0</v>
      </c>
      <c r="E76" s="36">
        <v>0</v>
      </c>
      <c r="F76" s="36">
        <v>508105.24132000003</v>
      </c>
    </row>
    <row r="77" spans="1:6">
      <c r="A77" s="40" t="s">
        <v>297</v>
      </c>
      <c r="B77" s="36">
        <v>587994.99040000001</v>
      </c>
      <c r="C77" s="36">
        <v>9033873.1182699986</v>
      </c>
      <c r="D77" s="36">
        <v>0</v>
      </c>
      <c r="E77" s="36">
        <v>0</v>
      </c>
      <c r="F77" s="36">
        <v>9621868.10867</v>
      </c>
    </row>
    <row r="78" spans="1:6">
      <c r="A78" s="40" t="s">
        <v>346</v>
      </c>
      <c r="B78" s="36">
        <v>82638.025439999998</v>
      </c>
      <c r="C78" s="36">
        <v>10912.58913</v>
      </c>
      <c r="D78" s="36">
        <v>0</v>
      </c>
      <c r="E78" s="36">
        <v>1.0000000000000001E-5</v>
      </c>
      <c r="F78" s="36">
        <v>93550.614579999994</v>
      </c>
    </row>
    <row r="79" spans="1:6" ht="15.75" thickBot="1">
      <c r="A79" s="40" t="s">
        <v>347</v>
      </c>
      <c r="B79" s="36">
        <v>-14180.454629999998</v>
      </c>
      <c r="C79" s="36">
        <v>-42408.240469999997</v>
      </c>
      <c r="D79" s="36">
        <v>0</v>
      </c>
      <c r="E79" s="36">
        <v>0</v>
      </c>
      <c r="F79" s="36">
        <v>-56588.69509999999</v>
      </c>
    </row>
    <row r="80" spans="1:6" ht="16.5" thickTop="1" thickBot="1">
      <c r="A80" s="39" t="s">
        <v>348</v>
      </c>
      <c r="B80" s="35">
        <v>4343268.02752</v>
      </c>
      <c r="C80" s="35">
        <v>0</v>
      </c>
      <c r="D80" s="35">
        <v>0</v>
      </c>
      <c r="E80" s="35">
        <v>0</v>
      </c>
      <c r="F80" s="35">
        <v>4343268.02752</v>
      </c>
    </row>
    <row r="81" spans="1:6" ht="15.75" thickTop="1">
      <c r="A81" s="40" t="s">
        <v>349</v>
      </c>
      <c r="B81" s="36">
        <v>1526004.6385199998</v>
      </c>
      <c r="C81" s="36">
        <v>0</v>
      </c>
      <c r="D81" s="36">
        <v>0</v>
      </c>
      <c r="E81" s="36">
        <v>0</v>
      </c>
      <c r="F81" s="36">
        <v>1526004.6385199998</v>
      </c>
    </row>
    <row r="82" spans="1:6">
      <c r="A82" s="40" t="s">
        <v>350</v>
      </c>
      <c r="B82" s="36">
        <v>1690171.8235599999</v>
      </c>
      <c r="C82" s="36">
        <v>0</v>
      </c>
      <c r="D82" s="36">
        <v>0</v>
      </c>
      <c r="E82" s="36">
        <v>0</v>
      </c>
      <c r="F82" s="36">
        <v>1690171.8235599999</v>
      </c>
    </row>
    <row r="83" spans="1:6">
      <c r="A83" s="40" t="s">
        <v>351</v>
      </c>
      <c r="B83" s="36">
        <v>240469.05882000001</v>
      </c>
      <c r="C83" s="36">
        <v>0</v>
      </c>
      <c r="D83" s="36">
        <v>0</v>
      </c>
      <c r="E83" s="36">
        <v>0</v>
      </c>
      <c r="F83" s="36">
        <v>240469.05882000001</v>
      </c>
    </row>
    <row r="84" spans="1:6">
      <c r="A84" s="40" t="s">
        <v>352</v>
      </c>
      <c r="B84" s="36">
        <v>289325.38583999994</v>
      </c>
      <c r="C84" s="36">
        <v>0</v>
      </c>
      <c r="D84" s="36">
        <v>0</v>
      </c>
      <c r="E84" s="36">
        <v>0</v>
      </c>
      <c r="F84" s="36">
        <v>289325.38583999994</v>
      </c>
    </row>
    <row r="85" spans="1:6">
      <c r="A85" s="40" t="s">
        <v>353</v>
      </c>
      <c r="B85" s="36">
        <v>303230.43761999998</v>
      </c>
      <c r="C85" s="36">
        <v>0</v>
      </c>
      <c r="D85" s="36">
        <v>0</v>
      </c>
      <c r="E85" s="36">
        <v>0</v>
      </c>
      <c r="F85" s="36">
        <v>303230.43761999998</v>
      </c>
    </row>
    <row r="86" spans="1:6">
      <c r="A86" s="40" t="s">
        <v>354</v>
      </c>
      <c r="B86" s="36">
        <v>58585.478499999997</v>
      </c>
      <c r="C86" s="36">
        <v>0</v>
      </c>
      <c r="D86" s="36">
        <v>0</v>
      </c>
      <c r="E86" s="36">
        <v>0</v>
      </c>
      <c r="F86" s="36">
        <v>58585.478499999997</v>
      </c>
    </row>
    <row r="87" spans="1:6">
      <c r="A87" s="40" t="s">
        <v>355</v>
      </c>
      <c r="B87" s="36">
        <v>11928.945399999999</v>
      </c>
      <c r="C87" s="36">
        <v>0</v>
      </c>
      <c r="D87" s="36">
        <v>0</v>
      </c>
      <c r="E87" s="36">
        <v>0</v>
      </c>
      <c r="F87" s="36">
        <v>11928.945399999999</v>
      </c>
    </row>
    <row r="88" spans="1:6">
      <c r="A88" s="40" t="s">
        <v>356</v>
      </c>
      <c r="B88" s="36">
        <v>210.41239999999999</v>
      </c>
      <c r="C88" s="36">
        <v>0</v>
      </c>
      <c r="D88" s="36">
        <v>0</v>
      </c>
      <c r="E88" s="36">
        <v>0</v>
      </c>
      <c r="F88" s="36">
        <v>210.41239999999999</v>
      </c>
    </row>
    <row r="89" spans="1:6" ht="15.75" thickBot="1">
      <c r="A89" s="40" t="s">
        <v>357</v>
      </c>
      <c r="B89" s="36">
        <v>223341.84686000002</v>
      </c>
      <c r="C89" s="36">
        <v>0</v>
      </c>
      <c r="D89" s="36">
        <v>0</v>
      </c>
      <c r="E89" s="36">
        <v>0</v>
      </c>
      <c r="F89" s="36">
        <v>223341.84686000002</v>
      </c>
    </row>
    <row r="90" spans="1:6" ht="16.5" thickTop="1" thickBot="1">
      <c r="A90" s="39" t="s">
        <v>358</v>
      </c>
      <c r="B90" s="35">
        <v>784847.03075000003</v>
      </c>
      <c r="C90" s="35">
        <v>45913.467420000001</v>
      </c>
      <c r="D90" s="35">
        <v>4.2430000000000002E-2</v>
      </c>
      <c r="E90" s="35">
        <v>2.1341300000000003</v>
      </c>
      <c r="F90" s="35">
        <v>830762.67472999997</v>
      </c>
    </row>
    <row r="91" spans="1:6" ht="15.75" thickTop="1">
      <c r="A91" s="40" t="s">
        <v>359</v>
      </c>
      <c r="B91" s="36">
        <v>62762.241289999991</v>
      </c>
      <c r="C91" s="36">
        <v>17.5959</v>
      </c>
      <c r="D91" s="36">
        <v>0</v>
      </c>
      <c r="E91" s="36">
        <v>0</v>
      </c>
      <c r="F91" s="36">
        <v>62779.837189999991</v>
      </c>
    </row>
    <row r="92" spans="1:6">
      <c r="A92" s="40" t="s">
        <v>360</v>
      </c>
      <c r="B92" s="36">
        <v>296584.81154999998</v>
      </c>
      <c r="C92" s="36">
        <v>46.17116</v>
      </c>
      <c r="D92" s="36">
        <v>0</v>
      </c>
      <c r="E92" s="36">
        <v>0</v>
      </c>
      <c r="F92" s="36">
        <v>296630.98271000001</v>
      </c>
    </row>
    <row r="93" spans="1:6">
      <c r="A93" s="40" t="s">
        <v>361</v>
      </c>
      <c r="B93" s="36">
        <v>269946.98890000005</v>
      </c>
      <c r="C93" s="36">
        <v>45630.483419999997</v>
      </c>
      <c r="D93" s="36">
        <v>4.2430000000000002E-2</v>
      </c>
      <c r="E93" s="36">
        <v>2.1341300000000003</v>
      </c>
      <c r="F93" s="36">
        <v>315579.64887999999</v>
      </c>
    </row>
    <row r="94" spans="1:6">
      <c r="A94" s="40" t="s">
        <v>362</v>
      </c>
      <c r="B94" s="36">
        <v>166666.43694999997</v>
      </c>
      <c r="C94" s="36">
        <v>1111.2187800000002</v>
      </c>
      <c r="D94" s="36">
        <v>0</v>
      </c>
      <c r="E94" s="36">
        <v>0</v>
      </c>
      <c r="F94" s="36">
        <v>167777.65572999997</v>
      </c>
    </row>
    <row r="95" spans="1:6" ht="15.75" thickBot="1">
      <c r="A95" s="53" t="s">
        <v>363</v>
      </c>
      <c r="B95" s="37">
        <v>-11113.44794</v>
      </c>
      <c r="C95" s="37">
        <v>-892.00184000000002</v>
      </c>
      <c r="D95" s="37">
        <v>0</v>
      </c>
      <c r="E95" s="37">
        <v>0</v>
      </c>
      <c r="F95" s="37">
        <v>-12005.449780000001</v>
      </c>
    </row>
    <row r="96" spans="1:6" ht="16.5" thickTop="1" thickBot="1">
      <c r="A96" s="39" t="s">
        <v>364</v>
      </c>
      <c r="B96" s="35">
        <v>612250.73154999991</v>
      </c>
      <c r="C96" s="35">
        <v>0</v>
      </c>
      <c r="D96" s="35">
        <v>0</v>
      </c>
      <c r="E96" s="35">
        <v>0</v>
      </c>
      <c r="F96" s="35">
        <v>612250.73154999991</v>
      </c>
    </row>
    <row r="97" spans="1:6" ht="15.75" thickTop="1">
      <c r="A97" s="40" t="s">
        <v>365</v>
      </c>
      <c r="B97" s="36">
        <v>544281.90191999997</v>
      </c>
      <c r="C97" s="36">
        <v>0</v>
      </c>
      <c r="D97" s="36">
        <v>0</v>
      </c>
      <c r="E97" s="36">
        <v>0</v>
      </c>
      <c r="F97" s="36">
        <v>544281.90191999997</v>
      </c>
    </row>
    <row r="98" spans="1:6">
      <c r="A98" s="40" t="s">
        <v>366</v>
      </c>
      <c r="B98" s="36">
        <v>0</v>
      </c>
      <c r="C98" s="36">
        <v>0</v>
      </c>
      <c r="D98" s="36">
        <v>0</v>
      </c>
      <c r="E98" s="36">
        <v>0</v>
      </c>
      <c r="F98" s="36">
        <v>0</v>
      </c>
    </row>
    <row r="99" spans="1:6">
      <c r="A99" s="40" t="s">
        <v>367</v>
      </c>
      <c r="B99" s="36">
        <v>0</v>
      </c>
      <c r="C99" s="36">
        <v>0</v>
      </c>
      <c r="D99" s="36">
        <v>0</v>
      </c>
      <c r="E99" s="36">
        <v>0</v>
      </c>
      <c r="F99" s="36">
        <v>0</v>
      </c>
    </row>
    <row r="100" spans="1:6">
      <c r="A100" s="40" t="s">
        <v>368</v>
      </c>
      <c r="B100" s="36">
        <v>0</v>
      </c>
      <c r="C100" s="36">
        <v>0</v>
      </c>
      <c r="D100" s="36">
        <v>0</v>
      </c>
      <c r="E100" s="36">
        <v>0</v>
      </c>
      <c r="F100" s="36">
        <v>0</v>
      </c>
    </row>
    <row r="101" spans="1:6">
      <c r="A101" s="40" t="s">
        <v>369</v>
      </c>
      <c r="B101" s="36">
        <v>87753.659079999998</v>
      </c>
      <c r="C101" s="36">
        <v>0</v>
      </c>
      <c r="D101" s="36">
        <v>0</v>
      </c>
      <c r="E101" s="36">
        <v>0</v>
      </c>
      <c r="F101" s="36">
        <v>87753.659079999998</v>
      </c>
    </row>
    <row r="102" spans="1:6" ht="15.75" thickBot="1">
      <c r="A102" s="40" t="s">
        <v>370</v>
      </c>
      <c r="B102" s="36">
        <v>-19784.829449999997</v>
      </c>
      <c r="C102" s="36">
        <v>0</v>
      </c>
      <c r="D102" s="36">
        <v>0</v>
      </c>
      <c r="E102" s="36">
        <v>0</v>
      </c>
      <c r="F102" s="36">
        <v>-19784.829449999997</v>
      </c>
    </row>
    <row r="103" spans="1:6" ht="16.5" thickTop="1" thickBot="1">
      <c r="A103" s="43" t="s">
        <v>371</v>
      </c>
      <c r="B103" s="34">
        <v>198633507.33427</v>
      </c>
      <c r="C103" s="34">
        <v>27529331.017320003</v>
      </c>
      <c r="D103" s="34">
        <v>365.37666000000002</v>
      </c>
      <c r="E103" s="34">
        <v>42125.906939999993</v>
      </c>
      <c r="F103" s="34">
        <v>226205329.63519001</v>
      </c>
    </row>
    <row r="104" spans="1:6" ht="16.5" thickTop="1" thickBot="1">
      <c r="A104" s="39" t="s">
        <v>372</v>
      </c>
      <c r="B104" s="35">
        <v>151064271.82377002</v>
      </c>
      <c r="C104" s="35">
        <v>22606419.992339998</v>
      </c>
      <c r="D104" s="35">
        <v>146.86905999999999</v>
      </c>
      <c r="E104" s="35">
        <v>40251.382689999999</v>
      </c>
      <c r="F104" s="35">
        <v>173711090.06786004</v>
      </c>
    </row>
    <row r="105" spans="1:6" ht="15.75" thickTop="1">
      <c r="A105" s="40" t="s">
        <v>373</v>
      </c>
      <c r="B105" s="36">
        <v>20500813.394500002</v>
      </c>
      <c r="C105" s="36">
        <v>6964372.1417299993</v>
      </c>
      <c r="D105" s="36">
        <v>146.76822000000001</v>
      </c>
      <c r="E105" s="36">
        <v>169.97953000000001</v>
      </c>
      <c r="F105" s="36">
        <v>27465502.283979997</v>
      </c>
    </row>
    <row r="106" spans="1:6">
      <c r="A106" s="40" t="s">
        <v>374</v>
      </c>
      <c r="B106" s="36">
        <v>19639543.805339999</v>
      </c>
      <c r="C106" s="36">
        <v>6915054.86613</v>
      </c>
      <c r="D106" s="36">
        <v>65.696880000000007</v>
      </c>
      <c r="E106" s="36">
        <v>163.37331</v>
      </c>
      <c r="F106" s="36">
        <v>26554827.741660003</v>
      </c>
    </row>
    <row r="107" spans="1:6">
      <c r="A107" s="40" t="s">
        <v>375</v>
      </c>
      <c r="B107" s="36">
        <v>861269.58915999997</v>
      </c>
      <c r="C107" s="36">
        <v>49317.275600000001</v>
      </c>
      <c r="D107" s="36">
        <v>81.071339999999992</v>
      </c>
      <c r="E107" s="36">
        <v>6.6062200000000004</v>
      </c>
      <c r="F107" s="36">
        <v>910674.54232000001</v>
      </c>
    </row>
    <row r="108" spans="1:6">
      <c r="A108" s="40" t="s">
        <v>376</v>
      </c>
      <c r="B108" s="36">
        <v>42681938.732309997</v>
      </c>
      <c r="C108" s="36">
        <v>10976364.686819999</v>
      </c>
      <c r="D108" s="36">
        <v>0</v>
      </c>
      <c r="E108" s="36">
        <v>3875.4853200000002</v>
      </c>
      <c r="F108" s="36">
        <v>53662178.904449999</v>
      </c>
    </row>
    <row r="109" spans="1:6">
      <c r="A109" s="40" t="s">
        <v>377</v>
      </c>
      <c r="B109" s="36">
        <v>3522175.2985699996</v>
      </c>
      <c r="C109" s="36">
        <v>796638.81625999999</v>
      </c>
      <c r="D109" s="36">
        <v>0</v>
      </c>
      <c r="E109" s="36">
        <v>1601.60607</v>
      </c>
      <c r="F109" s="36">
        <v>4320415.7209000001</v>
      </c>
    </row>
    <row r="110" spans="1:6">
      <c r="A110" s="41" t="s">
        <v>378</v>
      </c>
      <c r="B110" s="36">
        <v>128800.86158</v>
      </c>
      <c r="C110" s="36">
        <v>120376.42354999999</v>
      </c>
      <c r="D110" s="36">
        <v>0</v>
      </c>
      <c r="E110" s="36">
        <v>1533.5627899999999</v>
      </c>
      <c r="F110" s="36">
        <v>250710.84792</v>
      </c>
    </row>
    <row r="111" spans="1:6">
      <c r="A111" s="33" t="s">
        <v>379</v>
      </c>
      <c r="B111" s="36">
        <v>8374.0133499999993</v>
      </c>
      <c r="C111" s="36">
        <v>13409.516360000001</v>
      </c>
      <c r="D111" s="36">
        <v>0</v>
      </c>
      <c r="E111" s="36">
        <v>47.62791</v>
      </c>
      <c r="F111" s="36">
        <v>21831.157619999998</v>
      </c>
    </row>
    <row r="112" spans="1:6">
      <c r="A112" s="33" t="s">
        <v>380</v>
      </c>
      <c r="B112" s="36">
        <v>45372.6783</v>
      </c>
      <c r="C112" s="36">
        <v>16959.471270000002</v>
      </c>
      <c r="D112" s="36">
        <v>0</v>
      </c>
      <c r="E112" s="36">
        <v>0</v>
      </c>
      <c r="F112" s="36">
        <v>62332.149570000001</v>
      </c>
    </row>
    <row r="113" spans="1:6">
      <c r="A113" s="33" t="s">
        <v>381</v>
      </c>
      <c r="B113" s="36">
        <v>224359.17063000001</v>
      </c>
      <c r="C113" s="36">
        <v>36731.342449999996</v>
      </c>
      <c r="D113" s="36">
        <v>0</v>
      </c>
      <c r="E113" s="36">
        <v>0</v>
      </c>
      <c r="F113" s="36">
        <v>261090.51308</v>
      </c>
    </row>
    <row r="114" spans="1:6">
      <c r="A114" s="33" t="s">
        <v>382</v>
      </c>
      <c r="B114" s="36">
        <v>429591.26947</v>
      </c>
      <c r="C114" s="36">
        <v>94335.345679999999</v>
      </c>
      <c r="D114" s="36">
        <v>0</v>
      </c>
      <c r="E114" s="36">
        <v>0</v>
      </c>
      <c r="F114" s="36">
        <v>523926.61514999997</v>
      </c>
    </row>
    <row r="115" spans="1:6">
      <c r="A115" s="33" t="s">
        <v>383</v>
      </c>
      <c r="B115" s="36">
        <v>1486110.39261</v>
      </c>
      <c r="C115" s="36">
        <v>187351.73071999999</v>
      </c>
      <c r="D115" s="36">
        <v>0</v>
      </c>
      <c r="E115" s="36">
        <v>0</v>
      </c>
      <c r="F115" s="36">
        <v>1673462.1233300001</v>
      </c>
    </row>
    <row r="116" spans="1:6">
      <c r="A116" s="33" t="s">
        <v>384</v>
      </c>
      <c r="B116" s="36">
        <v>400796.94369000004</v>
      </c>
      <c r="C116" s="36">
        <v>149924.86310000002</v>
      </c>
      <c r="D116" s="36">
        <v>0</v>
      </c>
      <c r="E116" s="36">
        <v>0</v>
      </c>
      <c r="F116" s="36">
        <v>550721.80678999994</v>
      </c>
    </row>
    <row r="117" spans="1:6">
      <c r="A117" s="42" t="s">
        <v>385</v>
      </c>
      <c r="B117" s="36">
        <v>798769.96894000005</v>
      </c>
      <c r="C117" s="36">
        <v>177550.12312999999</v>
      </c>
      <c r="D117" s="36">
        <v>0</v>
      </c>
      <c r="E117" s="36">
        <v>20.415369999999999</v>
      </c>
      <c r="F117" s="36">
        <v>976340.50743999984</v>
      </c>
    </row>
    <row r="118" spans="1:6">
      <c r="A118" s="42" t="s">
        <v>386</v>
      </c>
      <c r="B118" s="36">
        <v>3388405.1436700001</v>
      </c>
      <c r="C118" s="36">
        <v>973005.63563999999</v>
      </c>
      <c r="D118" s="36">
        <v>0.10084</v>
      </c>
      <c r="E118" s="36">
        <v>33912.875219999994</v>
      </c>
      <c r="F118" s="36">
        <v>4395323.7553700004</v>
      </c>
    </row>
    <row r="119" spans="1:6">
      <c r="A119" s="40" t="s">
        <v>387</v>
      </c>
      <c r="B119" s="36">
        <v>73287204.207999989</v>
      </c>
      <c r="C119" s="36">
        <v>2748980.8634700002</v>
      </c>
      <c r="D119" s="36">
        <v>0</v>
      </c>
      <c r="E119" s="36">
        <v>691.11218999999994</v>
      </c>
      <c r="F119" s="36">
        <v>76036876.183660001</v>
      </c>
    </row>
    <row r="120" spans="1:6" ht="15.75" thickBot="1">
      <c r="A120" s="40" t="s">
        <v>388</v>
      </c>
      <c r="B120" s="36">
        <v>7683735.04672</v>
      </c>
      <c r="C120" s="36">
        <v>147057.84842000002</v>
      </c>
      <c r="D120" s="36">
        <v>0</v>
      </c>
      <c r="E120" s="36">
        <v>0.32436000000000004</v>
      </c>
      <c r="F120" s="36">
        <v>7830793.2195000006</v>
      </c>
    </row>
    <row r="121" spans="1:6" ht="16.5" thickTop="1" thickBot="1">
      <c r="A121" s="43" t="s">
        <v>389</v>
      </c>
      <c r="B121" s="34">
        <v>169711.06977999999</v>
      </c>
      <c r="C121" s="34">
        <v>1250.0233499999999</v>
      </c>
      <c r="D121" s="34">
        <v>0</v>
      </c>
      <c r="E121" s="34">
        <v>0.56330999999999998</v>
      </c>
      <c r="F121" s="34">
        <v>170961.65644000002</v>
      </c>
    </row>
    <row r="122" spans="1:6" ht="16.5" thickTop="1" thickBot="1">
      <c r="A122" s="39" t="s">
        <v>390</v>
      </c>
      <c r="B122" s="35">
        <v>12998634.910840001</v>
      </c>
      <c r="C122" s="35">
        <v>487696.74947000004</v>
      </c>
      <c r="D122" s="35">
        <v>0</v>
      </c>
      <c r="E122" s="35">
        <v>0</v>
      </c>
      <c r="F122" s="35">
        <v>13486331.660310002</v>
      </c>
    </row>
    <row r="123" spans="1:6" ht="15.75" thickTop="1">
      <c r="A123" s="40" t="s">
        <v>391</v>
      </c>
      <c r="B123" s="36">
        <v>5084577.5219899993</v>
      </c>
      <c r="C123" s="36">
        <v>397776.15467000002</v>
      </c>
      <c r="D123" s="36">
        <v>0</v>
      </c>
      <c r="E123" s="36">
        <v>0</v>
      </c>
      <c r="F123" s="36">
        <v>5482353.6766599994</v>
      </c>
    </row>
    <row r="124" spans="1:6">
      <c r="A124" s="40" t="s">
        <v>392</v>
      </c>
      <c r="B124" s="36">
        <v>3805378.8298299997</v>
      </c>
      <c r="C124" s="36">
        <v>66973.269159999996</v>
      </c>
      <c r="D124" s="36">
        <v>0</v>
      </c>
      <c r="E124" s="36">
        <v>0</v>
      </c>
      <c r="F124" s="36">
        <v>3872352.0989899999</v>
      </c>
    </row>
    <row r="125" spans="1:6">
      <c r="A125" s="40" t="s">
        <v>393</v>
      </c>
      <c r="B125" s="36">
        <v>0</v>
      </c>
      <c r="C125" s="36">
        <v>0</v>
      </c>
      <c r="D125" s="36">
        <v>0</v>
      </c>
      <c r="E125" s="36">
        <v>0</v>
      </c>
      <c r="F125" s="36">
        <v>0</v>
      </c>
    </row>
    <row r="126" spans="1:6">
      <c r="A126" s="40" t="s">
        <v>394</v>
      </c>
      <c r="B126" s="36">
        <v>463116.06069999997</v>
      </c>
      <c r="C126" s="36">
        <v>301.83733000000001</v>
      </c>
      <c r="D126" s="36">
        <v>0</v>
      </c>
      <c r="E126" s="36">
        <v>0</v>
      </c>
      <c r="F126" s="36">
        <v>463417.89802999998</v>
      </c>
    </row>
    <row r="127" spans="1:6">
      <c r="A127" s="40" t="s">
        <v>395</v>
      </c>
      <c r="B127" s="36">
        <v>3518284.1636100002</v>
      </c>
      <c r="C127" s="36">
        <v>22624.894039999999</v>
      </c>
      <c r="D127" s="36">
        <v>0</v>
      </c>
      <c r="E127" s="36">
        <v>0</v>
      </c>
      <c r="F127" s="36">
        <v>3540909.0576500003</v>
      </c>
    </row>
    <row r="128" spans="1:6" ht="15.75" thickBot="1">
      <c r="A128" s="40" t="s">
        <v>396</v>
      </c>
      <c r="B128" s="36">
        <v>127278.33471000001</v>
      </c>
      <c r="C128" s="36">
        <v>20.594270000000002</v>
      </c>
      <c r="D128" s="36">
        <v>0</v>
      </c>
      <c r="E128" s="36">
        <v>0</v>
      </c>
      <c r="F128" s="36">
        <v>127298.92898</v>
      </c>
    </row>
    <row r="129" spans="1:6" ht="16.5" thickTop="1" thickBot="1">
      <c r="A129" s="39" t="s">
        <v>397</v>
      </c>
      <c r="B129" s="35">
        <v>24355624.809110001</v>
      </c>
      <c r="C129" s="35">
        <v>2356949.0240599997</v>
      </c>
      <c r="D129" s="35">
        <v>218.46508000000003</v>
      </c>
      <c r="E129" s="35">
        <v>139.49331000000001</v>
      </c>
      <c r="F129" s="35">
        <v>26712931.791559998</v>
      </c>
    </row>
    <row r="130" spans="1:6" ht="15.75" thickTop="1">
      <c r="A130" s="40" t="s">
        <v>398</v>
      </c>
      <c r="B130" s="36">
        <v>648946.32490000001</v>
      </c>
      <c r="C130" s="36">
        <v>230465.69240999999</v>
      </c>
      <c r="D130" s="36">
        <v>0</v>
      </c>
      <c r="E130" s="36">
        <v>-1.0000000000000001E-5</v>
      </c>
      <c r="F130" s="36">
        <v>879412.01729999995</v>
      </c>
    </row>
    <row r="131" spans="1:6">
      <c r="A131" s="40" t="s">
        <v>399</v>
      </c>
      <c r="B131" s="36">
        <v>7050633.5199599992</v>
      </c>
      <c r="C131" s="36">
        <v>76591.90006</v>
      </c>
      <c r="D131" s="36">
        <v>0</v>
      </c>
      <c r="E131" s="36">
        <v>0</v>
      </c>
      <c r="F131" s="36">
        <v>7127225.4200200001</v>
      </c>
    </row>
    <row r="132" spans="1:6">
      <c r="A132" s="40" t="s">
        <v>400</v>
      </c>
      <c r="B132" s="36">
        <v>0</v>
      </c>
      <c r="C132" s="36">
        <v>1189.2921299999998</v>
      </c>
      <c r="D132" s="36">
        <v>0</v>
      </c>
      <c r="E132" s="36">
        <v>139.49332000000001</v>
      </c>
      <c r="F132" s="36">
        <v>1328.7854499999999</v>
      </c>
    </row>
    <row r="133" spans="1:6">
      <c r="A133" s="40" t="s">
        <v>401</v>
      </c>
      <c r="B133" s="36">
        <v>1640454.4719199999</v>
      </c>
      <c r="C133" s="36">
        <v>6296.8616400000001</v>
      </c>
      <c r="D133" s="36">
        <v>208.95726000000002</v>
      </c>
      <c r="E133" s="36">
        <v>0</v>
      </c>
      <c r="F133" s="36">
        <v>1646960.29082</v>
      </c>
    </row>
    <row r="134" spans="1:6">
      <c r="A134" s="40" t="s">
        <v>402</v>
      </c>
      <c r="B134" s="36">
        <v>12753301.52499</v>
      </c>
      <c r="C134" s="36">
        <v>438191.54751999996</v>
      </c>
      <c r="D134" s="36">
        <v>0</v>
      </c>
      <c r="E134" s="36">
        <v>0</v>
      </c>
      <c r="F134" s="36">
        <v>13191493.07251</v>
      </c>
    </row>
    <row r="135" spans="1:6">
      <c r="A135" s="40" t="s">
        <v>403</v>
      </c>
      <c r="B135" s="36">
        <v>1428783.73242</v>
      </c>
      <c r="C135" s="36">
        <v>399359.33116000006</v>
      </c>
      <c r="D135" s="36">
        <v>0</v>
      </c>
      <c r="E135" s="36">
        <v>0</v>
      </c>
      <c r="F135" s="36">
        <v>1828143.0635799998</v>
      </c>
    </row>
    <row r="136" spans="1:6">
      <c r="A136" s="40" t="s">
        <v>404</v>
      </c>
      <c r="B136" s="36">
        <v>235604.36775999999</v>
      </c>
      <c r="C136" s="36">
        <v>1179289.7051400002</v>
      </c>
      <c r="D136" s="36">
        <v>0</v>
      </c>
      <c r="E136" s="36">
        <v>0</v>
      </c>
      <c r="F136" s="36">
        <v>1414894.0729</v>
      </c>
    </row>
    <row r="137" spans="1:6" ht="15.75" thickBot="1">
      <c r="A137" s="40" t="s">
        <v>405</v>
      </c>
      <c r="B137" s="36">
        <v>597900.86716000002</v>
      </c>
      <c r="C137" s="36">
        <v>25564.694</v>
      </c>
      <c r="D137" s="36">
        <v>9.5078199999999988</v>
      </c>
      <c r="E137" s="36">
        <v>0</v>
      </c>
      <c r="F137" s="36">
        <v>623475.06897999987</v>
      </c>
    </row>
    <row r="138" spans="1:6" ht="16.5" thickTop="1" thickBot="1">
      <c r="A138" s="39" t="s">
        <v>406</v>
      </c>
      <c r="B138" s="35">
        <v>3403855.6746099996</v>
      </c>
      <c r="C138" s="35">
        <v>478283.10769999993</v>
      </c>
      <c r="D138" s="35">
        <v>4.2520000000000002E-2</v>
      </c>
      <c r="E138" s="35">
        <v>77.184579999999997</v>
      </c>
      <c r="F138" s="35">
        <v>3882216.0094100004</v>
      </c>
    </row>
    <row r="139" spans="1:6" ht="15.75" thickTop="1">
      <c r="A139" s="40" t="s">
        <v>332</v>
      </c>
      <c r="B139" s="36">
        <v>63590.718379999998</v>
      </c>
      <c r="C139" s="36">
        <v>27128.117259999999</v>
      </c>
      <c r="D139" s="36">
        <v>0</v>
      </c>
      <c r="E139" s="36">
        <v>6.787E-2</v>
      </c>
      <c r="F139" s="36">
        <v>90718.903509999989</v>
      </c>
    </row>
    <row r="140" spans="1:6">
      <c r="A140" s="40" t="s">
        <v>334</v>
      </c>
      <c r="B140" s="36">
        <v>1111842.6692399997</v>
      </c>
      <c r="C140" s="36">
        <v>260061.94474000001</v>
      </c>
      <c r="D140" s="36">
        <v>4.2520000000000002E-2</v>
      </c>
      <c r="E140" s="36">
        <v>73.606949999999998</v>
      </c>
      <c r="F140" s="36">
        <v>1371978.2634499997</v>
      </c>
    </row>
    <row r="141" spans="1:6">
      <c r="A141" s="40" t="s">
        <v>407</v>
      </c>
      <c r="B141" s="36">
        <v>2030033.6331000002</v>
      </c>
      <c r="C141" s="36">
        <v>164944.36346999998</v>
      </c>
      <c r="D141" s="36">
        <v>0</v>
      </c>
      <c r="E141" s="36">
        <v>3.1493500000000001</v>
      </c>
      <c r="F141" s="36">
        <v>2194981.14592</v>
      </c>
    </row>
    <row r="142" spans="1:6">
      <c r="A142" s="40" t="s">
        <v>361</v>
      </c>
      <c r="B142" s="36">
        <v>198388.65389000005</v>
      </c>
      <c r="C142" s="36">
        <v>26148.682229999999</v>
      </c>
      <c r="D142" s="36">
        <v>0</v>
      </c>
      <c r="E142" s="36">
        <v>0.36041000000000001</v>
      </c>
      <c r="F142" s="36">
        <v>224537.69652999999</v>
      </c>
    </row>
    <row r="143" spans="1:6" ht="15.75" thickBot="1">
      <c r="A143" s="40" t="s">
        <v>408</v>
      </c>
      <c r="B143" s="36">
        <v>0</v>
      </c>
      <c r="C143" s="36">
        <v>0</v>
      </c>
      <c r="D143" s="36">
        <v>0</v>
      </c>
      <c r="E143" s="36">
        <v>0</v>
      </c>
      <c r="F143" s="36">
        <v>0</v>
      </c>
    </row>
    <row r="144" spans="1:6" ht="16.5" thickTop="1" thickBot="1">
      <c r="A144" s="39" t="s">
        <v>409</v>
      </c>
      <c r="B144" s="35">
        <v>2325076.4075400005</v>
      </c>
      <c r="C144" s="35">
        <v>387084.35874999996</v>
      </c>
      <c r="D144" s="35">
        <v>0</v>
      </c>
      <c r="E144" s="35">
        <v>1657.28305</v>
      </c>
      <c r="F144" s="35">
        <v>2713818.0493399999</v>
      </c>
    </row>
    <row r="145" spans="1:6" ht="15.75" thickTop="1">
      <c r="A145" s="40" t="s">
        <v>410</v>
      </c>
      <c r="B145" s="36">
        <v>74039.685499999992</v>
      </c>
      <c r="C145" s="36">
        <v>26502.520789999999</v>
      </c>
      <c r="D145" s="36">
        <v>0</v>
      </c>
      <c r="E145" s="36">
        <v>158.55698999999998</v>
      </c>
      <c r="F145" s="36">
        <v>100700.76328</v>
      </c>
    </row>
    <row r="146" spans="1:6">
      <c r="A146" s="40" t="s">
        <v>411</v>
      </c>
      <c r="B146" s="36">
        <v>0</v>
      </c>
      <c r="C146" s="36">
        <v>0</v>
      </c>
      <c r="D146" s="36">
        <v>0</v>
      </c>
      <c r="E146" s="36">
        <v>0</v>
      </c>
      <c r="F146" s="36">
        <v>0</v>
      </c>
    </row>
    <row r="147" spans="1:6">
      <c r="A147" s="40" t="s">
        <v>412</v>
      </c>
      <c r="B147" s="36">
        <v>1189304.0150900001</v>
      </c>
      <c r="C147" s="36">
        <v>269276.49991000001</v>
      </c>
      <c r="D147" s="36">
        <v>0</v>
      </c>
      <c r="E147" s="36">
        <v>556.31352000000004</v>
      </c>
      <c r="F147" s="36">
        <v>1459136.82852</v>
      </c>
    </row>
    <row r="148" spans="1:6">
      <c r="A148" s="40" t="s">
        <v>413</v>
      </c>
      <c r="B148" s="36">
        <v>1009588.0114600001</v>
      </c>
      <c r="C148" s="36">
        <v>58818.813860000009</v>
      </c>
      <c r="D148" s="36">
        <v>0</v>
      </c>
      <c r="E148" s="36">
        <v>942.41254000000004</v>
      </c>
      <c r="F148" s="36">
        <v>1069349.23786</v>
      </c>
    </row>
    <row r="149" spans="1:6" ht="15.75" thickBot="1">
      <c r="A149" s="40" t="s">
        <v>414</v>
      </c>
      <c r="B149" s="36">
        <v>52144.695489999998</v>
      </c>
      <c r="C149" s="36">
        <v>32486.52419</v>
      </c>
      <c r="D149" s="36">
        <v>0</v>
      </c>
      <c r="E149" s="36">
        <v>0</v>
      </c>
      <c r="F149" s="36">
        <v>84631.219680000009</v>
      </c>
    </row>
    <row r="150" spans="1:6" ht="16.5" thickTop="1" thickBot="1">
      <c r="A150" s="39" t="s">
        <v>415</v>
      </c>
      <c r="B150" s="35">
        <v>2387086.5661100005</v>
      </c>
      <c r="C150" s="35">
        <v>357536.22954999999</v>
      </c>
      <c r="D150" s="35">
        <v>0</v>
      </c>
      <c r="E150" s="35">
        <v>0</v>
      </c>
      <c r="F150" s="35">
        <v>2744622.7956600003</v>
      </c>
    </row>
    <row r="151" spans="1:6" ht="15.75" thickTop="1">
      <c r="A151" s="40" t="s">
        <v>416</v>
      </c>
      <c r="B151" s="36">
        <v>2230000</v>
      </c>
      <c r="C151" s="36">
        <v>355348</v>
      </c>
      <c r="D151" s="36">
        <v>0</v>
      </c>
      <c r="E151" s="36">
        <v>0</v>
      </c>
      <c r="F151" s="36">
        <v>2585348</v>
      </c>
    </row>
    <row r="152" spans="1:6">
      <c r="A152" s="40" t="s">
        <v>417</v>
      </c>
      <c r="B152" s="36">
        <v>0</v>
      </c>
      <c r="C152" s="36">
        <v>0</v>
      </c>
      <c r="D152" s="36">
        <v>0</v>
      </c>
      <c r="E152" s="36">
        <v>0</v>
      </c>
      <c r="F152" s="36">
        <v>0</v>
      </c>
    </row>
    <row r="153" spans="1:6">
      <c r="A153" s="40" t="s">
        <v>418</v>
      </c>
      <c r="B153" s="36">
        <v>129552.79991</v>
      </c>
      <c r="C153" s="36">
        <v>0</v>
      </c>
      <c r="D153" s="36">
        <v>0</v>
      </c>
      <c r="E153" s="36">
        <v>0</v>
      </c>
      <c r="F153" s="36">
        <v>129552.79991</v>
      </c>
    </row>
    <row r="154" spans="1:6" ht="15.75" thickBot="1">
      <c r="A154" s="40" t="s">
        <v>419</v>
      </c>
      <c r="B154" s="36">
        <v>27533.766200000002</v>
      </c>
      <c r="C154" s="36">
        <v>2188.22955</v>
      </c>
      <c r="D154" s="36">
        <v>0</v>
      </c>
      <c r="E154" s="36">
        <v>0</v>
      </c>
      <c r="F154" s="36">
        <v>29721.995750000006</v>
      </c>
    </row>
    <row r="155" spans="1:6" ht="16.5" thickTop="1" thickBot="1">
      <c r="A155" s="39" t="s">
        <v>420</v>
      </c>
      <c r="B155" s="35">
        <v>1929246.0725099999</v>
      </c>
      <c r="C155" s="35">
        <v>854111.53210000007</v>
      </c>
      <c r="D155" s="35">
        <v>0</v>
      </c>
      <c r="E155" s="35">
        <v>0</v>
      </c>
      <c r="F155" s="35">
        <v>2783357.6046100007</v>
      </c>
    </row>
    <row r="156" spans="1:6" ht="15.75" thickTop="1">
      <c r="A156" s="40" t="s">
        <v>421</v>
      </c>
      <c r="B156" s="36">
        <v>35343.499349999998</v>
      </c>
      <c r="C156" s="36">
        <v>423089.54541999998</v>
      </c>
      <c r="D156" s="36">
        <v>0</v>
      </c>
      <c r="E156" s="36">
        <v>0</v>
      </c>
      <c r="F156" s="36">
        <v>458433.04476999998</v>
      </c>
    </row>
    <row r="157" spans="1:6">
      <c r="A157" s="40" t="s">
        <v>422</v>
      </c>
      <c r="B157" s="36">
        <v>63.49935</v>
      </c>
      <c r="C157" s="36">
        <v>0</v>
      </c>
      <c r="D157" s="36">
        <v>0</v>
      </c>
      <c r="E157" s="36">
        <v>0</v>
      </c>
      <c r="F157" s="36">
        <v>63.49935</v>
      </c>
    </row>
    <row r="158" spans="1:6">
      <c r="A158" s="40" t="s">
        <v>423</v>
      </c>
      <c r="B158" s="36">
        <v>0</v>
      </c>
      <c r="C158" s="36">
        <v>6252.0956699999997</v>
      </c>
      <c r="D158" s="36">
        <v>0</v>
      </c>
      <c r="E158" s="36">
        <v>0</v>
      </c>
      <c r="F158" s="36">
        <v>6252.0956699999997</v>
      </c>
    </row>
    <row r="159" spans="1:6">
      <c r="A159" s="40" t="s">
        <v>424</v>
      </c>
      <c r="B159" s="36">
        <v>35280</v>
      </c>
      <c r="C159" s="36">
        <v>331056.57982000004</v>
      </c>
      <c r="D159" s="36">
        <v>0</v>
      </c>
      <c r="E159" s="36">
        <v>0</v>
      </c>
      <c r="F159" s="36">
        <v>366336.57982000004</v>
      </c>
    </row>
    <row r="160" spans="1:6">
      <c r="A160" s="40" t="s">
        <v>425</v>
      </c>
      <c r="B160" s="36">
        <v>0</v>
      </c>
      <c r="C160" s="36">
        <v>0</v>
      </c>
      <c r="D160" s="36">
        <v>0</v>
      </c>
      <c r="E160" s="36">
        <v>0</v>
      </c>
      <c r="F160" s="36">
        <v>0</v>
      </c>
    </row>
    <row r="161" spans="1:6">
      <c r="A161" s="40" t="s">
        <v>426</v>
      </c>
      <c r="B161" s="36">
        <v>0</v>
      </c>
      <c r="C161" s="36">
        <v>85780.869930000001</v>
      </c>
      <c r="D161" s="36">
        <v>0</v>
      </c>
      <c r="E161" s="36">
        <v>0</v>
      </c>
      <c r="F161" s="36">
        <v>85780.869930000001</v>
      </c>
    </row>
    <row r="162" spans="1:6">
      <c r="A162" s="40" t="s">
        <v>427</v>
      </c>
      <c r="B162" s="36">
        <v>1867388.3</v>
      </c>
      <c r="C162" s="36">
        <v>415550.74260000006</v>
      </c>
      <c r="D162" s="36">
        <v>0</v>
      </c>
      <c r="E162" s="36">
        <v>0</v>
      </c>
      <c r="F162" s="36">
        <v>2282939.0426000003</v>
      </c>
    </row>
    <row r="163" spans="1:6" ht="15.75" thickBot="1">
      <c r="A163" s="40" t="s">
        <v>428</v>
      </c>
      <c r="B163" s="36">
        <v>26514.273160000001</v>
      </c>
      <c r="C163" s="36">
        <v>15471.24408</v>
      </c>
      <c r="D163" s="36">
        <v>0</v>
      </c>
      <c r="E163" s="36">
        <v>0</v>
      </c>
      <c r="F163" s="36">
        <v>41985.517240000008</v>
      </c>
    </row>
    <row r="164" spans="1:6" ht="16.5" thickTop="1" thickBot="1">
      <c r="A164" s="39" t="s">
        <v>429</v>
      </c>
      <c r="B164" s="35">
        <v>19443079.061810002</v>
      </c>
      <c r="C164" s="35">
        <v>10.60008</v>
      </c>
      <c r="D164" s="35">
        <v>0</v>
      </c>
      <c r="E164" s="35">
        <v>0</v>
      </c>
      <c r="F164" s="35">
        <v>19443089.66189</v>
      </c>
    </row>
    <row r="165" spans="1:6" ht="15.75" thickTop="1">
      <c r="A165" s="45" t="s">
        <v>430</v>
      </c>
      <c r="B165" s="36">
        <v>14548763.194569999</v>
      </c>
      <c r="C165" s="36">
        <v>10.60008</v>
      </c>
      <c r="D165" s="36">
        <v>0</v>
      </c>
      <c r="E165" s="36">
        <v>0</v>
      </c>
      <c r="F165" s="36">
        <v>14548773.79465</v>
      </c>
    </row>
    <row r="166" spans="1:6">
      <c r="A166" s="40" t="s">
        <v>431</v>
      </c>
      <c r="B166" s="36">
        <v>14548763.194569999</v>
      </c>
      <c r="C166" s="36">
        <v>10.60008</v>
      </c>
      <c r="D166" s="36">
        <v>0</v>
      </c>
      <c r="E166" s="36">
        <v>0</v>
      </c>
      <c r="F166" s="36">
        <v>14548773.79465</v>
      </c>
    </row>
    <row r="167" spans="1:6">
      <c r="A167" s="40" t="s">
        <v>432</v>
      </c>
      <c r="B167" s="36">
        <v>87506</v>
      </c>
      <c r="C167" s="36">
        <v>0</v>
      </c>
      <c r="D167" s="36">
        <v>0</v>
      </c>
      <c r="E167" s="36">
        <v>0</v>
      </c>
      <c r="F167" s="36">
        <v>87506</v>
      </c>
    </row>
    <row r="168" spans="1:6">
      <c r="A168" s="40" t="s">
        <v>433</v>
      </c>
      <c r="B168" s="36">
        <v>-87506</v>
      </c>
      <c r="C168" s="36">
        <v>0</v>
      </c>
      <c r="D168" s="36">
        <v>0</v>
      </c>
      <c r="E168" s="36">
        <v>0</v>
      </c>
      <c r="F168" s="36">
        <v>-87506</v>
      </c>
    </row>
    <row r="169" spans="1:6">
      <c r="A169" s="45" t="s">
        <v>434</v>
      </c>
      <c r="B169" s="36">
        <v>93701.91915999999</v>
      </c>
      <c r="C169" s="36">
        <v>0</v>
      </c>
      <c r="D169" s="36">
        <v>0</v>
      </c>
      <c r="E169" s="36">
        <v>0</v>
      </c>
      <c r="F169" s="36">
        <v>93701.91915999999</v>
      </c>
    </row>
    <row r="170" spans="1:6">
      <c r="A170" s="40" t="s">
        <v>435</v>
      </c>
      <c r="B170" s="36">
        <v>4444.44002</v>
      </c>
      <c r="C170" s="36">
        <v>0</v>
      </c>
      <c r="D170" s="36">
        <v>0</v>
      </c>
      <c r="E170" s="36">
        <v>0</v>
      </c>
      <c r="F170" s="36">
        <v>4444.44002</v>
      </c>
    </row>
    <row r="171" spans="1:6">
      <c r="A171" s="40" t="s">
        <v>436</v>
      </c>
      <c r="B171" s="36">
        <v>65192.740809999996</v>
      </c>
      <c r="C171" s="36">
        <v>0</v>
      </c>
      <c r="D171" s="36">
        <v>0</v>
      </c>
      <c r="E171" s="36">
        <v>0</v>
      </c>
      <c r="F171" s="36">
        <v>65192.740809999996</v>
      </c>
    </row>
    <row r="172" spans="1:6">
      <c r="A172" s="40" t="s">
        <v>437</v>
      </c>
      <c r="B172" s="36">
        <v>24064.73833</v>
      </c>
      <c r="C172" s="36">
        <v>0</v>
      </c>
      <c r="D172" s="36">
        <v>0</v>
      </c>
      <c r="E172" s="36">
        <v>0</v>
      </c>
      <c r="F172" s="36">
        <v>24064.73833</v>
      </c>
    </row>
    <row r="173" spans="1:6">
      <c r="A173" s="45" t="s">
        <v>438</v>
      </c>
      <c r="B173" s="36">
        <v>0</v>
      </c>
      <c r="C173" s="36">
        <v>0</v>
      </c>
      <c r="D173" s="36">
        <v>0</v>
      </c>
      <c r="E173" s="36">
        <v>0</v>
      </c>
      <c r="F173" s="36">
        <v>0</v>
      </c>
    </row>
    <row r="174" spans="1:6">
      <c r="A174" s="40" t="s">
        <v>439</v>
      </c>
      <c r="B174" s="36">
        <v>0</v>
      </c>
      <c r="C174" s="36">
        <v>0</v>
      </c>
      <c r="D174" s="36">
        <v>0</v>
      </c>
      <c r="E174" s="36">
        <v>0</v>
      </c>
      <c r="F174" s="36">
        <v>0</v>
      </c>
    </row>
    <row r="175" spans="1:6">
      <c r="A175" s="45" t="s">
        <v>440</v>
      </c>
      <c r="B175" s="36">
        <v>3744807.5700699999</v>
      </c>
      <c r="C175" s="36">
        <v>0</v>
      </c>
      <c r="D175" s="36">
        <v>0</v>
      </c>
      <c r="E175" s="36">
        <v>0</v>
      </c>
      <c r="F175" s="36">
        <v>3744807.5700699999</v>
      </c>
    </row>
    <row r="176" spans="1:6">
      <c r="A176" s="40" t="s">
        <v>441</v>
      </c>
      <c r="B176" s="36">
        <v>2336940.0037400001</v>
      </c>
      <c r="C176" s="36">
        <v>0</v>
      </c>
      <c r="D176" s="36">
        <v>0</v>
      </c>
      <c r="E176" s="36">
        <v>0</v>
      </c>
      <c r="F176" s="36">
        <v>2336940.0037400001</v>
      </c>
    </row>
    <row r="177" spans="1:6">
      <c r="A177" s="40" t="s">
        <v>442</v>
      </c>
      <c r="B177" s="36">
        <v>605353.07192000002</v>
      </c>
      <c r="C177" s="36">
        <v>0</v>
      </c>
      <c r="D177" s="36">
        <v>0</v>
      </c>
      <c r="E177" s="36">
        <v>0</v>
      </c>
      <c r="F177" s="36">
        <v>605353.07192000002</v>
      </c>
    </row>
    <row r="178" spans="1:6">
      <c r="A178" s="40" t="s">
        <v>443</v>
      </c>
      <c r="B178" s="36">
        <v>802514.49440999993</v>
      </c>
      <c r="C178" s="36">
        <v>0</v>
      </c>
      <c r="D178" s="36">
        <v>0</v>
      </c>
      <c r="E178" s="36">
        <v>0</v>
      </c>
      <c r="F178" s="36">
        <v>802514.49440999993</v>
      </c>
    </row>
    <row r="179" spans="1:6">
      <c r="A179" s="45" t="s">
        <v>444</v>
      </c>
      <c r="B179" s="36">
        <v>1055806.3780100001</v>
      </c>
      <c r="C179" s="36">
        <v>0</v>
      </c>
      <c r="D179" s="36">
        <v>0</v>
      </c>
      <c r="E179" s="36">
        <v>0</v>
      </c>
      <c r="F179" s="36">
        <v>1055806.3780100001</v>
      </c>
    </row>
    <row r="180" spans="1:6">
      <c r="A180" s="40" t="s">
        <v>445</v>
      </c>
      <c r="B180" s="36">
        <v>238238.97142000005</v>
      </c>
      <c r="C180" s="36">
        <v>0</v>
      </c>
      <c r="D180" s="36">
        <v>0</v>
      </c>
      <c r="E180" s="36">
        <v>0</v>
      </c>
      <c r="F180" s="36">
        <v>238238.97142000005</v>
      </c>
    </row>
    <row r="181" spans="1:6" ht="15.75" thickBot="1">
      <c r="A181" s="40" t="s">
        <v>446</v>
      </c>
      <c r="B181" s="36">
        <v>817567.40659000003</v>
      </c>
      <c r="C181" s="36">
        <v>0</v>
      </c>
      <c r="D181" s="36">
        <v>0</v>
      </c>
      <c r="E181" s="36">
        <v>0</v>
      </c>
      <c r="F181" s="36">
        <v>817567.40659000003</v>
      </c>
    </row>
    <row r="182" spans="1:6" ht="16.5" thickTop="1" thickBot="1">
      <c r="A182" s="38" t="s">
        <v>447</v>
      </c>
      <c r="B182" s="34">
        <v>218076586.39608002</v>
      </c>
      <c r="C182" s="34">
        <v>27529341.617400002</v>
      </c>
      <c r="D182" s="34">
        <v>365.37666000000002</v>
      </c>
      <c r="E182" s="34">
        <v>42125.906939999993</v>
      </c>
      <c r="F182" s="34">
        <v>245648419.29708001</v>
      </c>
    </row>
    <row r="183" spans="1:6" ht="16.5" thickTop="1" thickBot="1">
      <c r="A183" s="39" t="s">
        <v>448</v>
      </c>
      <c r="B183" s="35">
        <v>11380073.8298</v>
      </c>
      <c r="C183" s="35">
        <v>9405717.5510499999</v>
      </c>
      <c r="D183" s="35">
        <v>0</v>
      </c>
      <c r="E183" s="35">
        <v>156234.78400000001</v>
      </c>
      <c r="F183" s="35">
        <v>20942026.164849997</v>
      </c>
    </row>
    <row r="184" spans="1:6" ht="15.75" thickTop="1">
      <c r="A184" s="45" t="s">
        <v>449</v>
      </c>
      <c r="B184" s="36">
        <v>1145.0208600000001</v>
      </c>
      <c r="C184" s="36">
        <v>1904318.93457</v>
      </c>
      <c r="D184" s="36">
        <v>0</v>
      </c>
      <c r="E184" s="36">
        <v>0</v>
      </c>
      <c r="F184" s="36">
        <v>1905463.9554300001</v>
      </c>
    </row>
    <row r="185" spans="1:6">
      <c r="A185" s="40" t="s">
        <v>450</v>
      </c>
      <c r="B185" s="36">
        <v>1145.0208600000001</v>
      </c>
      <c r="C185" s="36">
        <v>311014.42465</v>
      </c>
      <c r="D185" s="36">
        <v>0</v>
      </c>
      <c r="E185" s="36">
        <v>0</v>
      </c>
      <c r="F185" s="36">
        <v>312159.44550999999</v>
      </c>
    </row>
    <row r="186" spans="1:6">
      <c r="A186" s="40" t="s">
        <v>451</v>
      </c>
      <c r="B186" s="36">
        <v>0</v>
      </c>
      <c r="C186" s="36">
        <v>51279.706740000001</v>
      </c>
      <c r="D186" s="36">
        <v>0</v>
      </c>
      <c r="E186" s="36">
        <v>0</v>
      </c>
      <c r="F186" s="36">
        <v>51279.706740000001</v>
      </c>
    </row>
    <row r="187" spans="1:6">
      <c r="A187" s="40" t="s">
        <v>452</v>
      </c>
      <c r="B187" s="36">
        <v>0</v>
      </c>
      <c r="C187" s="36">
        <v>1184136.88393</v>
      </c>
      <c r="D187" s="36">
        <v>0</v>
      </c>
      <c r="E187" s="36">
        <v>0</v>
      </c>
      <c r="F187" s="36">
        <v>1184136.88393</v>
      </c>
    </row>
    <row r="188" spans="1:6">
      <c r="A188" s="40" t="s">
        <v>453</v>
      </c>
      <c r="B188" s="36">
        <v>0</v>
      </c>
      <c r="C188" s="36">
        <v>13144.955550000001</v>
      </c>
      <c r="D188" s="36">
        <v>0</v>
      </c>
      <c r="E188" s="36">
        <v>0</v>
      </c>
      <c r="F188" s="36">
        <v>13144.955550000001</v>
      </c>
    </row>
    <row r="189" spans="1:6">
      <c r="A189" s="40" t="s">
        <v>454</v>
      </c>
      <c r="B189" s="36">
        <v>0</v>
      </c>
      <c r="C189" s="36">
        <v>344742.96369999996</v>
      </c>
      <c r="D189" s="36">
        <v>0</v>
      </c>
      <c r="E189" s="36">
        <v>0</v>
      </c>
      <c r="F189" s="36">
        <v>344742.96369999996</v>
      </c>
    </row>
    <row r="190" spans="1:6">
      <c r="A190" s="45" t="s">
        <v>455</v>
      </c>
      <c r="B190" s="36">
        <v>9641976.0215200018</v>
      </c>
      <c r="C190" s="36">
        <v>7420704.5770100001</v>
      </c>
      <c r="D190" s="36">
        <v>0</v>
      </c>
      <c r="E190" s="36">
        <v>156234.78400000001</v>
      </c>
      <c r="F190" s="36">
        <v>17218915.38253</v>
      </c>
    </row>
    <row r="191" spans="1:6">
      <c r="A191" s="40" t="s">
        <v>456</v>
      </c>
      <c r="B191" s="36">
        <v>0</v>
      </c>
      <c r="C191" s="36">
        <v>4374.4233299999996</v>
      </c>
      <c r="D191" s="36">
        <v>0</v>
      </c>
      <c r="E191" s="36">
        <v>0</v>
      </c>
      <c r="F191" s="36">
        <v>4374.4233299999996</v>
      </c>
    </row>
    <row r="192" spans="1:6">
      <c r="A192" s="40" t="s">
        <v>457</v>
      </c>
      <c r="B192" s="36">
        <v>3111056.2580399998</v>
      </c>
      <c r="C192" s="36">
        <v>5182287.7478</v>
      </c>
      <c r="D192" s="36">
        <v>0</v>
      </c>
      <c r="E192" s="36">
        <v>8731.2761699999992</v>
      </c>
      <c r="F192" s="36">
        <v>8302075.2820100002</v>
      </c>
    </row>
    <row r="193" spans="1:6">
      <c r="A193" s="40" t="s">
        <v>458</v>
      </c>
      <c r="B193" s="36">
        <v>4198187.54617</v>
      </c>
      <c r="C193" s="36">
        <v>1013651.22974</v>
      </c>
      <c r="D193" s="36">
        <v>0</v>
      </c>
      <c r="E193" s="36">
        <v>61401.195619999999</v>
      </c>
      <c r="F193" s="36">
        <v>5273239.9715300016</v>
      </c>
    </row>
    <row r="194" spans="1:6">
      <c r="A194" s="40" t="s">
        <v>459</v>
      </c>
      <c r="B194" s="36">
        <v>0</v>
      </c>
      <c r="C194" s="36">
        <v>343</v>
      </c>
      <c r="D194" s="36">
        <v>0</v>
      </c>
      <c r="E194" s="36">
        <v>0</v>
      </c>
      <c r="F194" s="36">
        <v>343</v>
      </c>
    </row>
    <row r="195" spans="1:6">
      <c r="A195" s="40" t="s">
        <v>460</v>
      </c>
      <c r="B195" s="36">
        <v>2332732.2173099997</v>
      </c>
      <c r="C195" s="36">
        <v>1220048.1761399999</v>
      </c>
      <c r="D195" s="36">
        <v>0</v>
      </c>
      <c r="E195" s="36">
        <v>86102.312210000004</v>
      </c>
      <c r="F195" s="36">
        <v>3638882.70566</v>
      </c>
    </row>
    <row r="196" spans="1:6">
      <c r="A196" s="45" t="s">
        <v>461</v>
      </c>
      <c r="B196" s="36">
        <v>0</v>
      </c>
      <c r="C196" s="36">
        <v>0</v>
      </c>
      <c r="D196" s="36">
        <v>0</v>
      </c>
      <c r="E196" s="36">
        <v>0</v>
      </c>
      <c r="F196" s="36">
        <v>0</v>
      </c>
    </row>
    <row r="197" spans="1:6">
      <c r="A197" s="45" t="s">
        <v>462</v>
      </c>
      <c r="B197" s="36">
        <v>1710154.1441300001</v>
      </c>
      <c r="C197" s="36">
        <v>43521.456380000003</v>
      </c>
      <c r="D197" s="36">
        <v>0</v>
      </c>
      <c r="E197" s="36">
        <v>0</v>
      </c>
      <c r="F197" s="36">
        <v>1753675.60051</v>
      </c>
    </row>
    <row r="198" spans="1:6">
      <c r="A198" s="40" t="s">
        <v>463</v>
      </c>
      <c r="B198" s="36">
        <v>174483.62753999999</v>
      </c>
      <c r="C198" s="36">
        <v>10269.65941</v>
      </c>
      <c r="D198" s="36">
        <v>0</v>
      </c>
      <c r="E198" s="36">
        <v>0</v>
      </c>
      <c r="F198" s="36">
        <v>184753.28694999998</v>
      </c>
    </row>
    <row r="199" spans="1:6">
      <c r="A199" s="40" t="s">
        <v>464</v>
      </c>
      <c r="B199" s="36">
        <v>1445827.9664500002</v>
      </c>
      <c r="C199" s="36">
        <v>33251.796969999996</v>
      </c>
      <c r="D199" s="36">
        <v>0</v>
      </c>
      <c r="E199" s="36">
        <v>0</v>
      </c>
      <c r="F199" s="36">
        <v>1479079.7634200002</v>
      </c>
    </row>
    <row r="200" spans="1:6">
      <c r="A200" s="40" t="s">
        <v>465</v>
      </c>
      <c r="B200" s="36">
        <v>0</v>
      </c>
      <c r="C200" s="36">
        <v>0</v>
      </c>
      <c r="D200" s="36">
        <v>0</v>
      </c>
      <c r="E200" s="36">
        <v>0</v>
      </c>
      <c r="F200" s="36">
        <v>0</v>
      </c>
    </row>
    <row r="201" spans="1:6">
      <c r="A201" s="40" t="s">
        <v>466</v>
      </c>
      <c r="B201" s="36">
        <v>89842.550140000007</v>
      </c>
      <c r="C201" s="36">
        <v>0</v>
      </c>
      <c r="D201" s="36">
        <v>0</v>
      </c>
      <c r="E201" s="36">
        <v>0</v>
      </c>
      <c r="F201" s="36">
        <v>89842.550140000007</v>
      </c>
    </row>
    <row r="202" spans="1:6" ht="15.75" thickBot="1">
      <c r="A202" s="45" t="s">
        <v>467</v>
      </c>
      <c r="B202" s="36">
        <v>26798.643290000004</v>
      </c>
      <c r="C202" s="36">
        <v>37172.58309</v>
      </c>
      <c r="D202" s="36">
        <v>0</v>
      </c>
      <c r="E202" s="36">
        <v>0</v>
      </c>
      <c r="F202" s="36">
        <v>63971.22638</v>
      </c>
    </row>
    <row r="203" spans="1:6" ht="16.5" thickTop="1" thickBot="1">
      <c r="A203" s="39" t="s">
        <v>468</v>
      </c>
      <c r="B203" s="35">
        <v>148931429.90656</v>
      </c>
      <c r="C203" s="35">
        <v>309328601.68476999</v>
      </c>
      <c r="D203" s="35">
        <v>82374.920699999988</v>
      </c>
      <c r="E203" s="35">
        <v>23209.540079999999</v>
      </c>
      <c r="F203" s="35">
        <v>458365616.05211002</v>
      </c>
    </row>
    <row r="204" spans="1:6" ht="15.75" thickTop="1">
      <c r="A204" s="45" t="s">
        <v>469</v>
      </c>
      <c r="B204" s="36">
        <v>1836282.7850800003</v>
      </c>
      <c r="C204" s="36">
        <v>16747800.206109999</v>
      </c>
      <c r="D204" s="36">
        <v>171.35739000000001</v>
      </c>
      <c r="E204" s="36">
        <v>130.43540999999999</v>
      </c>
      <c r="F204" s="36">
        <v>18584384.783989999</v>
      </c>
    </row>
    <row r="205" spans="1:6">
      <c r="A205" s="41" t="s">
        <v>470</v>
      </c>
      <c r="B205" s="36">
        <v>119.6</v>
      </c>
      <c r="C205" s="36">
        <v>34300</v>
      </c>
      <c r="D205" s="36">
        <v>0</v>
      </c>
      <c r="E205" s="36">
        <v>0</v>
      </c>
      <c r="F205" s="36">
        <v>34419.599999999999</v>
      </c>
    </row>
    <row r="206" spans="1:6">
      <c r="A206" s="40" t="s">
        <v>471</v>
      </c>
      <c r="B206" s="36">
        <v>927620</v>
      </c>
      <c r="C206" s="36">
        <v>0</v>
      </c>
      <c r="D206" s="36">
        <v>0</v>
      </c>
      <c r="E206" s="36">
        <v>0</v>
      </c>
      <c r="F206" s="36">
        <v>927620</v>
      </c>
    </row>
    <row r="207" spans="1:6">
      <c r="A207" s="40" t="s">
        <v>472</v>
      </c>
      <c r="B207" s="36">
        <v>908543.18507999997</v>
      </c>
      <c r="C207" s="36">
        <v>16713500.206109999</v>
      </c>
      <c r="D207" s="36">
        <v>171.35739000000001</v>
      </c>
      <c r="E207" s="36">
        <v>130.43540999999999</v>
      </c>
      <c r="F207" s="36">
        <v>17622345.183990002</v>
      </c>
    </row>
    <row r="208" spans="1:6">
      <c r="A208" s="45" t="s">
        <v>473</v>
      </c>
      <c r="B208" s="36">
        <v>23331524.764199998</v>
      </c>
      <c r="C208" s="36">
        <v>192457.52119</v>
      </c>
      <c r="D208" s="36">
        <v>1281.3948600000001</v>
      </c>
      <c r="E208" s="36">
        <v>0</v>
      </c>
      <c r="F208" s="36">
        <v>23525263.68025</v>
      </c>
    </row>
    <row r="209" spans="1:6">
      <c r="A209" s="40" t="s">
        <v>474</v>
      </c>
      <c r="B209" s="36">
        <v>0</v>
      </c>
      <c r="C209" s="36">
        <v>0</v>
      </c>
      <c r="D209" s="36">
        <v>0</v>
      </c>
      <c r="E209" s="36">
        <v>0</v>
      </c>
      <c r="F209" s="36">
        <v>0</v>
      </c>
    </row>
    <row r="210" spans="1:6">
      <c r="A210" s="40" t="s">
        <v>475</v>
      </c>
      <c r="B210" s="36">
        <v>948459.57616000006</v>
      </c>
      <c r="C210" s="36">
        <v>155980.42509</v>
      </c>
      <c r="D210" s="36">
        <v>1281.3948600000001</v>
      </c>
      <c r="E210" s="36">
        <v>0</v>
      </c>
      <c r="F210" s="36">
        <v>1105721.3961100001</v>
      </c>
    </row>
    <row r="211" spans="1:6">
      <c r="A211" s="41" t="s">
        <v>476</v>
      </c>
      <c r="B211" s="36">
        <v>22382893.699859999</v>
      </c>
      <c r="C211" s="36">
        <v>36477.096100000002</v>
      </c>
      <c r="D211" s="36">
        <v>0</v>
      </c>
      <c r="E211" s="36">
        <v>0</v>
      </c>
      <c r="F211" s="36">
        <v>22419370.795959998</v>
      </c>
    </row>
    <row r="212" spans="1:6">
      <c r="A212" s="40" t="s">
        <v>477</v>
      </c>
      <c r="B212" s="36">
        <v>0</v>
      </c>
      <c r="C212" s="36">
        <v>0</v>
      </c>
      <c r="D212" s="36">
        <v>0</v>
      </c>
      <c r="E212" s="36">
        <v>0</v>
      </c>
      <c r="F212" s="36">
        <v>0</v>
      </c>
    </row>
    <row r="213" spans="1:6">
      <c r="A213" s="40" t="s">
        <v>478</v>
      </c>
      <c r="B213" s="36">
        <v>171.48818</v>
      </c>
      <c r="C213" s="36">
        <v>0</v>
      </c>
      <c r="D213" s="36">
        <v>0</v>
      </c>
      <c r="E213" s="36">
        <v>0</v>
      </c>
      <c r="F213" s="36">
        <v>171.48818</v>
      </c>
    </row>
    <row r="214" spans="1:6">
      <c r="A214" s="45" t="s">
        <v>479</v>
      </c>
      <c r="B214" s="36">
        <v>31.617740000000001</v>
      </c>
      <c r="C214" s="36">
        <v>378116.43007000006</v>
      </c>
      <c r="D214" s="36">
        <v>0</v>
      </c>
      <c r="E214" s="36">
        <v>0</v>
      </c>
      <c r="F214" s="36">
        <v>378148.04780999996</v>
      </c>
    </row>
    <row r="215" spans="1:6">
      <c r="A215" s="40" t="s">
        <v>480</v>
      </c>
      <c r="B215" s="36">
        <v>31.617740000000001</v>
      </c>
      <c r="C215" s="36">
        <v>264282.06118000002</v>
      </c>
      <c r="D215" s="36">
        <v>0</v>
      </c>
      <c r="E215" s="36">
        <v>0</v>
      </c>
      <c r="F215" s="36">
        <v>264313.67891999998</v>
      </c>
    </row>
    <row r="216" spans="1:6">
      <c r="A216" s="40" t="s">
        <v>481</v>
      </c>
      <c r="B216" s="36">
        <v>0</v>
      </c>
      <c r="C216" s="36">
        <v>113834.36889</v>
      </c>
      <c r="D216" s="36">
        <v>0</v>
      </c>
      <c r="E216" s="36">
        <v>0</v>
      </c>
      <c r="F216" s="36">
        <v>113834.36889</v>
      </c>
    </row>
    <row r="217" spans="1:6">
      <c r="A217" s="45" t="s">
        <v>482</v>
      </c>
      <c r="B217" s="36">
        <v>0</v>
      </c>
      <c r="C217" s="36">
        <v>3978.8</v>
      </c>
      <c r="D217" s="36">
        <v>36.851230000000001</v>
      </c>
      <c r="E217" s="36">
        <v>0</v>
      </c>
      <c r="F217" s="36">
        <v>4015.6512300000004</v>
      </c>
    </row>
    <row r="218" spans="1:6">
      <c r="A218" s="40" t="s">
        <v>483</v>
      </c>
      <c r="B218" s="36">
        <v>0</v>
      </c>
      <c r="C218" s="36">
        <v>3978.8</v>
      </c>
      <c r="D218" s="36">
        <v>0</v>
      </c>
      <c r="E218" s="36">
        <v>0</v>
      </c>
      <c r="F218" s="36">
        <v>3978.8</v>
      </c>
    </row>
    <row r="219" spans="1:6">
      <c r="A219" s="40" t="s">
        <v>484</v>
      </c>
      <c r="B219" s="36">
        <v>0</v>
      </c>
      <c r="C219" s="36">
        <v>0</v>
      </c>
      <c r="D219" s="36">
        <v>36.851230000000001</v>
      </c>
      <c r="E219" s="36">
        <v>0</v>
      </c>
      <c r="F219" s="36">
        <v>36.851230000000001</v>
      </c>
    </row>
    <row r="220" spans="1:6">
      <c r="A220" s="45" t="s">
        <v>485</v>
      </c>
      <c r="B220" s="36">
        <v>80729911.770279989</v>
      </c>
      <c r="C220" s="36">
        <v>234157727.05371001</v>
      </c>
      <c r="D220" s="36">
        <v>3703.4211700000001</v>
      </c>
      <c r="E220" s="36">
        <v>11588.471099999999</v>
      </c>
      <c r="F220" s="36">
        <v>314902930.71625996</v>
      </c>
    </row>
    <row r="221" spans="1:6">
      <c r="A221" s="40" t="s">
        <v>486</v>
      </c>
      <c r="B221" s="36">
        <v>42722962.80917</v>
      </c>
      <c r="C221" s="36">
        <v>182262419.31092</v>
      </c>
      <c r="D221" s="36">
        <v>3533.6680700000002</v>
      </c>
      <c r="E221" s="36">
        <v>567.32995999999991</v>
      </c>
      <c r="F221" s="36">
        <v>224989483.11812001</v>
      </c>
    </row>
    <row r="222" spans="1:6">
      <c r="A222" s="40" t="s">
        <v>487</v>
      </c>
      <c r="B222" s="36">
        <v>95826.03456</v>
      </c>
      <c r="C222" s="36">
        <v>66780.177360000001</v>
      </c>
      <c r="D222" s="36">
        <v>0</v>
      </c>
      <c r="E222" s="36">
        <v>0</v>
      </c>
      <c r="F222" s="36">
        <v>162606.21191999997</v>
      </c>
    </row>
    <row r="223" spans="1:6">
      <c r="A223" s="40" t="s">
        <v>488</v>
      </c>
      <c r="B223" s="36">
        <v>24270197.087160002</v>
      </c>
      <c r="C223" s="36">
        <v>37651293.306029998</v>
      </c>
      <c r="D223" s="36">
        <v>169.75310000000002</v>
      </c>
      <c r="E223" s="36">
        <v>43.294330000000002</v>
      </c>
      <c r="F223" s="36">
        <v>61921703.440619998</v>
      </c>
    </row>
    <row r="224" spans="1:6">
      <c r="A224" s="40" t="s">
        <v>489</v>
      </c>
      <c r="B224" s="36">
        <v>312922.60218000005</v>
      </c>
      <c r="C224" s="36">
        <v>296903.50789999997</v>
      </c>
      <c r="D224" s="36">
        <v>0</v>
      </c>
      <c r="E224" s="36">
        <v>0</v>
      </c>
      <c r="F224" s="36">
        <v>609826.11008000001</v>
      </c>
    </row>
    <row r="225" spans="1:6">
      <c r="A225" s="40" t="s">
        <v>490</v>
      </c>
      <c r="B225" s="36">
        <v>2719347.9540500003</v>
      </c>
      <c r="C225" s="36">
        <v>670619.87672000006</v>
      </c>
      <c r="D225" s="36">
        <v>0</v>
      </c>
      <c r="E225" s="36">
        <v>10907.850470000001</v>
      </c>
      <c r="F225" s="36">
        <v>3400875.6812399998</v>
      </c>
    </row>
    <row r="226" spans="1:6">
      <c r="A226" s="40" t="s">
        <v>491</v>
      </c>
      <c r="B226" s="36">
        <v>2235751.3423000001</v>
      </c>
      <c r="C226" s="36">
        <v>10612019.250670001</v>
      </c>
      <c r="D226" s="36">
        <v>0</v>
      </c>
      <c r="E226" s="36">
        <v>69.996340000000004</v>
      </c>
      <c r="F226" s="36">
        <v>12847840.589310002</v>
      </c>
    </row>
    <row r="227" spans="1:6">
      <c r="A227" s="40" t="s">
        <v>492</v>
      </c>
      <c r="B227" s="36">
        <v>316.78200000000004</v>
      </c>
      <c r="C227" s="36">
        <v>37041.147270000001</v>
      </c>
      <c r="D227" s="36">
        <v>0</v>
      </c>
      <c r="E227" s="36">
        <v>0</v>
      </c>
      <c r="F227" s="36">
        <v>37357.929270000001</v>
      </c>
    </row>
    <row r="228" spans="1:6">
      <c r="A228" s="40" t="s">
        <v>493</v>
      </c>
      <c r="B228" s="36">
        <v>0</v>
      </c>
      <c r="C228" s="36">
        <v>0</v>
      </c>
      <c r="D228" s="36">
        <v>0</v>
      </c>
      <c r="E228" s="36">
        <v>0</v>
      </c>
      <c r="F228" s="36">
        <v>0</v>
      </c>
    </row>
    <row r="229" spans="1:6">
      <c r="A229" s="40" t="s">
        <v>494</v>
      </c>
      <c r="B229" s="36">
        <v>8372587.1588599999</v>
      </c>
      <c r="C229" s="36">
        <v>2560650.4768400001</v>
      </c>
      <c r="D229" s="36">
        <v>0</v>
      </c>
      <c r="E229" s="36">
        <v>0</v>
      </c>
      <c r="F229" s="36">
        <v>10933237.6357</v>
      </c>
    </row>
    <row r="230" spans="1:6">
      <c r="A230" s="45" t="s">
        <v>495</v>
      </c>
      <c r="B230" s="36">
        <v>27533531.945739999</v>
      </c>
      <c r="C230" s="36">
        <v>53813870.602940001</v>
      </c>
      <c r="D230" s="36">
        <v>77093.909769999998</v>
      </c>
      <c r="E230" s="36">
        <v>4848.7192000000005</v>
      </c>
      <c r="F230" s="36">
        <v>81429345.17764999</v>
      </c>
    </row>
    <row r="231" spans="1:6">
      <c r="A231" s="40" t="s">
        <v>496</v>
      </c>
      <c r="B231" s="36">
        <v>13890304.076920001</v>
      </c>
      <c r="C231" s="36">
        <v>24347300.986099999</v>
      </c>
      <c r="D231" s="36">
        <v>0</v>
      </c>
      <c r="E231" s="36">
        <v>592.87108000000001</v>
      </c>
      <c r="F231" s="36">
        <v>38238197.93410001</v>
      </c>
    </row>
    <row r="232" spans="1:6">
      <c r="A232" s="40" t="s">
        <v>497</v>
      </c>
      <c r="B232" s="36">
        <v>33256.789449999997</v>
      </c>
      <c r="C232" s="36">
        <v>4047406.54635</v>
      </c>
      <c r="D232" s="36">
        <v>0</v>
      </c>
      <c r="E232" s="36">
        <v>0</v>
      </c>
      <c r="F232" s="36">
        <v>4080663.3358</v>
      </c>
    </row>
    <row r="233" spans="1:6">
      <c r="A233" s="40" t="s">
        <v>498</v>
      </c>
      <c r="B233" s="36">
        <v>2215788.0870499997</v>
      </c>
      <c r="C233" s="36">
        <v>2649704.4056400005</v>
      </c>
      <c r="D233" s="36">
        <v>46663.721729999997</v>
      </c>
      <c r="E233" s="36">
        <v>2943.2560699999999</v>
      </c>
      <c r="F233" s="36">
        <v>4915099.4704900002</v>
      </c>
    </row>
    <row r="234" spans="1:6">
      <c r="A234" s="40" t="s">
        <v>499</v>
      </c>
      <c r="B234" s="36">
        <v>546809.08250999998</v>
      </c>
      <c r="C234" s="36">
        <v>1054340.2289700001</v>
      </c>
      <c r="D234" s="36">
        <v>28280.51439</v>
      </c>
      <c r="E234" s="36">
        <v>246.71082000000001</v>
      </c>
      <c r="F234" s="36">
        <v>1629676.53669</v>
      </c>
    </row>
    <row r="235" spans="1:6">
      <c r="A235" s="40" t="s">
        <v>500</v>
      </c>
      <c r="B235" s="36">
        <v>0</v>
      </c>
      <c r="C235" s="36">
        <v>680629.75057000003</v>
      </c>
      <c r="D235" s="36">
        <v>0</v>
      </c>
      <c r="E235" s="36">
        <v>0</v>
      </c>
      <c r="F235" s="36">
        <v>680629.75057000003</v>
      </c>
    </row>
    <row r="236" spans="1:6">
      <c r="A236" s="40" t="s">
        <v>501</v>
      </c>
      <c r="B236" s="36">
        <v>10847373.909809999</v>
      </c>
      <c r="C236" s="36">
        <v>21034488.685309991</v>
      </c>
      <c r="D236" s="36">
        <v>2149.6736500000002</v>
      </c>
      <c r="E236" s="36">
        <v>1065.88123</v>
      </c>
      <c r="F236" s="36">
        <v>31885078.149999999</v>
      </c>
    </row>
    <row r="237" spans="1:6">
      <c r="A237" s="45" t="s">
        <v>502</v>
      </c>
      <c r="B237" s="37">
        <v>3517405.9817000004</v>
      </c>
      <c r="C237" s="37">
        <v>1241155.7191999999</v>
      </c>
      <c r="D237" s="37">
        <v>87.986279999999994</v>
      </c>
      <c r="E237" s="37">
        <v>6641.9143700000004</v>
      </c>
      <c r="F237" s="37">
        <v>4765291.6015499998</v>
      </c>
    </row>
    <row r="238" spans="1:6">
      <c r="A238" s="40" t="s">
        <v>503</v>
      </c>
      <c r="B238" s="37">
        <v>3412245.9906900004</v>
      </c>
      <c r="C238" s="37">
        <v>1234550.8698700001</v>
      </c>
      <c r="D238" s="37">
        <v>87.986279999999994</v>
      </c>
      <c r="E238" s="37">
        <v>6641.9143700000004</v>
      </c>
      <c r="F238" s="37">
        <v>4653526.7612100001</v>
      </c>
    </row>
    <row r="239" spans="1:6">
      <c r="A239" s="40" t="s">
        <v>504</v>
      </c>
      <c r="B239" s="37">
        <v>105159.99100999998</v>
      </c>
      <c r="C239" s="37">
        <v>6604.84933</v>
      </c>
      <c r="D239" s="37">
        <v>0</v>
      </c>
      <c r="E239" s="37">
        <v>0</v>
      </c>
      <c r="F239" s="37">
        <v>111764.84034000001</v>
      </c>
    </row>
    <row r="240" spans="1:6">
      <c r="A240" s="45" t="s">
        <v>505</v>
      </c>
      <c r="B240" s="37">
        <v>11982741.041820001</v>
      </c>
      <c r="C240" s="37">
        <v>2793495.3515499998</v>
      </c>
      <c r="D240" s="37">
        <v>0</v>
      </c>
      <c r="E240" s="37">
        <v>0</v>
      </c>
      <c r="F240" s="37">
        <v>14776236.393369999</v>
      </c>
    </row>
    <row r="241" spans="1:6">
      <c r="A241" s="40" t="s">
        <v>503</v>
      </c>
      <c r="B241" s="37">
        <v>11321182.62349</v>
      </c>
      <c r="C241" s="37">
        <v>2793443.2312700003</v>
      </c>
      <c r="D241" s="37">
        <v>0</v>
      </c>
      <c r="E241" s="37">
        <v>0</v>
      </c>
      <c r="F241" s="37">
        <v>14114625.854759999</v>
      </c>
    </row>
    <row r="242" spans="1:6">
      <c r="A242" s="40" t="s">
        <v>504</v>
      </c>
      <c r="B242" s="37">
        <v>661558.41833000001</v>
      </c>
      <c r="C242" s="37">
        <v>52.120280000000001</v>
      </c>
      <c r="D242" s="37">
        <v>0</v>
      </c>
      <c r="E242" s="37">
        <v>0</v>
      </c>
      <c r="F242" s="37">
        <v>661610.53860999993</v>
      </c>
    </row>
    <row r="243" spans="1:6">
      <c r="A243" s="45" t="s">
        <v>506</v>
      </c>
      <c r="B243" s="37">
        <v>3530057.4113400001</v>
      </c>
      <c r="C243" s="37">
        <v>1235146.20395</v>
      </c>
      <c r="D243" s="37">
        <v>87.986279999999994</v>
      </c>
      <c r="E243" s="37">
        <v>0</v>
      </c>
      <c r="F243" s="37">
        <v>4765291.6015699999</v>
      </c>
    </row>
    <row r="244" spans="1:6" ht="15.75" thickBot="1">
      <c r="A244" s="45" t="s">
        <v>507</v>
      </c>
      <c r="B244" s="37">
        <v>5749439.9853099994</v>
      </c>
      <c r="C244" s="37">
        <v>9025091.2535900008</v>
      </c>
      <c r="D244" s="37">
        <v>1705.15417</v>
      </c>
      <c r="E244" s="37">
        <v>0</v>
      </c>
      <c r="F244" s="37">
        <v>14776236.393070001</v>
      </c>
    </row>
    <row r="245" spans="1:6" ht="16.5" thickTop="1" thickBot="1">
      <c r="A245" s="39" t="s">
        <v>508</v>
      </c>
      <c r="B245" s="35">
        <v>7220873.1724300003</v>
      </c>
      <c r="C245" s="35">
        <v>334510.58424999996</v>
      </c>
      <c r="D245" s="35">
        <v>91.84854</v>
      </c>
      <c r="E245" s="35">
        <v>1582.1130800000001</v>
      </c>
      <c r="F245" s="35">
        <v>7557057.7182999998</v>
      </c>
    </row>
    <row r="246" spans="1:6" ht="15.75" thickTop="1">
      <c r="A246" s="40" t="s">
        <v>509</v>
      </c>
      <c r="B246" s="36">
        <v>1551.4390000000001</v>
      </c>
      <c r="C246" s="36">
        <v>3927.0495099999998</v>
      </c>
      <c r="D246" s="36">
        <v>0</v>
      </c>
      <c r="E246" s="36">
        <v>0</v>
      </c>
      <c r="F246" s="36">
        <v>5478.4885100000001</v>
      </c>
    </row>
    <row r="247" spans="1:6">
      <c r="A247" s="40" t="s">
        <v>510</v>
      </c>
      <c r="B247" s="36">
        <v>229627.53492000001</v>
      </c>
      <c r="C247" s="36">
        <v>147904.26177000001</v>
      </c>
      <c r="D247" s="36">
        <v>91.84854</v>
      </c>
      <c r="E247" s="36">
        <v>178.42175999999998</v>
      </c>
      <c r="F247" s="36">
        <v>377802.0669899999</v>
      </c>
    </row>
    <row r="248" spans="1:6">
      <c r="A248" s="40" t="s">
        <v>511</v>
      </c>
      <c r="B248" s="36">
        <v>6599856.4492700007</v>
      </c>
      <c r="C248" s="36">
        <v>91810.154379999993</v>
      </c>
      <c r="D248" s="36">
        <v>0</v>
      </c>
      <c r="E248" s="36">
        <v>21.96369</v>
      </c>
      <c r="F248" s="36">
        <v>6691688.5673400005</v>
      </c>
    </row>
    <row r="249" spans="1:6">
      <c r="A249" s="40" t="s">
        <v>512</v>
      </c>
      <c r="B249" s="36">
        <v>152496.12258</v>
      </c>
      <c r="C249" s="36">
        <v>6139.3305600000003</v>
      </c>
      <c r="D249" s="36">
        <v>0</v>
      </c>
      <c r="E249" s="36">
        <v>0</v>
      </c>
      <c r="F249" s="36">
        <v>158635.45313999997</v>
      </c>
    </row>
    <row r="250" spans="1:6">
      <c r="A250" s="40" t="s">
        <v>513</v>
      </c>
      <c r="B250" s="36">
        <v>68466.610520000002</v>
      </c>
      <c r="C250" s="36">
        <v>2742.6214799999998</v>
      </c>
      <c r="D250" s="36">
        <v>0</v>
      </c>
      <c r="E250" s="36">
        <v>396.53456</v>
      </c>
      <c r="F250" s="36">
        <v>71605.766560000004</v>
      </c>
    </row>
    <row r="251" spans="1:6">
      <c r="A251" s="40" t="s">
        <v>514</v>
      </c>
      <c r="B251" s="36">
        <v>13968.691599999998</v>
      </c>
      <c r="C251" s="36">
        <v>640.86245000000008</v>
      </c>
      <c r="D251" s="36">
        <v>0</v>
      </c>
      <c r="E251" s="36">
        <v>0</v>
      </c>
      <c r="F251" s="36">
        <v>14609.554050000001</v>
      </c>
    </row>
    <row r="252" spans="1:6">
      <c r="A252" s="40" t="s">
        <v>515</v>
      </c>
      <c r="B252" s="36">
        <v>25676.545890000001</v>
      </c>
      <c r="C252" s="36">
        <v>2126.4756899999998</v>
      </c>
      <c r="D252" s="36">
        <v>0</v>
      </c>
      <c r="E252" s="36">
        <v>0</v>
      </c>
      <c r="F252" s="36">
        <v>27803.021580000001</v>
      </c>
    </row>
    <row r="253" spans="1:6">
      <c r="A253" s="40" t="s">
        <v>516</v>
      </c>
      <c r="B253" s="36">
        <v>4350.1898000000001</v>
      </c>
      <c r="C253" s="36">
        <v>792.22538000000009</v>
      </c>
      <c r="D253" s="36">
        <v>0</v>
      </c>
      <c r="E253" s="36">
        <v>0</v>
      </c>
      <c r="F253" s="36">
        <v>5142.41518</v>
      </c>
    </row>
    <row r="254" spans="1:6">
      <c r="A254" s="40" t="s">
        <v>517</v>
      </c>
      <c r="B254" s="36">
        <v>100.73014000000001</v>
      </c>
      <c r="C254" s="36">
        <v>56.514789999999998</v>
      </c>
      <c r="D254" s="36">
        <v>0</v>
      </c>
      <c r="E254" s="36">
        <v>-1.0000000000000001E-5</v>
      </c>
      <c r="F254" s="36">
        <v>157.24492000000001</v>
      </c>
    </row>
    <row r="255" spans="1:6">
      <c r="A255" s="40" t="s">
        <v>518</v>
      </c>
      <c r="B255" s="36">
        <v>43590.633869999998</v>
      </c>
      <c r="C255" s="36">
        <v>23288.998189999998</v>
      </c>
      <c r="D255" s="36">
        <v>0</v>
      </c>
      <c r="E255" s="36">
        <v>0</v>
      </c>
      <c r="F255" s="36">
        <v>66879.632060000004</v>
      </c>
    </row>
    <row r="256" spans="1:6" ht="15.75" thickBot="1">
      <c r="A256" s="40" t="s">
        <v>519</v>
      </c>
      <c r="B256" s="36">
        <v>81188.224839999995</v>
      </c>
      <c r="C256" s="36">
        <v>55082.090049999999</v>
      </c>
      <c r="D256" s="36">
        <v>0</v>
      </c>
      <c r="E256" s="36">
        <v>985.1930799999999</v>
      </c>
      <c r="F256" s="36">
        <v>137255.50796999998</v>
      </c>
    </row>
    <row r="257" spans="1:6" ht="16.5" thickTop="1" thickBot="1">
      <c r="A257" s="39" t="s">
        <v>520</v>
      </c>
      <c r="B257" s="35">
        <v>-2198390.5151200001</v>
      </c>
      <c r="C257" s="35">
        <v>-103698.3523</v>
      </c>
      <c r="D257" s="35">
        <v>0</v>
      </c>
      <c r="E257" s="35">
        <v>-33.279170000000001</v>
      </c>
      <c r="F257" s="35">
        <v>-2302122.14659</v>
      </c>
    </row>
    <row r="258" spans="1:6" ht="15.75" thickTop="1">
      <c r="A258" s="40" t="s">
        <v>521</v>
      </c>
      <c r="B258" s="36">
        <v>-1736136.5202900001</v>
      </c>
      <c r="C258" s="36">
        <v>-41182.738089999999</v>
      </c>
      <c r="D258" s="36">
        <v>0</v>
      </c>
      <c r="E258" s="36">
        <v>-0.10389000000000001</v>
      </c>
      <c r="F258" s="36">
        <v>-1777319.3622699999</v>
      </c>
    </row>
    <row r="259" spans="1:6">
      <c r="A259" s="40" t="s">
        <v>522</v>
      </c>
      <c r="B259" s="36">
        <v>0</v>
      </c>
      <c r="C259" s="36">
        <v>0</v>
      </c>
      <c r="D259" s="36">
        <v>0</v>
      </c>
      <c r="E259" s="36">
        <v>0</v>
      </c>
      <c r="F259" s="36">
        <v>0</v>
      </c>
    </row>
    <row r="260" spans="1:6">
      <c r="A260" s="40" t="s">
        <v>523</v>
      </c>
      <c r="B260" s="36">
        <v>-256270.22694999998</v>
      </c>
      <c r="C260" s="36">
        <v>-38552.72567</v>
      </c>
      <c r="D260" s="36">
        <v>0</v>
      </c>
      <c r="E260" s="36">
        <v>0</v>
      </c>
      <c r="F260" s="36">
        <v>-294822.95262000005</v>
      </c>
    </row>
    <row r="261" spans="1:6">
      <c r="A261" s="40" t="s">
        <v>524</v>
      </c>
      <c r="B261" s="36">
        <v>-20918.093440000001</v>
      </c>
      <c r="C261" s="36">
        <v>-1973.2177999999999</v>
      </c>
      <c r="D261" s="36">
        <v>0</v>
      </c>
      <c r="E261" s="36">
        <v>-33.175280000000001</v>
      </c>
      <c r="F261" s="36">
        <v>-22924.486519999999</v>
      </c>
    </row>
    <row r="262" spans="1:6">
      <c r="A262" s="40" t="s">
        <v>525</v>
      </c>
      <c r="B262" s="36">
        <v>-45811.48027</v>
      </c>
      <c r="C262" s="36">
        <v>-2416.8860400000003</v>
      </c>
      <c r="D262" s="36">
        <v>0</v>
      </c>
      <c r="E262" s="36">
        <v>0</v>
      </c>
      <c r="F262" s="36">
        <v>-48228.366310000005</v>
      </c>
    </row>
    <row r="263" spans="1:6">
      <c r="A263" s="41" t="s">
        <v>526</v>
      </c>
      <c r="B263" s="36">
        <v>-42736.429920000002</v>
      </c>
      <c r="C263" s="36">
        <v>-19367.741130000002</v>
      </c>
      <c r="D263" s="36">
        <v>0</v>
      </c>
      <c r="E263" s="36">
        <v>0</v>
      </c>
      <c r="F263" s="36">
        <v>-62104.171050000004</v>
      </c>
    </row>
    <row r="264" spans="1:6" ht="15.75" thickBot="1">
      <c r="A264" s="41" t="s">
        <v>527</v>
      </c>
      <c r="B264" s="36">
        <v>-96517.764249999993</v>
      </c>
      <c r="C264" s="36">
        <v>-205.04357000000002</v>
      </c>
      <c r="D264" s="36">
        <v>0</v>
      </c>
      <c r="E264" s="36">
        <v>0</v>
      </c>
      <c r="F264" s="36">
        <v>-96722.807820000002</v>
      </c>
    </row>
    <row r="265" spans="1:6" ht="16.5" thickTop="1" thickBot="1">
      <c r="A265" s="43" t="s">
        <v>528</v>
      </c>
      <c r="B265" s="34">
        <v>5022482.6573099988</v>
      </c>
      <c r="C265" s="34">
        <v>230812.23195000002</v>
      </c>
      <c r="D265" s="34">
        <v>91.84854</v>
      </c>
      <c r="E265" s="34">
        <v>1548.8339100000001</v>
      </c>
      <c r="F265" s="34">
        <v>5254935.5717099998</v>
      </c>
    </row>
    <row r="266" spans="1:6" ht="16.5" thickTop="1" thickBot="1">
      <c r="A266" s="44" t="s">
        <v>529</v>
      </c>
      <c r="B266" s="35">
        <v>896437.35935000004</v>
      </c>
      <c r="C266" s="35">
        <v>959414.20961999998</v>
      </c>
      <c r="D266" s="35">
        <v>2.0699999999999998E-3</v>
      </c>
      <c r="E266" s="35">
        <v>11.475790000000002</v>
      </c>
      <c r="F266" s="35">
        <v>1855863.0468300001</v>
      </c>
    </row>
    <row r="267" spans="1:6" ht="15.75" thickTop="1">
      <c r="A267" s="40" t="s">
        <v>530</v>
      </c>
      <c r="B267" s="36">
        <v>438455.39246</v>
      </c>
      <c r="C267" s="36">
        <v>496158.06654999999</v>
      </c>
      <c r="D267" s="36">
        <v>0</v>
      </c>
      <c r="E267" s="36">
        <v>0.57782</v>
      </c>
      <c r="F267" s="36">
        <v>934614.03682999988</v>
      </c>
    </row>
    <row r="268" spans="1:6">
      <c r="A268" s="40" t="s">
        <v>531</v>
      </c>
      <c r="B268" s="36">
        <v>148517.89377</v>
      </c>
      <c r="C268" s="36">
        <v>425921.24608000001</v>
      </c>
      <c r="D268" s="36">
        <v>2.0699999999999998E-3</v>
      </c>
      <c r="E268" s="36">
        <v>10.54477</v>
      </c>
      <c r="F268" s="36">
        <v>574449.68669000012</v>
      </c>
    </row>
    <row r="269" spans="1:6">
      <c r="A269" s="40" t="s">
        <v>532</v>
      </c>
      <c r="B269" s="36">
        <v>138614.77774999995</v>
      </c>
      <c r="C269" s="36">
        <v>12304.297040000001</v>
      </c>
      <c r="D269" s="36">
        <v>0</v>
      </c>
      <c r="E269" s="36">
        <v>0</v>
      </c>
      <c r="F269" s="36">
        <v>150919.07478999998</v>
      </c>
    </row>
    <row r="270" spans="1:6">
      <c r="A270" s="40" t="s">
        <v>533</v>
      </c>
      <c r="B270" s="36">
        <v>66257.408470000009</v>
      </c>
      <c r="C270" s="36">
        <v>244.01987</v>
      </c>
      <c r="D270" s="36">
        <v>0</v>
      </c>
      <c r="E270" s="36">
        <v>0</v>
      </c>
      <c r="F270" s="36">
        <v>66501.428339999999</v>
      </c>
    </row>
    <row r="271" spans="1:6">
      <c r="A271" s="50" t="s">
        <v>534</v>
      </c>
      <c r="B271" s="36">
        <v>94487.018710000004</v>
      </c>
      <c r="C271" s="36">
        <v>24786.58008</v>
      </c>
      <c r="D271" s="36">
        <v>0</v>
      </c>
      <c r="E271" s="36">
        <v>0.35320000000000001</v>
      </c>
      <c r="F271" s="36">
        <v>119273.95199000002</v>
      </c>
    </row>
    <row r="272" spans="1:6" ht="15.75" thickBot="1">
      <c r="A272" s="50" t="s">
        <v>535</v>
      </c>
      <c r="B272" s="36">
        <v>10104.868189999999</v>
      </c>
      <c r="C272" s="36">
        <v>0</v>
      </c>
      <c r="D272" s="36">
        <v>0</v>
      </c>
      <c r="E272" s="36">
        <v>0</v>
      </c>
      <c r="F272" s="36">
        <v>10104.868189999999</v>
      </c>
    </row>
    <row r="273" spans="1:6" ht="16.5" thickTop="1" thickBot="1">
      <c r="A273" s="39" t="s">
        <v>536</v>
      </c>
      <c r="B273" s="35">
        <v>-538991.68518999999</v>
      </c>
      <c r="C273" s="35">
        <v>-694315.57216999994</v>
      </c>
      <c r="D273" s="35">
        <v>0</v>
      </c>
      <c r="E273" s="35">
        <v>-140.15796</v>
      </c>
      <c r="F273" s="35">
        <v>-1233447.4153199999</v>
      </c>
    </row>
    <row r="274" spans="1:6" ht="15.75" thickTop="1">
      <c r="A274" s="40" t="s">
        <v>530</v>
      </c>
      <c r="B274" s="36">
        <v>-138654.34608000002</v>
      </c>
      <c r="C274" s="36">
        <v>-191769.99511000002</v>
      </c>
      <c r="D274" s="36">
        <v>0</v>
      </c>
      <c r="E274" s="36">
        <v>-140.08244000000002</v>
      </c>
      <c r="F274" s="36">
        <v>-330564.42363000003</v>
      </c>
    </row>
    <row r="275" spans="1:6">
      <c r="A275" s="40" t="s">
        <v>537</v>
      </c>
      <c r="B275" s="36">
        <v>-180394.29450000002</v>
      </c>
      <c r="C275" s="36">
        <v>-1226.6065800000001</v>
      </c>
      <c r="D275" s="36">
        <v>0</v>
      </c>
      <c r="E275" s="36">
        <v>0</v>
      </c>
      <c r="F275" s="36">
        <v>-181620.90108000004</v>
      </c>
    </row>
    <row r="276" spans="1:6">
      <c r="A276" s="40" t="s">
        <v>538</v>
      </c>
      <c r="B276" s="36">
        <v>-10239.352619999998</v>
      </c>
      <c r="C276" s="36">
        <v>-24.869029999999999</v>
      </c>
      <c r="D276" s="36">
        <v>0</v>
      </c>
      <c r="E276" s="36">
        <v>0</v>
      </c>
      <c r="F276" s="36">
        <v>-10264.221649999998</v>
      </c>
    </row>
    <row r="277" spans="1:6">
      <c r="A277" s="41" t="s">
        <v>539</v>
      </c>
      <c r="B277" s="36">
        <v>-60.837820000000001</v>
      </c>
      <c r="C277" s="36">
        <v>0</v>
      </c>
      <c r="D277" s="36">
        <v>0</v>
      </c>
      <c r="E277" s="36">
        <v>0</v>
      </c>
      <c r="F277" s="36">
        <v>-60.837820000000001</v>
      </c>
    </row>
    <row r="278" spans="1:6">
      <c r="A278" s="41" t="s">
        <v>540</v>
      </c>
      <c r="B278" s="36">
        <v>-206407.53707000002</v>
      </c>
      <c r="C278" s="36">
        <v>-501294.10145000007</v>
      </c>
      <c r="D278" s="36">
        <v>0</v>
      </c>
      <c r="E278" s="36">
        <v>-7.551999999999999E-2</v>
      </c>
      <c r="F278" s="36">
        <v>-707701.71403999999</v>
      </c>
    </row>
    <row r="279" spans="1:6" ht="15.75" thickBot="1">
      <c r="A279" s="45" t="s">
        <v>541</v>
      </c>
      <c r="B279" s="36">
        <v>-3235.3171000000002</v>
      </c>
      <c r="C279" s="36">
        <v>0</v>
      </c>
      <c r="D279" s="36">
        <v>0</v>
      </c>
      <c r="E279" s="36">
        <v>0</v>
      </c>
      <c r="F279" s="36">
        <v>-3235.3171000000002</v>
      </c>
    </row>
    <row r="280" spans="1:6" ht="16.5" thickTop="1" thickBot="1">
      <c r="A280" s="39" t="s">
        <v>542</v>
      </c>
      <c r="B280" s="35">
        <v>5379928.3314700006</v>
      </c>
      <c r="C280" s="35">
        <v>495910.86940000003</v>
      </c>
      <c r="D280" s="35">
        <v>91.850610000000003</v>
      </c>
      <c r="E280" s="35">
        <v>1420.15174</v>
      </c>
      <c r="F280" s="35">
        <v>5877351.2032200005</v>
      </c>
    </row>
    <row r="281" spans="1:6" ht="15.75" thickTop="1">
      <c r="A281" s="40" t="s">
        <v>543</v>
      </c>
      <c r="B281" s="36">
        <v>901988.57886000001</v>
      </c>
      <c r="C281" s="36">
        <v>142577.91821</v>
      </c>
      <c r="D281" s="36">
        <v>16.14753</v>
      </c>
      <c r="E281" s="36">
        <v>494.63242000000002</v>
      </c>
      <c r="F281" s="36">
        <v>1045077.2770199999</v>
      </c>
    </row>
    <row r="282" spans="1:6">
      <c r="A282" s="40" t="s">
        <v>544</v>
      </c>
      <c r="B282" s="36">
        <v>47780.166550000002</v>
      </c>
      <c r="C282" s="36">
        <v>6408.2755500000003</v>
      </c>
      <c r="D282" s="36">
        <v>16.14753</v>
      </c>
      <c r="E282" s="36">
        <v>0</v>
      </c>
      <c r="F282" s="36">
        <v>54204.589630000002</v>
      </c>
    </row>
    <row r="283" spans="1:6">
      <c r="A283" s="40" t="s">
        <v>545</v>
      </c>
      <c r="B283" s="36">
        <v>838700.69697000005</v>
      </c>
      <c r="C283" s="36">
        <v>83429.655319999991</v>
      </c>
      <c r="D283" s="36">
        <v>0</v>
      </c>
      <c r="E283" s="36">
        <v>494.63242000000002</v>
      </c>
      <c r="F283" s="36">
        <v>922624.98470999999</v>
      </c>
    </row>
    <row r="284" spans="1:6">
      <c r="A284" s="40" t="s">
        <v>546</v>
      </c>
      <c r="B284" s="36">
        <v>11056.57554</v>
      </c>
      <c r="C284" s="36">
        <v>49919.417500000003</v>
      </c>
      <c r="D284" s="36">
        <v>0</v>
      </c>
      <c r="E284" s="36">
        <v>0</v>
      </c>
      <c r="F284" s="36">
        <v>60975.993040000001</v>
      </c>
    </row>
    <row r="285" spans="1:6">
      <c r="A285" s="40" t="s">
        <v>547</v>
      </c>
      <c r="B285" s="36">
        <v>2615.3775300000002</v>
      </c>
      <c r="C285" s="36">
        <v>2167.3731000000002</v>
      </c>
      <c r="D285" s="36">
        <v>0</v>
      </c>
      <c r="E285" s="36">
        <v>0</v>
      </c>
      <c r="F285" s="36">
        <v>4782.7506299999995</v>
      </c>
    </row>
    <row r="286" spans="1:6">
      <c r="A286" s="45" t="s">
        <v>548</v>
      </c>
      <c r="B286" s="36">
        <v>0</v>
      </c>
      <c r="C286" s="36">
        <v>274.28942000000001</v>
      </c>
      <c r="D286" s="36">
        <v>0</v>
      </c>
      <c r="E286" s="36">
        <v>0</v>
      </c>
      <c r="F286" s="36">
        <v>274.28942000000001</v>
      </c>
    </row>
    <row r="287" spans="1:6">
      <c r="A287" s="40" t="s">
        <v>549</v>
      </c>
      <c r="B287" s="36">
        <v>1835.7622699999999</v>
      </c>
      <c r="C287" s="36">
        <v>378.90732000000003</v>
      </c>
      <c r="D287" s="36">
        <v>0</v>
      </c>
      <c r="E287" s="36">
        <v>0</v>
      </c>
      <c r="F287" s="36">
        <v>2214.66959</v>
      </c>
    </row>
    <row r="288" spans="1:6">
      <c r="A288" s="40" t="s">
        <v>550</v>
      </c>
      <c r="B288" s="36">
        <v>0</v>
      </c>
      <c r="C288" s="36">
        <v>0</v>
      </c>
      <c r="D288" s="36">
        <v>0</v>
      </c>
      <c r="E288" s="36">
        <v>0</v>
      </c>
      <c r="F288" s="36">
        <v>0</v>
      </c>
    </row>
    <row r="289" spans="1:6">
      <c r="A289" s="40" t="s">
        <v>551</v>
      </c>
      <c r="B289" s="36">
        <v>-1408311.0503000002</v>
      </c>
      <c r="C289" s="36">
        <v>-173804.95178999999</v>
      </c>
      <c r="D289" s="36">
        <v>-0.13158</v>
      </c>
      <c r="E289" s="36">
        <v>-805.77421000000004</v>
      </c>
      <c r="F289" s="36">
        <v>-1582921.9078799996</v>
      </c>
    </row>
    <row r="290" spans="1:6">
      <c r="A290" s="41" t="s">
        <v>552</v>
      </c>
      <c r="B290" s="36">
        <v>-1329599.5217200001</v>
      </c>
      <c r="C290" s="36">
        <v>-142890.94352999999</v>
      </c>
      <c r="D290" s="36">
        <v>-0.12822</v>
      </c>
      <c r="E290" s="36">
        <v>-797.73258999999996</v>
      </c>
      <c r="F290" s="36">
        <v>-1473288.3260600001</v>
      </c>
    </row>
    <row r="291" spans="1:6">
      <c r="A291" s="41" t="s">
        <v>553</v>
      </c>
      <c r="B291" s="36">
        <v>-28698.929469999995</v>
      </c>
      <c r="C291" s="36">
        <v>-24271.35817</v>
      </c>
      <c r="D291" s="36">
        <v>-3.3599999999999997E-3</v>
      </c>
      <c r="E291" s="36">
        <v>-8.04162</v>
      </c>
      <c r="F291" s="36">
        <v>-52978.332619999994</v>
      </c>
    </row>
    <row r="292" spans="1:6">
      <c r="A292" s="40" t="s">
        <v>554</v>
      </c>
      <c r="B292" s="36">
        <v>-7320.1857900000005</v>
      </c>
      <c r="C292" s="36">
        <v>-2709.9347299999999</v>
      </c>
      <c r="D292" s="36">
        <v>0</v>
      </c>
      <c r="E292" s="36">
        <v>0</v>
      </c>
      <c r="F292" s="36">
        <v>-10030.12052</v>
      </c>
    </row>
    <row r="293" spans="1:6">
      <c r="A293" s="41" t="s">
        <v>555</v>
      </c>
      <c r="B293" s="36">
        <v>-39248.965060000002</v>
      </c>
      <c r="C293" s="36">
        <v>-3445.4935599999999</v>
      </c>
      <c r="D293" s="36">
        <v>0</v>
      </c>
      <c r="E293" s="36">
        <v>0</v>
      </c>
      <c r="F293" s="36">
        <v>-42694.458619999998</v>
      </c>
    </row>
    <row r="294" spans="1:6">
      <c r="A294" s="41" t="s">
        <v>556</v>
      </c>
      <c r="B294" s="36">
        <v>-0.376</v>
      </c>
      <c r="C294" s="36">
        <v>-118.27400999999999</v>
      </c>
      <c r="D294" s="36">
        <v>0</v>
      </c>
      <c r="E294" s="36">
        <v>0</v>
      </c>
      <c r="F294" s="36">
        <v>-118.65000999999999</v>
      </c>
    </row>
    <row r="295" spans="1:6" ht="15.75" thickBot="1">
      <c r="A295" s="40" t="s">
        <v>557</v>
      </c>
      <c r="B295" s="36">
        <v>-3443.0722599999999</v>
      </c>
      <c r="C295" s="36">
        <v>-368.94779</v>
      </c>
      <c r="D295" s="36">
        <v>0</v>
      </c>
      <c r="E295" s="36">
        <v>0</v>
      </c>
      <c r="F295" s="36">
        <v>-3812.0200500000001</v>
      </c>
    </row>
    <row r="296" spans="1:6" ht="16.5" thickTop="1" thickBot="1">
      <c r="A296" s="43" t="s">
        <v>558</v>
      </c>
      <c r="B296" s="34">
        <v>4873605.8600300001</v>
      </c>
      <c r="C296" s="34">
        <v>464683.83581999998</v>
      </c>
      <c r="D296" s="34">
        <v>107.86655999999999</v>
      </c>
      <c r="E296" s="34">
        <v>1109.0099500000001</v>
      </c>
      <c r="F296" s="34">
        <v>5339506.5723600006</v>
      </c>
    </row>
    <row r="297" spans="1:6" ht="16.5" thickTop="1" thickBot="1">
      <c r="A297" s="39" t="s">
        <v>559</v>
      </c>
      <c r="B297" s="35">
        <v>-3744377.9511799999</v>
      </c>
      <c r="C297" s="35">
        <v>-314466.66752999998</v>
      </c>
      <c r="D297" s="35">
        <v>0</v>
      </c>
      <c r="E297" s="35">
        <v>-22.59646</v>
      </c>
      <c r="F297" s="35">
        <v>-4058867.2151699997</v>
      </c>
    </row>
    <row r="298" spans="1:6" ht="15.75" thickTop="1">
      <c r="A298" s="40" t="s">
        <v>560</v>
      </c>
      <c r="B298" s="36">
        <v>-2202865.4857199998</v>
      </c>
      <c r="C298" s="36">
        <v>-6447.2656600000009</v>
      </c>
      <c r="D298" s="36">
        <v>0</v>
      </c>
      <c r="E298" s="36">
        <v>0</v>
      </c>
      <c r="F298" s="36">
        <v>-2209312.7513799998</v>
      </c>
    </row>
    <row r="299" spans="1:6">
      <c r="A299" s="40" t="s">
        <v>561</v>
      </c>
      <c r="B299" s="36">
        <v>-313932.99994999991</v>
      </c>
      <c r="C299" s="36">
        <v>-12157.19858</v>
      </c>
      <c r="D299" s="36">
        <v>0</v>
      </c>
      <c r="E299" s="36">
        <v>0</v>
      </c>
      <c r="F299" s="36">
        <v>-326090.19852999999</v>
      </c>
    </row>
    <row r="300" spans="1:6">
      <c r="A300" s="40" t="s">
        <v>562</v>
      </c>
      <c r="B300" s="36">
        <v>-13961.51008</v>
      </c>
      <c r="C300" s="36">
        <v>-20299.48977</v>
      </c>
      <c r="D300" s="36">
        <v>0</v>
      </c>
      <c r="E300" s="36">
        <v>0</v>
      </c>
      <c r="F300" s="36">
        <v>-34260.99985</v>
      </c>
    </row>
    <row r="301" spans="1:6">
      <c r="A301" s="40" t="s">
        <v>563</v>
      </c>
      <c r="B301" s="36">
        <v>-107994.40190000001</v>
      </c>
      <c r="C301" s="36">
        <v>-3023.2659699999999</v>
      </c>
      <c r="D301" s="36">
        <v>0</v>
      </c>
      <c r="E301" s="36">
        <v>0</v>
      </c>
      <c r="F301" s="36">
        <v>-111017.66787</v>
      </c>
    </row>
    <row r="302" spans="1:6">
      <c r="A302" s="40" t="s">
        <v>564</v>
      </c>
      <c r="B302" s="36">
        <v>-181724.07690999997</v>
      </c>
      <c r="C302" s="36">
        <v>-713.96158000000003</v>
      </c>
      <c r="D302" s="36">
        <v>0</v>
      </c>
      <c r="E302" s="36">
        <v>0</v>
      </c>
      <c r="F302" s="36">
        <v>-182438.03849000001</v>
      </c>
    </row>
    <row r="303" spans="1:6">
      <c r="A303" s="40" t="s">
        <v>565</v>
      </c>
      <c r="B303" s="36">
        <v>-90070.144620000006</v>
      </c>
      <c r="C303" s="36">
        <v>-3231.51422</v>
      </c>
      <c r="D303" s="36">
        <v>0</v>
      </c>
      <c r="E303" s="36">
        <v>0</v>
      </c>
      <c r="F303" s="36">
        <v>-93301.658840000004</v>
      </c>
    </row>
    <row r="304" spans="1:6">
      <c r="A304" s="40" t="s">
        <v>566</v>
      </c>
      <c r="B304" s="36">
        <v>-151782.55108999999</v>
      </c>
      <c r="C304" s="36">
        <v>0</v>
      </c>
      <c r="D304" s="36">
        <v>0</v>
      </c>
      <c r="E304" s="36">
        <v>0</v>
      </c>
      <c r="F304" s="36">
        <v>-151782.55108999999</v>
      </c>
    </row>
    <row r="305" spans="1:6">
      <c r="A305" s="40" t="s">
        <v>567</v>
      </c>
      <c r="B305" s="36">
        <v>-95037.423390000011</v>
      </c>
      <c r="C305" s="36">
        <v>-323.93885</v>
      </c>
      <c r="D305" s="36">
        <v>0</v>
      </c>
      <c r="E305" s="36">
        <v>0</v>
      </c>
      <c r="F305" s="36">
        <v>-95361.362240000002</v>
      </c>
    </row>
    <row r="306" spans="1:6" ht="15.75" thickBot="1">
      <c r="A306" s="41" t="s">
        <v>568</v>
      </c>
      <c r="B306" s="36">
        <v>-587009.35751999996</v>
      </c>
      <c r="C306" s="36">
        <v>-268270.03289999999</v>
      </c>
      <c r="D306" s="36">
        <v>0</v>
      </c>
      <c r="E306" s="36">
        <v>-22.59646</v>
      </c>
      <c r="F306" s="36">
        <v>-855301.98687999998</v>
      </c>
    </row>
    <row r="307" spans="1:6" ht="16.5" thickTop="1" thickBot="1">
      <c r="A307" s="44" t="s">
        <v>569</v>
      </c>
      <c r="B307" s="35">
        <v>1129227.90885</v>
      </c>
      <c r="C307" s="35">
        <v>150217.16829</v>
      </c>
      <c r="D307" s="35">
        <v>107.86655999999999</v>
      </c>
      <c r="E307" s="35">
        <v>1086.4134900000001</v>
      </c>
      <c r="F307" s="35">
        <v>1280639.3571899999</v>
      </c>
    </row>
    <row r="308" spans="1:6" ht="15.75" thickTop="1">
      <c r="A308" s="46" t="s">
        <v>570</v>
      </c>
      <c r="B308" s="36">
        <v>119.80067000000001</v>
      </c>
      <c r="C308" s="36">
        <v>-18243.080259999995</v>
      </c>
      <c r="D308" s="36">
        <v>0</v>
      </c>
      <c r="E308" s="36">
        <v>689.64718000000005</v>
      </c>
      <c r="F308" s="36">
        <v>-17433.632409999995</v>
      </c>
    </row>
    <row r="309" spans="1:6">
      <c r="A309" s="41" t="s">
        <v>571</v>
      </c>
      <c r="B309" s="36">
        <v>91.556819999999988</v>
      </c>
      <c r="C309" s="36">
        <v>-18243.080259999995</v>
      </c>
      <c r="D309" s="36">
        <v>0</v>
      </c>
      <c r="E309" s="36">
        <v>0.91237000000000001</v>
      </c>
      <c r="F309" s="36">
        <v>-18150.611070000003</v>
      </c>
    </row>
    <row r="310" spans="1:6">
      <c r="A310" s="41" t="s">
        <v>572</v>
      </c>
      <c r="B310" s="36">
        <v>28.243849999999995</v>
      </c>
      <c r="C310" s="36">
        <v>0</v>
      </c>
      <c r="D310" s="36">
        <v>0</v>
      </c>
      <c r="E310" s="36">
        <v>688.73481000000015</v>
      </c>
      <c r="F310" s="36">
        <v>716.97866000000022</v>
      </c>
    </row>
    <row r="311" spans="1:6">
      <c r="A311" s="46" t="s">
        <v>573</v>
      </c>
      <c r="B311" s="36">
        <v>-603.42714000000001</v>
      </c>
      <c r="C311" s="36">
        <v>17477.970600000001</v>
      </c>
      <c r="D311" s="36">
        <v>-74.943799999999996</v>
      </c>
      <c r="E311" s="36">
        <v>-324.30263999999994</v>
      </c>
      <c r="F311" s="36">
        <v>16475.297019999998</v>
      </c>
    </row>
    <row r="312" spans="1:6">
      <c r="A312" s="41" t="s">
        <v>574</v>
      </c>
      <c r="B312" s="36">
        <v>-579.38299000000006</v>
      </c>
      <c r="C312" s="36">
        <v>17477.970600000001</v>
      </c>
      <c r="D312" s="36">
        <v>0</v>
      </c>
      <c r="E312" s="36">
        <v>0</v>
      </c>
      <c r="F312" s="36">
        <v>16898.587609999995</v>
      </c>
    </row>
    <row r="313" spans="1:6" ht="15.75" thickBot="1">
      <c r="A313" s="41" t="s">
        <v>575</v>
      </c>
      <c r="B313" s="36">
        <v>-24.044150000000002</v>
      </c>
      <c r="C313" s="36">
        <v>0</v>
      </c>
      <c r="D313" s="36">
        <v>-74.943799999999996</v>
      </c>
      <c r="E313" s="36">
        <v>-324.30263999999994</v>
      </c>
      <c r="F313" s="36">
        <v>-423.29058999999995</v>
      </c>
    </row>
    <row r="314" spans="1:6" ht="16.5" thickTop="1" thickBot="1">
      <c r="A314" s="44" t="s">
        <v>576</v>
      </c>
      <c r="B314" s="35">
        <v>1128744.28238</v>
      </c>
      <c r="C314" s="35">
        <v>149452.05862999998</v>
      </c>
      <c r="D314" s="35">
        <v>32.922760000000004</v>
      </c>
      <c r="E314" s="35">
        <v>1451.75803</v>
      </c>
      <c r="F314" s="35">
        <v>1279681.0218</v>
      </c>
    </row>
    <row r="315" spans="1:6" ht="16.5" thickTop="1" thickBot="1">
      <c r="A315" s="46" t="s">
        <v>577</v>
      </c>
      <c r="B315" s="36">
        <v>5927.08284</v>
      </c>
      <c r="C315" s="36">
        <v>2074.1756799999998</v>
      </c>
      <c r="D315" s="36">
        <v>0</v>
      </c>
      <c r="E315" s="36">
        <v>0</v>
      </c>
      <c r="F315" s="36">
        <v>8001.2585199999985</v>
      </c>
    </row>
    <row r="316" spans="1:6" ht="16.5" thickTop="1" thickBot="1">
      <c r="A316" s="44" t="s">
        <v>578</v>
      </c>
      <c r="B316" s="35">
        <v>1134671.36522</v>
      </c>
      <c r="C316" s="35">
        <v>151526.23431</v>
      </c>
      <c r="D316" s="35">
        <v>32.922760000000004</v>
      </c>
      <c r="E316" s="35">
        <v>1451.75803</v>
      </c>
      <c r="F316" s="35">
        <v>1287682.2803200001</v>
      </c>
    </row>
    <row r="317" spans="1:6" ht="16.5" thickTop="1" thickBot="1">
      <c r="A317" s="46" t="s">
        <v>579</v>
      </c>
      <c r="B317" s="36">
        <v>-5732.1832700000004</v>
      </c>
      <c r="C317" s="36">
        <v>462.77611000000002</v>
      </c>
      <c r="D317" s="36">
        <v>0</v>
      </c>
      <c r="E317" s="36">
        <v>0</v>
      </c>
      <c r="F317" s="36">
        <v>-5269.4071600000007</v>
      </c>
    </row>
    <row r="318" spans="1:6" ht="16.5" thickTop="1" thickBot="1">
      <c r="A318" s="44" t="s">
        <v>580</v>
      </c>
      <c r="B318" s="35">
        <v>1128939.1819499999</v>
      </c>
      <c r="C318" s="35">
        <v>151989.01041999998</v>
      </c>
      <c r="D318" s="35">
        <v>32.922760000000004</v>
      </c>
      <c r="E318" s="35">
        <v>1451.75803</v>
      </c>
      <c r="F318" s="35">
        <v>1282412.8731600002</v>
      </c>
    </row>
    <row r="319" spans="1:6" ht="16.5" thickTop="1" thickBot="1">
      <c r="A319" s="46" t="s">
        <v>581</v>
      </c>
      <c r="B319" s="36">
        <v>-2.4E-2</v>
      </c>
      <c r="C319" s="36">
        <v>0</v>
      </c>
      <c r="D319" s="36">
        <v>0</v>
      </c>
      <c r="E319" s="36">
        <v>0</v>
      </c>
      <c r="F319" s="36">
        <v>-2.4E-2</v>
      </c>
    </row>
    <row r="320" spans="1:6" ht="16.5" thickTop="1" thickBot="1">
      <c r="A320" s="44" t="s">
        <v>582</v>
      </c>
      <c r="B320" s="35">
        <v>1128939.1579499999</v>
      </c>
      <c r="C320" s="35">
        <v>151989.01041999998</v>
      </c>
      <c r="D320" s="35">
        <v>32.922760000000004</v>
      </c>
      <c r="E320" s="35">
        <v>1451.75803</v>
      </c>
      <c r="F320" s="35">
        <v>1282412.8491600002</v>
      </c>
    </row>
    <row r="321" spans="1:6" ht="16.5" thickTop="1" thickBot="1">
      <c r="A321" s="40" t="s">
        <v>583</v>
      </c>
      <c r="B321" s="47">
        <v>-464845.44264000002</v>
      </c>
      <c r="C321" s="47">
        <v>0</v>
      </c>
      <c r="D321" s="47">
        <v>0</v>
      </c>
      <c r="E321" s="47">
        <v>0</v>
      </c>
      <c r="F321" s="47">
        <v>-464845.44264000002</v>
      </c>
    </row>
    <row r="322" spans="1:6" ht="16.5" thickTop="1" thickBot="1">
      <c r="A322" s="44" t="s">
        <v>584</v>
      </c>
      <c r="B322" s="35">
        <v>664093.71530999988</v>
      </c>
      <c r="C322" s="35">
        <v>151989.01041999998</v>
      </c>
      <c r="D322" s="35">
        <v>32.922760000000004</v>
      </c>
      <c r="E322" s="35">
        <v>1451.75803</v>
      </c>
      <c r="F322" s="35">
        <v>817567.40652000008</v>
      </c>
    </row>
    <row r="323" spans="1:6" ht="16.5" thickTop="1">
      <c r="A323" s="49"/>
      <c r="B323" s="1"/>
      <c r="C323" s="1"/>
      <c r="D323" s="1"/>
      <c r="E323" s="1"/>
      <c r="F323" s="1"/>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9"/>
  <sheetViews>
    <sheetView workbookViewId="0">
      <selection activeCell="A6" sqref="A6"/>
    </sheetView>
  </sheetViews>
  <sheetFormatPr defaultColWidth="9.140625" defaultRowHeight="15"/>
  <cols>
    <col min="1" max="1" width="50" bestFit="1" customWidth="1"/>
    <col min="2" max="2" width="18.5703125" bestFit="1" customWidth="1"/>
    <col min="3" max="3" width="11.28515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2.28515625" bestFit="1" customWidth="1"/>
  </cols>
  <sheetData>
    <row r="1" spans="1:11" ht="12" customHeight="1">
      <c r="A1" s="2146"/>
      <c r="B1" s="2146"/>
      <c r="C1" s="2146"/>
      <c r="D1" s="2146"/>
      <c r="E1" s="2146"/>
      <c r="F1" s="2146"/>
      <c r="G1" s="2146"/>
      <c r="H1" s="2146"/>
      <c r="I1" s="2146"/>
      <c r="J1" s="2146"/>
      <c r="K1" s="2146"/>
    </row>
    <row r="2" spans="1:11" ht="23.25">
      <c r="A2" s="2146" t="s">
        <v>585</v>
      </c>
      <c r="B2" s="2146"/>
      <c r="C2" s="2146"/>
      <c r="D2" s="2146"/>
      <c r="E2" s="2146"/>
      <c r="F2" s="2146"/>
      <c r="G2" s="2146"/>
      <c r="H2" s="2146"/>
      <c r="I2" s="2146"/>
      <c r="J2" s="2146"/>
      <c r="K2" s="2146"/>
    </row>
    <row r="3" spans="1:11" ht="23.25">
      <c r="A3" s="2146" t="s">
        <v>586</v>
      </c>
      <c r="B3" s="2146"/>
      <c r="C3" s="2146"/>
      <c r="D3" s="2146"/>
      <c r="E3" s="2146"/>
      <c r="F3" s="2146"/>
      <c r="G3" s="2146"/>
      <c r="H3" s="2146"/>
      <c r="I3" s="2146"/>
      <c r="J3" s="2146"/>
      <c r="K3" s="2146"/>
    </row>
    <row r="4" spans="1:11" ht="23.25">
      <c r="A4" s="2146" t="s">
        <v>275</v>
      </c>
      <c r="B4" s="2146"/>
      <c r="C4" s="2146"/>
      <c r="D4" s="2146"/>
      <c r="E4" s="2146"/>
      <c r="F4" s="2146"/>
      <c r="G4" s="2146"/>
      <c r="H4" s="2146"/>
      <c r="I4" s="2146"/>
      <c r="J4" s="2146"/>
      <c r="K4" s="2146"/>
    </row>
    <row r="5" spans="1:11" s="57" customFormat="1" ht="12" customHeight="1" thickBot="1">
      <c r="A5" s="68"/>
      <c r="B5" s="68"/>
      <c r="C5" s="68"/>
      <c r="D5" s="68"/>
      <c r="E5" s="68"/>
      <c r="F5" s="68"/>
      <c r="G5" s="68"/>
      <c r="H5" s="68"/>
      <c r="I5" s="68"/>
      <c r="J5" s="68"/>
      <c r="K5" s="68"/>
    </row>
    <row r="6" spans="1:11" s="57" customFormat="1" ht="16.5" thickTop="1" thickBot="1">
      <c r="A6" s="82" t="s">
        <v>587</v>
      </c>
      <c r="B6" s="56" t="s">
        <v>588</v>
      </c>
      <c r="C6" s="56" t="s">
        <v>589</v>
      </c>
      <c r="D6" s="56" t="s">
        <v>590</v>
      </c>
      <c r="E6" s="56" t="s">
        <v>591</v>
      </c>
      <c r="F6" s="56" t="s">
        <v>592</v>
      </c>
      <c r="G6" s="56" t="s">
        <v>593</v>
      </c>
      <c r="H6" s="56" t="s">
        <v>594</v>
      </c>
      <c r="I6" s="56" t="s">
        <v>605</v>
      </c>
      <c r="J6" s="56" t="s">
        <v>595</v>
      </c>
      <c r="K6" s="56" t="s">
        <v>596</v>
      </c>
    </row>
    <row r="7" spans="1:11" ht="15.75" thickTop="1">
      <c r="A7" s="58" t="s">
        <v>597</v>
      </c>
      <c r="B7" s="58"/>
      <c r="C7" s="58"/>
      <c r="D7" s="58"/>
      <c r="E7" s="58"/>
      <c r="F7" s="58"/>
      <c r="G7" s="58"/>
      <c r="H7" s="58"/>
      <c r="I7" s="58"/>
      <c r="J7" s="60"/>
      <c r="K7" s="61"/>
    </row>
    <row r="8" spans="1:11">
      <c r="A8" s="59" t="s">
        <v>97</v>
      </c>
      <c r="B8" s="62">
        <v>261544.22778000002</v>
      </c>
      <c r="C8" s="62">
        <v>11160184.71312</v>
      </c>
      <c r="D8" s="62">
        <v>1052465.2326700001</v>
      </c>
      <c r="E8" s="62">
        <v>191236.00874000002</v>
      </c>
      <c r="F8" s="62">
        <v>264063.73968</v>
      </c>
      <c r="G8" s="62">
        <v>239469.24346999999</v>
      </c>
      <c r="H8" s="62">
        <v>2947542.1425300003</v>
      </c>
      <c r="I8" s="62">
        <v>18041.531559999999</v>
      </c>
      <c r="J8" s="62">
        <v>0</v>
      </c>
      <c r="K8" s="62">
        <v>16134546.83955</v>
      </c>
    </row>
    <row r="9" spans="1:11">
      <c r="A9" s="59" t="s">
        <v>101</v>
      </c>
      <c r="B9" s="62">
        <v>0</v>
      </c>
      <c r="C9" s="62">
        <v>0</v>
      </c>
      <c r="D9" s="62">
        <v>0</v>
      </c>
      <c r="E9" s="62">
        <v>0</v>
      </c>
      <c r="F9" s="62">
        <v>0</v>
      </c>
      <c r="G9" s="62">
        <v>0</v>
      </c>
      <c r="H9" s="62">
        <v>84700.521290000004</v>
      </c>
      <c r="I9" s="62">
        <v>0</v>
      </c>
      <c r="J9" s="62">
        <v>0</v>
      </c>
      <c r="K9" s="62">
        <v>84700.521290000004</v>
      </c>
    </row>
    <row r="10" spans="1:11">
      <c r="A10" s="59" t="s">
        <v>91</v>
      </c>
      <c r="B10" s="62">
        <v>45457.052000000003</v>
      </c>
      <c r="C10" s="62">
        <v>1015619.0436699999</v>
      </c>
      <c r="D10" s="62">
        <v>564005.66414999997</v>
      </c>
      <c r="E10" s="62">
        <v>7071.9938600000005</v>
      </c>
      <c r="F10" s="62">
        <v>0</v>
      </c>
      <c r="G10" s="62">
        <v>32202.07343</v>
      </c>
      <c r="H10" s="62">
        <v>6209248.4499300001</v>
      </c>
      <c r="I10" s="62">
        <v>0</v>
      </c>
      <c r="J10" s="62">
        <v>0</v>
      </c>
      <c r="K10" s="62">
        <v>7873604.2770400001</v>
      </c>
    </row>
    <row r="11" spans="1:11">
      <c r="A11" s="59" t="s">
        <v>105</v>
      </c>
      <c r="B11" s="62">
        <v>47836.407930000001</v>
      </c>
      <c r="C11" s="62">
        <v>2288788.28308</v>
      </c>
      <c r="D11" s="62">
        <v>168249.30143000002</v>
      </c>
      <c r="E11" s="62">
        <v>68726.702310000008</v>
      </c>
      <c r="F11" s="62">
        <v>0</v>
      </c>
      <c r="G11" s="62">
        <v>66019.542329999997</v>
      </c>
      <c r="H11" s="62">
        <v>132701.1666</v>
      </c>
      <c r="I11" s="62">
        <v>0</v>
      </c>
      <c r="J11" s="62">
        <v>0</v>
      </c>
      <c r="K11" s="62">
        <v>2772321.4036800005</v>
      </c>
    </row>
    <row r="12" spans="1:11">
      <c r="A12" s="59" t="s">
        <v>107</v>
      </c>
      <c r="B12" s="62">
        <v>58225.432000000001</v>
      </c>
      <c r="C12" s="62">
        <v>463019.81105000002</v>
      </c>
      <c r="D12" s="62">
        <v>486745.47555999999</v>
      </c>
      <c r="E12" s="62">
        <v>17044.811170000001</v>
      </c>
      <c r="F12" s="62">
        <v>33601.496200000001</v>
      </c>
      <c r="G12" s="62">
        <v>58051.395090000005</v>
      </c>
      <c r="H12" s="62">
        <v>11768626.3211</v>
      </c>
      <c r="I12" s="62">
        <v>0</v>
      </c>
      <c r="J12" s="62">
        <v>0</v>
      </c>
      <c r="K12" s="62">
        <v>12885314.74217</v>
      </c>
    </row>
    <row r="13" spans="1:11">
      <c r="A13" s="59" t="s">
        <v>95</v>
      </c>
      <c r="B13" s="62">
        <v>42961.53989</v>
      </c>
      <c r="C13" s="62">
        <v>2497502.5769699998</v>
      </c>
      <c r="D13" s="62">
        <v>303968.06280999997</v>
      </c>
      <c r="E13" s="62">
        <v>59480.29277</v>
      </c>
      <c r="F13" s="62">
        <v>0</v>
      </c>
      <c r="G13" s="62">
        <v>155406.77388999998</v>
      </c>
      <c r="H13" s="62">
        <v>5515070.2862600004</v>
      </c>
      <c r="I13" s="62">
        <v>126291.65139</v>
      </c>
      <c r="J13" s="62">
        <v>23764.73115</v>
      </c>
      <c r="K13" s="62">
        <v>8724445.9151299987</v>
      </c>
    </row>
    <row r="14" spans="1:11">
      <c r="A14" s="59" t="s">
        <v>103</v>
      </c>
      <c r="B14" s="62">
        <v>179071.74983000002</v>
      </c>
      <c r="C14" s="62">
        <v>7768686.3915100005</v>
      </c>
      <c r="D14" s="62">
        <v>572336.38115999999</v>
      </c>
      <c r="E14" s="62">
        <v>132208.66295999999</v>
      </c>
      <c r="F14" s="62">
        <v>377885.26694</v>
      </c>
      <c r="G14" s="62">
        <v>222177.84533000001</v>
      </c>
      <c r="H14" s="62">
        <v>726223.95962999994</v>
      </c>
      <c r="I14" s="62">
        <v>28991.030589999998</v>
      </c>
      <c r="J14" s="62">
        <v>23009.267829999997</v>
      </c>
      <c r="K14" s="62">
        <v>10030590.555779999</v>
      </c>
    </row>
    <row r="15" spans="1:11">
      <c r="A15" s="59" t="s">
        <v>89</v>
      </c>
      <c r="B15" s="62">
        <v>263509.60336000001</v>
      </c>
      <c r="C15" s="62">
        <v>8628235.892239999</v>
      </c>
      <c r="D15" s="62">
        <v>1575078.7686400001</v>
      </c>
      <c r="E15" s="62">
        <v>167410.81599999999</v>
      </c>
      <c r="F15" s="62">
        <v>273070.28901999997</v>
      </c>
      <c r="G15" s="62">
        <v>301633.91323000001</v>
      </c>
      <c r="H15" s="62">
        <v>5891276.3200000003</v>
      </c>
      <c r="I15" s="62">
        <v>45338.54146</v>
      </c>
      <c r="J15" s="62">
        <v>41330.055630000003</v>
      </c>
      <c r="K15" s="62">
        <v>17186884.199579999</v>
      </c>
    </row>
    <row r="16" spans="1:11">
      <c r="A16" s="59" t="s">
        <v>87</v>
      </c>
      <c r="B16" s="62">
        <v>303206.51660999999</v>
      </c>
      <c r="C16" s="62">
        <v>16139188.66519</v>
      </c>
      <c r="D16" s="62">
        <v>2785276.9866799996</v>
      </c>
      <c r="E16" s="62">
        <v>450887.28719999996</v>
      </c>
      <c r="F16" s="62">
        <v>244779.39619</v>
      </c>
      <c r="G16" s="62">
        <v>494877.50095000002</v>
      </c>
      <c r="H16" s="62">
        <v>8573415.2590399999</v>
      </c>
      <c r="I16" s="62">
        <v>112708.81914000001</v>
      </c>
      <c r="J16" s="62">
        <v>37332.211439999999</v>
      </c>
      <c r="K16" s="62">
        <v>29141672.642439999</v>
      </c>
    </row>
    <row r="17" spans="1:11">
      <c r="A17" s="59" t="s">
        <v>99</v>
      </c>
      <c r="B17" s="62">
        <v>0</v>
      </c>
      <c r="C17" s="62">
        <v>0</v>
      </c>
      <c r="D17" s="62">
        <v>0</v>
      </c>
      <c r="E17" s="62">
        <v>0</v>
      </c>
      <c r="F17" s="62">
        <v>0</v>
      </c>
      <c r="G17" s="62">
        <v>0</v>
      </c>
      <c r="H17" s="62">
        <v>61467.291420000001</v>
      </c>
      <c r="I17" s="62">
        <v>0</v>
      </c>
      <c r="J17" s="62">
        <v>0</v>
      </c>
      <c r="K17" s="62">
        <v>61467.291420000001</v>
      </c>
    </row>
    <row r="18" spans="1:11">
      <c r="A18" s="59" t="s">
        <v>85</v>
      </c>
      <c r="B18" s="62">
        <v>659882.57030999998</v>
      </c>
      <c r="C18" s="62">
        <v>10235119.41934</v>
      </c>
      <c r="D18" s="62">
        <v>4183364.3162500001</v>
      </c>
      <c r="E18" s="62">
        <v>720297.09987000003</v>
      </c>
      <c r="F18" s="62">
        <v>539806.41544000001</v>
      </c>
      <c r="G18" s="62">
        <v>449484.05033</v>
      </c>
      <c r="H18" s="62">
        <v>4055002.2829</v>
      </c>
      <c r="I18" s="62">
        <v>171543.80063999997</v>
      </c>
      <c r="J18" s="62">
        <v>26806.224160000002</v>
      </c>
      <c r="K18" s="62">
        <v>21041306.17924</v>
      </c>
    </row>
    <row r="19" spans="1:11">
      <c r="A19" s="59" t="s">
        <v>109</v>
      </c>
      <c r="B19" s="62">
        <v>109930.30407</v>
      </c>
      <c r="C19" s="62">
        <v>4730098.9241700005</v>
      </c>
      <c r="D19" s="62">
        <v>547082.83005999995</v>
      </c>
      <c r="E19" s="62">
        <v>41334.357200000006</v>
      </c>
      <c r="F19" s="62">
        <v>175057.0246</v>
      </c>
      <c r="G19" s="62">
        <v>124398.34026000001</v>
      </c>
      <c r="H19" s="62">
        <v>532011.09236999997</v>
      </c>
      <c r="I19" s="62">
        <v>127473.62834000001</v>
      </c>
      <c r="J19" s="62">
        <v>31596.469860000001</v>
      </c>
      <c r="K19" s="62">
        <v>6418982.9709299998</v>
      </c>
    </row>
    <row r="20" spans="1:11">
      <c r="A20" s="59" t="s">
        <v>93</v>
      </c>
      <c r="B20" s="62">
        <v>171840.72081</v>
      </c>
      <c r="C20" s="62">
        <v>6653081.8000100004</v>
      </c>
      <c r="D20" s="62">
        <v>858922.44091999996</v>
      </c>
      <c r="E20" s="62">
        <v>141572.94404</v>
      </c>
      <c r="F20" s="62">
        <v>48580.099470000001</v>
      </c>
      <c r="G20" s="62">
        <v>124365.57822</v>
      </c>
      <c r="H20" s="62">
        <v>773636.19091</v>
      </c>
      <c r="I20" s="62">
        <v>15446.453880000001</v>
      </c>
      <c r="J20" s="62">
        <v>11446.01297</v>
      </c>
      <c r="K20" s="62">
        <v>8798892.2412300017</v>
      </c>
    </row>
    <row r="21" spans="1:11">
      <c r="A21" s="59" t="s">
        <v>598</v>
      </c>
      <c r="B21" s="63">
        <v>2143466.1245900001</v>
      </c>
      <c r="C21" s="63">
        <v>71579525.520349994</v>
      </c>
      <c r="D21" s="63">
        <v>13097495.460329998</v>
      </c>
      <c r="E21" s="63">
        <v>1997270.97612</v>
      </c>
      <c r="F21" s="63">
        <v>1956843.7275400001</v>
      </c>
      <c r="G21" s="63">
        <v>2268086.2565299999</v>
      </c>
      <c r="H21" s="63">
        <v>47270921.283979997</v>
      </c>
      <c r="I21" s="63">
        <v>645835.45700000005</v>
      </c>
      <c r="J21" s="63">
        <v>195284.97304000001</v>
      </c>
      <c r="K21" s="63">
        <v>141154729.77947998</v>
      </c>
    </row>
    <row r="22" spans="1:11">
      <c r="A22" s="64" t="s">
        <v>599</v>
      </c>
      <c r="B22" s="64"/>
      <c r="C22" s="64"/>
      <c r="D22" s="64"/>
      <c r="E22" s="64"/>
      <c r="F22" s="64"/>
      <c r="G22" s="64"/>
      <c r="H22" s="64"/>
      <c r="I22" s="65"/>
      <c r="J22" s="64"/>
      <c r="K22" s="64" t="s">
        <v>600</v>
      </c>
    </row>
    <row r="23" spans="1:11">
      <c r="A23" s="59" t="s">
        <v>114</v>
      </c>
      <c r="B23" s="62">
        <v>0</v>
      </c>
      <c r="C23" s="62">
        <v>54053.865119999995</v>
      </c>
      <c r="D23" s="62">
        <v>734483.64907000004</v>
      </c>
      <c r="E23" s="62">
        <v>0</v>
      </c>
      <c r="F23" s="62">
        <v>0</v>
      </c>
      <c r="G23" s="62">
        <v>0</v>
      </c>
      <c r="H23" s="62">
        <v>15178.895789999999</v>
      </c>
      <c r="I23" s="62">
        <v>0</v>
      </c>
      <c r="J23" s="62">
        <v>0</v>
      </c>
      <c r="K23" s="62">
        <v>803716.40998</v>
      </c>
    </row>
    <row r="24" spans="1:11">
      <c r="A24" s="59" t="s">
        <v>116</v>
      </c>
      <c r="B24" s="62">
        <v>26870.261770000001</v>
      </c>
      <c r="C24" s="62">
        <v>2280583.3851000001</v>
      </c>
      <c r="D24" s="62">
        <v>73503.91188</v>
      </c>
      <c r="E24" s="62">
        <v>97431.766049999991</v>
      </c>
      <c r="F24" s="62">
        <v>47081.022790000003</v>
      </c>
      <c r="G24" s="62">
        <v>30164.00303</v>
      </c>
      <c r="H24" s="62">
        <v>196324.51462</v>
      </c>
      <c r="I24" s="62">
        <v>7908.4260800000002</v>
      </c>
      <c r="J24" s="62">
        <v>826.54214999999999</v>
      </c>
      <c r="K24" s="62">
        <v>2760693.8334700004</v>
      </c>
    </row>
    <row r="25" spans="1:11">
      <c r="A25" s="66" t="s">
        <v>598</v>
      </c>
      <c r="B25" s="62">
        <v>26870.261770000001</v>
      </c>
      <c r="C25" s="62">
        <v>2334637.2502200003</v>
      </c>
      <c r="D25" s="62">
        <v>807987.56095000007</v>
      </c>
      <c r="E25" s="62">
        <v>97431.766049999991</v>
      </c>
      <c r="F25" s="62">
        <v>47081.022790000003</v>
      </c>
      <c r="G25" s="62">
        <v>30164.00303</v>
      </c>
      <c r="H25" s="62">
        <v>211503.41041000001</v>
      </c>
      <c r="I25" s="62">
        <v>7908.4260800000002</v>
      </c>
      <c r="J25" s="62">
        <v>826.54214999999999</v>
      </c>
      <c r="K25" s="62">
        <v>3564410.2434500004</v>
      </c>
    </row>
    <row r="26" spans="1:11">
      <c r="A26" s="64" t="s">
        <v>601</v>
      </c>
      <c r="B26" s="64"/>
      <c r="C26" s="64"/>
      <c r="D26" s="64"/>
      <c r="E26" s="64"/>
      <c r="F26" s="64"/>
      <c r="G26" s="64"/>
      <c r="H26" s="64"/>
      <c r="I26" s="65"/>
      <c r="J26" s="64"/>
      <c r="K26" s="64" t="s">
        <v>600</v>
      </c>
    </row>
    <row r="27" spans="1:11">
      <c r="A27" s="59" t="s">
        <v>119</v>
      </c>
      <c r="B27" s="62">
        <v>89951.570269999997</v>
      </c>
      <c r="C27" s="62">
        <v>1637515.3420799999</v>
      </c>
      <c r="D27" s="62">
        <v>6832.0218099999993</v>
      </c>
      <c r="E27" s="62">
        <v>0</v>
      </c>
      <c r="F27" s="62">
        <v>0</v>
      </c>
      <c r="G27" s="62">
        <v>18460.006260000002</v>
      </c>
      <c r="H27" s="62">
        <v>14753.895400000001</v>
      </c>
      <c r="I27" s="62">
        <v>0</v>
      </c>
      <c r="J27" s="62">
        <v>0</v>
      </c>
      <c r="K27" s="62">
        <v>1767512.8358199999</v>
      </c>
    </row>
    <row r="28" spans="1:11">
      <c r="A28" s="59" t="s">
        <v>123</v>
      </c>
      <c r="B28" s="62">
        <v>0</v>
      </c>
      <c r="C28" s="62">
        <v>0</v>
      </c>
      <c r="D28" s="62">
        <v>0</v>
      </c>
      <c r="E28" s="62">
        <v>203230.30093999999</v>
      </c>
      <c r="F28" s="62">
        <v>0</v>
      </c>
      <c r="G28" s="62">
        <v>0</v>
      </c>
      <c r="H28" s="62">
        <v>0</v>
      </c>
      <c r="I28" s="62">
        <v>0</v>
      </c>
      <c r="J28" s="62">
        <v>0</v>
      </c>
      <c r="K28" s="62">
        <v>203230.30093999999</v>
      </c>
    </row>
    <row r="29" spans="1:11">
      <c r="A29" s="59" t="s">
        <v>121</v>
      </c>
      <c r="B29" s="62">
        <v>0</v>
      </c>
      <c r="C29" s="62">
        <v>0</v>
      </c>
      <c r="D29" s="62">
        <v>608926.13896000001</v>
      </c>
      <c r="E29" s="62">
        <v>0</v>
      </c>
      <c r="F29" s="62">
        <v>60889.059829999998</v>
      </c>
      <c r="G29" s="62">
        <v>0</v>
      </c>
      <c r="H29" s="62">
        <v>0</v>
      </c>
      <c r="I29" s="62">
        <v>46518.254270000005</v>
      </c>
      <c r="J29" s="62">
        <v>38154.962</v>
      </c>
      <c r="K29" s="62">
        <v>754488.41506000003</v>
      </c>
    </row>
    <row r="30" spans="1:11">
      <c r="A30" s="59" t="s">
        <v>598</v>
      </c>
      <c r="B30" s="62">
        <v>89951.570269999997</v>
      </c>
      <c r="C30" s="62">
        <v>1637515.3420799999</v>
      </c>
      <c r="D30" s="62">
        <v>615758.16076999996</v>
      </c>
      <c r="E30" s="62">
        <v>203230.30093999999</v>
      </c>
      <c r="F30" s="62">
        <v>60889.059829999998</v>
      </c>
      <c r="G30" s="62">
        <v>18460.006260000002</v>
      </c>
      <c r="H30" s="62">
        <v>14753.895400000001</v>
      </c>
      <c r="I30" s="62">
        <v>46518.254270000005</v>
      </c>
      <c r="J30" s="62">
        <v>38154.962</v>
      </c>
      <c r="K30" s="62">
        <v>2725231.5518199997</v>
      </c>
    </row>
    <row r="31" spans="1:11">
      <c r="A31" s="58" t="s">
        <v>602</v>
      </c>
      <c r="B31" s="65"/>
      <c r="C31" s="65"/>
      <c r="D31" s="65"/>
      <c r="E31" s="65"/>
      <c r="F31" s="65"/>
      <c r="G31" s="65"/>
      <c r="H31" s="65"/>
      <c r="I31" s="65"/>
      <c r="J31" s="65"/>
      <c r="K31" s="64" t="s">
        <v>600</v>
      </c>
    </row>
    <row r="32" spans="1:11">
      <c r="A32" s="59" t="s">
        <v>174</v>
      </c>
      <c r="B32" s="62">
        <v>0</v>
      </c>
      <c r="C32" s="62">
        <v>0</v>
      </c>
      <c r="D32" s="62">
        <v>2730.5801900000001</v>
      </c>
      <c r="E32" s="62">
        <v>105168.03895</v>
      </c>
      <c r="F32" s="62">
        <v>157888.38506</v>
      </c>
      <c r="G32" s="62">
        <v>0</v>
      </c>
      <c r="H32" s="62">
        <v>0</v>
      </c>
      <c r="I32" s="62">
        <v>0</v>
      </c>
      <c r="J32" s="62">
        <v>0</v>
      </c>
      <c r="K32" s="62">
        <v>265787.00419999997</v>
      </c>
    </row>
    <row r="33" spans="1:11">
      <c r="A33" s="59" t="s">
        <v>176</v>
      </c>
      <c r="B33" s="62">
        <v>0</v>
      </c>
      <c r="C33" s="62">
        <v>0</v>
      </c>
      <c r="D33" s="62">
        <v>0</v>
      </c>
      <c r="E33" s="62">
        <v>0</v>
      </c>
      <c r="F33" s="62">
        <v>0</v>
      </c>
      <c r="G33" s="62">
        <v>117400.89185</v>
      </c>
      <c r="H33" s="62">
        <v>0</v>
      </c>
      <c r="I33" s="62">
        <v>0</v>
      </c>
      <c r="J33" s="62">
        <v>0</v>
      </c>
      <c r="K33" s="62">
        <v>117400.89185</v>
      </c>
    </row>
    <row r="34" spans="1:11">
      <c r="A34" s="59" t="s">
        <v>184</v>
      </c>
      <c r="B34" s="62">
        <v>0</v>
      </c>
      <c r="C34" s="62">
        <v>0</v>
      </c>
      <c r="D34" s="62">
        <v>103524.53090000001</v>
      </c>
      <c r="E34" s="62">
        <v>0</v>
      </c>
      <c r="F34" s="62">
        <v>0</v>
      </c>
      <c r="G34" s="62">
        <v>0</v>
      </c>
      <c r="H34" s="62">
        <v>0</v>
      </c>
      <c r="I34" s="62">
        <v>0</v>
      </c>
      <c r="J34" s="62">
        <v>0</v>
      </c>
      <c r="K34" s="62">
        <v>103524.53090000001</v>
      </c>
    </row>
    <row r="35" spans="1:11">
      <c r="A35" s="59" t="s">
        <v>160</v>
      </c>
      <c r="B35" s="62">
        <v>0</v>
      </c>
      <c r="C35" s="62">
        <v>0</v>
      </c>
      <c r="D35" s="62">
        <v>0</v>
      </c>
      <c r="E35" s="62">
        <v>0</v>
      </c>
      <c r="F35" s="62">
        <v>0</v>
      </c>
      <c r="G35" s="62">
        <v>0</v>
      </c>
      <c r="H35" s="62">
        <v>116664.69686</v>
      </c>
      <c r="I35" s="62">
        <v>0</v>
      </c>
      <c r="J35" s="62">
        <v>0</v>
      </c>
      <c r="K35" s="62">
        <v>116664.69686</v>
      </c>
    </row>
    <row r="36" spans="1:11">
      <c r="A36" s="59" t="s">
        <v>172</v>
      </c>
      <c r="B36" s="62">
        <v>11425.55012</v>
      </c>
      <c r="C36" s="62">
        <v>0</v>
      </c>
      <c r="D36" s="62">
        <v>0</v>
      </c>
      <c r="E36" s="62">
        <v>0</v>
      </c>
      <c r="F36" s="62">
        <v>223110.14767999999</v>
      </c>
      <c r="G36" s="62">
        <v>0</v>
      </c>
      <c r="H36" s="62">
        <v>0</v>
      </c>
      <c r="I36" s="62">
        <v>0</v>
      </c>
      <c r="J36" s="62">
        <v>0</v>
      </c>
      <c r="K36" s="62">
        <v>234535.69779999999</v>
      </c>
    </row>
    <row r="37" spans="1:11">
      <c r="A37" s="59" t="s">
        <v>158</v>
      </c>
      <c r="B37" s="62">
        <v>0</v>
      </c>
      <c r="C37" s="62">
        <v>0</v>
      </c>
      <c r="D37" s="62">
        <v>0</v>
      </c>
      <c r="E37" s="62">
        <v>0</v>
      </c>
      <c r="F37" s="62">
        <v>173870.58053000001</v>
      </c>
      <c r="G37" s="62">
        <v>32695.805250000001</v>
      </c>
      <c r="H37" s="62">
        <v>0</v>
      </c>
      <c r="I37" s="62">
        <v>0</v>
      </c>
      <c r="J37" s="62">
        <v>0</v>
      </c>
      <c r="K37" s="62">
        <v>206566.38578000001</v>
      </c>
    </row>
    <row r="38" spans="1:11">
      <c r="A38" s="59" t="s">
        <v>156</v>
      </c>
      <c r="B38" s="62">
        <v>0</v>
      </c>
      <c r="C38" s="62">
        <v>0</v>
      </c>
      <c r="D38" s="62">
        <v>0</v>
      </c>
      <c r="E38" s="62">
        <v>0</v>
      </c>
      <c r="F38" s="62">
        <v>0</v>
      </c>
      <c r="G38" s="62">
        <v>56254.286950000002</v>
      </c>
      <c r="H38" s="62">
        <v>0</v>
      </c>
      <c r="I38" s="62">
        <v>0</v>
      </c>
      <c r="J38" s="62">
        <v>0</v>
      </c>
      <c r="K38" s="62">
        <v>56254.286950000002</v>
      </c>
    </row>
    <row r="39" spans="1:11">
      <c r="A39" s="59" t="s">
        <v>138</v>
      </c>
      <c r="B39" s="62">
        <v>0</v>
      </c>
      <c r="C39" s="62">
        <v>0</v>
      </c>
      <c r="D39" s="62">
        <v>0</v>
      </c>
      <c r="E39" s="62">
        <v>0</v>
      </c>
      <c r="F39" s="62">
        <v>0</v>
      </c>
      <c r="G39" s="62">
        <v>0</v>
      </c>
      <c r="H39" s="62">
        <v>403512.77762999997</v>
      </c>
      <c r="I39" s="62">
        <v>0</v>
      </c>
      <c r="J39" s="62">
        <v>0</v>
      </c>
      <c r="K39" s="62">
        <v>403512.77762999997</v>
      </c>
    </row>
    <row r="40" spans="1:11">
      <c r="A40" s="59" t="s">
        <v>148</v>
      </c>
      <c r="B40" s="62">
        <v>0</v>
      </c>
      <c r="C40" s="62">
        <v>0</v>
      </c>
      <c r="D40" s="62">
        <v>171734.32595</v>
      </c>
      <c r="E40" s="62">
        <v>0</v>
      </c>
      <c r="F40" s="62">
        <v>0</v>
      </c>
      <c r="G40" s="62">
        <v>0</v>
      </c>
      <c r="H40" s="62">
        <v>0</v>
      </c>
      <c r="I40" s="62">
        <v>0</v>
      </c>
      <c r="J40" s="62">
        <v>0</v>
      </c>
      <c r="K40" s="62">
        <v>171734.32595</v>
      </c>
    </row>
    <row r="41" spans="1:11">
      <c r="A41" s="59" t="s">
        <v>170</v>
      </c>
      <c r="B41" s="62">
        <v>0</v>
      </c>
      <c r="C41" s="62">
        <v>0</v>
      </c>
      <c r="D41" s="62">
        <v>0</v>
      </c>
      <c r="E41" s="62">
        <v>0</v>
      </c>
      <c r="F41" s="62">
        <v>0</v>
      </c>
      <c r="G41" s="62">
        <v>64426.438840000003</v>
      </c>
      <c r="H41" s="62">
        <v>0</v>
      </c>
      <c r="I41" s="62">
        <v>0</v>
      </c>
      <c r="J41" s="62">
        <v>0</v>
      </c>
      <c r="K41" s="62">
        <v>64426.438840000003</v>
      </c>
    </row>
    <row r="42" spans="1:11">
      <c r="A42" s="59" t="s">
        <v>134</v>
      </c>
      <c r="B42" s="62">
        <v>7323.35599</v>
      </c>
      <c r="C42" s="62">
        <v>0</v>
      </c>
      <c r="D42" s="62">
        <v>37547.607380000001</v>
      </c>
      <c r="E42" s="62">
        <v>0</v>
      </c>
      <c r="F42" s="62">
        <v>0</v>
      </c>
      <c r="G42" s="62">
        <v>0</v>
      </c>
      <c r="H42" s="62">
        <v>1026430.3035</v>
      </c>
      <c r="I42" s="62">
        <v>13038.148220000001</v>
      </c>
      <c r="J42" s="62">
        <v>10144.87952</v>
      </c>
      <c r="K42" s="62">
        <v>1094484.29461</v>
      </c>
    </row>
    <row r="43" spans="1:11">
      <c r="A43" s="59" t="s">
        <v>166</v>
      </c>
      <c r="B43" s="62">
        <v>0</v>
      </c>
      <c r="C43" s="62">
        <v>0</v>
      </c>
      <c r="D43" s="62">
        <v>97442.439879999991</v>
      </c>
      <c r="E43" s="62">
        <v>0</v>
      </c>
      <c r="F43" s="62">
        <v>0</v>
      </c>
      <c r="G43" s="62">
        <v>0</v>
      </c>
      <c r="H43" s="62">
        <v>0</v>
      </c>
      <c r="I43" s="62">
        <v>0</v>
      </c>
      <c r="J43" s="62">
        <v>0</v>
      </c>
      <c r="K43" s="62">
        <v>97442.439879999991</v>
      </c>
    </row>
    <row r="44" spans="1:11">
      <c r="A44" s="59" t="s">
        <v>152</v>
      </c>
      <c r="B44" s="62">
        <v>0</v>
      </c>
      <c r="C44" s="62">
        <v>0</v>
      </c>
      <c r="D44" s="62">
        <v>107129.23448999999</v>
      </c>
      <c r="E44" s="62">
        <v>0</v>
      </c>
      <c r="F44" s="62">
        <v>0</v>
      </c>
      <c r="G44" s="62">
        <v>0</v>
      </c>
      <c r="H44" s="62">
        <v>0</v>
      </c>
      <c r="I44" s="62">
        <v>0</v>
      </c>
      <c r="J44" s="62">
        <v>0</v>
      </c>
      <c r="K44" s="62">
        <v>107129.23448999999</v>
      </c>
    </row>
    <row r="45" spans="1:11">
      <c r="A45" s="59" t="s">
        <v>142</v>
      </c>
      <c r="B45" s="62">
        <v>0</v>
      </c>
      <c r="C45" s="62">
        <v>0</v>
      </c>
      <c r="D45" s="62">
        <v>197933.01624999999</v>
      </c>
      <c r="E45" s="62">
        <v>0</v>
      </c>
      <c r="F45" s="62">
        <v>0</v>
      </c>
      <c r="G45" s="62">
        <v>0</v>
      </c>
      <c r="H45" s="62">
        <v>0</v>
      </c>
      <c r="I45" s="62">
        <v>0</v>
      </c>
      <c r="J45" s="62">
        <v>0</v>
      </c>
      <c r="K45" s="62">
        <v>197933.01624999999</v>
      </c>
    </row>
    <row r="46" spans="1:11">
      <c r="A46" s="59" t="s">
        <v>182</v>
      </c>
      <c r="B46" s="62">
        <v>0</v>
      </c>
      <c r="C46" s="62">
        <v>0</v>
      </c>
      <c r="D46" s="62">
        <v>0</v>
      </c>
      <c r="E46" s="62">
        <v>0</v>
      </c>
      <c r="F46" s="62">
        <v>0</v>
      </c>
      <c r="G46" s="62">
        <v>0</v>
      </c>
      <c r="H46" s="62">
        <v>270360.14551999996</v>
      </c>
      <c r="I46" s="62">
        <v>4629.37284</v>
      </c>
      <c r="J46" s="62">
        <v>0</v>
      </c>
      <c r="K46" s="62">
        <v>274989.51835999999</v>
      </c>
    </row>
    <row r="47" spans="1:11">
      <c r="A47" s="59" t="s">
        <v>154</v>
      </c>
      <c r="B47" s="62">
        <v>0</v>
      </c>
      <c r="C47" s="62">
        <v>0</v>
      </c>
      <c r="D47" s="62">
        <v>0</v>
      </c>
      <c r="E47" s="62">
        <v>0</v>
      </c>
      <c r="F47" s="62">
        <v>69190.29621</v>
      </c>
      <c r="G47" s="62">
        <v>7753.6509299999998</v>
      </c>
      <c r="H47" s="62">
        <v>0</v>
      </c>
      <c r="I47" s="62">
        <v>0</v>
      </c>
      <c r="J47" s="62">
        <v>0</v>
      </c>
      <c r="K47" s="62">
        <v>76943.947140000004</v>
      </c>
    </row>
    <row r="48" spans="1:11">
      <c r="A48" s="59" t="s">
        <v>180</v>
      </c>
      <c r="B48" s="62">
        <v>0</v>
      </c>
      <c r="C48" s="62">
        <v>0</v>
      </c>
      <c r="D48" s="62">
        <v>0</v>
      </c>
      <c r="E48" s="62">
        <v>0</v>
      </c>
      <c r="F48" s="62">
        <v>0</v>
      </c>
      <c r="G48" s="62">
        <v>102123.82556</v>
      </c>
      <c r="H48" s="62">
        <v>0</v>
      </c>
      <c r="I48" s="62">
        <v>0</v>
      </c>
      <c r="J48" s="62">
        <v>0</v>
      </c>
      <c r="K48" s="62">
        <v>102123.82556</v>
      </c>
    </row>
    <row r="49" spans="1:11">
      <c r="A49" s="59" t="s">
        <v>168</v>
      </c>
      <c r="B49" s="62">
        <v>0</v>
      </c>
      <c r="C49" s="62">
        <v>0</v>
      </c>
      <c r="D49" s="62">
        <v>0</v>
      </c>
      <c r="E49" s="62">
        <v>0</v>
      </c>
      <c r="F49" s="62">
        <v>0</v>
      </c>
      <c r="G49" s="62">
        <v>157336.79859999998</v>
      </c>
      <c r="H49" s="62">
        <v>0</v>
      </c>
      <c r="I49" s="62">
        <v>0</v>
      </c>
      <c r="J49" s="62">
        <v>0</v>
      </c>
      <c r="K49" s="62">
        <v>157336.79859999998</v>
      </c>
    </row>
    <row r="50" spans="1:11">
      <c r="A50" s="59" t="s">
        <v>146</v>
      </c>
      <c r="B50" s="62">
        <v>0</v>
      </c>
      <c r="C50" s="62">
        <v>0</v>
      </c>
      <c r="D50" s="62">
        <v>172762.99427000002</v>
      </c>
      <c r="E50" s="62">
        <v>0</v>
      </c>
      <c r="F50" s="62">
        <v>0</v>
      </c>
      <c r="G50" s="62">
        <v>0</v>
      </c>
      <c r="H50" s="62">
        <v>0</v>
      </c>
      <c r="I50" s="62">
        <v>0</v>
      </c>
      <c r="J50" s="62">
        <v>0</v>
      </c>
      <c r="K50" s="62">
        <v>172762.99427000002</v>
      </c>
    </row>
    <row r="51" spans="1:11">
      <c r="A51" s="59" t="s">
        <v>150</v>
      </c>
      <c r="B51" s="62">
        <v>0</v>
      </c>
      <c r="C51" s="62">
        <v>0</v>
      </c>
      <c r="D51" s="62">
        <v>152881.64032000001</v>
      </c>
      <c r="E51" s="62">
        <v>0</v>
      </c>
      <c r="F51" s="62">
        <v>0</v>
      </c>
      <c r="G51" s="62">
        <v>0</v>
      </c>
      <c r="H51" s="62">
        <v>0</v>
      </c>
      <c r="I51" s="62">
        <v>0</v>
      </c>
      <c r="J51" s="62">
        <v>0</v>
      </c>
      <c r="K51" s="62">
        <v>152881.64032000001</v>
      </c>
    </row>
    <row r="52" spans="1:11">
      <c r="A52" s="59" t="s">
        <v>144</v>
      </c>
      <c r="B52" s="62">
        <v>0</v>
      </c>
      <c r="C52" s="62">
        <v>0</v>
      </c>
      <c r="D52" s="62">
        <v>281876.73973999999</v>
      </c>
      <c r="E52" s="62">
        <v>0</v>
      </c>
      <c r="F52" s="62">
        <v>0</v>
      </c>
      <c r="G52" s="62">
        <v>0</v>
      </c>
      <c r="H52" s="62">
        <v>0</v>
      </c>
      <c r="I52" s="62">
        <v>0</v>
      </c>
      <c r="J52" s="62">
        <v>0</v>
      </c>
      <c r="K52" s="62">
        <v>281876.73973999999</v>
      </c>
    </row>
    <row r="53" spans="1:11">
      <c r="A53" s="59" t="s">
        <v>136</v>
      </c>
      <c r="B53" s="62">
        <v>18803.7968</v>
      </c>
      <c r="C53" s="62">
        <v>4813.4186</v>
      </c>
      <c r="D53" s="62">
        <v>36898.829109999999</v>
      </c>
      <c r="E53" s="62">
        <v>0</v>
      </c>
      <c r="F53" s="62">
        <v>0</v>
      </c>
      <c r="G53" s="62">
        <v>66775.892090000008</v>
      </c>
      <c r="H53" s="62">
        <v>600327.76721000008</v>
      </c>
      <c r="I53" s="62">
        <v>0</v>
      </c>
      <c r="J53" s="62">
        <v>0</v>
      </c>
      <c r="K53" s="62">
        <v>727619.70381000009</v>
      </c>
    </row>
    <row r="54" spans="1:11">
      <c r="A54" s="59" t="s">
        <v>140</v>
      </c>
      <c r="B54" s="62">
        <v>0</v>
      </c>
      <c r="C54" s="62">
        <v>0</v>
      </c>
      <c r="D54" s="62">
        <v>103222.18874</v>
      </c>
      <c r="E54" s="62">
        <v>0</v>
      </c>
      <c r="F54" s="62">
        <v>0</v>
      </c>
      <c r="G54" s="62">
        <v>0</v>
      </c>
      <c r="H54" s="62">
        <v>0</v>
      </c>
      <c r="I54" s="62">
        <v>0</v>
      </c>
      <c r="J54" s="62">
        <v>0</v>
      </c>
      <c r="K54" s="62">
        <v>103222.18874</v>
      </c>
    </row>
    <row r="55" spans="1:11">
      <c r="A55" s="59" t="s">
        <v>178</v>
      </c>
      <c r="B55" s="62">
        <v>172587.28502000001</v>
      </c>
      <c r="C55" s="62">
        <v>0</v>
      </c>
      <c r="D55" s="62">
        <v>0</v>
      </c>
      <c r="E55" s="62">
        <v>0</v>
      </c>
      <c r="F55" s="62">
        <v>14777.243109999999</v>
      </c>
      <c r="G55" s="62">
        <v>0</v>
      </c>
      <c r="H55" s="62">
        <v>0</v>
      </c>
      <c r="I55" s="62">
        <v>0</v>
      </c>
      <c r="J55" s="62">
        <v>0</v>
      </c>
      <c r="K55" s="62">
        <v>187364.52813000002</v>
      </c>
    </row>
    <row r="56" spans="1:11">
      <c r="A56" s="59" t="s">
        <v>162</v>
      </c>
      <c r="B56" s="62">
        <v>0</v>
      </c>
      <c r="C56" s="62">
        <v>0</v>
      </c>
      <c r="D56" s="62">
        <v>0</v>
      </c>
      <c r="E56" s="62">
        <v>0</v>
      </c>
      <c r="F56" s="62">
        <v>0</v>
      </c>
      <c r="G56" s="62">
        <v>0</v>
      </c>
      <c r="H56" s="62">
        <v>92550.795569999987</v>
      </c>
      <c r="I56" s="62">
        <v>0</v>
      </c>
      <c r="J56" s="62">
        <v>0</v>
      </c>
      <c r="K56" s="62">
        <v>92550.795569999987</v>
      </c>
    </row>
    <row r="57" spans="1:11">
      <c r="A57" s="59" t="s">
        <v>164</v>
      </c>
      <c r="B57" s="62">
        <v>0</v>
      </c>
      <c r="C57" s="62">
        <v>0</v>
      </c>
      <c r="D57" s="62">
        <v>0</v>
      </c>
      <c r="E57" s="62">
        <v>0</v>
      </c>
      <c r="F57" s="62">
        <v>0</v>
      </c>
      <c r="G57" s="62">
        <v>0</v>
      </c>
      <c r="H57" s="62">
        <v>0</v>
      </c>
      <c r="I57" s="62">
        <v>49013.628779999999</v>
      </c>
      <c r="J57" s="62">
        <v>0</v>
      </c>
      <c r="K57" s="62">
        <v>49013.628779999999</v>
      </c>
    </row>
    <row r="58" spans="1:11">
      <c r="A58" s="59" t="s">
        <v>186</v>
      </c>
      <c r="B58" s="62">
        <v>0</v>
      </c>
      <c r="C58" s="62">
        <v>0</v>
      </c>
      <c r="D58" s="62">
        <v>223340.38950999998</v>
      </c>
      <c r="E58" s="62">
        <v>5853.8016500000003</v>
      </c>
      <c r="F58" s="62">
        <v>0</v>
      </c>
      <c r="G58" s="62">
        <v>0</v>
      </c>
      <c r="H58" s="62">
        <v>0</v>
      </c>
      <c r="I58" s="62">
        <v>0</v>
      </c>
      <c r="J58" s="62">
        <v>0</v>
      </c>
      <c r="K58" s="62">
        <v>229194.19115999999</v>
      </c>
    </row>
    <row r="59" spans="1:11">
      <c r="A59" s="59" t="s">
        <v>188</v>
      </c>
      <c r="B59" s="62">
        <v>0</v>
      </c>
      <c r="C59" s="62">
        <v>0</v>
      </c>
      <c r="D59" s="62">
        <v>0</v>
      </c>
      <c r="E59" s="62">
        <v>0</v>
      </c>
      <c r="F59" s="62">
        <v>0</v>
      </c>
      <c r="G59" s="62">
        <v>0</v>
      </c>
      <c r="H59" s="62">
        <v>217930.17272</v>
      </c>
      <c r="I59" s="62">
        <v>0</v>
      </c>
      <c r="J59" s="62">
        <v>0</v>
      </c>
      <c r="K59" s="62">
        <v>217930.17272</v>
      </c>
    </row>
    <row r="60" spans="1:11">
      <c r="A60" s="59" t="s">
        <v>190</v>
      </c>
      <c r="B60" s="62">
        <v>0</v>
      </c>
      <c r="C60" s="62">
        <v>36228.788189999999</v>
      </c>
      <c r="D60" s="62">
        <v>0</v>
      </c>
      <c r="E60" s="62">
        <v>0</v>
      </c>
      <c r="F60" s="62">
        <v>0</v>
      </c>
      <c r="G60" s="62">
        <v>0</v>
      </c>
      <c r="H60" s="62">
        <v>0</v>
      </c>
      <c r="I60" s="62">
        <v>0</v>
      </c>
      <c r="J60" s="62">
        <v>0</v>
      </c>
      <c r="K60" s="62">
        <v>36228.788189999999</v>
      </c>
    </row>
    <row r="61" spans="1:11">
      <c r="A61" s="59" t="s">
        <v>192</v>
      </c>
      <c r="B61" s="62">
        <v>224864.54533000002</v>
      </c>
      <c r="C61" s="62">
        <v>0</v>
      </c>
      <c r="D61" s="62">
        <v>0</v>
      </c>
      <c r="E61" s="62">
        <v>0</v>
      </c>
      <c r="F61" s="62">
        <v>0</v>
      </c>
      <c r="G61" s="62">
        <v>0</v>
      </c>
      <c r="H61" s="62">
        <v>0</v>
      </c>
      <c r="I61" s="62">
        <v>0</v>
      </c>
      <c r="J61" s="62">
        <v>0</v>
      </c>
      <c r="K61" s="62">
        <v>224864.54533000002</v>
      </c>
    </row>
    <row r="62" spans="1:11">
      <c r="A62" s="59" t="s">
        <v>598</v>
      </c>
      <c r="B62" s="62">
        <v>435004.53326</v>
      </c>
      <c r="C62" s="62">
        <v>41042.206789999997</v>
      </c>
      <c r="D62" s="62">
        <v>1689024.51673</v>
      </c>
      <c r="E62" s="62">
        <v>111021.8406</v>
      </c>
      <c r="F62" s="62">
        <v>638836.65259000007</v>
      </c>
      <c r="G62" s="62">
        <v>604767.59007000003</v>
      </c>
      <c r="H62" s="62">
        <v>2727776.6590100001</v>
      </c>
      <c r="I62" s="62">
        <v>66681.149839999998</v>
      </c>
      <c r="J62" s="62">
        <v>10144.87952</v>
      </c>
      <c r="K62" s="62">
        <v>6324300.0284100007</v>
      </c>
    </row>
    <row r="63" spans="1:11">
      <c r="A63" s="58" t="s">
        <v>603</v>
      </c>
      <c r="B63" s="65"/>
      <c r="C63" s="65"/>
      <c r="D63" s="65"/>
      <c r="E63" s="65"/>
      <c r="F63" s="65"/>
      <c r="G63" s="65"/>
      <c r="H63" s="65"/>
      <c r="I63" s="65"/>
      <c r="J63" s="65"/>
      <c r="K63" s="64"/>
    </row>
    <row r="64" spans="1:11">
      <c r="A64" s="59" t="s">
        <v>212</v>
      </c>
      <c r="B64" s="62">
        <v>613074.12327999994</v>
      </c>
      <c r="C64" s="62">
        <v>9819521.3084900007</v>
      </c>
      <c r="D64" s="62">
        <v>3200897.02196</v>
      </c>
      <c r="E64" s="62">
        <v>525590.17495000002</v>
      </c>
      <c r="F64" s="62">
        <v>540862.90207000007</v>
      </c>
      <c r="G64" s="62">
        <v>753626.53398000007</v>
      </c>
      <c r="H64" s="62">
        <v>6878222.6192799993</v>
      </c>
      <c r="I64" s="62">
        <v>371779.41294000001</v>
      </c>
      <c r="J64" s="62">
        <v>129599.06943999999</v>
      </c>
      <c r="K64" s="62">
        <v>22833173.166389998</v>
      </c>
    </row>
    <row r="65" spans="1:11">
      <c r="A65" s="59" t="s">
        <v>598</v>
      </c>
      <c r="B65" s="62">
        <v>613074.12327999994</v>
      </c>
      <c r="C65" s="62">
        <v>9819521.3084900007</v>
      </c>
      <c r="D65" s="62">
        <v>3200897.02196</v>
      </c>
      <c r="E65" s="62">
        <v>525590.17495000002</v>
      </c>
      <c r="F65" s="62">
        <v>540862.90207000007</v>
      </c>
      <c r="G65" s="62">
        <v>753626.53398000007</v>
      </c>
      <c r="H65" s="62">
        <v>6878222.6192799993</v>
      </c>
      <c r="I65" s="62">
        <v>371779.41294000001</v>
      </c>
      <c r="J65" s="62">
        <v>129599.06943999999</v>
      </c>
      <c r="K65" s="62">
        <v>22833173.166389998</v>
      </c>
    </row>
    <row r="66" spans="1:11">
      <c r="A66" s="67" t="s">
        <v>604</v>
      </c>
      <c r="B66" s="65"/>
      <c r="C66" s="65"/>
      <c r="D66" s="65"/>
      <c r="E66" s="65"/>
      <c r="F66" s="65"/>
      <c r="G66" s="65"/>
      <c r="H66" s="65"/>
      <c r="I66" s="65"/>
      <c r="J66" s="65"/>
      <c r="K66" s="65"/>
    </row>
    <row r="67" spans="1:11">
      <c r="A67" s="59" t="s">
        <v>215</v>
      </c>
      <c r="B67" s="62">
        <v>0</v>
      </c>
      <c r="C67" s="62">
        <v>2637202.5052499999</v>
      </c>
      <c r="D67" s="62">
        <v>0</v>
      </c>
      <c r="E67" s="62">
        <v>0</v>
      </c>
      <c r="F67" s="62">
        <v>0</v>
      </c>
      <c r="G67" s="62">
        <v>0</v>
      </c>
      <c r="H67" s="62">
        <v>0</v>
      </c>
      <c r="I67" s="62">
        <v>0</v>
      </c>
      <c r="J67" s="62">
        <v>0</v>
      </c>
      <c r="K67" s="62">
        <v>2637202.5052499999</v>
      </c>
    </row>
    <row r="68" spans="1:11">
      <c r="A68" s="59" t="s">
        <v>598</v>
      </c>
      <c r="B68" s="62">
        <v>0</v>
      </c>
      <c r="C68" s="62">
        <v>2637202.5052499999</v>
      </c>
      <c r="D68" s="62">
        <v>0</v>
      </c>
      <c r="E68" s="62">
        <v>0</v>
      </c>
      <c r="F68" s="62">
        <v>0</v>
      </c>
      <c r="G68" s="62">
        <v>0</v>
      </c>
      <c r="H68" s="62">
        <v>0</v>
      </c>
      <c r="I68" s="62">
        <v>0</v>
      </c>
      <c r="J68" s="62">
        <v>0</v>
      </c>
      <c r="K68" s="62">
        <v>2637202.5052499999</v>
      </c>
    </row>
    <row r="69" spans="1:11">
      <c r="A69" s="67" t="s">
        <v>280</v>
      </c>
      <c r="B69" s="65">
        <v>3308366.6131700003</v>
      </c>
      <c r="C69" s="65">
        <v>88049444.133179992</v>
      </c>
      <c r="D69" s="65">
        <v>19411162.720739998</v>
      </c>
      <c r="E69" s="65">
        <v>2934545.0586600001</v>
      </c>
      <c r="F69" s="65">
        <v>3244513.3648200002</v>
      </c>
      <c r="G69" s="65">
        <v>3675104.3898700001</v>
      </c>
      <c r="H69" s="65">
        <v>57103177.868080005</v>
      </c>
      <c r="I69" s="65">
        <v>1138722.70013</v>
      </c>
      <c r="J69" s="65">
        <v>374010.42615000001</v>
      </c>
      <c r="K69" s="65">
        <v>179239047.2748</v>
      </c>
    </row>
  </sheetData>
  <mergeCells count="4">
    <mergeCell ref="A4:K4"/>
    <mergeCell ref="A1:K1"/>
    <mergeCell ref="A2:K2"/>
    <mergeCell ref="A3:K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0"/>
  <sheetViews>
    <sheetView workbookViewId="0">
      <selection activeCell="D75" sqref="D75"/>
    </sheetView>
  </sheetViews>
  <sheetFormatPr defaultColWidth="9.140625" defaultRowHeight="15"/>
  <cols>
    <col min="1" max="1" width="50" bestFit="1" customWidth="1"/>
    <col min="2" max="2" width="19.140625" bestFit="1" customWidth="1"/>
    <col min="3" max="3" width="11.85546875" bestFit="1" customWidth="1"/>
    <col min="4" max="4" width="20.85546875" bestFit="1" customWidth="1"/>
    <col min="5" max="5" width="12.85546875" bestFit="1" customWidth="1"/>
    <col min="6" max="6" width="18.42578125" bestFit="1" customWidth="1"/>
    <col min="7" max="7" width="19.140625" bestFit="1" customWidth="1"/>
    <col min="8" max="8" width="17.85546875" bestFit="1" customWidth="1"/>
    <col min="9" max="9" width="17.5703125" bestFit="1" customWidth="1"/>
    <col min="10" max="10" width="12.85546875" bestFit="1" customWidth="1"/>
    <col min="11" max="11" width="12.28515625" bestFit="1" customWidth="1"/>
  </cols>
  <sheetData>
    <row r="1" spans="1:11" ht="23.25">
      <c r="A1" s="2146"/>
      <c r="B1" s="2146"/>
      <c r="C1" s="2146"/>
      <c r="D1" s="2146"/>
      <c r="E1" s="2146"/>
      <c r="F1" s="2146"/>
      <c r="G1" s="2146"/>
      <c r="H1" s="2146"/>
      <c r="I1" s="2146"/>
      <c r="J1" s="2146"/>
      <c r="K1" s="2146"/>
    </row>
    <row r="2" spans="1:11" ht="23.25">
      <c r="A2" s="2146" t="s">
        <v>585</v>
      </c>
      <c r="B2" s="2146"/>
      <c r="C2" s="2146"/>
      <c r="D2" s="2146"/>
      <c r="E2" s="2146"/>
      <c r="F2" s="2146"/>
      <c r="G2" s="2146"/>
      <c r="H2" s="2146"/>
      <c r="I2" s="2146"/>
      <c r="J2" s="2146"/>
      <c r="K2" s="2146"/>
    </row>
    <row r="3" spans="1:11" ht="23.25">
      <c r="A3" s="2146" t="s">
        <v>606</v>
      </c>
      <c r="B3" s="2146"/>
      <c r="C3" s="2146"/>
      <c r="D3" s="2146"/>
      <c r="E3" s="2146"/>
      <c r="F3" s="2146"/>
      <c r="G3" s="2146"/>
      <c r="H3" s="2146"/>
      <c r="I3" s="2146"/>
      <c r="J3" s="2146"/>
      <c r="K3" s="2146"/>
    </row>
    <row r="4" spans="1:11" s="70" customFormat="1" ht="23.25">
      <c r="A4" s="2147" t="s">
        <v>607</v>
      </c>
      <c r="B4" s="2147"/>
      <c r="C4" s="2147"/>
      <c r="D4" s="2147"/>
      <c r="E4" s="2147"/>
      <c r="F4" s="2147"/>
      <c r="G4" s="2147"/>
      <c r="H4" s="2147"/>
      <c r="I4" s="2147"/>
      <c r="J4" s="2147"/>
      <c r="K4" s="2147"/>
    </row>
    <row r="5" spans="1:11" ht="24" thickBot="1">
      <c r="A5" s="2147"/>
      <c r="B5" s="2147"/>
      <c r="C5" s="2147"/>
      <c r="D5" s="2147"/>
      <c r="E5" s="2147"/>
      <c r="F5" s="2147"/>
      <c r="G5" s="2147"/>
      <c r="H5" s="2147"/>
      <c r="I5" s="2147"/>
      <c r="J5" s="2147"/>
      <c r="K5" s="2147"/>
    </row>
    <row r="6" spans="1:11" s="70" customFormat="1" ht="16.5" thickTop="1" thickBot="1">
      <c r="A6" s="82" t="s">
        <v>587</v>
      </c>
      <c r="B6" s="71" t="s">
        <v>609</v>
      </c>
      <c r="C6" s="71" t="s">
        <v>610</v>
      </c>
      <c r="D6" s="71" t="s">
        <v>611</v>
      </c>
      <c r="E6" s="71" t="s">
        <v>612</v>
      </c>
      <c r="F6" s="71" t="s">
        <v>592</v>
      </c>
      <c r="G6" s="71" t="s">
        <v>613</v>
      </c>
      <c r="H6" s="71" t="s">
        <v>614</v>
      </c>
      <c r="I6" s="71" t="s">
        <v>605</v>
      </c>
      <c r="J6" s="71" t="s">
        <v>615</v>
      </c>
      <c r="K6" s="71" t="s">
        <v>596</v>
      </c>
    </row>
    <row r="7" spans="1:11" ht="15.75" thickTop="1">
      <c r="A7" s="71" t="s">
        <v>597</v>
      </c>
      <c r="B7" s="71"/>
      <c r="C7" s="71"/>
      <c r="D7" s="71"/>
      <c r="E7" s="71"/>
      <c r="F7" s="71"/>
      <c r="G7" s="71"/>
      <c r="H7" s="71"/>
      <c r="I7" s="71"/>
      <c r="J7" s="74"/>
      <c r="K7" s="75"/>
    </row>
    <row r="8" spans="1:11" s="70" customFormat="1"/>
    <row r="9" spans="1:11">
      <c r="A9" s="73" t="s">
        <v>97</v>
      </c>
      <c r="B9" s="76">
        <v>701527.60340000002</v>
      </c>
      <c r="C9" s="76">
        <v>4151039.2497299998</v>
      </c>
      <c r="D9" s="76">
        <v>2390453.5637600003</v>
      </c>
      <c r="E9" s="76">
        <v>351979.97284</v>
      </c>
      <c r="F9" s="76">
        <v>251313.26352000001</v>
      </c>
      <c r="G9" s="76">
        <v>496258.35512000002</v>
      </c>
      <c r="H9" s="76">
        <v>6660831.6379499994</v>
      </c>
      <c r="I9" s="76">
        <v>81736.575949999999</v>
      </c>
      <c r="J9" s="76">
        <v>0</v>
      </c>
      <c r="K9" s="76">
        <v>15085140.222270001</v>
      </c>
    </row>
    <row r="10" spans="1:11">
      <c r="A10" s="73" t="s">
        <v>101</v>
      </c>
      <c r="B10" s="76">
        <v>0</v>
      </c>
      <c r="C10" s="76">
        <v>0</v>
      </c>
      <c r="D10" s="76">
        <v>0</v>
      </c>
      <c r="E10" s="76">
        <v>0</v>
      </c>
      <c r="F10" s="76">
        <v>0</v>
      </c>
      <c r="G10" s="76">
        <v>0</v>
      </c>
      <c r="H10" s="76">
        <v>437916.47328999999</v>
      </c>
      <c r="I10" s="76">
        <v>0</v>
      </c>
      <c r="J10" s="76">
        <v>0</v>
      </c>
      <c r="K10" s="76">
        <v>437916.47328999999</v>
      </c>
    </row>
    <row r="11" spans="1:11">
      <c r="A11" s="73" t="s">
        <v>91</v>
      </c>
      <c r="B11" s="76">
        <v>69239.340920000002</v>
      </c>
      <c r="C11" s="76">
        <v>1377468.7885999999</v>
      </c>
      <c r="D11" s="76">
        <v>1311434.0415899998</v>
      </c>
      <c r="E11" s="76">
        <v>14395.691070000001</v>
      </c>
      <c r="F11" s="76">
        <v>0</v>
      </c>
      <c r="G11" s="76">
        <v>218600.16522</v>
      </c>
      <c r="H11" s="76">
        <v>5201315.5138100004</v>
      </c>
      <c r="I11" s="76">
        <v>0</v>
      </c>
      <c r="J11" s="76">
        <v>0</v>
      </c>
      <c r="K11" s="76">
        <v>8192453.5412099995</v>
      </c>
    </row>
    <row r="12" spans="1:11">
      <c r="A12" s="73" t="s">
        <v>105</v>
      </c>
      <c r="B12" s="76">
        <v>134400.21844999999</v>
      </c>
      <c r="C12" s="76">
        <v>965933.70220000006</v>
      </c>
      <c r="D12" s="76">
        <v>560320.84048999997</v>
      </c>
      <c r="E12" s="76">
        <v>229329.99878999998</v>
      </c>
      <c r="F12" s="76">
        <v>0</v>
      </c>
      <c r="G12" s="76">
        <v>264950.69764999999</v>
      </c>
      <c r="H12" s="76">
        <v>819520.71904</v>
      </c>
      <c r="I12" s="76">
        <v>0</v>
      </c>
      <c r="J12" s="76">
        <v>0</v>
      </c>
      <c r="K12" s="76">
        <v>2974456.17662</v>
      </c>
    </row>
    <row r="13" spans="1:11">
      <c r="A13" s="73" t="s">
        <v>107</v>
      </c>
      <c r="B13" s="76">
        <v>217419.72472</v>
      </c>
      <c r="C13" s="76">
        <v>1292611.62017</v>
      </c>
      <c r="D13" s="76">
        <v>994154.66734000004</v>
      </c>
      <c r="E13" s="76">
        <v>106757.77052999999</v>
      </c>
      <c r="F13" s="76">
        <v>45155.03774</v>
      </c>
      <c r="G13" s="76">
        <v>175087.79454</v>
      </c>
      <c r="H13" s="76">
        <v>9489675.14824</v>
      </c>
      <c r="I13" s="76">
        <v>0</v>
      </c>
      <c r="J13" s="76">
        <v>0</v>
      </c>
      <c r="K13" s="76">
        <v>12320861.763280001</v>
      </c>
    </row>
    <row r="14" spans="1:11">
      <c r="A14" s="73" t="s">
        <v>95</v>
      </c>
      <c r="B14" s="76">
        <v>160429.35860000001</v>
      </c>
      <c r="C14" s="76">
        <v>958350.28305999993</v>
      </c>
      <c r="D14" s="76">
        <v>610723.94186999998</v>
      </c>
      <c r="E14" s="76">
        <v>97751.27562</v>
      </c>
      <c r="F14" s="76">
        <v>0</v>
      </c>
      <c r="G14" s="76">
        <v>194528.60704</v>
      </c>
      <c r="H14" s="76">
        <v>6657355.9613100002</v>
      </c>
      <c r="I14" s="76">
        <v>551793.63905</v>
      </c>
      <c r="J14" s="76">
        <v>57159.149689999998</v>
      </c>
      <c r="K14" s="76">
        <v>9288092.21624</v>
      </c>
    </row>
    <row r="15" spans="1:11">
      <c r="A15" s="73" t="s">
        <v>103</v>
      </c>
      <c r="B15" s="76">
        <v>515933.41211999999</v>
      </c>
      <c r="C15" s="76">
        <v>4611777.1463000001</v>
      </c>
      <c r="D15" s="76">
        <v>1489016.66151</v>
      </c>
      <c r="E15" s="76">
        <v>304386.58344999998</v>
      </c>
      <c r="F15" s="76">
        <v>545723.11361</v>
      </c>
      <c r="G15" s="76">
        <v>602182.53305999993</v>
      </c>
      <c r="H15" s="76">
        <v>3637457.49712</v>
      </c>
      <c r="I15" s="76">
        <v>134689.26181</v>
      </c>
      <c r="J15" s="76">
        <v>173110.17825999999</v>
      </c>
      <c r="K15" s="76">
        <v>12014276.38724</v>
      </c>
    </row>
    <row r="16" spans="1:11">
      <c r="A16" s="73" t="s">
        <v>89</v>
      </c>
      <c r="B16" s="76">
        <v>400289.08119</v>
      </c>
      <c r="C16" s="76">
        <v>4795565.8725100001</v>
      </c>
      <c r="D16" s="76">
        <v>2712674.1190900002</v>
      </c>
      <c r="E16" s="76">
        <v>155773.42199</v>
      </c>
      <c r="F16" s="76">
        <v>430366.73243999999</v>
      </c>
      <c r="G16" s="76">
        <v>539425.50604999997</v>
      </c>
      <c r="H16" s="76">
        <v>6097949.7555600004</v>
      </c>
      <c r="I16" s="76">
        <v>181214.71437999999</v>
      </c>
      <c r="J16" s="76">
        <v>106861.06062</v>
      </c>
      <c r="K16" s="76">
        <v>15420120.263830001</v>
      </c>
    </row>
    <row r="17" spans="1:11">
      <c r="A17" s="73" t="s">
        <v>87</v>
      </c>
      <c r="B17" s="76">
        <v>1131211.59283</v>
      </c>
      <c r="C17" s="76">
        <v>5888599.3906399999</v>
      </c>
      <c r="D17" s="76">
        <v>4268906.1423000004</v>
      </c>
      <c r="E17" s="76">
        <v>726242.91522000008</v>
      </c>
      <c r="F17" s="76">
        <v>368903.48060000001</v>
      </c>
      <c r="G17" s="76">
        <v>1092102.6829300001</v>
      </c>
      <c r="H17" s="76">
        <v>10864939.10991</v>
      </c>
      <c r="I17" s="76">
        <v>549354.47564999992</v>
      </c>
      <c r="J17" s="76">
        <v>66077.741810000007</v>
      </c>
      <c r="K17" s="76">
        <v>24956337.531890001</v>
      </c>
    </row>
    <row r="18" spans="1:11">
      <c r="A18" s="73" t="s">
        <v>99</v>
      </c>
      <c r="B18" s="76">
        <v>0</v>
      </c>
      <c r="C18" s="76">
        <v>0</v>
      </c>
      <c r="D18" s="76">
        <v>0</v>
      </c>
      <c r="E18" s="76">
        <v>0</v>
      </c>
      <c r="F18" s="76">
        <v>0</v>
      </c>
      <c r="G18" s="76">
        <v>0</v>
      </c>
      <c r="H18" s="76">
        <v>122560.64798000001</v>
      </c>
      <c r="I18" s="76">
        <v>0</v>
      </c>
      <c r="J18" s="76">
        <v>0</v>
      </c>
      <c r="K18" s="76">
        <v>122560.64798000001</v>
      </c>
    </row>
    <row r="19" spans="1:11">
      <c r="A19" s="73" t="s">
        <v>85</v>
      </c>
      <c r="B19" s="76">
        <v>836515.91745000007</v>
      </c>
      <c r="C19" s="76">
        <v>4443024.8635799997</v>
      </c>
      <c r="D19" s="76">
        <v>4099352.0459400001</v>
      </c>
      <c r="E19" s="76">
        <v>505971.26701000001</v>
      </c>
      <c r="F19" s="76">
        <v>462016.89464000001</v>
      </c>
      <c r="G19" s="76">
        <v>542591.45591999998</v>
      </c>
      <c r="H19" s="76">
        <v>6553749.2037800001</v>
      </c>
      <c r="I19" s="76">
        <v>592854.29275000002</v>
      </c>
      <c r="J19" s="76">
        <v>66777.725099999996</v>
      </c>
      <c r="K19" s="76">
        <v>18102853.666170001</v>
      </c>
    </row>
    <row r="20" spans="1:11">
      <c r="A20" s="73" t="s">
        <v>109</v>
      </c>
      <c r="B20" s="76">
        <v>434086.94868000003</v>
      </c>
      <c r="C20" s="76">
        <v>2052279.4349700001</v>
      </c>
      <c r="D20" s="76">
        <v>2368870.1091</v>
      </c>
      <c r="E20" s="76">
        <v>211612.28015999999</v>
      </c>
      <c r="F20" s="76">
        <v>435071.38406999997</v>
      </c>
      <c r="G20" s="76">
        <v>430797.94107</v>
      </c>
      <c r="H20" s="76">
        <v>1730124.15383</v>
      </c>
      <c r="I20" s="76">
        <v>528272.33437000006</v>
      </c>
      <c r="J20" s="76">
        <v>106610.91714000001</v>
      </c>
      <c r="K20" s="76">
        <v>8297725.5033899993</v>
      </c>
    </row>
    <row r="21" spans="1:11">
      <c r="A21" s="73" t="s">
        <v>93</v>
      </c>
      <c r="B21" s="76">
        <v>473664.73162999999</v>
      </c>
      <c r="C21" s="76">
        <v>4664905.2660299996</v>
      </c>
      <c r="D21" s="76">
        <v>2770761.26657</v>
      </c>
      <c r="E21" s="76">
        <v>310733.57141000003</v>
      </c>
      <c r="F21" s="76">
        <v>125365.88351</v>
      </c>
      <c r="G21" s="76">
        <v>413959.45812999998</v>
      </c>
      <c r="H21" s="76">
        <v>2537730.3950700001</v>
      </c>
      <c r="I21" s="76">
        <v>96280.985819999987</v>
      </c>
      <c r="J21" s="76">
        <v>55677.834310000006</v>
      </c>
      <c r="K21" s="76">
        <v>11449079.392479999</v>
      </c>
    </row>
    <row r="22" spans="1:11">
      <c r="A22" s="72" t="s">
        <v>598</v>
      </c>
      <c r="B22" s="77">
        <v>5074717.9299900001</v>
      </c>
      <c r="C22" s="77">
        <v>35201555.617789999</v>
      </c>
      <c r="D22" s="77">
        <v>23576667.399559997</v>
      </c>
      <c r="E22" s="77">
        <v>3014934.7480899999</v>
      </c>
      <c r="F22" s="77">
        <v>2663915.7901300001</v>
      </c>
      <c r="G22" s="77">
        <v>4970485.19673</v>
      </c>
      <c r="H22" s="77">
        <v>60811126.21689</v>
      </c>
      <c r="I22" s="77">
        <v>2716196.27978</v>
      </c>
      <c r="J22" s="77">
        <v>632274.60693000001</v>
      </c>
      <c r="K22" s="77">
        <v>138661873.78589001</v>
      </c>
    </row>
    <row r="23" spans="1:11">
      <c r="A23" s="78" t="s">
        <v>599</v>
      </c>
      <c r="B23" s="78"/>
      <c r="C23" s="78"/>
      <c r="D23" s="78"/>
      <c r="E23" s="78"/>
      <c r="F23" s="78"/>
      <c r="G23" s="78"/>
      <c r="H23" s="78"/>
      <c r="I23" s="79"/>
      <c r="J23" s="78"/>
      <c r="K23" s="78" t="s">
        <v>600</v>
      </c>
    </row>
    <row r="24" spans="1:11">
      <c r="A24" s="73" t="s">
        <v>114</v>
      </c>
      <c r="B24" s="76">
        <v>0</v>
      </c>
      <c r="C24" s="76">
        <v>224072.48558000001</v>
      </c>
      <c r="D24" s="76">
        <v>497224.38054000004</v>
      </c>
      <c r="E24" s="76">
        <v>0</v>
      </c>
      <c r="F24" s="76">
        <v>0</v>
      </c>
      <c r="G24" s="76">
        <v>0</v>
      </c>
      <c r="H24" s="76">
        <v>200439.57144</v>
      </c>
      <c r="I24" s="76">
        <v>0</v>
      </c>
      <c r="J24" s="76">
        <v>0</v>
      </c>
      <c r="K24" s="76">
        <v>921736.43755999999</v>
      </c>
    </row>
    <row r="25" spans="1:11">
      <c r="A25" s="73" t="s">
        <v>116</v>
      </c>
      <c r="B25" s="76">
        <v>194196.60758000001</v>
      </c>
      <c r="C25" s="76">
        <v>853123.61070000008</v>
      </c>
      <c r="D25" s="76">
        <v>543260.55410000007</v>
      </c>
      <c r="E25" s="76">
        <v>431271.65142000001</v>
      </c>
      <c r="F25" s="76">
        <v>291106.38448000001</v>
      </c>
      <c r="G25" s="76">
        <v>204858.67773</v>
      </c>
      <c r="H25" s="76">
        <v>615416.99476000003</v>
      </c>
      <c r="I25" s="76">
        <v>108034.76054</v>
      </c>
      <c r="J25" s="76">
        <v>2089.4116800000002</v>
      </c>
      <c r="K25" s="76">
        <v>3243358.6529900008</v>
      </c>
    </row>
    <row r="26" spans="1:11">
      <c r="A26" s="80" t="s">
        <v>598</v>
      </c>
      <c r="B26" s="76">
        <v>194196.60758000001</v>
      </c>
      <c r="C26" s="76">
        <v>1077196.0962800002</v>
      </c>
      <c r="D26" s="76">
        <v>1040484.9346400001</v>
      </c>
      <c r="E26" s="76">
        <v>431271.65142000001</v>
      </c>
      <c r="F26" s="76">
        <v>291106.38448000001</v>
      </c>
      <c r="G26" s="76">
        <v>204858.67773</v>
      </c>
      <c r="H26" s="76">
        <v>815856.5662</v>
      </c>
      <c r="I26" s="76">
        <v>108034.76054</v>
      </c>
      <c r="J26" s="76">
        <v>2089.4116800000002</v>
      </c>
      <c r="K26" s="76">
        <v>4165095.0905500008</v>
      </c>
    </row>
    <row r="27" spans="1:11">
      <c r="A27" s="78" t="s">
        <v>601</v>
      </c>
      <c r="B27" s="78"/>
      <c r="C27" s="78"/>
      <c r="D27" s="78"/>
      <c r="E27" s="78"/>
      <c r="F27" s="78"/>
      <c r="G27" s="78"/>
      <c r="H27" s="78"/>
      <c r="I27" s="79"/>
      <c r="J27" s="78"/>
      <c r="K27" s="78" t="s">
        <v>600</v>
      </c>
    </row>
    <row r="28" spans="1:11">
      <c r="A28" s="73" t="s">
        <v>119</v>
      </c>
      <c r="B28" s="76">
        <v>165151.09506999998</v>
      </c>
      <c r="C28" s="76">
        <v>1138284.75654</v>
      </c>
      <c r="D28" s="76">
        <v>141959.41399999999</v>
      </c>
      <c r="E28" s="76">
        <v>0</v>
      </c>
      <c r="F28" s="76">
        <v>0</v>
      </c>
      <c r="G28" s="76">
        <v>146786.26712999999</v>
      </c>
      <c r="H28" s="76">
        <v>319250.39736</v>
      </c>
      <c r="I28" s="76">
        <v>0</v>
      </c>
      <c r="J28" s="76">
        <v>0</v>
      </c>
      <c r="K28" s="76">
        <v>1911431.9301000002</v>
      </c>
    </row>
    <row r="29" spans="1:11">
      <c r="A29" s="73" t="s">
        <v>123</v>
      </c>
      <c r="B29" s="76">
        <v>0</v>
      </c>
      <c r="C29" s="76">
        <v>0</v>
      </c>
      <c r="D29" s="76">
        <v>0</v>
      </c>
      <c r="E29" s="76">
        <v>242876.43861000001</v>
      </c>
      <c r="F29" s="76">
        <v>0</v>
      </c>
      <c r="G29" s="76">
        <v>0</v>
      </c>
      <c r="H29" s="76">
        <v>0</v>
      </c>
      <c r="I29" s="76">
        <v>0</v>
      </c>
      <c r="J29" s="76">
        <v>0</v>
      </c>
      <c r="K29" s="76">
        <v>242876.43861000001</v>
      </c>
    </row>
    <row r="30" spans="1:11">
      <c r="A30" s="73" t="s">
        <v>121</v>
      </c>
      <c r="B30" s="76">
        <v>0</v>
      </c>
      <c r="C30" s="76">
        <v>0</v>
      </c>
      <c r="D30" s="76">
        <v>625199.55804999999</v>
      </c>
      <c r="E30" s="76">
        <v>0</v>
      </c>
      <c r="F30" s="76">
        <v>61186.442880000002</v>
      </c>
      <c r="G30" s="76">
        <v>0</v>
      </c>
      <c r="H30" s="76">
        <v>0</v>
      </c>
      <c r="I30" s="76">
        <v>50657.011189999997</v>
      </c>
      <c r="J30" s="76">
        <v>50932.433499999999</v>
      </c>
      <c r="K30" s="76">
        <v>787975.44562000001</v>
      </c>
    </row>
    <row r="31" spans="1:11">
      <c r="A31" s="73" t="s">
        <v>598</v>
      </c>
      <c r="B31" s="76">
        <v>165151.09506999998</v>
      </c>
      <c r="C31" s="76">
        <v>1138284.75654</v>
      </c>
      <c r="D31" s="76">
        <v>767158.97204999998</v>
      </c>
      <c r="E31" s="76">
        <v>242876.43861000001</v>
      </c>
      <c r="F31" s="76">
        <v>61186.442880000002</v>
      </c>
      <c r="G31" s="76">
        <v>146786.26712999999</v>
      </c>
      <c r="H31" s="76">
        <v>319250.39736</v>
      </c>
      <c r="I31" s="76">
        <v>50657.011189999997</v>
      </c>
      <c r="J31" s="76">
        <v>50932.433499999999</v>
      </c>
      <c r="K31" s="76">
        <v>2942283.8143299995</v>
      </c>
    </row>
    <row r="32" spans="1:11">
      <c r="A32" s="71" t="s">
        <v>602</v>
      </c>
      <c r="B32" s="79"/>
      <c r="C32" s="79"/>
      <c r="D32" s="79"/>
      <c r="E32" s="79"/>
      <c r="F32" s="79"/>
      <c r="G32" s="79"/>
      <c r="H32" s="79"/>
      <c r="I32" s="79"/>
      <c r="J32" s="79"/>
      <c r="K32" s="78" t="s">
        <v>600</v>
      </c>
    </row>
    <row r="33" spans="1:11">
      <c r="A33" s="73" t="s">
        <v>174</v>
      </c>
      <c r="B33" s="76">
        <v>0</v>
      </c>
      <c r="C33" s="76">
        <v>0</v>
      </c>
      <c r="D33" s="76">
        <v>1979.8421000000001</v>
      </c>
      <c r="E33" s="76">
        <v>98096.984540000005</v>
      </c>
      <c r="F33" s="76">
        <v>149837.39186999999</v>
      </c>
      <c r="G33" s="76">
        <v>0</v>
      </c>
      <c r="H33" s="76">
        <v>0</v>
      </c>
      <c r="I33" s="76">
        <v>0</v>
      </c>
      <c r="J33" s="76">
        <v>0</v>
      </c>
      <c r="K33" s="76">
        <v>249914.21850999998</v>
      </c>
    </row>
    <row r="34" spans="1:11">
      <c r="A34" s="73" t="s">
        <v>176</v>
      </c>
      <c r="B34" s="76">
        <v>0</v>
      </c>
      <c r="C34" s="76">
        <v>0</v>
      </c>
      <c r="D34" s="76">
        <v>0</v>
      </c>
      <c r="E34" s="76">
        <v>0</v>
      </c>
      <c r="F34" s="76">
        <v>0</v>
      </c>
      <c r="G34" s="76">
        <v>113623.49731000001</v>
      </c>
      <c r="H34" s="76">
        <v>0</v>
      </c>
      <c r="I34" s="76">
        <v>0</v>
      </c>
      <c r="J34" s="76">
        <v>0</v>
      </c>
      <c r="K34" s="76">
        <v>113623.49731000001</v>
      </c>
    </row>
    <row r="35" spans="1:11">
      <c r="A35" s="73" t="s">
        <v>184</v>
      </c>
      <c r="B35" s="76">
        <v>0</v>
      </c>
      <c r="C35" s="76">
        <v>0</v>
      </c>
      <c r="D35" s="76">
        <v>110541.57084</v>
      </c>
      <c r="E35" s="76">
        <v>0</v>
      </c>
      <c r="F35" s="76">
        <v>0</v>
      </c>
      <c r="G35" s="76">
        <v>0</v>
      </c>
      <c r="H35" s="76">
        <v>0</v>
      </c>
      <c r="I35" s="76">
        <v>0</v>
      </c>
      <c r="J35" s="76">
        <v>0</v>
      </c>
      <c r="K35" s="76">
        <v>110541.57084</v>
      </c>
    </row>
    <row r="36" spans="1:11">
      <c r="A36" s="73" t="s">
        <v>160</v>
      </c>
      <c r="B36" s="76">
        <v>0</v>
      </c>
      <c r="C36" s="76">
        <v>0</v>
      </c>
      <c r="D36" s="76">
        <v>0</v>
      </c>
      <c r="E36" s="76">
        <v>0</v>
      </c>
      <c r="F36" s="76">
        <v>0</v>
      </c>
      <c r="G36" s="76">
        <v>0</v>
      </c>
      <c r="H36" s="76">
        <v>113904.46959000001</v>
      </c>
      <c r="I36" s="76">
        <v>0</v>
      </c>
      <c r="J36" s="76">
        <v>0</v>
      </c>
      <c r="K36" s="76">
        <v>113904.46959000001</v>
      </c>
    </row>
    <row r="37" spans="1:11">
      <c r="A37" s="73" t="s">
        <v>172</v>
      </c>
      <c r="B37" s="76">
        <v>44857.099029999998</v>
      </c>
      <c r="C37" s="76">
        <v>0</v>
      </c>
      <c r="D37" s="76">
        <v>0</v>
      </c>
      <c r="E37" s="76">
        <v>0</v>
      </c>
      <c r="F37" s="76">
        <v>180030.34912999999</v>
      </c>
      <c r="G37" s="76">
        <v>0</v>
      </c>
      <c r="H37" s="76">
        <v>0</v>
      </c>
      <c r="I37" s="76">
        <v>0</v>
      </c>
      <c r="J37" s="76">
        <v>0</v>
      </c>
      <c r="K37" s="76">
        <v>224887.44815999997</v>
      </c>
    </row>
    <row r="38" spans="1:11">
      <c r="A38" s="73" t="s">
        <v>158</v>
      </c>
      <c r="B38" s="76">
        <v>0</v>
      </c>
      <c r="C38" s="76">
        <v>0</v>
      </c>
      <c r="D38" s="76">
        <v>0</v>
      </c>
      <c r="E38" s="76">
        <v>0</v>
      </c>
      <c r="F38" s="76">
        <v>176729.82640000002</v>
      </c>
      <c r="G38" s="76">
        <v>37425.181570000001</v>
      </c>
      <c r="H38" s="76">
        <v>0</v>
      </c>
      <c r="I38" s="76">
        <v>0</v>
      </c>
      <c r="J38" s="76">
        <v>0</v>
      </c>
      <c r="K38" s="76">
        <v>214155.00797000004</v>
      </c>
    </row>
    <row r="39" spans="1:11">
      <c r="A39" s="73" t="s">
        <v>156</v>
      </c>
      <c r="B39" s="76">
        <v>0</v>
      </c>
      <c r="C39" s="76">
        <v>0</v>
      </c>
      <c r="D39" s="76">
        <v>0</v>
      </c>
      <c r="E39" s="76">
        <v>0</v>
      </c>
      <c r="F39" s="76">
        <v>0</v>
      </c>
      <c r="G39" s="76">
        <v>61447.408859999996</v>
      </c>
      <c r="H39" s="76">
        <v>0</v>
      </c>
      <c r="I39" s="76">
        <v>0</v>
      </c>
      <c r="J39" s="76">
        <v>0</v>
      </c>
      <c r="K39" s="76">
        <v>61447.408859999996</v>
      </c>
    </row>
    <row r="40" spans="1:11">
      <c r="A40" s="73" t="s">
        <v>138</v>
      </c>
      <c r="B40" s="76">
        <v>0</v>
      </c>
      <c r="C40" s="76">
        <v>0</v>
      </c>
      <c r="D40" s="76">
        <v>0</v>
      </c>
      <c r="E40" s="76">
        <v>0</v>
      </c>
      <c r="F40" s="76">
        <v>0</v>
      </c>
      <c r="G40" s="76">
        <v>0</v>
      </c>
      <c r="H40" s="76">
        <v>368377.34675000003</v>
      </c>
      <c r="I40" s="76">
        <v>0</v>
      </c>
      <c r="J40" s="76">
        <v>0</v>
      </c>
      <c r="K40" s="76">
        <v>368377.34675000003</v>
      </c>
    </row>
    <row r="41" spans="1:11">
      <c r="A41" s="73" t="s">
        <v>148</v>
      </c>
      <c r="B41" s="76">
        <v>0</v>
      </c>
      <c r="C41" s="76">
        <v>0</v>
      </c>
      <c r="D41" s="76">
        <v>183438.51111000002</v>
      </c>
      <c r="E41" s="76">
        <v>0</v>
      </c>
      <c r="F41" s="76">
        <v>0</v>
      </c>
      <c r="G41" s="76">
        <v>0</v>
      </c>
      <c r="H41" s="76">
        <v>0</v>
      </c>
      <c r="I41" s="76">
        <v>0</v>
      </c>
      <c r="J41" s="76">
        <v>0</v>
      </c>
      <c r="K41" s="76">
        <v>183438.51111000002</v>
      </c>
    </row>
    <row r="42" spans="1:11">
      <c r="A42" s="73" t="s">
        <v>170</v>
      </c>
      <c r="B42" s="76">
        <v>0</v>
      </c>
      <c r="C42" s="76">
        <v>0</v>
      </c>
      <c r="D42" s="76">
        <v>0</v>
      </c>
      <c r="E42" s="76">
        <v>0</v>
      </c>
      <c r="F42" s="76">
        <v>0</v>
      </c>
      <c r="G42" s="76">
        <v>70047.464260000008</v>
      </c>
      <c r="H42" s="76">
        <v>0</v>
      </c>
      <c r="I42" s="76">
        <v>0</v>
      </c>
      <c r="J42" s="76">
        <v>0</v>
      </c>
      <c r="K42" s="76">
        <v>70047.464260000008</v>
      </c>
    </row>
    <row r="43" spans="1:11">
      <c r="A43" s="73" t="s">
        <v>134</v>
      </c>
      <c r="B43" s="76">
        <v>11730.86745</v>
      </c>
      <c r="C43" s="76">
        <v>0</v>
      </c>
      <c r="D43" s="76">
        <v>139008.88043000002</v>
      </c>
      <c r="E43" s="76">
        <v>0</v>
      </c>
      <c r="F43" s="76">
        <v>0</v>
      </c>
      <c r="G43" s="76">
        <v>0</v>
      </c>
      <c r="H43" s="76">
        <v>1003913.96533</v>
      </c>
      <c r="I43" s="76">
        <v>81638.349130000002</v>
      </c>
      <c r="J43" s="76">
        <v>64411.073349999999</v>
      </c>
      <c r="K43" s="76">
        <v>1300703.1356899999</v>
      </c>
    </row>
    <row r="44" spans="1:11">
      <c r="A44" s="73" t="s">
        <v>166</v>
      </c>
      <c r="B44" s="76">
        <v>0</v>
      </c>
      <c r="C44" s="76">
        <v>0</v>
      </c>
      <c r="D44" s="76">
        <v>95007.359549999994</v>
      </c>
      <c r="E44" s="76">
        <v>0</v>
      </c>
      <c r="F44" s="76">
        <v>0</v>
      </c>
      <c r="G44" s="76">
        <v>0</v>
      </c>
      <c r="H44" s="76">
        <v>0</v>
      </c>
      <c r="I44" s="76">
        <v>0</v>
      </c>
      <c r="J44" s="76">
        <v>0</v>
      </c>
      <c r="K44" s="76">
        <v>95007.359549999994</v>
      </c>
    </row>
    <row r="45" spans="1:11">
      <c r="A45" s="73" t="s">
        <v>152</v>
      </c>
      <c r="B45" s="76">
        <v>0</v>
      </c>
      <c r="C45" s="76">
        <v>0</v>
      </c>
      <c r="D45" s="76">
        <v>123709.17461</v>
      </c>
      <c r="E45" s="76">
        <v>0</v>
      </c>
      <c r="F45" s="76">
        <v>0</v>
      </c>
      <c r="G45" s="76">
        <v>0</v>
      </c>
      <c r="H45" s="76">
        <v>0</v>
      </c>
      <c r="I45" s="76">
        <v>0</v>
      </c>
      <c r="J45" s="76">
        <v>0</v>
      </c>
      <c r="K45" s="76">
        <v>123709.17461</v>
      </c>
    </row>
    <row r="46" spans="1:11">
      <c r="A46" s="73" t="s">
        <v>142</v>
      </c>
      <c r="B46" s="76">
        <v>0</v>
      </c>
      <c r="C46" s="76">
        <v>0</v>
      </c>
      <c r="D46" s="76">
        <v>195156.56913999998</v>
      </c>
      <c r="E46" s="76">
        <v>0</v>
      </c>
      <c r="F46" s="76">
        <v>0</v>
      </c>
      <c r="G46" s="76">
        <v>0</v>
      </c>
      <c r="H46" s="76">
        <v>0</v>
      </c>
      <c r="I46" s="76">
        <v>0</v>
      </c>
      <c r="J46" s="76">
        <v>0</v>
      </c>
      <c r="K46" s="76">
        <v>195156.56913999998</v>
      </c>
    </row>
    <row r="47" spans="1:11">
      <c r="A47" s="73" t="s">
        <v>182</v>
      </c>
      <c r="B47" s="76">
        <v>0</v>
      </c>
      <c r="C47" s="76">
        <v>0</v>
      </c>
      <c r="D47" s="76">
        <v>0</v>
      </c>
      <c r="E47" s="76">
        <v>0</v>
      </c>
      <c r="F47" s="76">
        <v>0</v>
      </c>
      <c r="G47" s="76">
        <v>0</v>
      </c>
      <c r="H47" s="76">
        <v>220645.79777</v>
      </c>
      <c r="I47" s="76">
        <v>27138.131789999999</v>
      </c>
      <c r="J47" s="76">
        <v>0</v>
      </c>
      <c r="K47" s="76">
        <v>247783.92956000002</v>
      </c>
    </row>
    <row r="48" spans="1:11">
      <c r="A48" s="73" t="s">
        <v>154</v>
      </c>
      <c r="B48" s="76">
        <v>0</v>
      </c>
      <c r="C48" s="76">
        <v>0</v>
      </c>
      <c r="D48" s="76">
        <v>0</v>
      </c>
      <c r="E48" s="76">
        <v>0</v>
      </c>
      <c r="F48" s="76">
        <v>78501.498630000002</v>
      </c>
      <c r="G48" s="76">
        <v>22888.209770000001</v>
      </c>
      <c r="H48" s="76">
        <v>0</v>
      </c>
      <c r="I48" s="76">
        <v>0</v>
      </c>
      <c r="J48" s="76">
        <v>0</v>
      </c>
      <c r="K48" s="76">
        <v>101389.7084</v>
      </c>
    </row>
    <row r="49" spans="1:11">
      <c r="A49" s="73" t="s">
        <v>180</v>
      </c>
      <c r="B49" s="76">
        <v>0</v>
      </c>
      <c r="C49" s="76">
        <v>0</v>
      </c>
      <c r="D49" s="76">
        <v>0</v>
      </c>
      <c r="E49" s="76">
        <v>0</v>
      </c>
      <c r="F49" s="76">
        <v>0</v>
      </c>
      <c r="G49" s="76">
        <v>99292.843919999999</v>
      </c>
      <c r="H49" s="76">
        <v>0</v>
      </c>
      <c r="I49" s="76">
        <v>0</v>
      </c>
      <c r="J49" s="76">
        <v>0</v>
      </c>
      <c r="K49" s="76">
        <v>99292.843919999999</v>
      </c>
    </row>
    <row r="50" spans="1:11">
      <c r="A50" s="73" t="s">
        <v>168</v>
      </c>
      <c r="B50" s="76">
        <v>0</v>
      </c>
      <c r="C50" s="76">
        <v>0</v>
      </c>
      <c r="D50" s="76">
        <v>0</v>
      </c>
      <c r="E50" s="76">
        <v>0</v>
      </c>
      <c r="F50" s="76">
        <v>0</v>
      </c>
      <c r="G50" s="76">
        <v>163196.1691</v>
      </c>
      <c r="H50" s="76">
        <v>0</v>
      </c>
      <c r="I50" s="76">
        <v>0</v>
      </c>
      <c r="J50" s="76">
        <v>0</v>
      </c>
      <c r="K50" s="76">
        <v>163196.1691</v>
      </c>
    </row>
    <row r="51" spans="1:11">
      <c r="A51" s="73" t="s">
        <v>146</v>
      </c>
      <c r="B51" s="76">
        <v>0</v>
      </c>
      <c r="C51" s="76">
        <v>0</v>
      </c>
      <c r="D51" s="76">
        <v>197429.13505000001</v>
      </c>
      <c r="E51" s="76">
        <v>0</v>
      </c>
      <c r="F51" s="76">
        <v>0</v>
      </c>
      <c r="G51" s="76">
        <v>0</v>
      </c>
      <c r="H51" s="76">
        <v>0</v>
      </c>
      <c r="I51" s="76">
        <v>0</v>
      </c>
      <c r="J51" s="76">
        <v>0</v>
      </c>
      <c r="K51" s="76">
        <v>197429.13505000001</v>
      </c>
    </row>
    <row r="52" spans="1:11">
      <c r="A52" s="73" t="s">
        <v>150</v>
      </c>
      <c r="B52" s="76">
        <v>0</v>
      </c>
      <c r="C52" s="76">
        <v>0</v>
      </c>
      <c r="D52" s="76">
        <v>160235.91038999998</v>
      </c>
      <c r="E52" s="76">
        <v>0</v>
      </c>
      <c r="F52" s="76">
        <v>0</v>
      </c>
      <c r="G52" s="76">
        <v>0</v>
      </c>
      <c r="H52" s="76">
        <v>0</v>
      </c>
      <c r="I52" s="76">
        <v>0</v>
      </c>
      <c r="J52" s="76">
        <v>0</v>
      </c>
      <c r="K52" s="76">
        <v>160235.91038999998</v>
      </c>
    </row>
    <row r="53" spans="1:11">
      <c r="A53" s="73" t="s">
        <v>144</v>
      </c>
      <c r="B53" s="76">
        <v>0</v>
      </c>
      <c r="C53" s="76">
        <v>0</v>
      </c>
      <c r="D53" s="76">
        <v>329041.55695999996</v>
      </c>
      <c r="E53" s="76">
        <v>0</v>
      </c>
      <c r="F53" s="76">
        <v>0</v>
      </c>
      <c r="G53" s="76">
        <v>0</v>
      </c>
      <c r="H53" s="76">
        <v>0</v>
      </c>
      <c r="I53" s="76">
        <v>0</v>
      </c>
      <c r="J53" s="76">
        <v>0</v>
      </c>
      <c r="K53" s="76">
        <v>329041.55695999996</v>
      </c>
    </row>
    <row r="54" spans="1:11">
      <c r="A54" s="73" t="s">
        <v>136</v>
      </c>
      <c r="B54" s="76">
        <v>29944.690329999998</v>
      </c>
      <c r="C54" s="76">
        <v>3517.26532</v>
      </c>
      <c r="D54" s="76">
        <v>33571.979340000005</v>
      </c>
      <c r="E54" s="76">
        <v>0</v>
      </c>
      <c r="F54" s="76">
        <v>0</v>
      </c>
      <c r="G54" s="76">
        <v>124197.84929000001</v>
      </c>
      <c r="H54" s="76">
        <v>584200.93119999999</v>
      </c>
      <c r="I54" s="76">
        <v>0</v>
      </c>
      <c r="J54" s="76">
        <v>0</v>
      </c>
      <c r="K54" s="76">
        <v>775432.71548000001</v>
      </c>
    </row>
    <row r="55" spans="1:11">
      <c r="A55" s="73" t="s">
        <v>140</v>
      </c>
      <c r="B55" s="76">
        <v>0</v>
      </c>
      <c r="C55" s="76">
        <v>0</v>
      </c>
      <c r="D55" s="76">
        <v>90101.048030000005</v>
      </c>
      <c r="E55" s="76">
        <v>0</v>
      </c>
      <c r="F55" s="76">
        <v>0</v>
      </c>
      <c r="G55" s="76">
        <v>0</v>
      </c>
      <c r="H55" s="76">
        <v>0</v>
      </c>
      <c r="I55" s="76">
        <v>0</v>
      </c>
      <c r="J55" s="76">
        <v>0</v>
      </c>
      <c r="K55" s="76">
        <v>90101.048030000005</v>
      </c>
    </row>
    <row r="56" spans="1:11">
      <c r="A56" s="73" t="s">
        <v>178</v>
      </c>
      <c r="B56" s="76">
        <v>153171.30543000001</v>
      </c>
      <c r="C56" s="76">
        <v>0</v>
      </c>
      <c r="D56" s="76">
        <v>0</v>
      </c>
      <c r="E56" s="76">
        <v>0</v>
      </c>
      <c r="F56" s="76">
        <v>24379.362949999999</v>
      </c>
      <c r="G56" s="76">
        <v>0</v>
      </c>
      <c r="H56" s="76">
        <v>0</v>
      </c>
      <c r="I56" s="76">
        <v>0</v>
      </c>
      <c r="J56" s="76">
        <v>0</v>
      </c>
      <c r="K56" s="76">
        <v>177550.66838000002</v>
      </c>
    </row>
    <row r="57" spans="1:11">
      <c r="A57" s="73" t="s">
        <v>162</v>
      </c>
      <c r="B57" s="76">
        <v>0</v>
      </c>
      <c r="C57" s="76">
        <v>0</v>
      </c>
      <c r="D57" s="76">
        <v>0</v>
      </c>
      <c r="E57" s="76">
        <v>0</v>
      </c>
      <c r="F57" s="76">
        <v>0</v>
      </c>
      <c r="G57" s="76">
        <v>0</v>
      </c>
      <c r="H57" s="76">
        <v>77782.459430000003</v>
      </c>
      <c r="I57" s="76">
        <v>0</v>
      </c>
      <c r="J57" s="76">
        <v>0</v>
      </c>
      <c r="K57" s="76">
        <v>77782.459430000003</v>
      </c>
    </row>
    <row r="58" spans="1:11">
      <c r="A58" s="73" t="s">
        <v>164</v>
      </c>
      <c r="B58" s="76">
        <v>0</v>
      </c>
      <c r="C58" s="76">
        <v>0</v>
      </c>
      <c r="D58" s="76">
        <v>0</v>
      </c>
      <c r="E58" s="76">
        <v>0</v>
      </c>
      <c r="F58" s="76">
        <v>0</v>
      </c>
      <c r="G58" s="76">
        <v>0</v>
      </c>
      <c r="H58" s="76">
        <v>0</v>
      </c>
      <c r="I58" s="76">
        <v>59462.716130000001</v>
      </c>
      <c r="J58" s="76">
        <v>0</v>
      </c>
      <c r="K58" s="76">
        <v>59462.716130000001</v>
      </c>
    </row>
    <row r="59" spans="1:11">
      <c r="A59" s="73" t="s">
        <v>186</v>
      </c>
      <c r="B59" s="76">
        <v>0</v>
      </c>
      <c r="C59" s="76">
        <v>0</v>
      </c>
      <c r="D59" s="76">
        <v>241108.13984000002</v>
      </c>
      <c r="E59" s="76">
        <v>8664.5239299999994</v>
      </c>
      <c r="F59" s="76">
        <v>0</v>
      </c>
      <c r="G59" s="76">
        <v>0</v>
      </c>
      <c r="H59" s="76">
        <v>0</v>
      </c>
      <c r="I59" s="76">
        <v>0</v>
      </c>
      <c r="J59" s="76">
        <v>0</v>
      </c>
      <c r="K59" s="76">
        <v>249772.66377000001</v>
      </c>
    </row>
    <row r="60" spans="1:11">
      <c r="A60" s="73" t="s">
        <v>188</v>
      </c>
      <c r="B60" s="76">
        <v>0</v>
      </c>
      <c r="C60" s="76">
        <v>0</v>
      </c>
      <c r="D60" s="76">
        <v>0</v>
      </c>
      <c r="E60" s="76">
        <v>0</v>
      </c>
      <c r="F60" s="76">
        <v>0</v>
      </c>
      <c r="G60" s="76">
        <v>0</v>
      </c>
      <c r="H60" s="76">
        <v>235475.85033000002</v>
      </c>
      <c r="I60" s="76">
        <v>0</v>
      </c>
      <c r="J60" s="76">
        <v>0</v>
      </c>
      <c r="K60" s="76">
        <v>235475.85033000002</v>
      </c>
    </row>
    <row r="61" spans="1:11">
      <c r="A61" s="73" t="s">
        <v>190</v>
      </c>
      <c r="B61" s="76">
        <v>0</v>
      </c>
      <c r="C61" s="76">
        <v>52090.709539999996</v>
      </c>
      <c r="D61" s="76">
        <v>0</v>
      </c>
      <c r="E61" s="76">
        <v>0</v>
      </c>
      <c r="F61" s="76">
        <v>0</v>
      </c>
      <c r="G61" s="76">
        <v>0</v>
      </c>
      <c r="H61" s="76">
        <v>0</v>
      </c>
      <c r="I61" s="76">
        <v>0</v>
      </c>
      <c r="J61" s="76">
        <v>0</v>
      </c>
      <c r="K61" s="76">
        <v>52090.709539999996</v>
      </c>
    </row>
    <row r="62" spans="1:11">
      <c r="A62" s="73" t="s">
        <v>192</v>
      </c>
      <c r="B62" s="76">
        <v>213255.75396</v>
      </c>
      <c r="C62" s="76">
        <v>0</v>
      </c>
      <c r="D62" s="76">
        <v>0</v>
      </c>
      <c r="E62" s="76">
        <v>0</v>
      </c>
      <c r="F62" s="76">
        <v>0</v>
      </c>
      <c r="G62" s="76">
        <v>0</v>
      </c>
      <c r="H62" s="76">
        <v>0</v>
      </c>
      <c r="I62" s="76">
        <v>0</v>
      </c>
      <c r="J62" s="76">
        <v>0</v>
      </c>
      <c r="K62" s="76">
        <v>213255.75396</v>
      </c>
    </row>
    <row r="63" spans="1:11">
      <c r="A63" s="73" t="s">
        <v>598</v>
      </c>
      <c r="B63" s="76">
        <v>452959.71619999997</v>
      </c>
      <c r="C63" s="76">
        <v>55607.974860000002</v>
      </c>
      <c r="D63" s="76">
        <v>1900329.6773900001</v>
      </c>
      <c r="E63" s="76">
        <v>106761.50847</v>
      </c>
      <c r="F63" s="76">
        <v>609478.42897999997</v>
      </c>
      <c r="G63" s="76">
        <v>692118.6240800001</v>
      </c>
      <c r="H63" s="76">
        <v>2604300.8204000001</v>
      </c>
      <c r="I63" s="76">
        <v>168239.19705000002</v>
      </c>
      <c r="J63" s="76">
        <v>64411.073349999999</v>
      </c>
      <c r="K63" s="76">
        <v>6654207.0207799999</v>
      </c>
    </row>
    <row r="64" spans="1:11">
      <c r="A64" s="78" t="s">
        <v>608</v>
      </c>
      <c r="B64" s="78"/>
      <c r="C64" s="78"/>
      <c r="D64" s="78"/>
      <c r="E64" s="78"/>
      <c r="F64" s="78"/>
      <c r="G64" s="78"/>
      <c r="H64" s="78"/>
      <c r="I64" s="79"/>
      <c r="J64" s="78"/>
      <c r="K64" s="78" t="s">
        <v>600</v>
      </c>
    </row>
    <row r="65" spans="1:11">
      <c r="A65" s="73" t="s">
        <v>195</v>
      </c>
      <c r="B65" s="76">
        <v>47258.893819999998</v>
      </c>
      <c r="C65" s="76">
        <v>72636.648119999998</v>
      </c>
      <c r="D65" s="76">
        <v>238472.60503000001</v>
      </c>
      <c r="E65" s="76">
        <v>42689.549780000001</v>
      </c>
      <c r="F65" s="76">
        <v>15997.358199999999</v>
      </c>
      <c r="G65" s="76">
        <v>47368.239679999999</v>
      </c>
      <c r="H65" s="76">
        <v>223418.34315</v>
      </c>
      <c r="I65" s="76">
        <v>9089.2962599999992</v>
      </c>
      <c r="J65" s="76">
        <v>9101.2347499999996</v>
      </c>
      <c r="K65" s="76">
        <v>706032.16878999991</v>
      </c>
    </row>
    <row r="66" spans="1:11">
      <c r="A66" s="73" t="s">
        <v>197</v>
      </c>
      <c r="B66" s="76">
        <v>207231.25719</v>
      </c>
      <c r="C66" s="76">
        <v>538893.47228999995</v>
      </c>
      <c r="D66" s="76">
        <v>199326.63618999999</v>
      </c>
      <c r="E66" s="76">
        <v>157228.04516000001</v>
      </c>
      <c r="F66" s="76">
        <v>150563.09508</v>
      </c>
      <c r="G66" s="76">
        <v>121306.10755</v>
      </c>
      <c r="H66" s="76">
        <v>385282.20236</v>
      </c>
      <c r="I66" s="76">
        <v>161181.79353999998</v>
      </c>
      <c r="J66" s="76">
        <v>24251.798210000001</v>
      </c>
      <c r="K66" s="76">
        <v>1945264.4075699998</v>
      </c>
    </row>
    <row r="67" spans="1:11">
      <c r="A67" s="73" t="s">
        <v>199</v>
      </c>
      <c r="B67" s="76">
        <v>31517.137989999999</v>
      </c>
      <c r="C67" s="76">
        <v>824753.97195000004</v>
      </c>
      <c r="D67" s="76">
        <v>36569.049979999996</v>
      </c>
      <c r="E67" s="76">
        <v>83907.005599999989</v>
      </c>
      <c r="F67" s="76">
        <v>45971.951719999997</v>
      </c>
      <c r="G67" s="76">
        <v>7692.0137599999998</v>
      </c>
      <c r="H67" s="76">
        <v>18541.960500000001</v>
      </c>
      <c r="I67" s="76">
        <v>84349.209140000006</v>
      </c>
      <c r="J67" s="76">
        <v>0</v>
      </c>
      <c r="K67" s="76">
        <v>1133302.30064</v>
      </c>
    </row>
    <row r="68" spans="1:11">
      <c r="A68" s="73" t="s">
        <v>201</v>
      </c>
      <c r="B68" s="76">
        <v>0</v>
      </c>
      <c r="C68" s="76">
        <v>0</v>
      </c>
      <c r="D68" s="76">
        <v>0</v>
      </c>
      <c r="E68" s="76">
        <v>0</v>
      </c>
      <c r="F68" s="76">
        <v>0</v>
      </c>
      <c r="G68" s="76">
        <v>3031.8141900000001</v>
      </c>
      <c r="H68" s="76">
        <v>55967.001409999997</v>
      </c>
      <c r="I68" s="76">
        <v>0</v>
      </c>
      <c r="J68" s="76">
        <v>0</v>
      </c>
      <c r="K68" s="76">
        <v>58998.815599999994</v>
      </c>
    </row>
    <row r="69" spans="1:11">
      <c r="A69" s="73" t="s">
        <v>203</v>
      </c>
      <c r="B69" s="76">
        <v>10018.305199999999</v>
      </c>
      <c r="C69" s="76">
        <v>8062.9041900000002</v>
      </c>
      <c r="D69" s="76">
        <v>129088.68640999999</v>
      </c>
      <c r="E69" s="76">
        <v>25705.765319999999</v>
      </c>
      <c r="F69" s="76">
        <v>21199.573479999999</v>
      </c>
      <c r="G69" s="76">
        <v>13986.075939999999</v>
      </c>
      <c r="H69" s="76">
        <v>68048.004659999991</v>
      </c>
      <c r="I69" s="76">
        <v>0</v>
      </c>
      <c r="J69" s="76">
        <v>0</v>
      </c>
      <c r="K69" s="76">
        <v>276109.31520000001</v>
      </c>
    </row>
    <row r="70" spans="1:11">
      <c r="A70" s="73" t="s">
        <v>205</v>
      </c>
      <c r="B70" s="76">
        <v>30896.383690000002</v>
      </c>
      <c r="C70" s="76">
        <v>26109.430989999997</v>
      </c>
      <c r="D70" s="76">
        <v>26508.449519999998</v>
      </c>
      <c r="E70" s="76">
        <v>68528.498049999995</v>
      </c>
      <c r="F70" s="76">
        <v>35377.456539999999</v>
      </c>
      <c r="G70" s="76">
        <v>52699.523939999999</v>
      </c>
      <c r="H70" s="76">
        <v>25266.045340000001</v>
      </c>
      <c r="I70" s="76">
        <v>2816.6092100000001</v>
      </c>
      <c r="J70" s="76">
        <v>20323.51873</v>
      </c>
      <c r="K70" s="76">
        <v>288525.91600999999</v>
      </c>
    </row>
    <row r="71" spans="1:11">
      <c r="A71" s="73" t="s">
        <v>207</v>
      </c>
      <c r="B71" s="76">
        <v>0</v>
      </c>
      <c r="C71" s="76">
        <v>31559.27362</v>
      </c>
      <c r="D71" s="76">
        <v>0</v>
      </c>
      <c r="E71" s="76">
        <v>0</v>
      </c>
      <c r="F71" s="76">
        <v>0</v>
      </c>
      <c r="G71" s="76">
        <v>0</v>
      </c>
      <c r="H71" s="76">
        <v>0</v>
      </c>
      <c r="I71" s="76">
        <v>0</v>
      </c>
      <c r="J71" s="76">
        <v>0</v>
      </c>
      <c r="K71" s="76">
        <v>31559.27362</v>
      </c>
    </row>
    <row r="72" spans="1:11">
      <c r="A72" s="73" t="s">
        <v>209</v>
      </c>
      <c r="B72" s="76">
        <v>24075.098590000001</v>
      </c>
      <c r="C72" s="76">
        <v>124944.89026</v>
      </c>
      <c r="D72" s="76">
        <v>74483.969379999995</v>
      </c>
      <c r="E72" s="76">
        <v>92956.319390000004</v>
      </c>
      <c r="F72" s="76">
        <v>27084.79535</v>
      </c>
      <c r="G72" s="76">
        <v>34991.27018</v>
      </c>
      <c r="H72" s="76">
        <v>146076.58652000001</v>
      </c>
      <c r="I72" s="76">
        <v>44879.252649999995</v>
      </c>
      <c r="J72" s="76">
        <v>9463.7088999999996</v>
      </c>
      <c r="K72" s="76">
        <v>578955.89121999999</v>
      </c>
    </row>
    <row r="73" spans="1:11">
      <c r="A73" s="73" t="s">
        <v>598</v>
      </c>
      <c r="B73" s="76">
        <v>350997.07648000005</v>
      </c>
      <c r="C73" s="76">
        <v>1626960.5914200002</v>
      </c>
      <c r="D73" s="76">
        <v>704449.39650999999</v>
      </c>
      <c r="E73" s="76">
        <v>471015.18330000003</v>
      </c>
      <c r="F73" s="76">
        <v>296194.23037</v>
      </c>
      <c r="G73" s="76">
        <v>281075.04524000001</v>
      </c>
      <c r="H73" s="76">
        <v>922600.1439400001</v>
      </c>
      <c r="I73" s="76">
        <v>302316.16080000001</v>
      </c>
      <c r="J73" s="76">
        <v>63140.260590000005</v>
      </c>
      <c r="K73" s="76">
        <v>5018748.0886500003</v>
      </c>
    </row>
    <row r="74" spans="1:11">
      <c r="A74" s="71" t="s">
        <v>603</v>
      </c>
      <c r="B74" s="79"/>
      <c r="C74" s="79"/>
      <c r="D74" s="79"/>
      <c r="E74" s="79"/>
      <c r="F74" s="79"/>
      <c r="G74" s="79"/>
      <c r="H74" s="79"/>
      <c r="I74" s="79"/>
      <c r="J74" s="79"/>
      <c r="K74" s="78"/>
    </row>
    <row r="75" spans="1:11">
      <c r="A75" s="73" t="s">
        <v>212</v>
      </c>
      <c r="B75" s="76">
        <v>1099750.07923</v>
      </c>
      <c r="C75" s="76">
        <v>4383191.9627499999</v>
      </c>
      <c r="D75" s="76">
        <v>3762828.3071699999</v>
      </c>
      <c r="E75" s="76">
        <v>533956.36444000003</v>
      </c>
      <c r="F75" s="76">
        <v>641815.07935999997</v>
      </c>
      <c r="G75" s="76">
        <v>795294.45663999999</v>
      </c>
      <c r="H75" s="76">
        <v>5606446.8513900004</v>
      </c>
      <c r="I75" s="76">
        <v>594562.08179999993</v>
      </c>
      <c r="J75" s="76">
        <v>313117.13027999998</v>
      </c>
      <c r="K75" s="76">
        <v>17730962.313059997</v>
      </c>
    </row>
    <row r="76" spans="1:11">
      <c r="A76" s="73" t="s">
        <v>598</v>
      </c>
      <c r="B76" s="76">
        <v>1099750.07923</v>
      </c>
      <c r="C76" s="76">
        <v>4383191.9627499999</v>
      </c>
      <c r="D76" s="76">
        <v>3762828.3071699999</v>
      </c>
      <c r="E76" s="76">
        <v>533956.36444000003</v>
      </c>
      <c r="F76" s="76">
        <v>641815.07935999997</v>
      </c>
      <c r="G76" s="76">
        <v>795294.45663999999</v>
      </c>
      <c r="H76" s="76">
        <v>5606446.8513900004</v>
      </c>
      <c r="I76" s="76">
        <v>594562.08179999993</v>
      </c>
      <c r="J76" s="76">
        <v>313117.13027999998</v>
      </c>
      <c r="K76" s="76">
        <v>17730962.313059997</v>
      </c>
    </row>
    <row r="77" spans="1:11">
      <c r="A77" s="81" t="s">
        <v>604</v>
      </c>
      <c r="B77" s="79"/>
      <c r="C77" s="79"/>
      <c r="D77" s="79"/>
      <c r="E77" s="79"/>
      <c r="F77" s="79"/>
      <c r="G77" s="79"/>
      <c r="H77" s="79"/>
      <c r="I77" s="79"/>
      <c r="J77" s="79"/>
      <c r="K77" s="79"/>
    </row>
    <row r="78" spans="1:11">
      <c r="A78" s="73" t="s">
        <v>215</v>
      </c>
      <c r="B78" s="76">
        <v>102426.7124</v>
      </c>
      <c r="C78" s="76">
        <v>218242.44886</v>
      </c>
      <c r="D78" s="76">
        <v>173855.90484000003</v>
      </c>
      <c r="E78" s="76">
        <v>45976.08786</v>
      </c>
      <c r="F78" s="76">
        <v>63823.064850000002</v>
      </c>
      <c r="G78" s="76">
        <v>59600.90184999998</v>
      </c>
      <c r="H78" s="76">
        <v>748949.48269999993</v>
      </c>
      <c r="I78" s="76">
        <v>66963.754560000001</v>
      </c>
      <c r="J78" s="76">
        <v>0</v>
      </c>
      <c r="K78" s="76">
        <v>1479838.3579200001</v>
      </c>
    </row>
    <row r="79" spans="1:11">
      <c r="A79" s="73" t="s">
        <v>598</v>
      </c>
      <c r="B79" s="76">
        <v>102426.7124</v>
      </c>
      <c r="C79" s="76">
        <v>218242.44886</v>
      </c>
      <c r="D79" s="76">
        <v>173855.90484000003</v>
      </c>
      <c r="E79" s="76">
        <v>45976.08786</v>
      </c>
      <c r="F79" s="76">
        <v>63823.064850000002</v>
      </c>
      <c r="G79" s="76">
        <v>59600.90184999998</v>
      </c>
      <c r="H79" s="76">
        <v>748949.48269999993</v>
      </c>
      <c r="I79" s="76">
        <v>66963.754560000001</v>
      </c>
      <c r="J79" s="76">
        <v>0</v>
      </c>
      <c r="K79" s="76">
        <v>1479838.3579200001</v>
      </c>
    </row>
    <row r="80" spans="1:11">
      <c r="A80" s="81" t="s">
        <v>280</v>
      </c>
      <c r="B80" s="79">
        <v>7440199.2169499993</v>
      </c>
      <c r="C80" s="79">
        <v>43701039.4485</v>
      </c>
      <c r="D80" s="79">
        <v>31925774.592160001</v>
      </c>
      <c r="E80" s="79">
        <v>4846791.9821899999</v>
      </c>
      <c r="F80" s="79">
        <v>4627519.42105</v>
      </c>
      <c r="G80" s="79">
        <v>7150219.1693999991</v>
      </c>
      <c r="H80" s="79">
        <v>71828530.478880003</v>
      </c>
      <c r="I80" s="79">
        <v>4006969.24572</v>
      </c>
      <c r="J80" s="79">
        <v>1125964.9163299999</v>
      </c>
      <c r="K80" s="79">
        <v>176653008.47117999</v>
      </c>
    </row>
  </sheetData>
  <mergeCells count="5">
    <mergeCell ref="A1:K1"/>
    <mergeCell ref="A2:K2"/>
    <mergeCell ref="A3:K3"/>
    <mergeCell ref="A5:K5"/>
    <mergeCell ref="A4:K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9"/>
  <sheetViews>
    <sheetView workbookViewId="0">
      <selection activeCell="A4" sqref="A4:F4"/>
    </sheetView>
  </sheetViews>
  <sheetFormatPr defaultColWidth="9.140625" defaultRowHeight="15"/>
  <cols>
    <col min="1" max="1" width="104.42578125" bestFit="1" customWidth="1"/>
    <col min="2" max="3" width="11.7109375" bestFit="1" customWidth="1"/>
    <col min="6" max="6" width="11.7109375" bestFit="1" customWidth="1"/>
  </cols>
  <sheetData>
    <row r="1" spans="1:7" ht="15.75">
      <c r="A1" s="92"/>
      <c r="B1" s="93"/>
      <c r="C1" s="93"/>
      <c r="D1" s="93"/>
      <c r="E1" s="93"/>
      <c r="F1" s="93"/>
      <c r="G1" s="84"/>
    </row>
    <row r="2" spans="1:7" ht="20.25">
      <c r="A2" s="2148" t="s">
        <v>597</v>
      </c>
      <c r="B2" s="2148"/>
      <c r="C2" s="2148"/>
      <c r="D2" s="2148"/>
      <c r="E2" s="2148"/>
      <c r="F2" s="2148"/>
      <c r="G2" s="85"/>
    </row>
    <row r="3" spans="1:7" ht="20.25">
      <c r="A3" s="2148" t="s">
        <v>616</v>
      </c>
      <c r="B3" s="2148"/>
      <c r="C3" s="2148"/>
      <c r="D3" s="2148"/>
      <c r="E3" s="2148"/>
      <c r="F3" s="2148"/>
      <c r="G3" s="85"/>
    </row>
    <row r="4" spans="1:7" ht="20.25">
      <c r="A4" s="2148" t="s">
        <v>274</v>
      </c>
      <c r="B4" s="2148"/>
      <c r="C4" s="2148"/>
      <c r="D4" s="2148"/>
      <c r="E4" s="2148"/>
      <c r="F4" s="2148"/>
      <c r="G4" s="85"/>
    </row>
    <row r="5" spans="1:7" ht="20.25">
      <c r="A5" s="2149" t="s">
        <v>617</v>
      </c>
      <c r="B5" s="2149"/>
      <c r="C5" s="2149"/>
      <c r="D5" s="2149"/>
      <c r="E5" s="2149"/>
      <c r="F5" s="2149"/>
      <c r="G5" s="90"/>
    </row>
    <row r="6" spans="1:7" ht="15.75" thickBot="1">
      <c r="A6" s="87"/>
      <c r="B6" s="88"/>
      <c r="C6" s="88"/>
      <c r="D6" s="88"/>
      <c r="E6" s="88"/>
      <c r="F6" s="88"/>
      <c r="G6" s="69"/>
    </row>
    <row r="7" spans="1:7" ht="16.5" thickTop="1" thickBot="1">
      <c r="A7" s="96"/>
      <c r="B7" s="128" t="s">
        <v>276</v>
      </c>
      <c r="C7" s="128" t="s">
        <v>277</v>
      </c>
      <c r="D7" s="128" t="s">
        <v>278</v>
      </c>
      <c r="E7" s="128" t="s">
        <v>279</v>
      </c>
      <c r="F7" s="128" t="s">
        <v>280</v>
      </c>
      <c r="G7" s="69"/>
    </row>
    <row r="8" spans="1:7" ht="16.5" thickTop="1" thickBot="1">
      <c r="A8" s="97" t="s">
        <v>281</v>
      </c>
      <c r="B8" s="98">
        <v>194491635.82558998</v>
      </c>
      <c r="C8" s="98">
        <v>23389167.4582</v>
      </c>
      <c r="D8" s="98">
        <v>2658.4441400000001</v>
      </c>
      <c r="E8" s="98">
        <v>115626.79645000001</v>
      </c>
      <c r="F8" s="98">
        <v>217999088.52438</v>
      </c>
      <c r="G8" s="69"/>
    </row>
    <row r="9" spans="1:7" ht="16.5" thickTop="1" thickBot="1">
      <c r="A9" s="99" t="s">
        <v>282</v>
      </c>
      <c r="B9" s="100">
        <v>16071664.753049999</v>
      </c>
      <c r="C9" s="100">
        <v>5838842.2689899998</v>
      </c>
      <c r="D9" s="100">
        <v>2122.7617700000001</v>
      </c>
      <c r="E9" s="100">
        <v>84058.370590000006</v>
      </c>
      <c r="F9" s="100">
        <v>21996688.154400002</v>
      </c>
      <c r="G9" s="69"/>
    </row>
    <row r="10" spans="1:7" ht="15.75" thickTop="1">
      <c r="A10" s="101" t="s">
        <v>283</v>
      </c>
      <c r="B10" s="102">
        <v>7071864.7343100002</v>
      </c>
      <c r="C10" s="102">
        <v>1879952.4060199999</v>
      </c>
      <c r="D10" s="102">
        <v>0</v>
      </c>
      <c r="E10" s="102">
        <v>0</v>
      </c>
      <c r="F10" s="102">
        <v>8951817.1403299998</v>
      </c>
      <c r="G10" s="69"/>
    </row>
    <row r="11" spans="1:7">
      <c r="A11" s="101" t="s">
        <v>284</v>
      </c>
      <c r="B11" s="102">
        <v>8844825.0711000003</v>
      </c>
      <c r="C11" s="102">
        <v>2912192.1540100002</v>
      </c>
      <c r="D11" s="102">
        <v>2122.7617700000001</v>
      </c>
      <c r="E11" s="102">
        <v>84058.370590000006</v>
      </c>
      <c r="F11" s="102">
        <v>11843198.35747</v>
      </c>
      <c r="G11" s="69"/>
    </row>
    <row r="12" spans="1:7">
      <c r="A12" s="101" t="s">
        <v>285</v>
      </c>
      <c r="B12" s="102">
        <v>55757.711340000002</v>
      </c>
      <c r="C12" s="102">
        <v>41688.180310000003</v>
      </c>
      <c r="D12" s="102">
        <v>0</v>
      </c>
      <c r="E12" s="102">
        <v>0</v>
      </c>
      <c r="F12" s="102">
        <v>97445.891650000005</v>
      </c>
      <c r="G12" s="69"/>
    </row>
    <row r="13" spans="1:7">
      <c r="A13" s="101" t="s">
        <v>286</v>
      </c>
      <c r="B13" s="102">
        <v>0</v>
      </c>
      <c r="C13" s="102">
        <v>1676.5906599999998</v>
      </c>
      <c r="D13" s="102">
        <v>0</v>
      </c>
      <c r="E13" s="102">
        <v>0</v>
      </c>
      <c r="F13" s="102">
        <v>1676.5906599999998</v>
      </c>
      <c r="G13" s="69"/>
    </row>
    <row r="14" spans="1:7">
      <c r="A14" s="101" t="s">
        <v>287</v>
      </c>
      <c r="B14" s="102">
        <v>0</v>
      </c>
      <c r="C14" s="102">
        <v>995040.53492999997</v>
      </c>
      <c r="D14" s="102">
        <v>0</v>
      </c>
      <c r="E14" s="102">
        <v>0</v>
      </c>
      <c r="F14" s="102">
        <v>995040.53492999997</v>
      </c>
      <c r="G14" s="69"/>
    </row>
    <row r="15" spans="1:7">
      <c r="A15" s="101" t="s">
        <v>288</v>
      </c>
      <c r="B15" s="102">
        <v>106503.76698</v>
      </c>
      <c r="C15" s="102">
        <v>8591.6534800000009</v>
      </c>
      <c r="D15" s="102">
        <v>0</v>
      </c>
      <c r="E15" s="102">
        <v>0</v>
      </c>
      <c r="F15" s="102">
        <v>115095.42045999999</v>
      </c>
      <c r="G15" s="69"/>
    </row>
    <row r="16" spans="1:7">
      <c r="A16" s="101" t="s">
        <v>289</v>
      </c>
      <c r="B16" s="102">
        <v>0</v>
      </c>
      <c r="C16" s="102">
        <v>0</v>
      </c>
      <c r="D16" s="102">
        <v>0</v>
      </c>
      <c r="E16" s="102">
        <v>0</v>
      </c>
      <c r="F16" s="102">
        <v>0</v>
      </c>
      <c r="G16" s="69"/>
    </row>
    <row r="17" spans="1:7" ht="15.75" thickBot="1">
      <c r="A17" s="101" t="s">
        <v>290</v>
      </c>
      <c r="B17" s="102">
        <v>-7286.5306799999998</v>
      </c>
      <c r="C17" s="102">
        <v>-299.25041999999996</v>
      </c>
      <c r="D17" s="102">
        <v>0</v>
      </c>
      <c r="E17" s="102">
        <v>0</v>
      </c>
      <c r="F17" s="102">
        <v>-7585.7810999999992</v>
      </c>
      <c r="G17" s="69"/>
    </row>
    <row r="18" spans="1:7" ht="16.5" thickTop="1" thickBot="1">
      <c r="A18" s="99" t="s">
        <v>291</v>
      </c>
      <c r="B18" s="100">
        <v>18193296.454599999</v>
      </c>
      <c r="C18" s="100">
        <v>6925874.5673000002</v>
      </c>
      <c r="D18" s="100">
        <v>27.1843</v>
      </c>
      <c r="E18" s="100">
        <v>30915.445929999998</v>
      </c>
      <c r="F18" s="100">
        <v>25150113.65213</v>
      </c>
      <c r="G18" s="69"/>
    </row>
    <row r="19" spans="1:7" ht="15.75" thickTop="1">
      <c r="A19" s="101" t="s">
        <v>292</v>
      </c>
      <c r="B19" s="102">
        <v>21430.359329999999</v>
      </c>
      <c r="C19" s="102">
        <v>0</v>
      </c>
      <c r="D19" s="102">
        <v>0</v>
      </c>
      <c r="E19" s="102">
        <v>1.0000000000000001E-5</v>
      </c>
      <c r="F19" s="102">
        <v>21430.359339999999</v>
      </c>
      <c r="G19" s="69"/>
    </row>
    <row r="20" spans="1:7">
      <c r="A20" s="101" t="s">
        <v>293</v>
      </c>
      <c r="B20" s="102">
        <v>9124287.5819699988</v>
      </c>
      <c r="C20" s="102">
        <v>328554.32222000003</v>
      </c>
      <c r="D20" s="102">
        <v>0</v>
      </c>
      <c r="E20" s="102">
        <v>0</v>
      </c>
      <c r="F20" s="102">
        <v>9452841.9041900001</v>
      </c>
      <c r="G20" s="69"/>
    </row>
    <row r="21" spans="1:7">
      <c r="A21" s="101" t="s">
        <v>294</v>
      </c>
      <c r="B21" s="102">
        <v>0</v>
      </c>
      <c r="C21" s="102">
        <v>645337.99863000005</v>
      </c>
      <c r="D21" s="102">
        <v>0</v>
      </c>
      <c r="E21" s="102">
        <v>0</v>
      </c>
      <c r="F21" s="102">
        <v>645337.99863000005</v>
      </c>
      <c r="G21" s="69"/>
    </row>
    <row r="22" spans="1:7">
      <c r="A22" s="101" t="s">
        <v>295</v>
      </c>
      <c r="B22" s="102">
        <v>473682.68468000001</v>
      </c>
      <c r="C22" s="102">
        <v>1241364.03483</v>
      </c>
      <c r="D22" s="102">
        <v>0</v>
      </c>
      <c r="E22" s="102">
        <v>0</v>
      </c>
      <c r="F22" s="102">
        <v>1715046.71951</v>
      </c>
      <c r="G22" s="69"/>
    </row>
    <row r="23" spans="1:7">
      <c r="A23" s="101" t="s">
        <v>296</v>
      </c>
      <c r="B23" s="102">
        <v>2614642.0600300003</v>
      </c>
      <c r="C23" s="102">
        <v>1003009.02176</v>
      </c>
      <c r="D23" s="102">
        <v>0</v>
      </c>
      <c r="E23" s="102">
        <v>29933.497190000002</v>
      </c>
      <c r="F23" s="102">
        <v>3647584.5789800002</v>
      </c>
      <c r="G23" s="69"/>
    </row>
    <row r="24" spans="1:7">
      <c r="A24" s="101" t="s">
        <v>297</v>
      </c>
      <c r="B24" s="102">
        <v>5551095.9330900004</v>
      </c>
      <c r="C24" s="102">
        <v>3731367.28033</v>
      </c>
      <c r="D24" s="102">
        <v>27.1843</v>
      </c>
      <c r="E24" s="102">
        <v>981.94872999999995</v>
      </c>
      <c r="F24" s="102">
        <v>9283472.346450001</v>
      </c>
      <c r="G24" s="69"/>
    </row>
    <row r="25" spans="1:7">
      <c r="A25" s="101" t="s">
        <v>298</v>
      </c>
      <c r="B25" s="102">
        <v>419683.81731999997</v>
      </c>
      <c r="C25" s="102">
        <v>24816.448700000001</v>
      </c>
      <c r="D25" s="102">
        <v>0</v>
      </c>
      <c r="E25" s="102">
        <v>0</v>
      </c>
      <c r="F25" s="102">
        <v>444500.26601999998</v>
      </c>
      <c r="G25" s="69"/>
    </row>
    <row r="26" spans="1:7" ht="15.75" thickBot="1">
      <c r="A26" s="101" t="s">
        <v>299</v>
      </c>
      <c r="B26" s="102">
        <v>-11525.981820000001</v>
      </c>
      <c r="C26" s="102">
        <v>-48574.539170000004</v>
      </c>
      <c r="D26" s="102">
        <v>0</v>
      </c>
      <c r="E26" s="102">
        <v>0</v>
      </c>
      <c r="F26" s="102">
        <v>-60100.520990000005</v>
      </c>
      <c r="G26" s="69"/>
    </row>
    <row r="27" spans="1:7" ht="16.5" thickTop="1" thickBot="1">
      <c r="A27" s="99" t="s">
        <v>300</v>
      </c>
      <c r="B27" s="100">
        <v>152810548.25283</v>
      </c>
      <c r="C27" s="100">
        <v>941924.92382000003</v>
      </c>
      <c r="D27" s="100">
        <v>508.19585999999998</v>
      </c>
      <c r="E27" s="100">
        <v>648.93481999999995</v>
      </c>
      <c r="F27" s="100">
        <v>153753630.30732998</v>
      </c>
      <c r="G27" s="69"/>
    </row>
    <row r="28" spans="1:7" ht="15.75" thickTop="1">
      <c r="A28" s="103" t="s">
        <v>301</v>
      </c>
      <c r="B28" s="102">
        <v>152377402.55177</v>
      </c>
      <c r="C28" s="102">
        <v>1161587.97508</v>
      </c>
      <c r="D28" s="102">
        <v>0</v>
      </c>
      <c r="E28" s="102">
        <v>561.30169999999998</v>
      </c>
      <c r="F28" s="102">
        <v>153539551.82854998</v>
      </c>
      <c r="G28" s="69"/>
    </row>
    <row r="29" spans="1:7">
      <c r="A29" s="101" t="s">
        <v>302</v>
      </c>
      <c r="B29" s="102">
        <v>148727470.50577</v>
      </c>
      <c r="C29" s="102">
        <v>1099677.60008</v>
      </c>
      <c r="D29" s="102">
        <v>0</v>
      </c>
      <c r="E29" s="102">
        <v>561.30169999999998</v>
      </c>
      <c r="F29" s="102">
        <v>149827709.40754998</v>
      </c>
      <c r="G29" s="69"/>
    </row>
    <row r="30" spans="1:7">
      <c r="A30" s="101" t="s">
        <v>303</v>
      </c>
      <c r="B30" s="102">
        <v>3649760.4785500001</v>
      </c>
      <c r="C30" s="102">
        <v>61456.125079999998</v>
      </c>
      <c r="D30" s="102">
        <v>0</v>
      </c>
      <c r="E30" s="102">
        <v>0</v>
      </c>
      <c r="F30" s="102">
        <v>3711216.6036300003</v>
      </c>
      <c r="G30" s="69"/>
    </row>
    <row r="31" spans="1:7">
      <c r="A31" s="101" t="s">
        <v>304</v>
      </c>
      <c r="B31" s="102">
        <v>171.56745000000001</v>
      </c>
      <c r="C31" s="102">
        <v>454.24991999999997</v>
      </c>
      <c r="D31" s="102">
        <v>0</v>
      </c>
      <c r="E31" s="102">
        <v>0</v>
      </c>
      <c r="F31" s="102">
        <v>625.81736999999998</v>
      </c>
      <c r="G31" s="69"/>
    </row>
    <row r="32" spans="1:7">
      <c r="A32" s="103" t="s">
        <v>305</v>
      </c>
      <c r="B32" s="102">
        <v>821690.72936</v>
      </c>
      <c r="C32" s="102">
        <v>17987.495510000001</v>
      </c>
      <c r="D32" s="102">
        <v>0</v>
      </c>
      <c r="E32" s="102">
        <v>0</v>
      </c>
      <c r="F32" s="102">
        <v>839678.22487000003</v>
      </c>
      <c r="G32" s="69"/>
    </row>
    <row r="33" spans="1:7">
      <c r="A33" s="101" t="s">
        <v>306</v>
      </c>
      <c r="B33" s="102">
        <v>690008.96392999997</v>
      </c>
      <c r="C33" s="102">
        <v>15634.029410000001</v>
      </c>
      <c r="D33" s="102">
        <v>0</v>
      </c>
      <c r="E33" s="102">
        <v>0</v>
      </c>
      <c r="F33" s="102">
        <v>705642.99334000004</v>
      </c>
      <c r="G33" s="69"/>
    </row>
    <row r="34" spans="1:7">
      <c r="A34" s="101" t="s">
        <v>307</v>
      </c>
      <c r="B34" s="102">
        <v>131650.58627</v>
      </c>
      <c r="C34" s="102">
        <v>2353.4661000000001</v>
      </c>
      <c r="D34" s="102">
        <v>0</v>
      </c>
      <c r="E34" s="102">
        <v>0</v>
      </c>
      <c r="F34" s="102">
        <v>134004.05236999999</v>
      </c>
      <c r="G34" s="69"/>
    </row>
    <row r="35" spans="1:7">
      <c r="A35" s="101" t="s">
        <v>308</v>
      </c>
      <c r="B35" s="102">
        <v>31.17916</v>
      </c>
      <c r="C35" s="102">
        <v>0</v>
      </c>
      <c r="D35" s="102">
        <v>0</v>
      </c>
      <c r="E35" s="102">
        <v>0</v>
      </c>
      <c r="F35" s="102">
        <v>31.17916</v>
      </c>
      <c r="G35" s="69"/>
    </row>
    <row r="36" spans="1:7">
      <c r="A36" s="103" t="s">
        <v>309</v>
      </c>
      <c r="B36" s="102">
        <v>1828103.1062799999</v>
      </c>
      <c r="C36" s="102">
        <v>181832.76222</v>
      </c>
      <c r="D36" s="102">
        <v>1016.3918199999999</v>
      </c>
      <c r="E36" s="102">
        <v>2653.78521</v>
      </c>
      <c r="F36" s="102">
        <v>2013606.04553</v>
      </c>
      <c r="G36" s="69"/>
    </row>
    <row r="37" spans="1:7">
      <c r="A37" s="101" t="s">
        <v>310</v>
      </c>
      <c r="B37" s="102">
        <v>1496887.77572</v>
      </c>
      <c r="C37" s="102">
        <v>104097.90618000001</v>
      </c>
      <c r="D37" s="102">
        <v>228.27523000000002</v>
      </c>
      <c r="E37" s="102">
        <v>2653.78521</v>
      </c>
      <c r="F37" s="102">
        <v>1603867.7423399999</v>
      </c>
      <c r="G37" s="69"/>
    </row>
    <row r="38" spans="1:7">
      <c r="A38" s="101" t="s">
        <v>311</v>
      </c>
      <c r="B38" s="102">
        <v>331000.33658</v>
      </c>
      <c r="C38" s="102">
        <v>57169.814469999998</v>
      </c>
      <c r="D38" s="102">
        <v>788.11658999999997</v>
      </c>
      <c r="E38" s="102">
        <v>0</v>
      </c>
      <c r="F38" s="102">
        <v>388958.26763999998</v>
      </c>
      <c r="G38" s="69"/>
    </row>
    <row r="39" spans="1:7">
      <c r="A39" s="101" t="s">
        <v>312</v>
      </c>
      <c r="B39" s="102">
        <v>214.99398000000002</v>
      </c>
      <c r="C39" s="102">
        <v>20565.041570000001</v>
      </c>
      <c r="D39" s="102">
        <v>0</v>
      </c>
      <c r="E39" s="102">
        <v>0</v>
      </c>
      <c r="F39" s="102">
        <v>20780.035550000001</v>
      </c>
      <c r="G39" s="69"/>
    </row>
    <row r="40" spans="1:7">
      <c r="A40" s="103" t="s">
        <v>313</v>
      </c>
      <c r="B40" s="102">
        <v>1385124.75095</v>
      </c>
      <c r="C40" s="102">
        <v>6473.5724299999993</v>
      </c>
      <c r="D40" s="102">
        <v>0</v>
      </c>
      <c r="E40" s="102">
        <v>1.7284999999999999</v>
      </c>
      <c r="F40" s="102">
        <v>1391600.0518800002</v>
      </c>
      <c r="G40" s="69"/>
    </row>
    <row r="41" spans="1:7">
      <c r="A41" s="101" t="s">
        <v>314</v>
      </c>
      <c r="B41" s="102">
        <v>1342691.42723</v>
      </c>
      <c r="C41" s="102">
        <v>5975.4104400000006</v>
      </c>
      <c r="D41" s="102">
        <v>0</v>
      </c>
      <c r="E41" s="102">
        <v>1.7284999999999999</v>
      </c>
      <c r="F41" s="102">
        <v>1348668.56617</v>
      </c>
      <c r="G41" s="69"/>
    </row>
    <row r="42" spans="1:7">
      <c r="A42" s="101" t="s">
        <v>315</v>
      </c>
      <c r="B42" s="102">
        <v>38478.281539999996</v>
      </c>
      <c r="C42" s="102">
        <v>401.05735999999996</v>
      </c>
      <c r="D42" s="102">
        <v>0</v>
      </c>
      <c r="E42" s="102">
        <v>0</v>
      </c>
      <c r="F42" s="102">
        <v>38879.338899999995</v>
      </c>
      <c r="G42" s="69"/>
    </row>
    <row r="43" spans="1:7">
      <c r="A43" s="101" t="s">
        <v>316</v>
      </c>
      <c r="B43" s="102">
        <v>2953.2018499999999</v>
      </c>
      <c r="C43" s="102">
        <v>69.073710000000005</v>
      </c>
      <c r="D43" s="102">
        <v>0</v>
      </c>
      <c r="E43" s="102">
        <v>0</v>
      </c>
      <c r="F43" s="102">
        <v>3022.27556</v>
      </c>
      <c r="G43" s="69"/>
    </row>
    <row r="44" spans="1:7">
      <c r="A44" s="101" t="s">
        <v>317</v>
      </c>
      <c r="B44" s="102">
        <v>1001.84033</v>
      </c>
      <c r="C44" s="102">
        <v>28.030919999999998</v>
      </c>
      <c r="D44" s="102">
        <v>0</v>
      </c>
      <c r="E44" s="102">
        <v>0</v>
      </c>
      <c r="F44" s="102">
        <v>1029.8712499999999</v>
      </c>
      <c r="G44" s="69"/>
    </row>
    <row r="45" spans="1:7">
      <c r="A45" s="101" t="s">
        <v>318</v>
      </c>
      <c r="B45" s="102">
        <v>0</v>
      </c>
      <c r="C45" s="102">
        <v>0</v>
      </c>
      <c r="D45" s="102">
        <v>0</v>
      </c>
      <c r="E45" s="102">
        <v>0</v>
      </c>
      <c r="F45" s="102">
        <v>0</v>
      </c>
      <c r="G45" s="69"/>
    </row>
    <row r="46" spans="1:7">
      <c r="A46" s="101" t="s">
        <v>319</v>
      </c>
      <c r="B46" s="102">
        <v>0</v>
      </c>
      <c r="C46" s="102">
        <v>0</v>
      </c>
      <c r="D46" s="102">
        <v>0</v>
      </c>
      <c r="E46" s="102">
        <v>0</v>
      </c>
      <c r="F46" s="102">
        <v>0</v>
      </c>
      <c r="G46" s="69"/>
    </row>
    <row r="47" spans="1:7">
      <c r="A47" s="103" t="s">
        <v>320</v>
      </c>
      <c r="B47" s="102">
        <v>-3601772.8855300001</v>
      </c>
      <c r="C47" s="102">
        <v>-425956.88141999999</v>
      </c>
      <c r="D47" s="102">
        <v>-508.19596000000001</v>
      </c>
      <c r="E47" s="102">
        <v>-2567.8805899999998</v>
      </c>
      <c r="F47" s="102">
        <v>-4030805.8435</v>
      </c>
      <c r="G47" s="69"/>
    </row>
    <row r="48" spans="1:7">
      <c r="A48" s="104" t="s">
        <v>321</v>
      </c>
      <c r="B48" s="102">
        <v>-697217.76496000006</v>
      </c>
      <c r="C48" s="102">
        <v>-19672.995360000001</v>
      </c>
      <c r="D48" s="102">
        <v>0</v>
      </c>
      <c r="E48" s="102">
        <v>-0.70165999999999995</v>
      </c>
      <c r="F48" s="102">
        <v>-716891.46198000002</v>
      </c>
      <c r="G48" s="69"/>
    </row>
    <row r="49" spans="1:7">
      <c r="A49" s="101" t="s">
        <v>322</v>
      </c>
      <c r="B49" s="102">
        <v>-147367.93422</v>
      </c>
      <c r="C49" s="102">
        <v>-16546.8001</v>
      </c>
      <c r="D49" s="102">
        <v>0</v>
      </c>
      <c r="E49" s="102">
        <v>0</v>
      </c>
      <c r="F49" s="102">
        <v>-163914.73431999999</v>
      </c>
      <c r="G49" s="69"/>
    </row>
    <row r="50" spans="1:7">
      <c r="A50" s="101" t="s">
        <v>323</v>
      </c>
      <c r="B50" s="102">
        <v>-269339.55807999999</v>
      </c>
      <c r="C50" s="102">
        <v>-1937.69434</v>
      </c>
      <c r="D50" s="102">
        <v>0</v>
      </c>
      <c r="E50" s="102">
        <v>0</v>
      </c>
      <c r="F50" s="102">
        <v>-271277.25242000003</v>
      </c>
      <c r="G50" s="69"/>
    </row>
    <row r="51" spans="1:7">
      <c r="A51" s="101" t="s">
        <v>324</v>
      </c>
      <c r="B51" s="102">
        <v>-57610.361349999999</v>
      </c>
      <c r="C51" s="102">
        <v>-355.92965999999996</v>
      </c>
      <c r="D51" s="102">
        <v>0</v>
      </c>
      <c r="E51" s="102">
        <v>0</v>
      </c>
      <c r="F51" s="102">
        <v>-57966.291010000001</v>
      </c>
      <c r="G51" s="69"/>
    </row>
    <row r="52" spans="1:7">
      <c r="A52" s="101" t="s">
        <v>325</v>
      </c>
      <c r="B52" s="102">
        <v>-1030970.9839</v>
      </c>
      <c r="C52" s="102">
        <v>-72155.086469999995</v>
      </c>
      <c r="D52" s="102">
        <v>-114.13766</v>
      </c>
      <c r="E52" s="102">
        <v>-2567.17893</v>
      </c>
      <c r="F52" s="102">
        <v>-1105807.38696</v>
      </c>
      <c r="G52" s="69"/>
    </row>
    <row r="53" spans="1:7">
      <c r="A53" s="101" t="s">
        <v>326</v>
      </c>
      <c r="B53" s="102">
        <v>-182110.68839</v>
      </c>
      <c r="C53" s="102">
        <v>-43362.79176</v>
      </c>
      <c r="D53" s="102">
        <v>-394.05829999999997</v>
      </c>
      <c r="E53" s="102">
        <v>0</v>
      </c>
      <c r="F53" s="102">
        <v>-225867.53844999999</v>
      </c>
      <c r="G53" s="69"/>
    </row>
    <row r="54" spans="1:7">
      <c r="A54" s="104" t="s">
        <v>327</v>
      </c>
      <c r="B54" s="102">
        <v>-869407.29925000004</v>
      </c>
      <c r="C54" s="102">
        <v>-250358.40431000001</v>
      </c>
      <c r="D54" s="102">
        <v>0</v>
      </c>
      <c r="E54" s="102">
        <v>0</v>
      </c>
      <c r="F54" s="102">
        <v>-1119765.7035600001</v>
      </c>
      <c r="G54" s="69"/>
    </row>
    <row r="55" spans="1:7">
      <c r="A55" s="101" t="s">
        <v>328</v>
      </c>
      <c r="B55" s="102">
        <v>-346235.52985000005</v>
      </c>
      <c r="C55" s="102">
        <v>-21567.17942</v>
      </c>
      <c r="D55" s="102">
        <v>0</v>
      </c>
      <c r="E55" s="102">
        <v>0</v>
      </c>
      <c r="F55" s="102">
        <v>-367802.70926999999</v>
      </c>
      <c r="G55" s="69"/>
    </row>
    <row r="56" spans="1:7">
      <c r="A56" s="101" t="s">
        <v>329</v>
      </c>
      <c r="B56" s="102">
        <v>-1512.7655300000001</v>
      </c>
      <c r="C56" s="102">
        <v>0</v>
      </c>
      <c r="D56" s="102">
        <v>0</v>
      </c>
      <c r="E56" s="102">
        <v>0</v>
      </c>
      <c r="F56" s="102">
        <v>-1512.7655300000001</v>
      </c>
      <c r="G56" s="69"/>
    </row>
    <row r="57" spans="1:7" ht="15.75" thickBot="1">
      <c r="A57" s="101" t="s">
        <v>330</v>
      </c>
      <c r="B57" s="102">
        <v>0</v>
      </c>
      <c r="C57" s="102">
        <v>0</v>
      </c>
      <c r="D57" s="102">
        <v>0</v>
      </c>
      <c r="E57" s="102">
        <v>0</v>
      </c>
      <c r="F57" s="102">
        <v>0</v>
      </c>
      <c r="G57" s="69"/>
    </row>
    <row r="58" spans="1:7" ht="16.5" thickTop="1" thickBot="1">
      <c r="A58" s="99" t="s">
        <v>331</v>
      </c>
      <c r="B58" s="100">
        <v>927521.33814999997</v>
      </c>
      <c r="C58" s="100">
        <v>144519.13141999999</v>
      </c>
      <c r="D58" s="100">
        <v>0.25977999999999996</v>
      </c>
      <c r="E58" s="100">
        <v>1.9109700000000001</v>
      </c>
      <c r="F58" s="100">
        <v>1072042.64032</v>
      </c>
      <c r="G58" s="69"/>
    </row>
    <row r="59" spans="1:7" ht="15.75" thickTop="1">
      <c r="A59" s="101" t="s">
        <v>332</v>
      </c>
      <c r="B59" s="102">
        <v>1903.6259</v>
      </c>
      <c r="C59" s="102">
        <v>54.202239999999996</v>
      </c>
      <c r="D59" s="102">
        <v>0</v>
      </c>
      <c r="E59" s="102">
        <v>0</v>
      </c>
      <c r="F59" s="102">
        <v>1957.8281399999998</v>
      </c>
      <c r="G59" s="69"/>
    </row>
    <row r="60" spans="1:7">
      <c r="A60" s="104" t="s">
        <v>333</v>
      </c>
      <c r="B60" s="102">
        <v>741966.76454</v>
      </c>
      <c r="C60" s="102">
        <v>59439.174370000001</v>
      </c>
      <c r="D60" s="102">
        <v>0</v>
      </c>
      <c r="E60" s="102">
        <v>0.57590999999999992</v>
      </c>
      <c r="F60" s="102">
        <v>801406.51482000004</v>
      </c>
      <c r="G60" s="69"/>
    </row>
    <row r="61" spans="1:7">
      <c r="A61" s="101" t="s">
        <v>334</v>
      </c>
      <c r="B61" s="102">
        <v>209180.56872000001</v>
      </c>
      <c r="C61" s="102">
        <v>117960.64993000001</v>
      </c>
      <c r="D61" s="102">
        <v>0.25977999999999996</v>
      </c>
      <c r="E61" s="102">
        <v>1.3350599999999999</v>
      </c>
      <c r="F61" s="102">
        <v>327142.81349000003</v>
      </c>
      <c r="G61" s="69"/>
    </row>
    <row r="62" spans="1:7">
      <c r="A62" s="101" t="s">
        <v>335</v>
      </c>
      <c r="B62" s="102">
        <v>0</v>
      </c>
      <c r="C62" s="102">
        <v>0</v>
      </c>
      <c r="D62" s="102">
        <v>0</v>
      </c>
      <c r="E62" s="102">
        <v>0</v>
      </c>
      <c r="F62" s="102">
        <v>0</v>
      </c>
      <c r="G62" s="69"/>
    </row>
    <row r="63" spans="1:7" ht="15.75" thickBot="1">
      <c r="A63" s="101" t="s">
        <v>336</v>
      </c>
      <c r="B63" s="102">
        <v>-25529.621010000003</v>
      </c>
      <c r="C63" s="102">
        <v>-32934.895120000001</v>
      </c>
      <c r="D63" s="102">
        <v>0</v>
      </c>
      <c r="E63" s="102">
        <v>0</v>
      </c>
      <c r="F63" s="102">
        <v>-58464.516130000004</v>
      </c>
      <c r="G63" s="69"/>
    </row>
    <row r="64" spans="1:7" ht="16.5" thickTop="1" thickBot="1">
      <c r="A64" s="99" t="s">
        <v>337</v>
      </c>
      <c r="B64" s="100">
        <v>127932.59462</v>
      </c>
      <c r="C64" s="100">
        <v>0</v>
      </c>
      <c r="D64" s="100">
        <v>0</v>
      </c>
      <c r="E64" s="100">
        <v>0</v>
      </c>
      <c r="F64" s="100">
        <v>127932.59462</v>
      </c>
      <c r="G64" s="69"/>
    </row>
    <row r="65" spans="1:7" ht="15.75" thickTop="1">
      <c r="A65" s="101" t="s">
        <v>338</v>
      </c>
      <c r="B65" s="102">
        <v>367.33247999999998</v>
      </c>
      <c r="C65" s="102">
        <v>0</v>
      </c>
      <c r="D65" s="102">
        <v>0</v>
      </c>
      <c r="E65" s="102">
        <v>0</v>
      </c>
      <c r="F65" s="102">
        <v>367.33247999999998</v>
      </c>
      <c r="G65" s="69"/>
    </row>
    <row r="66" spans="1:7">
      <c r="A66" s="101" t="s">
        <v>339</v>
      </c>
      <c r="B66" s="102">
        <v>534802.51965000003</v>
      </c>
      <c r="C66" s="102">
        <v>0</v>
      </c>
      <c r="D66" s="102">
        <v>0</v>
      </c>
      <c r="E66" s="102">
        <v>0</v>
      </c>
      <c r="F66" s="102">
        <v>534802.51965000003</v>
      </c>
      <c r="G66" s="69"/>
    </row>
    <row r="67" spans="1:7">
      <c r="A67" s="101" t="s">
        <v>340</v>
      </c>
      <c r="B67" s="102">
        <v>8676.7498100000012</v>
      </c>
      <c r="C67" s="102">
        <v>0</v>
      </c>
      <c r="D67" s="102">
        <v>0</v>
      </c>
      <c r="E67" s="102">
        <v>0</v>
      </c>
      <c r="F67" s="102">
        <v>8676.7498100000012</v>
      </c>
      <c r="G67" s="69"/>
    </row>
    <row r="68" spans="1:7">
      <c r="A68" s="101" t="s">
        <v>341</v>
      </c>
      <c r="B68" s="102">
        <v>3.5705</v>
      </c>
      <c r="C68" s="102">
        <v>0</v>
      </c>
      <c r="D68" s="102">
        <v>0</v>
      </c>
      <c r="E68" s="102">
        <v>0</v>
      </c>
      <c r="F68" s="102">
        <v>3.5705</v>
      </c>
      <c r="G68" s="69"/>
    </row>
    <row r="69" spans="1:7" ht="15.75" thickBot="1">
      <c r="A69" s="101" t="s">
        <v>342</v>
      </c>
      <c r="B69" s="102">
        <v>-415917.57782000001</v>
      </c>
      <c r="C69" s="102">
        <v>0</v>
      </c>
      <c r="D69" s="102">
        <v>0</v>
      </c>
      <c r="E69" s="102">
        <v>0</v>
      </c>
      <c r="F69" s="102">
        <v>-415917.57782000001</v>
      </c>
      <c r="G69" s="69"/>
    </row>
    <row r="70" spans="1:7" ht="16.5" thickTop="1" thickBot="1">
      <c r="A70" s="99" t="s">
        <v>343</v>
      </c>
      <c r="B70" s="100">
        <v>1871112.6426900001</v>
      </c>
      <c r="C70" s="100">
        <v>9493998.2311700005</v>
      </c>
      <c r="D70" s="100">
        <v>0</v>
      </c>
      <c r="E70" s="100">
        <v>1.0000000000000001E-5</v>
      </c>
      <c r="F70" s="100">
        <v>11365110.87387</v>
      </c>
      <c r="G70" s="69"/>
    </row>
    <row r="71" spans="1:7" ht="15.75" thickTop="1">
      <c r="A71" s="101" t="s">
        <v>292</v>
      </c>
      <c r="B71" s="102">
        <v>0</v>
      </c>
      <c r="C71" s="102">
        <v>1.0000000000000001E-5</v>
      </c>
      <c r="D71" s="102">
        <v>0</v>
      </c>
      <c r="E71" s="102">
        <v>0</v>
      </c>
      <c r="F71" s="102">
        <v>1.0000000000000001E-5</v>
      </c>
      <c r="G71" s="69"/>
    </row>
    <row r="72" spans="1:7">
      <c r="A72" s="101" t="s">
        <v>293</v>
      </c>
      <c r="B72" s="102">
        <v>155314.0165</v>
      </c>
      <c r="C72" s="102">
        <v>1762.8808799999999</v>
      </c>
      <c r="D72" s="102">
        <v>0</v>
      </c>
      <c r="E72" s="102">
        <v>0</v>
      </c>
      <c r="F72" s="102">
        <v>157076.89738000001</v>
      </c>
      <c r="G72" s="69"/>
    </row>
    <row r="73" spans="1:7">
      <c r="A73" s="101" t="s">
        <v>294</v>
      </c>
      <c r="B73" s="102">
        <v>0</v>
      </c>
      <c r="C73" s="102">
        <v>125118.26005</v>
      </c>
      <c r="D73" s="102">
        <v>0</v>
      </c>
      <c r="E73" s="102">
        <v>0</v>
      </c>
      <c r="F73" s="102">
        <v>125118.26005</v>
      </c>
      <c r="G73" s="69"/>
    </row>
    <row r="74" spans="1:7">
      <c r="A74" s="101" t="s">
        <v>295</v>
      </c>
      <c r="B74" s="102">
        <v>408005.66026999999</v>
      </c>
      <c r="C74" s="102">
        <v>765498.06245000008</v>
      </c>
      <c r="D74" s="102">
        <v>0</v>
      </c>
      <c r="E74" s="102">
        <v>0</v>
      </c>
      <c r="F74" s="102">
        <v>1173503.72272</v>
      </c>
      <c r="G74" s="69"/>
    </row>
    <row r="75" spans="1:7">
      <c r="A75" s="101" t="s">
        <v>344</v>
      </c>
      <c r="B75" s="102">
        <v>369029.58032000001</v>
      </c>
      <c r="C75" s="102">
        <v>6868.2086799999997</v>
      </c>
      <c r="D75" s="102">
        <v>0</v>
      </c>
      <c r="E75" s="102">
        <v>0</v>
      </c>
      <c r="F75" s="102">
        <v>375897.78899999999</v>
      </c>
      <c r="G75" s="69"/>
    </row>
    <row r="76" spans="1:7">
      <c r="A76" s="101" t="s">
        <v>345</v>
      </c>
      <c r="B76" s="102">
        <v>447053.09457999998</v>
      </c>
      <c r="C76" s="102">
        <v>33232.202550000002</v>
      </c>
      <c r="D76" s="102">
        <v>0</v>
      </c>
      <c r="E76" s="102">
        <v>0</v>
      </c>
      <c r="F76" s="102">
        <v>480285.29713000002</v>
      </c>
      <c r="G76" s="69"/>
    </row>
    <row r="77" spans="1:7">
      <c r="A77" s="101" t="s">
        <v>297</v>
      </c>
      <c r="B77" s="102">
        <v>471264.97858999996</v>
      </c>
      <c r="C77" s="102">
        <v>8590611.0694999993</v>
      </c>
      <c r="D77" s="102">
        <v>0</v>
      </c>
      <c r="E77" s="102">
        <v>0</v>
      </c>
      <c r="F77" s="102">
        <v>9061876.0480899997</v>
      </c>
      <c r="G77" s="69"/>
    </row>
    <row r="78" spans="1:7">
      <c r="A78" s="101" t="s">
        <v>346</v>
      </c>
      <c r="B78" s="102">
        <v>33712.045130000006</v>
      </c>
      <c r="C78" s="102">
        <v>10669.66389</v>
      </c>
      <c r="D78" s="102">
        <v>0</v>
      </c>
      <c r="E78" s="102">
        <v>1.0000000000000001E-5</v>
      </c>
      <c r="F78" s="102">
        <v>44381.709029999998</v>
      </c>
      <c r="G78" s="69"/>
    </row>
    <row r="79" spans="1:7" ht="15.75" thickBot="1">
      <c r="A79" s="101" t="s">
        <v>347</v>
      </c>
      <c r="B79" s="102">
        <v>-13266.732699999999</v>
      </c>
      <c r="C79" s="102">
        <v>-39762.116840000002</v>
      </c>
      <c r="D79" s="102">
        <v>0</v>
      </c>
      <c r="E79" s="102">
        <v>0</v>
      </c>
      <c r="F79" s="102">
        <v>-53028.849539999996</v>
      </c>
      <c r="G79" s="69"/>
    </row>
    <row r="80" spans="1:7" ht="16.5" thickTop="1" thickBot="1">
      <c r="A80" s="99" t="s">
        <v>348</v>
      </c>
      <c r="B80" s="100">
        <v>3784316.0140399998</v>
      </c>
      <c r="C80" s="100">
        <v>0</v>
      </c>
      <c r="D80" s="100">
        <v>0</v>
      </c>
      <c r="E80" s="100">
        <v>0</v>
      </c>
      <c r="F80" s="100">
        <v>3784316.0140399998</v>
      </c>
      <c r="G80" s="69"/>
    </row>
    <row r="81" spans="1:7" ht="15.75" thickTop="1">
      <c r="A81" s="101" t="s">
        <v>349</v>
      </c>
      <c r="B81" s="102">
        <v>1421754.3229799999</v>
      </c>
      <c r="C81" s="102">
        <v>0</v>
      </c>
      <c r="D81" s="102">
        <v>0</v>
      </c>
      <c r="E81" s="102">
        <v>0</v>
      </c>
      <c r="F81" s="102">
        <v>1421754.3229799999</v>
      </c>
      <c r="G81" s="69"/>
    </row>
    <row r="82" spans="1:7">
      <c r="A82" s="101" t="s">
        <v>350</v>
      </c>
      <c r="B82" s="102">
        <v>1422882.23138</v>
      </c>
      <c r="C82" s="102">
        <v>0</v>
      </c>
      <c r="D82" s="102">
        <v>0</v>
      </c>
      <c r="E82" s="102">
        <v>0</v>
      </c>
      <c r="F82" s="102">
        <v>1422882.23138</v>
      </c>
      <c r="G82" s="69"/>
    </row>
    <row r="83" spans="1:7">
      <c r="A83" s="101" t="s">
        <v>351</v>
      </c>
      <c r="B83" s="102">
        <v>184579.98063999999</v>
      </c>
      <c r="C83" s="102">
        <v>0</v>
      </c>
      <c r="D83" s="102">
        <v>0</v>
      </c>
      <c r="E83" s="102">
        <v>0</v>
      </c>
      <c r="F83" s="102">
        <v>184579.98063999999</v>
      </c>
      <c r="G83" s="69"/>
    </row>
    <row r="84" spans="1:7">
      <c r="A84" s="101" t="s">
        <v>352</v>
      </c>
      <c r="B84" s="102">
        <v>239342.29965999999</v>
      </c>
      <c r="C84" s="102">
        <v>0</v>
      </c>
      <c r="D84" s="102">
        <v>0</v>
      </c>
      <c r="E84" s="102">
        <v>0</v>
      </c>
      <c r="F84" s="102">
        <v>239342.29965999999</v>
      </c>
      <c r="G84" s="69"/>
    </row>
    <row r="85" spans="1:7">
      <c r="A85" s="101" t="s">
        <v>353</v>
      </c>
      <c r="B85" s="102">
        <v>252901.94074000002</v>
      </c>
      <c r="C85" s="102">
        <v>0</v>
      </c>
      <c r="D85" s="102">
        <v>0</v>
      </c>
      <c r="E85" s="102">
        <v>0</v>
      </c>
      <c r="F85" s="102">
        <v>252901.94074000002</v>
      </c>
      <c r="G85" s="69"/>
    </row>
    <row r="86" spans="1:7">
      <c r="A86" s="101" t="s">
        <v>354</v>
      </c>
      <c r="B86" s="102">
        <v>37366.720540000002</v>
      </c>
      <c r="C86" s="102">
        <v>0</v>
      </c>
      <c r="D86" s="102">
        <v>0</v>
      </c>
      <c r="E86" s="102">
        <v>0</v>
      </c>
      <c r="F86" s="102">
        <v>37366.720540000002</v>
      </c>
      <c r="G86" s="69"/>
    </row>
    <row r="87" spans="1:7">
      <c r="A87" s="101" t="s">
        <v>355</v>
      </c>
      <c r="B87" s="102">
        <v>10828.530500000001</v>
      </c>
      <c r="C87" s="102">
        <v>0</v>
      </c>
      <c r="D87" s="102">
        <v>0</v>
      </c>
      <c r="E87" s="102">
        <v>0</v>
      </c>
      <c r="F87" s="102">
        <v>10828.530500000001</v>
      </c>
      <c r="G87" s="69"/>
    </row>
    <row r="88" spans="1:7">
      <c r="A88" s="101" t="s">
        <v>356</v>
      </c>
      <c r="B88" s="102">
        <v>0</v>
      </c>
      <c r="C88" s="102">
        <v>0</v>
      </c>
      <c r="D88" s="102">
        <v>0</v>
      </c>
      <c r="E88" s="102">
        <v>0</v>
      </c>
      <c r="F88" s="102">
        <v>0</v>
      </c>
      <c r="G88" s="69"/>
    </row>
    <row r="89" spans="1:7" ht="15.75" thickBot="1">
      <c r="A89" s="101" t="s">
        <v>357</v>
      </c>
      <c r="B89" s="102">
        <v>214659.98759999999</v>
      </c>
      <c r="C89" s="102">
        <v>0</v>
      </c>
      <c r="D89" s="102">
        <v>0</v>
      </c>
      <c r="E89" s="102">
        <v>0</v>
      </c>
      <c r="F89" s="102">
        <v>214659.98759999999</v>
      </c>
      <c r="G89" s="69"/>
    </row>
    <row r="90" spans="1:7" ht="16.5" thickTop="1" thickBot="1">
      <c r="A90" s="99" t="s">
        <v>358</v>
      </c>
      <c r="B90" s="100">
        <v>705243.77561000001</v>
      </c>
      <c r="C90" s="100">
        <v>44008.335500000001</v>
      </c>
      <c r="D90" s="100">
        <v>4.2430000000000002E-2</v>
      </c>
      <c r="E90" s="100">
        <v>2.1341300000000003</v>
      </c>
      <c r="F90" s="100">
        <v>749254.28766999999</v>
      </c>
      <c r="G90" s="69"/>
    </row>
    <row r="91" spans="1:7" ht="15.75" thickTop="1">
      <c r="A91" s="101" t="s">
        <v>359</v>
      </c>
      <c r="B91" s="102">
        <v>46429.201289999997</v>
      </c>
      <c r="C91" s="102">
        <v>0</v>
      </c>
      <c r="D91" s="102">
        <v>0</v>
      </c>
      <c r="E91" s="102">
        <v>0</v>
      </c>
      <c r="F91" s="102">
        <v>46429.201289999997</v>
      </c>
      <c r="G91" s="69"/>
    </row>
    <row r="92" spans="1:7">
      <c r="A92" s="101" t="s">
        <v>360</v>
      </c>
      <c r="B92" s="102">
        <v>275230.68104</v>
      </c>
      <c r="C92" s="102">
        <v>0</v>
      </c>
      <c r="D92" s="102">
        <v>0</v>
      </c>
      <c r="E92" s="102">
        <v>0</v>
      </c>
      <c r="F92" s="102">
        <v>275230.68104</v>
      </c>
      <c r="G92" s="69"/>
    </row>
    <row r="93" spans="1:7">
      <c r="A93" s="101" t="s">
        <v>361</v>
      </c>
      <c r="B93" s="102">
        <v>250538.63019</v>
      </c>
      <c r="C93" s="102">
        <v>44546.551289999996</v>
      </c>
      <c r="D93" s="102">
        <v>4.2430000000000002E-2</v>
      </c>
      <c r="E93" s="102">
        <v>2.1341300000000003</v>
      </c>
      <c r="F93" s="102">
        <v>295087.35804000002</v>
      </c>
      <c r="G93" s="69"/>
    </row>
    <row r="94" spans="1:7">
      <c r="A94" s="101" t="s">
        <v>362</v>
      </c>
      <c r="B94" s="102">
        <v>143902.63100999998</v>
      </c>
      <c r="C94" s="102">
        <v>0</v>
      </c>
      <c r="D94" s="102">
        <v>0</v>
      </c>
      <c r="E94" s="102">
        <v>0</v>
      </c>
      <c r="F94" s="102">
        <v>143902.63100999998</v>
      </c>
      <c r="G94" s="69"/>
    </row>
    <row r="95" spans="1:7" ht="15.75" thickBot="1">
      <c r="A95" s="101" t="s">
        <v>363</v>
      </c>
      <c r="B95" s="105">
        <v>-10857.367920000001</v>
      </c>
      <c r="C95" s="105">
        <v>-538.21579000000008</v>
      </c>
      <c r="D95" s="105">
        <v>0</v>
      </c>
      <c r="E95" s="105">
        <v>0</v>
      </c>
      <c r="F95" s="105">
        <v>-11395.583710000001</v>
      </c>
      <c r="G95" s="69"/>
    </row>
    <row r="96" spans="1:7" ht="16.5" thickTop="1" thickBot="1">
      <c r="A96" s="99" t="s">
        <v>364</v>
      </c>
      <c r="B96" s="100">
        <v>0</v>
      </c>
      <c r="C96" s="100">
        <v>0</v>
      </c>
      <c r="D96" s="100">
        <v>0</v>
      </c>
      <c r="E96" s="100">
        <v>0</v>
      </c>
      <c r="F96" s="100">
        <v>0</v>
      </c>
      <c r="G96" s="69"/>
    </row>
    <row r="97" spans="1:7" ht="15.75" thickTop="1">
      <c r="A97" s="101" t="s">
        <v>365</v>
      </c>
      <c r="B97" s="102">
        <v>0</v>
      </c>
      <c r="C97" s="102">
        <v>0</v>
      </c>
      <c r="D97" s="102">
        <v>0</v>
      </c>
      <c r="E97" s="102">
        <v>0</v>
      </c>
      <c r="F97" s="102">
        <v>0</v>
      </c>
      <c r="G97" s="69"/>
    </row>
    <row r="98" spans="1:7">
      <c r="A98" s="101" t="s">
        <v>366</v>
      </c>
      <c r="B98" s="102">
        <v>0</v>
      </c>
      <c r="C98" s="102">
        <v>0</v>
      </c>
      <c r="D98" s="102">
        <v>0</v>
      </c>
      <c r="E98" s="102">
        <v>0</v>
      </c>
      <c r="F98" s="102">
        <v>0</v>
      </c>
      <c r="G98" s="69"/>
    </row>
    <row r="99" spans="1:7">
      <c r="A99" s="101" t="s">
        <v>367</v>
      </c>
      <c r="B99" s="102">
        <v>0</v>
      </c>
      <c r="C99" s="102">
        <v>0</v>
      </c>
      <c r="D99" s="102">
        <v>0</v>
      </c>
      <c r="E99" s="102">
        <v>0</v>
      </c>
      <c r="F99" s="102">
        <v>0</v>
      </c>
      <c r="G99" s="69"/>
    </row>
    <row r="100" spans="1:7">
      <c r="A100" s="101" t="s">
        <v>368</v>
      </c>
      <c r="B100" s="102">
        <v>0</v>
      </c>
      <c r="C100" s="102">
        <v>0</v>
      </c>
      <c r="D100" s="102">
        <v>0</v>
      </c>
      <c r="E100" s="102">
        <v>0</v>
      </c>
      <c r="F100" s="102">
        <v>0</v>
      </c>
      <c r="G100" s="69"/>
    </row>
    <row r="101" spans="1:7">
      <c r="A101" s="101" t="s">
        <v>369</v>
      </c>
      <c r="B101" s="105">
        <v>0</v>
      </c>
      <c r="C101" s="105">
        <v>0</v>
      </c>
      <c r="D101" s="105">
        <v>0</v>
      </c>
      <c r="E101" s="105">
        <v>0</v>
      </c>
      <c r="F101" s="105">
        <v>0</v>
      </c>
      <c r="G101" s="69"/>
    </row>
    <row r="102" spans="1:7" ht="15.75" thickBot="1">
      <c r="A102" s="101" t="s">
        <v>370</v>
      </c>
      <c r="B102" s="105">
        <v>0</v>
      </c>
      <c r="C102" s="105">
        <v>0</v>
      </c>
      <c r="D102" s="105">
        <v>0</v>
      </c>
      <c r="E102" s="105">
        <v>0</v>
      </c>
      <c r="F102" s="105">
        <v>0</v>
      </c>
      <c r="G102" s="69"/>
    </row>
    <row r="103" spans="1:7" ht="16.5" thickTop="1" thickBot="1">
      <c r="A103" s="94" t="s">
        <v>371</v>
      </c>
      <c r="B103" s="98">
        <v>178524299.15454</v>
      </c>
      <c r="C103" s="98">
        <v>24113064.873040002</v>
      </c>
      <c r="D103" s="98">
        <v>146.91157999999999</v>
      </c>
      <c r="E103" s="98">
        <v>42095.499979999993</v>
      </c>
      <c r="F103" s="98">
        <v>202679606.43914002</v>
      </c>
      <c r="G103" s="69"/>
    </row>
    <row r="104" spans="1:7" ht="16.5" thickTop="1" thickBot="1">
      <c r="A104" s="106" t="s">
        <v>372</v>
      </c>
      <c r="B104" s="100">
        <v>137458180.33579999</v>
      </c>
      <c r="C104" s="100">
        <v>20519523.467429999</v>
      </c>
      <c r="D104" s="100">
        <v>146.86905999999999</v>
      </c>
      <c r="E104" s="100">
        <v>40231.558159999993</v>
      </c>
      <c r="F104" s="100">
        <v>158018082.23045</v>
      </c>
      <c r="G104" s="69"/>
    </row>
    <row r="105" spans="1:7" ht="15.75" thickTop="1">
      <c r="A105" s="107" t="s">
        <v>373</v>
      </c>
      <c r="B105" s="102">
        <v>20376422.306540001</v>
      </c>
      <c r="C105" s="102">
        <v>6956761.0722299991</v>
      </c>
      <c r="D105" s="102">
        <v>146.76822000000001</v>
      </c>
      <c r="E105" s="102">
        <v>169.97953000000001</v>
      </c>
      <c r="F105" s="102">
        <v>27333500.12652</v>
      </c>
      <c r="G105" s="69"/>
    </row>
    <row r="106" spans="1:7">
      <c r="A106" s="107" t="s">
        <v>374</v>
      </c>
      <c r="B106" s="102">
        <v>19524316.69658</v>
      </c>
      <c r="C106" s="102">
        <v>6908010.8032200001</v>
      </c>
      <c r="D106" s="102">
        <v>65.696880000000007</v>
      </c>
      <c r="E106" s="102">
        <v>163.37331</v>
      </c>
      <c r="F106" s="102">
        <v>26432556.569990002</v>
      </c>
      <c r="G106" s="69"/>
    </row>
    <row r="107" spans="1:7">
      <c r="A107" s="107" t="s">
        <v>375</v>
      </c>
      <c r="B107" s="102">
        <v>852105.60996000003</v>
      </c>
      <c r="C107" s="102">
        <v>48750.269009999996</v>
      </c>
      <c r="D107" s="102">
        <v>81.071339999999992</v>
      </c>
      <c r="E107" s="102">
        <v>6.6062200000000004</v>
      </c>
      <c r="F107" s="102">
        <v>900943.55652999994</v>
      </c>
      <c r="G107" s="69"/>
    </row>
    <row r="108" spans="1:7">
      <c r="A108" s="107" t="s">
        <v>376</v>
      </c>
      <c r="B108" s="102">
        <v>38646499.746199995</v>
      </c>
      <c r="C108" s="102">
        <v>10000473.47067</v>
      </c>
      <c r="D108" s="102">
        <v>0</v>
      </c>
      <c r="E108" s="102">
        <v>3855.6689700000002</v>
      </c>
      <c r="F108" s="102">
        <v>48650828.885839999</v>
      </c>
      <c r="G108" s="69"/>
    </row>
    <row r="109" spans="1:7">
      <c r="A109" s="107" t="s">
        <v>377</v>
      </c>
      <c r="B109" s="102">
        <v>368821.71311000001</v>
      </c>
      <c r="C109" s="102">
        <v>87745.57134000001</v>
      </c>
      <c r="D109" s="102">
        <v>0</v>
      </c>
      <c r="E109" s="102">
        <v>1601.60607</v>
      </c>
      <c r="F109" s="102">
        <v>458168.89051999996</v>
      </c>
      <c r="G109" s="69"/>
    </row>
    <row r="110" spans="1:7">
      <c r="A110" s="108" t="s">
        <v>378</v>
      </c>
      <c r="B110" s="102">
        <v>21644.54694</v>
      </c>
      <c r="C110" s="102">
        <v>55053.71168</v>
      </c>
      <c r="D110" s="102">
        <v>0</v>
      </c>
      <c r="E110" s="102">
        <v>1533.5627899999999</v>
      </c>
      <c r="F110" s="102">
        <v>78231.82140999999</v>
      </c>
      <c r="G110" s="69"/>
    </row>
    <row r="111" spans="1:7">
      <c r="A111" s="108" t="s">
        <v>379</v>
      </c>
      <c r="B111" s="102">
        <v>7776.6994000000004</v>
      </c>
      <c r="C111" s="102">
        <v>11572.24201</v>
      </c>
      <c r="D111" s="102">
        <v>0</v>
      </c>
      <c r="E111" s="102">
        <v>47.62791</v>
      </c>
      <c r="F111" s="102">
        <v>19396.569319999999</v>
      </c>
      <c r="G111" s="69"/>
    </row>
    <row r="112" spans="1:7">
      <c r="A112" s="109" t="s">
        <v>380</v>
      </c>
      <c r="B112" s="102">
        <v>0</v>
      </c>
      <c r="C112" s="102">
        <v>38.415990000000001</v>
      </c>
      <c r="D112" s="102">
        <v>0</v>
      </c>
      <c r="E112" s="102">
        <v>0</v>
      </c>
      <c r="F112" s="102">
        <v>38.415990000000001</v>
      </c>
      <c r="G112" s="69"/>
    </row>
    <row r="113" spans="1:7">
      <c r="A113" s="109" t="s">
        <v>381</v>
      </c>
      <c r="B113" s="102">
        <v>0</v>
      </c>
      <c r="C113" s="102">
        <v>712.61918000000003</v>
      </c>
      <c r="D113" s="102">
        <v>0</v>
      </c>
      <c r="E113" s="102">
        <v>0</v>
      </c>
      <c r="F113" s="102">
        <v>712.61918000000003</v>
      </c>
      <c r="G113" s="69"/>
    </row>
    <row r="114" spans="1:7">
      <c r="A114" s="109" t="s">
        <v>382</v>
      </c>
      <c r="B114" s="102">
        <v>0</v>
      </c>
      <c r="C114" s="102">
        <v>11122.560320000001</v>
      </c>
      <c r="D114" s="102">
        <v>0</v>
      </c>
      <c r="E114" s="102">
        <v>0</v>
      </c>
      <c r="F114" s="102">
        <v>11122.560320000001</v>
      </c>
      <c r="G114" s="69"/>
    </row>
    <row r="115" spans="1:7">
      <c r="A115" s="109" t="s">
        <v>383</v>
      </c>
      <c r="B115" s="102">
        <v>3500</v>
      </c>
      <c r="C115" s="102">
        <v>90.10127</v>
      </c>
      <c r="D115" s="102">
        <v>0</v>
      </c>
      <c r="E115" s="102">
        <v>0</v>
      </c>
      <c r="F115" s="102">
        <v>3590.1012700000001</v>
      </c>
      <c r="G115" s="69"/>
    </row>
    <row r="116" spans="1:7">
      <c r="A116" s="109" t="s">
        <v>384</v>
      </c>
      <c r="B116" s="102">
        <v>20000</v>
      </c>
      <c r="C116" s="102">
        <v>0</v>
      </c>
      <c r="D116" s="102">
        <v>0</v>
      </c>
      <c r="E116" s="102">
        <v>0</v>
      </c>
      <c r="F116" s="102">
        <v>20000</v>
      </c>
      <c r="G116" s="69"/>
    </row>
    <row r="117" spans="1:7">
      <c r="A117" s="109" t="s">
        <v>385</v>
      </c>
      <c r="B117" s="102">
        <v>315900.46677</v>
      </c>
      <c r="C117" s="102">
        <v>9155.9208900000012</v>
      </c>
      <c r="D117" s="102">
        <v>0</v>
      </c>
      <c r="E117" s="102">
        <v>20.415369999999999</v>
      </c>
      <c r="F117" s="102">
        <v>325076.80302999995</v>
      </c>
      <c r="G117" s="69"/>
    </row>
    <row r="118" spans="1:7">
      <c r="A118" s="110" t="s">
        <v>386</v>
      </c>
      <c r="B118" s="102">
        <v>3151295.1743800002</v>
      </c>
      <c r="C118" s="102">
        <v>895167.01757999999</v>
      </c>
      <c r="D118" s="102">
        <v>0.10084</v>
      </c>
      <c r="E118" s="102">
        <v>33912.867039999997</v>
      </c>
      <c r="F118" s="102">
        <v>4080375.1598400003</v>
      </c>
      <c r="G118" s="69"/>
    </row>
    <row r="119" spans="1:7">
      <c r="A119" s="110" t="s">
        <v>387</v>
      </c>
      <c r="B119" s="102">
        <v>67744147.609029993</v>
      </c>
      <c r="C119" s="102">
        <v>2447558.0065700002</v>
      </c>
      <c r="D119" s="102">
        <v>0</v>
      </c>
      <c r="E119" s="102">
        <v>691.11218999999994</v>
      </c>
      <c r="F119" s="102">
        <v>70192396.727789998</v>
      </c>
      <c r="G119" s="69"/>
    </row>
    <row r="120" spans="1:7" ht="15.75" thickBot="1">
      <c r="A120" s="107" t="s">
        <v>388</v>
      </c>
      <c r="B120" s="102">
        <v>7170993.7865399998</v>
      </c>
      <c r="C120" s="102">
        <v>131818.32904000001</v>
      </c>
      <c r="D120" s="102">
        <v>0</v>
      </c>
      <c r="E120" s="102">
        <v>0.32436000000000004</v>
      </c>
      <c r="F120" s="102">
        <v>7302812.43994</v>
      </c>
      <c r="G120" s="69"/>
    </row>
    <row r="121" spans="1:7" ht="16.5" thickTop="1" thickBot="1">
      <c r="A121" s="111" t="s">
        <v>389</v>
      </c>
      <c r="B121" s="98">
        <v>169045.97141999999</v>
      </c>
      <c r="C121" s="98">
        <v>1097.16785</v>
      </c>
      <c r="D121" s="98">
        <v>0</v>
      </c>
      <c r="E121" s="98">
        <v>0.14651</v>
      </c>
      <c r="F121" s="98">
        <v>170143.28578000001</v>
      </c>
      <c r="G121" s="69"/>
    </row>
    <row r="122" spans="1:7" ht="16.5" thickTop="1" thickBot="1">
      <c r="A122" s="106" t="s">
        <v>618</v>
      </c>
      <c r="B122" s="100">
        <v>12906151.57739</v>
      </c>
      <c r="C122" s="100">
        <v>487696.74947000004</v>
      </c>
      <c r="D122" s="100">
        <v>0</v>
      </c>
      <c r="E122" s="100">
        <v>0</v>
      </c>
      <c r="F122" s="100">
        <v>13393848.326860001</v>
      </c>
      <c r="G122" s="69"/>
    </row>
    <row r="123" spans="1:7" ht="15.75" thickTop="1">
      <c r="A123" s="107" t="s">
        <v>619</v>
      </c>
      <c r="B123" s="102">
        <v>5084577.5219899993</v>
      </c>
      <c r="C123" s="102">
        <v>397776.15467000002</v>
      </c>
      <c r="D123" s="102">
        <v>0</v>
      </c>
      <c r="E123" s="102">
        <v>0</v>
      </c>
      <c r="F123" s="102">
        <v>5482353.6766599994</v>
      </c>
      <c r="G123" s="69"/>
    </row>
    <row r="124" spans="1:7">
      <c r="A124" s="107" t="s">
        <v>620</v>
      </c>
      <c r="B124" s="102">
        <v>3800479.2538600001</v>
      </c>
      <c r="C124" s="102">
        <v>66973.269159999996</v>
      </c>
      <c r="D124" s="102">
        <v>0</v>
      </c>
      <c r="E124" s="102">
        <v>0</v>
      </c>
      <c r="F124" s="102">
        <v>3867452.5230200002</v>
      </c>
      <c r="G124" s="69"/>
    </row>
    <row r="125" spans="1:7">
      <c r="A125" s="107" t="s">
        <v>621</v>
      </c>
      <c r="B125" s="102">
        <v>0</v>
      </c>
      <c r="C125" s="102">
        <v>0</v>
      </c>
      <c r="D125" s="102">
        <v>0</v>
      </c>
      <c r="E125" s="102">
        <v>0</v>
      </c>
      <c r="F125" s="102">
        <v>0</v>
      </c>
      <c r="G125" s="69"/>
    </row>
    <row r="126" spans="1:7">
      <c r="A126" s="107" t="s">
        <v>622</v>
      </c>
      <c r="B126" s="102">
        <v>463116.06069999997</v>
      </c>
      <c r="C126" s="102">
        <v>301.83733000000001</v>
      </c>
      <c r="D126" s="102">
        <v>0</v>
      </c>
      <c r="E126" s="102">
        <v>0</v>
      </c>
      <c r="F126" s="102">
        <v>463417.89802999998</v>
      </c>
      <c r="G126" s="69"/>
    </row>
    <row r="127" spans="1:7">
      <c r="A127" s="107" t="s">
        <v>623</v>
      </c>
      <c r="B127" s="102">
        <v>3436784.1636100002</v>
      </c>
      <c r="C127" s="102">
        <v>22624.894039999999</v>
      </c>
      <c r="D127" s="102">
        <v>0</v>
      </c>
      <c r="E127" s="102">
        <v>0</v>
      </c>
      <c r="F127" s="102">
        <v>3459409.0576500003</v>
      </c>
      <c r="G127" s="69"/>
    </row>
    <row r="128" spans="1:7" ht="15.75" thickBot="1">
      <c r="A128" s="107" t="s">
        <v>624</v>
      </c>
      <c r="B128" s="102">
        <v>121194.57723000001</v>
      </c>
      <c r="C128" s="102">
        <v>20.594270000000002</v>
      </c>
      <c r="D128" s="102">
        <v>0</v>
      </c>
      <c r="E128" s="102">
        <v>0</v>
      </c>
      <c r="F128" s="102">
        <v>121215.1715</v>
      </c>
      <c r="G128" s="69"/>
    </row>
    <row r="129" spans="1:7" ht="16.5" thickTop="1" thickBot="1">
      <c r="A129" s="106" t="s">
        <v>397</v>
      </c>
      <c r="B129" s="100">
        <v>19144839.22146</v>
      </c>
      <c r="C129" s="100">
        <v>1303687.1805799999</v>
      </c>
      <c r="D129" s="100">
        <v>0</v>
      </c>
      <c r="E129" s="100">
        <v>139.49331000000001</v>
      </c>
      <c r="F129" s="100">
        <v>20448665.895349998</v>
      </c>
      <c r="G129" s="69"/>
    </row>
    <row r="130" spans="1:7" ht="15.75" thickTop="1">
      <c r="A130" s="107" t="s">
        <v>398</v>
      </c>
      <c r="B130" s="102">
        <v>648809.51315999997</v>
      </c>
      <c r="C130" s="102">
        <v>230447.81990999999</v>
      </c>
      <c r="D130" s="102">
        <v>0</v>
      </c>
      <c r="E130" s="102">
        <v>-1.0000000000000001E-5</v>
      </c>
      <c r="F130" s="102">
        <v>879257.33305999998</v>
      </c>
      <c r="G130" s="69"/>
    </row>
    <row r="131" spans="1:7">
      <c r="A131" s="107" t="s">
        <v>399</v>
      </c>
      <c r="B131" s="102">
        <v>6854546.1314599998</v>
      </c>
      <c r="C131" s="102">
        <v>76591.90006</v>
      </c>
      <c r="D131" s="102">
        <v>0</v>
      </c>
      <c r="E131" s="102">
        <v>0</v>
      </c>
      <c r="F131" s="102">
        <v>6931138.0315200007</v>
      </c>
      <c r="G131" s="69"/>
    </row>
    <row r="132" spans="1:7">
      <c r="A132" s="107" t="s">
        <v>400</v>
      </c>
      <c r="B132" s="102">
        <v>0</v>
      </c>
      <c r="C132" s="102">
        <v>0</v>
      </c>
      <c r="D132" s="102">
        <v>0</v>
      </c>
      <c r="E132" s="102">
        <v>139.49332000000001</v>
      </c>
      <c r="F132" s="102">
        <v>139.49332000000001</v>
      </c>
      <c r="G132" s="69"/>
    </row>
    <row r="133" spans="1:7">
      <c r="A133" s="107" t="s">
        <v>401</v>
      </c>
      <c r="B133" s="102">
        <v>1176382.08118</v>
      </c>
      <c r="C133" s="102">
        <v>0</v>
      </c>
      <c r="D133" s="102">
        <v>0</v>
      </c>
      <c r="E133" s="102">
        <v>0</v>
      </c>
      <c r="F133" s="102">
        <v>1176382.08118</v>
      </c>
      <c r="G133" s="69"/>
    </row>
    <row r="134" spans="1:7">
      <c r="A134" s="107" t="s">
        <v>402</v>
      </c>
      <c r="B134" s="102">
        <v>10002662.28207</v>
      </c>
      <c r="C134" s="102">
        <v>390140.08494999999</v>
      </c>
      <c r="D134" s="102">
        <v>0</v>
      </c>
      <c r="E134" s="102">
        <v>0</v>
      </c>
      <c r="F134" s="102">
        <v>10392802.36702</v>
      </c>
      <c r="G134" s="69"/>
    </row>
    <row r="135" spans="1:7">
      <c r="A135" s="107" t="s">
        <v>403</v>
      </c>
      <c r="B135" s="102">
        <v>0</v>
      </c>
      <c r="C135" s="102">
        <v>0</v>
      </c>
      <c r="D135" s="102">
        <v>0</v>
      </c>
      <c r="E135" s="102">
        <v>0</v>
      </c>
      <c r="F135" s="102">
        <v>0</v>
      </c>
      <c r="G135" s="69"/>
    </row>
    <row r="136" spans="1:7">
      <c r="A136" s="107" t="s">
        <v>404</v>
      </c>
      <c r="B136" s="102">
        <v>6034.5460400000002</v>
      </c>
      <c r="C136" s="102">
        <v>594041.4119500001</v>
      </c>
      <c r="D136" s="102">
        <v>0</v>
      </c>
      <c r="E136" s="102">
        <v>0</v>
      </c>
      <c r="F136" s="102">
        <v>600075.95799000002</v>
      </c>
      <c r="G136" s="69"/>
    </row>
    <row r="137" spans="1:7" ht="15.75" thickBot="1">
      <c r="A137" s="107" t="s">
        <v>405</v>
      </c>
      <c r="B137" s="102">
        <v>456404.66755000001</v>
      </c>
      <c r="C137" s="102">
        <v>12465.96371</v>
      </c>
      <c r="D137" s="102">
        <v>0</v>
      </c>
      <c r="E137" s="102">
        <v>0</v>
      </c>
      <c r="F137" s="102">
        <v>468870.63125999999</v>
      </c>
      <c r="G137" s="69"/>
    </row>
    <row r="138" spans="1:7" ht="16.5" thickTop="1" thickBot="1">
      <c r="A138" s="106" t="s">
        <v>406</v>
      </c>
      <c r="B138" s="100">
        <v>2811040.4511299999</v>
      </c>
      <c r="C138" s="100">
        <v>386728.11351</v>
      </c>
      <c r="D138" s="100">
        <v>4.2520000000000002E-2</v>
      </c>
      <c r="E138" s="100">
        <v>68.545429999999996</v>
      </c>
      <c r="F138" s="100">
        <v>3197837.1525900001</v>
      </c>
      <c r="G138" s="69"/>
    </row>
    <row r="139" spans="1:7" ht="15.75" thickTop="1">
      <c r="A139" s="107" t="s">
        <v>332</v>
      </c>
      <c r="B139" s="102">
        <v>62841.906179999998</v>
      </c>
      <c r="C139" s="102">
        <v>27083.445660000001</v>
      </c>
      <c r="D139" s="102">
        <v>0</v>
      </c>
      <c r="E139" s="102">
        <v>6.787E-2</v>
      </c>
      <c r="F139" s="102">
        <v>89925.419709999987</v>
      </c>
      <c r="G139" s="69"/>
    </row>
    <row r="140" spans="1:7">
      <c r="A140" s="107" t="s">
        <v>334</v>
      </c>
      <c r="B140" s="102">
        <v>893649.62526999996</v>
      </c>
      <c r="C140" s="102">
        <v>196540.67674</v>
      </c>
      <c r="D140" s="102">
        <v>4.2520000000000002E-2</v>
      </c>
      <c r="E140" s="102">
        <v>64.967799999999997</v>
      </c>
      <c r="F140" s="102">
        <v>1090255.3123299999</v>
      </c>
      <c r="G140" s="69"/>
    </row>
    <row r="141" spans="1:7">
      <c r="A141" s="107" t="s">
        <v>407</v>
      </c>
      <c r="B141" s="102">
        <v>1666312.8159400001</v>
      </c>
      <c r="C141" s="102">
        <v>137880.08293999999</v>
      </c>
      <c r="D141" s="102">
        <v>0</v>
      </c>
      <c r="E141" s="102">
        <v>3.1493500000000001</v>
      </c>
      <c r="F141" s="102">
        <v>1804196.0482300001</v>
      </c>
      <c r="G141" s="69"/>
    </row>
    <row r="142" spans="1:7">
      <c r="A142" s="107" t="s">
        <v>361</v>
      </c>
      <c r="B142" s="102">
        <v>188236.10374000002</v>
      </c>
      <c r="C142" s="102">
        <v>25223.908170000002</v>
      </c>
      <c r="D142" s="102">
        <v>0</v>
      </c>
      <c r="E142" s="102">
        <v>0.36041000000000001</v>
      </c>
      <c r="F142" s="102">
        <v>213460.37231999999</v>
      </c>
      <c r="G142" s="69"/>
    </row>
    <row r="143" spans="1:7" ht="15.75" thickBot="1">
      <c r="A143" s="107" t="s">
        <v>408</v>
      </c>
      <c r="B143" s="102">
        <v>0</v>
      </c>
      <c r="C143" s="102">
        <v>0</v>
      </c>
      <c r="D143" s="102">
        <v>0</v>
      </c>
      <c r="E143" s="102">
        <v>0</v>
      </c>
      <c r="F143" s="102">
        <v>0</v>
      </c>
      <c r="G143" s="69"/>
    </row>
    <row r="144" spans="1:7" ht="16.5" thickTop="1" thickBot="1">
      <c r="A144" s="106" t="s">
        <v>409</v>
      </c>
      <c r="B144" s="100">
        <v>2015322.1449800001</v>
      </c>
      <c r="C144" s="100">
        <v>303821.05385999999</v>
      </c>
      <c r="D144" s="100">
        <v>0</v>
      </c>
      <c r="E144" s="100">
        <v>1655.75657</v>
      </c>
      <c r="F144" s="100">
        <v>2320798.9554099999</v>
      </c>
      <c r="G144" s="69"/>
    </row>
    <row r="145" spans="1:7" ht="15.75" thickTop="1">
      <c r="A145" s="107" t="s">
        <v>410</v>
      </c>
      <c r="B145" s="102">
        <v>72237.95422</v>
      </c>
      <c r="C145" s="102">
        <v>26459.71803</v>
      </c>
      <c r="D145" s="102">
        <v>0</v>
      </c>
      <c r="E145" s="102">
        <v>158.55698999999998</v>
      </c>
      <c r="F145" s="102">
        <v>98856.229240000001</v>
      </c>
      <c r="G145" s="69"/>
    </row>
    <row r="146" spans="1:7">
      <c r="A146" s="107" t="s">
        <v>411</v>
      </c>
      <c r="B146" s="102">
        <v>0</v>
      </c>
      <c r="C146" s="102">
        <v>0</v>
      </c>
      <c r="D146" s="102">
        <v>0</v>
      </c>
      <c r="E146" s="102">
        <v>0</v>
      </c>
      <c r="F146" s="102">
        <v>0</v>
      </c>
      <c r="G146" s="69"/>
    </row>
    <row r="147" spans="1:7">
      <c r="A147" s="107" t="s">
        <v>412</v>
      </c>
      <c r="B147" s="102">
        <v>1065245.92732</v>
      </c>
      <c r="C147" s="102">
        <v>208067.42993000001</v>
      </c>
      <c r="D147" s="102">
        <v>0</v>
      </c>
      <c r="E147" s="102">
        <v>556.31352000000004</v>
      </c>
      <c r="F147" s="102">
        <v>1273869.67077</v>
      </c>
      <c r="G147" s="69"/>
    </row>
    <row r="148" spans="1:7">
      <c r="A148" s="107" t="s">
        <v>413</v>
      </c>
      <c r="B148" s="102">
        <v>848794.75864000001</v>
      </c>
      <c r="C148" s="102">
        <v>38930.613600000004</v>
      </c>
      <c r="D148" s="102">
        <v>0</v>
      </c>
      <c r="E148" s="102">
        <v>940.88606000000004</v>
      </c>
      <c r="F148" s="102">
        <v>888666.25829999999</v>
      </c>
      <c r="G148" s="69"/>
    </row>
    <row r="149" spans="1:7" ht="15.75" thickBot="1">
      <c r="A149" s="107" t="s">
        <v>414</v>
      </c>
      <c r="B149" s="102">
        <v>29043.504800000002</v>
      </c>
      <c r="C149" s="102">
        <v>30363.292300000001</v>
      </c>
      <c r="D149" s="102">
        <v>0</v>
      </c>
      <c r="E149" s="102">
        <v>0</v>
      </c>
      <c r="F149" s="102">
        <v>59406.797100000003</v>
      </c>
      <c r="G149" s="69"/>
    </row>
    <row r="150" spans="1:7" ht="16.5" thickTop="1" thickBot="1">
      <c r="A150" s="106" t="s">
        <v>415</v>
      </c>
      <c r="B150" s="100">
        <v>2165898.5136700002</v>
      </c>
      <c r="C150" s="100">
        <v>343550.67126999999</v>
      </c>
      <c r="D150" s="100">
        <v>0</v>
      </c>
      <c r="E150" s="100">
        <v>0</v>
      </c>
      <c r="F150" s="100">
        <v>2509449.1849400001</v>
      </c>
      <c r="G150" s="69"/>
    </row>
    <row r="151" spans="1:7" ht="15.75" thickTop="1">
      <c r="A151" s="107" t="s">
        <v>416</v>
      </c>
      <c r="B151" s="102">
        <v>2145000</v>
      </c>
      <c r="C151" s="102">
        <v>341628</v>
      </c>
      <c r="D151" s="102">
        <v>0</v>
      </c>
      <c r="E151" s="102">
        <v>0</v>
      </c>
      <c r="F151" s="102">
        <v>2486628</v>
      </c>
      <c r="G151" s="69"/>
    </row>
    <row r="152" spans="1:7">
      <c r="A152" s="107" t="s">
        <v>417</v>
      </c>
      <c r="B152" s="102">
        <v>0</v>
      </c>
      <c r="C152" s="102">
        <v>0</v>
      </c>
      <c r="D152" s="102">
        <v>0</v>
      </c>
      <c r="E152" s="102">
        <v>0</v>
      </c>
      <c r="F152" s="102">
        <v>0</v>
      </c>
      <c r="G152" s="69"/>
    </row>
    <row r="153" spans="1:7">
      <c r="A153" s="107" t="s">
        <v>418</v>
      </c>
      <c r="B153" s="102">
        <v>0</v>
      </c>
      <c r="C153" s="102">
        <v>0</v>
      </c>
      <c r="D153" s="102">
        <v>0</v>
      </c>
      <c r="E153" s="102">
        <v>0</v>
      </c>
      <c r="F153" s="102">
        <v>0</v>
      </c>
      <c r="G153" s="69"/>
    </row>
    <row r="154" spans="1:7" ht="15.75" thickBot="1">
      <c r="A154" s="107" t="s">
        <v>419</v>
      </c>
      <c r="B154" s="102">
        <v>20898.51367</v>
      </c>
      <c r="C154" s="102">
        <v>1922.67127</v>
      </c>
      <c r="D154" s="102">
        <v>0</v>
      </c>
      <c r="E154" s="102">
        <v>0</v>
      </c>
      <c r="F154" s="102">
        <v>22821.184940000003</v>
      </c>
      <c r="G154" s="69"/>
    </row>
    <row r="155" spans="1:7" ht="16.5" thickTop="1" thickBot="1">
      <c r="A155" s="106" t="s">
        <v>420</v>
      </c>
      <c r="B155" s="100">
        <v>1853820.93869</v>
      </c>
      <c r="C155" s="100">
        <v>766960.46907000011</v>
      </c>
      <c r="D155" s="100">
        <v>0</v>
      </c>
      <c r="E155" s="100">
        <v>0</v>
      </c>
      <c r="F155" s="100">
        <v>2620781.4077600003</v>
      </c>
      <c r="G155" s="69"/>
    </row>
    <row r="156" spans="1:7" ht="15.75" thickTop="1">
      <c r="A156" s="107" t="s">
        <v>421</v>
      </c>
      <c r="B156" s="102">
        <v>35280</v>
      </c>
      <c r="C156" s="102">
        <v>355918.99648999999</v>
      </c>
      <c r="D156" s="102">
        <v>0</v>
      </c>
      <c r="E156" s="102">
        <v>0</v>
      </c>
      <c r="F156" s="102">
        <v>391198.99648999999</v>
      </c>
      <c r="G156" s="69"/>
    </row>
    <row r="157" spans="1:7">
      <c r="A157" s="107" t="s">
        <v>422</v>
      </c>
      <c r="B157" s="102">
        <v>0</v>
      </c>
      <c r="C157" s="102">
        <v>0</v>
      </c>
      <c r="D157" s="102">
        <v>0</v>
      </c>
      <c r="E157" s="102">
        <v>0</v>
      </c>
      <c r="F157" s="102">
        <v>0</v>
      </c>
      <c r="G157" s="69"/>
    </row>
    <row r="158" spans="1:7">
      <c r="A158" s="107" t="s">
        <v>423</v>
      </c>
      <c r="B158" s="102">
        <v>0</v>
      </c>
      <c r="C158" s="102">
        <v>1485.6633400000001</v>
      </c>
      <c r="D158" s="102">
        <v>0</v>
      </c>
      <c r="E158" s="102">
        <v>0</v>
      </c>
      <c r="F158" s="102">
        <v>1485.6633400000001</v>
      </c>
      <c r="G158" s="69"/>
    </row>
    <row r="159" spans="1:7">
      <c r="A159" s="107" t="s">
        <v>424</v>
      </c>
      <c r="B159" s="102">
        <v>35280</v>
      </c>
      <c r="C159" s="102">
        <v>268683.33322000003</v>
      </c>
      <c r="D159" s="102">
        <v>0</v>
      </c>
      <c r="E159" s="102">
        <v>0</v>
      </c>
      <c r="F159" s="102">
        <v>303963.33322000003</v>
      </c>
      <c r="G159" s="69"/>
    </row>
    <row r="160" spans="1:7">
      <c r="A160" s="107" t="s">
        <v>425</v>
      </c>
      <c r="B160" s="102">
        <v>0</v>
      </c>
      <c r="C160" s="102">
        <v>0</v>
      </c>
      <c r="D160" s="102">
        <v>0</v>
      </c>
      <c r="E160" s="102">
        <v>0</v>
      </c>
      <c r="F160" s="102">
        <v>0</v>
      </c>
      <c r="G160" s="69"/>
    </row>
    <row r="161" spans="1:7">
      <c r="A161" s="107" t="s">
        <v>426</v>
      </c>
      <c r="B161" s="102">
        <v>0</v>
      </c>
      <c r="C161" s="102">
        <v>85749.999930000005</v>
      </c>
      <c r="D161" s="102">
        <v>0</v>
      </c>
      <c r="E161" s="102">
        <v>0</v>
      </c>
      <c r="F161" s="102">
        <v>85749.999930000005</v>
      </c>
      <c r="G161" s="69"/>
    </row>
    <row r="162" spans="1:7">
      <c r="A162" s="107" t="s">
        <v>427</v>
      </c>
      <c r="B162" s="102">
        <v>1793288.3</v>
      </c>
      <c r="C162" s="102">
        <v>397259.23860000004</v>
      </c>
      <c r="D162" s="102">
        <v>0</v>
      </c>
      <c r="E162" s="102">
        <v>0</v>
      </c>
      <c r="F162" s="102">
        <v>2190547.5386000001</v>
      </c>
      <c r="G162" s="69"/>
    </row>
    <row r="163" spans="1:7" ht="15.75" thickBot="1">
      <c r="A163" s="107" t="s">
        <v>428</v>
      </c>
      <c r="B163" s="105">
        <v>25252.63869</v>
      </c>
      <c r="C163" s="105">
        <v>13782.233980000001</v>
      </c>
      <c r="D163" s="105">
        <v>0</v>
      </c>
      <c r="E163" s="105">
        <v>0</v>
      </c>
      <c r="F163" s="105">
        <v>39034.872670000004</v>
      </c>
      <c r="G163" s="69"/>
    </row>
    <row r="164" spans="1:7" ht="16.5" thickTop="1" thickBot="1">
      <c r="A164" s="95" t="s">
        <v>429</v>
      </c>
      <c r="B164" s="100">
        <v>15319482.08375</v>
      </c>
      <c r="C164" s="100">
        <v>0</v>
      </c>
      <c r="D164" s="100">
        <v>0</v>
      </c>
      <c r="E164" s="100">
        <v>0</v>
      </c>
      <c r="F164" s="100">
        <v>15319482.08375</v>
      </c>
      <c r="G164" s="69"/>
    </row>
    <row r="165" spans="1:7" ht="15.75" thickTop="1">
      <c r="A165" s="112" t="s">
        <v>430</v>
      </c>
      <c r="B165" s="102">
        <v>11773813.05061</v>
      </c>
      <c r="C165" s="102">
        <v>0</v>
      </c>
      <c r="D165" s="102">
        <v>0</v>
      </c>
      <c r="E165" s="102">
        <v>0</v>
      </c>
      <c r="F165" s="102">
        <v>11773813.05061</v>
      </c>
      <c r="G165" s="69"/>
    </row>
    <row r="166" spans="1:7">
      <c r="A166" s="107" t="s">
        <v>431</v>
      </c>
      <c r="B166" s="102">
        <v>11773813.05061</v>
      </c>
      <c r="C166" s="102">
        <v>0</v>
      </c>
      <c r="D166" s="102">
        <v>0</v>
      </c>
      <c r="E166" s="102">
        <v>0</v>
      </c>
      <c r="F166" s="102">
        <v>11773813.05061</v>
      </c>
      <c r="G166" s="69"/>
    </row>
    <row r="167" spans="1:7">
      <c r="A167" s="107" t="s">
        <v>432</v>
      </c>
      <c r="B167" s="102">
        <v>87506</v>
      </c>
      <c r="C167" s="102">
        <v>0</v>
      </c>
      <c r="D167" s="102">
        <v>0</v>
      </c>
      <c r="E167" s="102">
        <v>0</v>
      </c>
      <c r="F167" s="102">
        <v>87506</v>
      </c>
      <c r="G167" s="69"/>
    </row>
    <row r="168" spans="1:7">
      <c r="A168" s="107" t="s">
        <v>433</v>
      </c>
      <c r="B168" s="102">
        <v>-87506</v>
      </c>
      <c r="C168" s="102">
        <v>0</v>
      </c>
      <c r="D168" s="102">
        <v>0</v>
      </c>
      <c r="E168" s="102">
        <v>0</v>
      </c>
      <c r="F168" s="102">
        <v>-87506</v>
      </c>
      <c r="G168" s="69"/>
    </row>
    <row r="169" spans="1:7">
      <c r="A169" s="112" t="s">
        <v>434</v>
      </c>
      <c r="B169" s="102">
        <v>65077.929799999998</v>
      </c>
      <c r="C169" s="102">
        <v>0</v>
      </c>
      <c r="D169" s="102">
        <v>0</v>
      </c>
      <c r="E169" s="102">
        <v>0</v>
      </c>
      <c r="F169" s="102">
        <v>65077.929799999998</v>
      </c>
      <c r="G169" s="69"/>
    </row>
    <row r="170" spans="1:7">
      <c r="A170" s="107" t="s">
        <v>435</v>
      </c>
      <c r="B170" s="102">
        <v>4444.44002</v>
      </c>
      <c r="C170" s="102">
        <v>0</v>
      </c>
      <c r="D170" s="102">
        <v>0</v>
      </c>
      <c r="E170" s="102">
        <v>0</v>
      </c>
      <c r="F170" s="102">
        <v>4444.44002</v>
      </c>
      <c r="G170" s="69"/>
    </row>
    <row r="171" spans="1:7">
      <c r="A171" s="107" t="s">
        <v>436</v>
      </c>
      <c r="B171" s="102">
        <v>57369.881679999999</v>
      </c>
      <c r="C171" s="102">
        <v>0</v>
      </c>
      <c r="D171" s="102">
        <v>0</v>
      </c>
      <c r="E171" s="102">
        <v>0</v>
      </c>
      <c r="F171" s="102">
        <v>57369.881679999999</v>
      </c>
      <c r="G171" s="69"/>
    </row>
    <row r="172" spans="1:7">
      <c r="A172" s="107" t="s">
        <v>437</v>
      </c>
      <c r="B172" s="102">
        <v>3263.6080999999999</v>
      </c>
      <c r="C172" s="102">
        <v>0</v>
      </c>
      <c r="D172" s="102">
        <v>0</v>
      </c>
      <c r="E172" s="102">
        <v>0</v>
      </c>
      <c r="F172" s="102">
        <v>3263.6080999999999</v>
      </c>
      <c r="G172" s="69"/>
    </row>
    <row r="173" spans="1:7">
      <c r="A173" s="112" t="s">
        <v>438</v>
      </c>
      <c r="B173" s="102">
        <v>0</v>
      </c>
      <c r="C173" s="102">
        <v>0</v>
      </c>
      <c r="D173" s="102">
        <v>0</v>
      </c>
      <c r="E173" s="102">
        <v>0</v>
      </c>
      <c r="F173" s="102">
        <v>0</v>
      </c>
      <c r="G173" s="69"/>
    </row>
    <row r="174" spans="1:7">
      <c r="A174" s="107" t="s">
        <v>439</v>
      </c>
      <c r="B174" s="102">
        <v>0</v>
      </c>
      <c r="C174" s="102">
        <v>0</v>
      </c>
      <c r="D174" s="102">
        <v>0</v>
      </c>
      <c r="E174" s="102">
        <v>0</v>
      </c>
      <c r="F174" s="102">
        <v>0</v>
      </c>
      <c r="G174" s="69"/>
    </row>
    <row r="175" spans="1:7">
      <c r="A175" s="112" t="s">
        <v>440</v>
      </c>
      <c r="B175" s="102">
        <v>2500623.7864000001</v>
      </c>
      <c r="C175" s="102">
        <v>0</v>
      </c>
      <c r="D175" s="102">
        <v>0</v>
      </c>
      <c r="E175" s="102">
        <v>0</v>
      </c>
      <c r="F175" s="102">
        <v>2500623.7864000001</v>
      </c>
      <c r="G175" s="69"/>
    </row>
    <row r="176" spans="1:7">
      <c r="A176" s="107" t="s">
        <v>441</v>
      </c>
      <c r="B176" s="102">
        <v>1899651.5463099999</v>
      </c>
      <c r="C176" s="102">
        <v>0</v>
      </c>
      <c r="D176" s="102">
        <v>0</v>
      </c>
      <c r="E176" s="102">
        <v>0</v>
      </c>
      <c r="F176" s="102">
        <v>1899651.5463099999</v>
      </c>
      <c r="G176" s="69"/>
    </row>
    <row r="177" spans="1:7">
      <c r="A177" s="107" t="s">
        <v>442</v>
      </c>
      <c r="B177" s="102">
        <v>73736.089689999993</v>
      </c>
      <c r="C177" s="102">
        <v>0</v>
      </c>
      <c r="D177" s="102">
        <v>0</v>
      </c>
      <c r="E177" s="102">
        <v>0</v>
      </c>
      <c r="F177" s="102">
        <v>73736.089689999993</v>
      </c>
      <c r="G177" s="69"/>
    </row>
    <row r="178" spans="1:7">
      <c r="A178" s="107" t="s">
        <v>443</v>
      </c>
      <c r="B178" s="102">
        <v>527236.15039999993</v>
      </c>
      <c r="C178" s="102">
        <v>0</v>
      </c>
      <c r="D178" s="102">
        <v>0</v>
      </c>
      <c r="E178" s="102">
        <v>0</v>
      </c>
      <c r="F178" s="102">
        <v>527236.15039999993</v>
      </c>
      <c r="G178" s="69"/>
    </row>
    <row r="179" spans="1:7">
      <c r="A179" s="112" t="s">
        <v>444</v>
      </c>
      <c r="B179" s="102">
        <v>979967.31694000005</v>
      </c>
      <c r="C179" s="102">
        <v>0</v>
      </c>
      <c r="D179" s="102">
        <v>0</v>
      </c>
      <c r="E179" s="102">
        <v>0</v>
      </c>
      <c r="F179" s="102">
        <v>979967.31694000005</v>
      </c>
      <c r="G179" s="69"/>
    </row>
    <row r="180" spans="1:7">
      <c r="A180" s="107" t="s">
        <v>445</v>
      </c>
      <c r="B180" s="102">
        <v>246131.86662000002</v>
      </c>
      <c r="C180" s="102">
        <v>0</v>
      </c>
      <c r="D180" s="102">
        <v>0</v>
      </c>
      <c r="E180" s="102">
        <v>0</v>
      </c>
      <c r="F180" s="102">
        <v>246131.86662000002</v>
      </c>
      <c r="G180" s="69"/>
    </row>
    <row r="181" spans="1:7" ht="15.75" thickBot="1">
      <c r="A181" s="107" t="s">
        <v>446</v>
      </c>
      <c r="B181" s="102">
        <v>733835.45032000006</v>
      </c>
      <c r="C181" s="102">
        <v>0</v>
      </c>
      <c r="D181" s="102">
        <v>0</v>
      </c>
      <c r="E181" s="102">
        <v>0</v>
      </c>
      <c r="F181" s="102">
        <v>733835.45032000006</v>
      </c>
      <c r="G181" s="69"/>
    </row>
    <row r="182" spans="1:7" ht="16.5" thickTop="1" thickBot="1">
      <c r="A182" s="113" t="s">
        <v>447</v>
      </c>
      <c r="B182" s="98">
        <v>193843781.23829001</v>
      </c>
      <c r="C182" s="98">
        <v>24113064.873040002</v>
      </c>
      <c r="D182" s="98">
        <v>146.91157999999999</v>
      </c>
      <c r="E182" s="98">
        <v>42095.499979999993</v>
      </c>
      <c r="F182" s="98">
        <v>217999088.52289</v>
      </c>
      <c r="G182" s="69"/>
    </row>
    <row r="183" spans="1:7" ht="16.5" thickTop="1" thickBot="1">
      <c r="A183" s="114" t="s">
        <v>448</v>
      </c>
      <c r="B183" s="100">
        <v>11284499.2706</v>
      </c>
      <c r="C183" s="100">
        <v>9399200.8002700005</v>
      </c>
      <c r="D183" s="100">
        <v>0</v>
      </c>
      <c r="E183" s="100">
        <v>156220.04550000001</v>
      </c>
      <c r="F183" s="100">
        <v>20839920.11637</v>
      </c>
      <c r="G183" s="69"/>
    </row>
    <row r="184" spans="1:7" ht="15.75" thickTop="1">
      <c r="A184" s="115" t="s">
        <v>449</v>
      </c>
      <c r="B184" s="102">
        <v>1145.0208600000001</v>
      </c>
      <c r="C184" s="102">
        <v>1904318.93457</v>
      </c>
      <c r="D184" s="102">
        <v>0</v>
      </c>
      <c r="E184" s="102">
        <v>0</v>
      </c>
      <c r="F184" s="102">
        <v>1905463.9554300001</v>
      </c>
      <c r="G184" s="69"/>
    </row>
    <row r="185" spans="1:7">
      <c r="A185" s="107" t="s">
        <v>450</v>
      </c>
      <c r="B185" s="102">
        <v>1145.0208600000001</v>
      </c>
      <c r="C185" s="102">
        <v>311014.42465</v>
      </c>
      <c r="D185" s="102">
        <v>0</v>
      </c>
      <c r="E185" s="102">
        <v>0</v>
      </c>
      <c r="F185" s="102">
        <v>312159.44550999999</v>
      </c>
      <c r="G185" s="69"/>
    </row>
    <row r="186" spans="1:7">
      <c r="A186" s="107" t="s">
        <v>451</v>
      </c>
      <c r="B186" s="102">
        <v>0</v>
      </c>
      <c r="C186" s="102">
        <v>51279.706740000001</v>
      </c>
      <c r="D186" s="102">
        <v>0</v>
      </c>
      <c r="E186" s="102">
        <v>0</v>
      </c>
      <c r="F186" s="102">
        <v>51279.706740000001</v>
      </c>
      <c r="G186" s="69"/>
    </row>
    <row r="187" spans="1:7">
      <c r="A187" s="107" t="s">
        <v>452</v>
      </c>
      <c r="B187" s="102">
        <v>0</v>
      </c>
      <c r="C187" s="102">
        <v>1184136.88393</v>
      </c>
      <c r="D187" s="102">
        <v>0</v>
      </c>
      <c r="E187" s="102">
        <v>0</v>
      </c>
      <c r="F187" s="102">
        <v>1184136.88393</v>
      </c>
      <c r="G187" s="69"/>
    </row>
    <row r="188" spans="1:7">
      <c r="A188" s="107" t="s">
        <v>453</v>
      </c>
      <c r="B188" s="102">
        <v>0</v>
      </c>
      <c r="C188" s="102">
        <v>13144.955550000001</v>
      </c>
      <c r="D188" s="102">
        <v>0</v>
      </c>
      <c r="E188" s="102">
        <v>0</v>
      </c>
      <c r="F188" s="102">
        <v>13144.955550000001</v>
      </c>
      <c r="G188" s="69"/>
    </row>
    <row r="189" spans="1:7">
      <c r="A189" s="107" t="s">
        <v>454</v>
      </c>
      <c r="B189" s="102">
        <v>0</v>
      </c>
      <c r="C189" s="102">
        <v>344742.96369999996</v>
      </c>
      <c r="D189" s="102">
        <v>0</v>
      </c>
      <c r="E189" s="102">
        <v>0</v>
      </c>
      <c r="F189" s="102">
        <v>344742.96369999996</v>
      </c>
      <c r="G189" s="69"/>
    </row>
    <row r="190" spans="1:7">
      <c r="A190" s="112" t="s">
        <v>455</v>
      </c>
      <c r="B190" s="102">
        <v>9586079.737540001</v>
      </c>
      <c r="C190" s="102">
        <v>7414187.8262299998</v>
      </c>
      <c r="D190" s="102">
        <v>0</v>
      </c>
      <c r="E190" s="102">
        <v>156220.04550000001</v>
      </c>
      <c r="F190" s="102">
        <v>17156487.609269999</v>
      </c>
      <c r="G190" s="69"/>
    </row>
    <row r="191" spans="1:7">
      <c r="A191" s="107" t="s">
        <v>456</v>
      </c>
      <c r="B191" s="102">
        <v>0</v>
      </c>
      <c r="C191" s="102">
        <v>4374.4233299999996</v>
      </c>
      <c r="D191" s="102">
        <v>0</v>
      </c>
      <c r="E191" s="102">
        <v>0</v>
      </c>
      <c r="F191" s="102">
        <v>4374.4233299999996</v>
      </c>
      <c r="G191" s="69"/>
    </row>
    <row r="192" spans="1:7">
      <c r="A192" s="107" t="s">
        <v>457</v>
      </c>
      <c r="B192" s="102">
        <v>3111056.2580399998</v>
      </c>
      <c r="C192" s="102">
        <v>5182287.7478</v>
      </c>
      <c r="D192" s="102">
        <v>0</v>
      </c>
      <c r="E192" s="102">
        <v>8731.2761699999992</v>
      </c>
      <c r="F192" s="102">
        <v>8302075.2820100002</v>
      </c>
      <c r="G192" s="69"/>
    </row>
    <row r="193" spans="1:7">
      <c r="A193" s="107" t="s">
        <v>458</v>
      </c>
      <c r="B193" s="102">
        <v>4195324.51186</v>
      </c>
      <c r="C193" s="102">
        <v>1013116.14974</v>
      </c>
      <c r="D193" s="102">
        <v>0</v>
      </c>
      <c r="E193" s="102">
        <v>61401.195619999999</v>
      </c>
      <c r="F193" s="102">
        <v>5269841.8572200006</v>
      </c>
      <c r="G193" s="69"/>
    </row>
    <row r="194" spans="1:7">
      <c r="A194" s="107" t="s">
        <v>459</v>
      </c>
      <c r="B194" s="102">
        <v>0</v>
      </c>
      <c r="C194" s="102">
        <v>343</v>
      </c>
      <c r="D194" s="102">
        <v>0</v>
      </c>
      <c r="E194" s="102">
        <v>0</v>
      </c>
      <c r="F194" s="102">
        <v>343</v>
      </c>
      <c r="G194" s="69"/>
    </row>
    <row r="195" spans="1:7">
      <c r="A195" s="107" t="s">
        <v>460</v>
      </c>
      <c r="B195" s="102">
        <v>2279698.9676399999</v>
      </c>
      <c r="C195" s="102">
        <v>1214066.5053599998</v>
      </c>
      <c r="D195" s="102">
        <v>0</v>
      </c>
      <c r="E195" s="102">
        <v>86087.573709999997</v>
      </c>
      <c r="F195" s="102">
        <v>3579853.0467099999</v>
      </c>
      <c r="G195" s="69"/>
    </row>
    <row r="196" spans="1:7">
      <c r="A196" s="112" t="s">
        <v>461</v>
      </c>
      <c r="B196" s="102">
        <v>0</v>
      </c>
      <c r="C196" s="102">
        <v>0</v>
      </c>
      <c r="D196" s="102">
        <v>0</v>
      </c>
      <c r="E196" s="102">
        <v>0</v>
      </c>
      <c r="F196" s="102">
        <v>0</v>
      </c>
      <c r="G196" s="69"/>
    </row>
    <row r="197" spans="1:7">
      <c r="A197" s="112" t="s">
        <v>462</v>
      </c>
      <c r="B197" s="102">
        <v>1671280.7117399999</v>
      </c>
      <c r="C197" s="102">
        <v>43521.456380000003</v>
      </c>
      <c r="D197" s="102">
        <v>0</v>
      </c>
      <c r="E197" s="102">
        <v>0</v>
      </c>
      <c r="F197" s="102">
        <v>1714802.1681199998</v>
      </c>
      <c r="G197" s="69"/>
    </row>
    <row r="198" spans="1:7">
      <c r="A198" s="107" t="s">
        <v>463</v>
      </c>
      <c r="B198" s="102">
        <v>174483.62753999999</v>
      </c>
      <c r="C198" s="102">
        <v>10269.65941</v>
      </c>
      <c r="D198" s="102">
        <v>0</v>
      </c>
      <c r="E198" s="102">
        <v>0</v>
      </c>
      <c r="F198" s="102">
        <v>184753.28694999998</v>
      </c>
      <c r="G198" s="69"/>
    </row>
    <row r="199" spans="1:7">
      <c r="A199" s="107" t="s">
        <v>464</v>
      </c>
      <c r="B199" s="102">
        <v>1407176.4612</v>
      </c>
      <c r="C199" s="102">
        <v>33251.796969999996</v>
      </c>
      <c r="D199" s="102">
        <v>0</v>
      </c>
      <c r="E199" s="102">
        <v>0</v>
      </c>
      <c r="F199" s="102">
        <v>1440428.25817</v>
      </c>
      <c r="G199" s="69"/>
    </row>
    <row r="200" spans="1:7">
      <c r="A200" s="107" t="s">
        <v>465</v>
      </c>
      <c r="B200" s="102">
        <v>0</v>
      </c>
      <c r="C200" s="102">
        <v>0</v>
      </c>
      <c r="D200" s="102">
        <v>0</v>
      </c>
      <c r="E200" s="102">
        <v>0</v>
      </c>
      <c r="F200" s="102">
        <v>0</v>
      </c>
      <c r="G200" s="69"/>
    </row>
    <row r="201" spans="1:7">
      <c r="A201" s="107" t="s">
        <v>466</v>
      </c>
      <c r="B201" s="102">
        <v>89620.623000000007</v>
      </c>
      <c r="C201" s="102">
        <v>0</v>
      </c>
      <c r="D201" s="102">
        <v>0</v>
      </c>
      <c r="E201" s="102">
        <v>0</v>
      </c>
      <c r="F201" s="102">
        <v>89620.623000000007</v>
      </c>
      <c r="G201" s="69"/>
    </row>
    <row r="202" spans="1:7" ht="15.75" thickBot="1">
      <c r="A202" s="112" t="s">
        <v>467</v>
      </c>
      <c r="B202" s="102">
        <v>25993.800460000002</v>
      </c>
      <c r="C202" s="102">
        <v>37172.58309</v>
      </c>
      <c r="D202" s="102">
        <v>0</v>
      </c>
      <c r="E202" s="102">
        <v>0</v>
      </c>
      <c r="F202" s="102">
        <v>63166.383549999999</v>
      </c>
      <c r="G202" s="69"/>
    </row>
    <row r="203" spans="1:7" ht="16.5" thickTop="1" thickBot="1">
      <c r="A203" s="106" t="s">
        <v>468</v>
      </c>
      <c r="B203" s="100">
        <v>121051839.21049</v>
      </c>
      <c r="C203" s="100">
        <v>281481592.759</v>
      </c>
      <c r="D203" s="100">
        <v>77985.297599999991</v>
      </c>
      <c r="E203" s="100">
        <v>22049.339039999999</v>
      </c>
      <c r="F203" s="100">
        <v>402633466.60613</v>
      </c>
      <c r="G203" s="69"/>
    </row>
    <row r="204" spans="1:7" ht="15.75" thickTop="1">
      <c r="A204" s="112" t="s">
        <v>469</v>
      </c>
      <c r="B204" s="102">
        <v>1404740.0406600002</v>
      </c>
      <c r="C204" s="102">
        <v>16744350.95757</v>
      </c>
      <c r="D204" s="102">
        <v>171.35739000000001</v>
      </c>
      <c r="E204" s="102">
        <v>130.43540999999999</v>
      </c>
      <c r="F204" s="102">
        <v>18149392.791029997</v>
      </c>
      <c r="G204" s="69"/>
    </row>
    <row r="205" spans="1:7">
      <c r="A205" s="107" t="s">
        <v>470</v>
      </c>
      <c r="B205" s="102">
        <v>119.6</v>
      </c>
      <c r="C205" s="102">
        <v>34300</v>
      </c>
      <c r="D205" s="102">
        <v>0</v>
      </c>
      <c r="E205" s="102">
        <v>0</v>
      </c>
      <c r="F205" s="102">
        <v>34419.599999999999</v>
      </c>
      <c r="G205" s="69"/>
    </row>
    <row r="206" spans="1:7">
      <c r="A206" s="107" t="s">
        <v>471</v>
      </c>
      <c r="B206" s="102">
        <v>927620</v>
      </c>
      <c r="C206" s="102">
        <v>0</v>
      </c>
      <c r="D206" s="102">
        <v>0</v>
      </c>
      <c r="E206" s="102">
        <v>0</v>
      </c>
      <c r="F206" s="102">
        <v>927620</v>
      </c>
      <c r="G206" s="69"/>
    </row>
    <row r="207" spans="1:7">
      <c r="A207" s="107" t="s">
        <v>472</v>
      </c>
      <c r="B207" s="102">
        <v>477000.44066000002</v>
      </c>
      <c r="C207" s="102">
        <v>16710050.95757</v>
      </c>
      <c r="D207" s="102">
        <v>171.35739000000001</v>
      </c>
      <c r="E207" s="102">
        <v>130.43540999999999</v>
      </c>
      <c r="F207" s="102">
        <v>17187353.191029999</v>
      </c>
      <c r="G207" s="69"/>
    </row>
    <row r="208" spans="1:7">
      <c r="A208" s="112" t="s">
        <v>473</v>
      </c>
      <c r="B208" s="102">
        <v>23045148.793949999</v>
      </c>
      <c r="C208" s="102">
        <v>192170.41962999999</v>
      </c>
      <c r="D208" s="102">
        <v>17.000799999999998</v>
      </c>
      <c r="E208" s="102">
        <v>0</v>
      </c>
      <c r="F208" s="102">
        <v>23237336.21438</v>
      </c>
      <c r="G208" s="69"/>
    </row>
    <row r="209" spans="1:7">
      <c r="A209" s="107" t="s">
        <v>474</v>
      </c>
      <c r="B209" s="102">
        <v>0</v>
      </c>
      <c r="C209" s="102">
        <v>0</v>
      </c>
      <c r="D209" s="102">
        <v>0</v>
      </c>
      <c r="E209" s="102">
        <v>0</v>
      </c>
      <c r="F209" s="102">
        <v>0</v>
      </c>
      <c r="G209" s="69"/>
    </row>
    <row r="210" spans="1:7">
      <c r="A210" s="107" t="s">
        <v>475</v>
      </c>
      <c r="B210" s="102">
        <v>662241.38109000004</v>
      </c>
      <c r="C210" s="102">
        <v>155693.32352999999</v>
      </c>
      <c r="D210" s="102">
        <v>17.000799999999998</v>
      </c>
      <c r="E210" s="102">
        <v>0</v>
      </c>
      <c r="F210" s="102">
        <v>817951.70542000001</v>
      </c>
      <c r="G210" s="69"/>
    </row>
    <row r="211" spans="1:7">
      <c r="A211" s="107" t="s">
        <v>476</v>
      </c>
      <c r="B211" s="102">
        <v>22382893.699859999</v>
      </c>
      <c r="C211" s="102">
        <v>36477.096100000002</v>
      </c>
      <c r="D211" s="102">
        <v>0</v>
      </c>
      <c r="E211" s="102">
        <v>0</v>
      </c>
      <c r="F211" s="102">
        <v>22419370.795959998</v>
      </c>
      <c r="G211" s="69"/>
    </row>
    <row r="212" spans="1:7">
      <c r="A212" s="108" t="s">
        <v>477</v>
      </c>
      <c r="B212" s="102">
        <v>0</v>
      </c>
      <c r="C212" s="102">
        <v>0</v>
      </c>
      <c r="D212" s="102">
        <v>0</v>
      </c>
      <c r="E212" s="102">
        <v>0</v>
      </c>
      <c r="F212" s="102">
        <v>0</v>
      </c>
      <c r="G212" s="69"/>
    </row>
    <row r="213" spans="1:7">
      <c r="A213" s="107" t="s">
        <v>478</v>
      </c>
      <c r="B213" s="102">
        <v>13.712999999999999</v>
      </c>
      <c r="C213" s="102">
        <v>0</v>
      </c>
      <c r="D213" s="102">
        <v>0</v>
      </c>
      <c r="E213" s="102">
        <v>0</v>
      </c>
      <c r="F213" s="102">
        <v>13.712999999999999</v>
      </c>
      <c r="G213" s="69"/>
    </row>
    <row r="214" spans="1:7">
      <c r="A214" s="112" t="s">
        <v>479</v>
      </c>
      <c r="B214" s="102">
        <v>31.617740000000001</v>
      </c>
      <c r="C214" s="102">
        <v>377686.96310000005</v>
      </c>
      <c r="D214" s="102">
        <v>0</v>
      </c>
      <c r="E214" s="102">
        <v>0</v>
      </c>
      <c r="F214" s="102">
        <v>377718.58083999995</v>
      </c>
      <c r="G214" s="69"/>
    </row>
    <row r="215" spans="1:7">
      <c r="A215" s="107" t="s">
        <v>480</v>
      </c>
      <c r="B215" s="102">
        <v>31.617740000000001</v>
      </c>
      <c r="C215" s="102">
        <v>263852.59421000001</v>
      </c>
      <c r="D215" s="102">
        <v>0</v>
      </c>
      <c r="E215" s="102">
        <v>0</v>
      </c>
      <c r="F215" s="102">
        <v>263884.21194999997</v>
      </c>
      <c r="G215" s="69"/>
    </row>
    <row r="216" spans="1:7">
      <c r="A216" s="107" t="s">
        <v>481</v>
      </c>
      <c r="B216" s="102">
        <v>0</v>
      </c>
      <c r="C216" s="102">
        <v>113834.36889</v>
      </c>
      <c r="D216" s="102">
        <v>0</v>
      </c>
      <c r="E216" s="102">
        <v>0</v>
      </c>
      <c r="F216" s="102">
        <v>113834.36889</v>
      </c>
      <c r="G216" s="69"/>
    </row>
    <row r="217" spans="1:7">
      <c r="A217" s="112" t="s">
        <v>482</v>
      </c>
      <c r="B217" s="102">
        <v>0</v>
      </c>
      <c r="C217" s="102">
        <v>3978.8</v>
      </c>
      <c r="D217" s="102">
        <v>0</v>
      </c>
      <c r="E217" s="102">
        <v>0</v>
      </c>
      <c r="F217" s="102">
        <v>3978.8</v>
      </c>
      <c r="G217" s="69"/>
    </row>
    <row r="218" spans="1:7">
      <c r="A218" s="107" t="s">
        <v>483</v>
      </c>
      <c r="B218" s="102">
        <v>0</v>
      </c>
      <c r="C218" s="102">
        <v>3978.8</v>
      </c>
      <c r="D218" s="102">
        <v>0</v>
      </c>
      <c r="E218" s="102">
        <v>0</v>
      </c>
      <c r="F218" s="102">
        <v>3978.8</v>
      </c>
      <c r="G218" s="69"/>
    </row>
    <row r="219" spans="1:7">
      <c r="A219" s="107" t="s">
        <v>484</v>
      </c>
      <c r="B219" s="102">
        <v>0</v>
      </c>
      <c r="C219" s="102">
        <v>0</v>
      </c>
      <c r="D219" s="102">
        <v>0</v>
      </c>
      <c r="E219" s="102">
        <v>0</v>
      </c>
      <c r="F219" s="102">
        <v>0</v>
      </c>
      <c r="G219" s="69"/>
    </row>
    <row r="220" spans="1:7">
      <c r="A220" s="112" t="s">
        <v>485</v>
      </c>
      <c r="B220" s="102">
        <v>69006186.977539986</v>
      </c>
      <c r="C220" s="102">
        <v>216119778.81496999</v>
      </c>
      <c r="D220" s="102">
        <v>3703.4211</v>
      </c>
      <c r="E220" s="102">
        <v>11021.14114</v>
      </c>
      <c r="F220" s="102">
        <v>285140690.35474998</v>
      </c>
      <c r="G220" s="69"/>
    </row>
    <row r="221" spans="1:7">
      <c r="A221" s="107" t="s">
        <v>486</v>
      </c>
      <c r="B221" s="102">
        <v>35411717.851129994</v>
      </c>
      <c r="C221" s="102">
        <v>165859530.5781</v>
      </c>
      <c r="D221" s="102">
        <v>3533.6680000000001</v>
      </c>
      <c r="E221" s="102">
        <v>0</v>
      </c>
      <c r="F221" s="102">
        <v>201274782.09723002</v>
      </c>
      <c r="G221" s="69"/>
    </row>
    <row r="222" spans="1:7">
      <c r="A222" s="107" t="s">
        <v>487</v>
      </c>
      <c r="B222" s="102">
        <v>95825.982560000004</v>
      </c>
      <c r="C222" s="102">
        <v>66780.177360000001</v>
      </c>
      <c r="D222" s="102">
        <v>0</v>
      </c>
      <c r="E222" s="102">
        <v>0</v>
      </c>
      <c r="F222" s="102">
        <v>162606.15991999998</v>
      </c>
      <c r="G222" s="69"/>
    </row>
    <row r="223" spans="1:7">
      <c r="A223" s="107" t="s">
        <v>488</v>
      </c>
      <c r="B223" s="102">
        <v>22162783.97191</v>
      </c>
      <c r="C223" s="102">
        <v>36490520.37015</v>
      </c>
      <c r="D223" s="102">
        <v>169.75310000000002</v>
      </c>
      <c r="E223" s="102">
        <v>43.294330000000002</v>
      </c>
      <c r="F223" s="102">
        <v>58653517.389490001</v>
      </c>
      <c r="G223" s="69"/>
    </row>
    <row r="224" spans="1:7">
      <c r="A224" s="107" t="s">
        <v>489</v>
      </c>
      <c r="B224" s="102">
        <v>312047.95218000002</v>
      </c>
      <c r="C224" s="102">
        <v>296903.50789999997</v>
      </c>
      <c r="D224" s="102">
        <v>0</v>
      </c>
      <c r="E224" s="102">
        <v>0</v>
      </c>
      <c r="F224" s="102">
        <v>608951.46007999999</v>
      </c>
      <c r="G224" s="69"/>
    </row>
    <row r="225" spans="1:7">
      <c r="A225" s="107" t="s">
        <v>490</v>
      </c>
      <c r="B225" s="102">
        <v>2518678.6665400001</v>
      </c>
      <c r="C225" s="102">
        <v>602963.70982000011</v>
      </c>
      <c r="D225" s="102">
        <v>0</v>
      </c>
      <c r="E225" s="102">
        <v>10907.850470000001</v>
      </c>
      <c r="F225" s="102">
        <v>3132550.2268300001</v>
      </c>
      <c r="G225" s="69"/>
    </row>
    <row r="226" spans="1:7">
      <c r="A226" s="107" t="s">
        <v>491</v>
      </c>
      <c r="B226" s="102">
        <v>2235018.4879099997</v>
      </c>
      <c r="C226" s="102">
        <v>10611942.55023</v>
      </c>
      <c r="D226" s="102">
        <v>0</v>
      </c>
      <c r="E226" s="102">
        <v>69.996340000000004</v>
      </c>
      <c r="F226" s="102">
        <v>12847031.03448</v>
      </c>
      <c r="G226" s="69"/>
    </row>
    <row r="227" spans="1:7">
      <c r="A227" s="107" t="s">
        <v>492</v>
      </c>
      <c r="B227" s="102">
        <v>38.362000000000002</v>
      </c>
      <c r="C227" s="102">
        <v>37041.147270000001</v>
      </c>
      <c r="D227" s="102">
        <v>0</v>
      </c>
      <c r="E227" s="102">
        <v>0</v>
      </c>
      <c r="F227" s="102">
        <v>37079.509270000002</v>
      </c>
      <c r="G227" s="69"/>
    </row>
    <row r="228" spans="1:7">
      <c r="A228" s="107" t="s">
        <v>493</v>
      </c>
      <c r="B228" s="102">
        <v>0</v>
      </c>
      <c r="C228" s="102">
        <v>0</v>
      </c>
      <c r="D228" s="102">
        <v>0</v>
      </c>
      <c r="E228" s="102">
        <v>0</v>
      </c>
      <c r="F228" s="102">
        <v>0</v>
      </c>
      <c r="G228" s="69"/>
    </row>
    <row r="229" spans="1:7">
      <c r="A229" s="107" t="s">
        <v>494</v>
      </c>
      <c r="B229" s="102">
        <v>6270075.7033100007</v>
      </c>
      <c r="C229" s="102">
        <v>2154096.7741399999</v>
      </c>
      <c r="D229" s="102">
        <v>0</v>
      </c>
      <c r="E229" s="102">
        <v>0</v>
      </c>
      <c r="F229" s="102">
        <v>8424172.4774500001</v>
      </c>
      <c r="G229" s="69"/>
    </row>
    <row r="230" spans="1:7">
      <c r="A230" s="112" t="s">
        <v>495</v>
      </c>
      <c r="B230" s="102">
        <v>20986286.395669997</v>
      </c>
      <c r="C230" s="102">
        <v>47488381.038960002</v>
      </c>
      <c r="D230" s="102">
        <v>74093.518309999999</v>
      </c>
      <c r="E230" s="102">
        <v>4255.8481200000006</v>
      </c>
      <c r="F230" s="102">
        <v>68553016.801059991</v>
      </c>
      <c r="G230" s="69"/>
    </row>
    <row r="231" spans="1:7">
      <c r="A231" s="107" t="s">
        <v>496</v>
      </c>
      <c r="B231" s="102">
        <v>12663842.466700001</v>
      </c>
      <c r="C231" s="102">
        <v>23822987.973710001</v>
      </c>
      <c r="D231" s="102">
        <v>0</v>
      </c>
      <c r="E231" s="102">
        <v>0</v>
      </c>
      <c r="F231" s="102">
        <v>36486830.440410003</v>
      </c>
      <c r="G231" s="69"/>
    </row>
    <row r="232" spans="1:7">
      <c r="A232" s="107" t="s">
        <v>497</v>
      </c>
      <c r="B232" s="102">
        <v>0</v>
      </c>
      <c r="C232" s="102">
        <v>4032760.9738099999</v>
      </c>
      <c r="D232" s="102">
        <v>0</v>
      </c>
      <c r="E232" s="102">
        <v>0</v>
      </c>
      <c r="F232" s="102">
        <v>4032760.9738099999</v>
      </c>
      <c r="G232" s="69"/>
    </row>
    <row r="233" spans="1:7">
      <c r="A233" s="107" t="s">
        <v>498</v>
      </c>
      <c r="B233" s="102">
        <v>1717456.5973</v>
      </c>
      <c r="C233" s="102">
        <v>2429231.3593800003</v>
      </c>
      <c r="D233" s="102">
        <v>45076.0484</v>
      </c>
      <c r="E233" s="102">
        <v>2943.2560699999999</v>
      </c>
      <c r="F233" s="102">
        <v>4194707.2611499997</v>
      </c>
      <c r="G233" s="69"/>
    </row>
    <row r="234" spans="1:7">
      <c r="A234" s="107" t="s">
        <v>499</v>
      </c>
      <c r="B234" s="102">
        <v>454487.51623000001</v>
      </c>
      <c r="C234" s="102">
        <v>1012265.25018</v>
      </c>
      <c r="D234" s="102">
        <v>27138.196660000001</v>
      </c>
      <c r="E234" s="102">
        <v>246.71082000000001</v>
      </c>
      <c r="F234" s="102">
        <v>1494137.6738900002</v>
      </c>
      <c r="G234" s="69"/>
    </row>
    <row r="235" spans="1:7">
      <c r="A235" s="107" t="s">
        <v>500</v>
      </c>
      <c r="B235" s="102">
        <v>0</v>
      </c>
      <c r="C235" s="102">
        <v>680629.75057000003</v>
      </c>
      <c r="D235" s="102">
        <v>0</v>
      </c>
      <c r="E235" s="102">
        <v>0</v>
      </c>
      <c r="F235" s="102">
        <v>680629.75057000003</v>
      </c>
      <c r="G235" s="69"/>
    </row>
    <row r="236" spans="1:7">
      <c r="A236" s="107" t="s">
        <v>501</v>
      </c>
      <c r="B236" s="102">
        <v>6150499.81544</v>
      </c>
      <c r="C236" s="102">
        <v>15510505.731309999</v>
      </c>
      <c r="D236" s="102">
        <v>1879.27325</v>
      </c>
      <c r="E236" s="102">
        <v>1065.88123</v>
      </c>
      <c r="F236" s="102">
        <v>21663950.701230001</v>
      </c>
      <c r="G236" s="69"/>
    </row>
    <row r="237" spans="1:7">
      <c r="A237" s="112" t="s">
        <v>502</v>
      </c>
      <c r="B237" s="102">
        <v>2923186.7337199999</v>
      </c>
      <c r="C237" s="102">
        <v>254595.05684</v>
      </c>
      <c r="D237" s="102">
        <v>0</v>
      </c>
      <c r="E237" s="102">
        <v>6641.9143700000004</v>
      </c>
      <c r="F237" s="102">
        <v>3184423.70493</v>
      </c>
      <c r="G237" s="69"/>
    </row>
    <row r="238" spans="1:7">
      <c r="A238" s="107" t="s">
        <v>503</v>
      </c>
      <c r="B238" s="102">
        <v>2832862.0097600003</v>
      </c>
      <c r="C238" s="102">
        <v>249175.94383</v>
      </c>
      <c r="D238" s="102">
        <v>0</v>
      </c>
      <c r="E238" s="102">
        <v>6641.9143700000004</v>
      </c>
      <c r="F238" s="102">
        <v>3088679.8679599999</v>
      </c>
      <c r="G238" s="69"/>
    </row>
    <row r="239" spans="1:7">
      <c r="A239" s="107" t="s">
        <v>504</v>
      </c>
      <c r="B239" s="102">
        <v>90324.723959999988</v>
      </c>
      <c r="C239" s="102">
        <v>5419.11301</v>
      </c>
      <c r="D239" s="102">
        <v>0</v>
      </c>
      <c r="E239" s="102">
        <v>0</v>
      </c>
      <c r="F239" s="102">
        <v>95743.836970000004</v>
      </c>
      <c r="G239" s="69"/>
    </row>
    <row r="240" spans="1:7">
      <c r="A240" s="112" t="s">
        <v>505</v>
      </c>
      <c r="B240" s="102">
        <v>3686258.6512099998</v>
      </c>
      <c r="C240" s="102">
        <v>300650.70793000003</v>
      </c>
      <c r="D240" s="102">
        <v>0</v>
      </c>
      <c r="E240" s="102">
        <v>0</v>
      </c>
      <c r="F240" s="102">
        <v>3986909.3591399998</v>
      </c>
      <c r="G240" s="69"/>
    </row>
    <row r="241" spans="1:7">
      <c r="A241" s="107" t="s">
        <v>503</v>
      </c>
      <c r="B241" s="102">
        <v>3416345.8561499999</v>
      </c>
      <c r="C241" s="102">
        <v>300650.70793000003</v>
      </c>
      <c r="D241" s="102">
        <v>0</v>
      </c>
      <c r="E241" s="102">
        <v>0</v>
      </c>
      <c r="F241" s="102">
        <v>3716996.5640799999</v>
      </c>
      <c r="G241" s="69"/>
    </row>
    <row r="242" spans="1:7">
      <c r="A242" s="107" t="s">
        <v>504</v>
      </c>
      <c r="B242" s="105">
        <v>269912.79505999997</v>
      </c>
      <c r="C242" s="105">
        <v>0</v>
      </c>
      <c r="D242" s="105">
        <v>0</v>
      </c>
      <c r="E242" s="105">
        <v>0</v>
      </c>
      <c r="F242" s="105">
        <v>269912.79505999997</v>
      </c>
      <c r="G242" s="69"/>
    </row>
    <row r="243" spans="1:7">
      <c r="A243" s="112" t="s">
        <v>506</v>
      </c>
      <c r="B243" s="116">
        <v>2936821.7827600003</v>
      </c>
      <c r="C243" s="116">
        <v>247601.92212999999</v>
      </c>
      <c r="D243" s="116">
        <v>0</v>
      </c>
      <c r="E243" s="116">
        <v>0</v>
      </c>
      <c r="F243" s="116">
        <v>3184423.7048899997</v>
      </c>
      <c r="G243" s="69"/>
    </row>
    <row r="244" spans="1:7" ht="15.75" thickBot="1">
      <c r="A244" s="112" t="s">
        <v>507</v>
      </c>
      <c r="B244" s="117">
        <v>3678591.5733499997</v>
      </c>
      <c r="C244" s="117">
        <v>306612.63148000004</v>
      </c>
      <c r="D244" s="117">
        <v>1705.15417</v>
      </c>
      <c r="E244" s="117">
        <v>0</v>
      </c>
      <c r="F244" s="117">
        <v>3986909.3590000002</v>
      </c>
      <c r="G244" s="69"/>
    </row>
    <row r="245" spans="1:7" ht="16.5" thickTop="1" thickBot="1">
      <c r="A245" s="118" t="s">
        <v>508</v>
      </c>
      <c r="B245" s="100">
        <v>5974060.7617100002</v>
      </c>
      <c r="C245" s="100">
        <v>263583.66105</v>
      </c>
      <c r="D245" s="100">
        <v>91.84854</v>
      </c>
      <c r="E245" s="100">
        <v>1568.5704900000001</v>
      </c>
      <c r="F245" s="100">
        <v>6239304.84179</v>
      </c>
      <c r="G245" s="69"/>
    </row>
    <row r="246" spans="1:7" ht="15.75" thickTop="1">
      <c r="A246" s="109" t="s">
        <v>509</v>
      </c>
      <c r="B246" s="102">
        <v>101.68901</v>
      </c>
      <c r="C246" s="102">
        <v>3729.0005899999996</v>
      </c>
      <c r="D246" s="102">
        <v>0</v>
      </c>
      <c r="E246" s="102">
        <v>0</v>
      </c>
      <c r="F246" s="102">
        <v>3830.6896000000002</v>
      </c>
      <c r="G246" s="69"/>
    </row>
    <row r="247" spans="1:7">
      <c r="A247" s="109" t="s">
        <v>510</v>
      </c>
      <c r="B247" s="102">
        <v>223367.26788</v>
      </c>
      <c r="C247" s="102">
        <v>140079.52572999999</v>
      </c>
      <c r="D247" s="102">
        <v>91.84854</v>
      </c>
      <c r="E247" s="102">
        <v>178.45285999999999</v>
      </c>
      <c r="F247" s="102">
        <v>363717.09500999999</v>
      </c>
      <c r="G247" s="69"/>
    </row>
    <row r="248" spans="1:7">
      <c r="A248" s="109" t="s">
        <v>511</v>
      </c>
      <c r="B248" s="102">
        <v>5428534.7786000008</v>
      </c>
      <c r="C248" s="102">
        <v>38348.950219999999</v>
      </c>
      <c r="D248" s="102">
        <v>0</v>
      </c>
      <c r="E248" s="102">
        <v>14.514389999999999</v>
      </c>
      <c r="F248" s="102">
        <v>5466898.24321</v>
      </c>
      <c r="G248" s="69"/>
    </row>
    <row r="249" spans="1:7">
      <c r="A249" s="109" t="s">
        <v>512</v>
      </c>
      <c r="B249" s="102">
        <v>134471.66993999999</v>
      </c>
      <c r="C249" s="102">
        <v>1290.0295599999999</v>
      </c>
      <c r="D249" s="102">
        <v>0</v>
      </c>
      <c r="E249" s="102">
        <v>0</v>
      </c>
      <c r="F249" s="102">
        <v>135761.69949999999</v>
      </c>
      <c r="G249" s="69"/>
    </row>
    <row r="250" spans="1:7">
      <c r="A250" s="109" t="s">
        <v>513</v>
      </c>
      <c r="B250" s="102">
        <v>54004.902479999997</v>
      </c>
      <c r="C250" s="102">
        <v>1240.61979</v>
      </c>
      <c r="D250" s="102">
        <v>0</v>
      </c>
      <c r="E250" s="102">
        <v>396.53456</v>
      </c>
      <c r="F250" s="102">
        <v>55642.056830000001</v>
      </c>
      <c r="G250" s="69"/>
    </row>
    <row r="251" spans="1:7">
      <c r="A251" s="109" t="s">
        <v>514</v>
      </c>
      <c r="B251" s="102">
        <v>10639.268259999999</v>
      </c>
      <c r="C251" s="102">
        <v>126.17558</v>
      </c>
      <c r="D251" s="102">
        <v>0</v>
      </c>
      <c r="E251" s="102">
        <v>0</v>
      </c>
      <c r="F251" s="102">
        <v>10765.44384</v>
      </c>
      <c r="G251" s="69"/>
    </row>
    <row r="252" spans="1:7">
      <c r="A252" s="109" t="s">
        <v>515</v>
      </c>
      <c r="B252" s="102">
        <v>15865.38046</v>
      </c>
      <c r="C252" s="102">
        <v>773.36762999999996</v>
      </c>
      <c r="D252" s="102">
        <v>0</v>
      </c>
      <c r="E252" s="102">
        <v>0</v>
      </c>
      <c r="F252" s="102">
        <v>16638.748090000001</v>
      </c>
      <c r="G252" s="69"/>
    </row>
    <row r="253" spans="1:7">
      <c r="A253" s="109" t="s">
        <v>516</v>
      </c>
      <c r="B253" s="102">
        <v>2882.1916099999999</v>
      </c>
      <c r="C253" s="102">
        <v>82.43486</v>
      </c>
      <c r="D253" s="102">
        <v>0</v>
      </c>
      <c r="E253" s="102">
        <v>0</v>
      </c>
      <c r="F253" s="102">
        <v>2964.6264700000002</v>
      </c>
      <c r="G253" s="69"/>
    </row>
    <row r="254" spans="1:7">
      <c r="A254" s="109" t="s">
        <v>517</v>
      </c>
      <c r="B254" s="102">
        <v>100.17032</v>
      </c>
      <c r="C254" s="102">
        <v>56.514789999999998</v>
      </c>
      <c r="D254" s="102">
        <v>0</v>
      </c>
      <c r="E254" s="102">
        <v>-1.0000000000000001E-5</v>
      </c>
      <c r="F254" s="102">
        <v>156.68510000000001</v>
      </c>
      <c r="G254" s="69"/>
    </row>
    <row r="255" spans="1:7">
      <c r="A255" s="109" t="s">
        <v>518</v>
      </c>
      <c r="B255" s="102">
        <v>24321.095710000001</v>
      </c>
      <c r="C255" s="102">
        <v>22986.94368</v>
      </c>
      <c r="D255" s="102">
        <v>0</v>
      </c>
      <c r="E255" s="102">
        <v>0</v>
      </c>
      <c r="F255" s="102">
        <v>47308.039389999998</v>
      </c>
      <c r="G255" s="69"/>
    </row>
    <row r="256" spans="1:7" ht="15.75" thickBot="1">
      <c r="A256" s="109" t="s">
        <v>519</v>
      </c>
      <c r="B256" s="102">
        <v>79772.347439999998</v>
      </c>
      <c r="C256" s="102">
        <v>54870.098619999997</v>
      </c>
      <c r="D256" s="102">
        <v>0</v>
      </c>
      <c r="E256" s="102">
        <v>979.06868999999995</v>
      </c>
      <c r="F256" s="102">
        <v>135621.51475</v>
      </c>
      <c r="G256" s="69"/>
    </row>
    <row r="257" spans="1:7" ht="16.5" thickTop="1" thickBot="1">
      <c r="A257" s="118" t="s">
        <v>520</v>
      </c>
      <c r="B257" s="100">
        <v>-1887630.0525199999</v>
      </c>
      <c r="C257" s="100">
        <v>-66740.23749</v>
      </c>
      <c r="D257" s="100">
        <v>0</v>
      </c>
      <c r="E257" s="100">
        <v>-33.279150000000001</v>
      </c>
      <c r="F257" s="100">
        <v>-1954403.5691600002</v>
      </c>
      <c r="G257" s="69"/>
    </row>
    <row r="258" spans="1:7" ht="15.75" thickTop="1">
      <c r="A258" s="109" t="s">
        <v>521</v>
      </c>
      <c r="B258" s="102">
        <v>-1528718.38827</v>
      </c>
      <c r="C258" s="102">
        <v>-28403.9061</v>
      </c>
      <c r="D258" s="102">
        <v>0</v>
      </c>
      <c r="E258" s="102">
        <v>-0.10387</v>
      </c>
      <c r="F258" s="102">
        <v>-1557122.39824</v>
      </c>
      <c r="G258" s="69"/>
    </row>
    <row r="259" spans="1:7">
      <c r="A259" s="109" t="s">
        <v>522</v>
      </c>
      <c r="B259" s="102">
        <v>0</v>
      </c>
      <c r="C259" s="102">
        <v>0</v>
      </c>
      <c r="D259" s="102">
        <v>0</v>
      </c>
      <c r="E259" s="102">
        <v>0</v>
      </c>
      <c r="F259" s="102">
        <v>0</v>
      </c>
      <c r="G259" s="69"/>
    </row>
    <row r="260" spans="1:7">
      <c r="A260" s="109" t="s">
        <v>523</v>
      </c>
      <c r="B260" s="102">
        <v>-161281.31893000001</v>
      </c>
      <c r="C260" s="102">
        <v>-18159.142670000001</v>
      </c>
      <c r="D260" s="102">
        <v>0</v>
      </c>
      <c r="E260" s="102">
        <v>0</v>
      </c>
      <c r="F260" s="102">
        <v>-179440.46159999998</v>
      </c>
      <c r="G260" s="69"/>
    </row>
    <row r="261" spans="1:7">
      <c r="A261" s="109" t="s">
        <v>524</v>
      </c>
      <c r="B261" s="102">
        <v>-19767.30746</v>
      </c>
      <c r="C261" s="102">
        <v>-1112.8636299999998</v>
      </c>
      <c r="D261" s="102">
        <v>0</v>
      </c>
      <c r="E261" s="102">
        <v>-33.175280000000001</v>
      </c>
      <c r="F261" s="102">
        <v>-20913.346369999999</v>
      </c>
      <c r="G261" s="69"/>
    </row>
    <row r="262" spans="1:7">
      <c r="A262" s="109" t="s">
        <v>525</v>
      </c>
      <c r="B262" s="102">
        <v>-40919.278149999998</v>
      </c>
      <c r="C262" s="102">
        <v>-2227.8562000000002</v>
      </c>
      <c r="D262" s="102">
        <v>0</v>
      </c>
      <c r="E262" s="102">
        <v>0</v>
      </c>
      <c r="F262" s="102">
        <v>-43147.13435</v>
      </c>
      <c r="G262" s="69"/>
    </row>
    <row r="263" spans="1:7">
      <c r="A263" s="110" t="s">
        <v>526</v>
      </c>
      <c r="B263" s="102">
        <v>-40940.24439</v>
      </c>
      <c r="C263" s="102">
        <v>-16631.425320000002</v>
      </c>
      <c r="D263" s="102">
        <v>0</v>
      </c>
      <c r="E263" s="102">
        <v>0</v>
      </c>
      <c r="F263" s="102">
        <v>-57571.669710000002</v>
      </c>
      <c r="G263" s="69"/>
    </row>
    <row r="264" spans="1:7" ht="15.75" thickBot="1">
      <c r="A264" s="109" t="s">
        <v>625</v>
      </c>
      <c r="B264" s="102">
        <v>-96003.515319999991</v>
      </c>
      <c r="C264" s="102">
        <v>-205.04357000000002</v>
      </c>
      <c r="D264" s="102">
        <v>0</v>
      </c>
      <c r="E264" s="102">
        <v>0</v>
      </c>
      <c r="F264" s="102">
        <v>-96208.55889</v>
      </c>
      <c r="G264" s="69"/>
    </row>
    <row r="265" spans="1:7" ht="16.5" thickTop="1" thickBot="1">
      <c r="A265" s="119" t="s">
        <v>528</v>
      </c>
      <c r="B265" s="120">
        <v>4086430.7091899998</v>
      </c>
      <c r="C265" s="120">
        <v>196843.42356</v>
      </c>
      <c r="D265" s="120">
        <v>91.84854</v>
      </c>
      <c r="E265" s="120">
        <v>1535.29134</v>
      </c>
      <c r="F265" s="120">
        <v>4284901.2726300005</v>
      </c>
      <c r="G265" s="69"/>
    </row>
    <row r="266" spans="1:7" ht="16.5" thickTop="1" thickBot="1">
      <c r="A266" s="121" t="s">
        <v>529</v>
      </c>
      <c r="B266" s="100">
        <v>826483.37453999999</v>
      </c>
      <c r="C266" s="100">
        <v>944486.17757000006</v>
      </c>
      <c r="D266" s="100">
        <v>2.0699999999999998E-3</v>
      </c>
      <c r="E266" s="100">
        <v>11.475790000000002</v>
      </c>
      <c r="F266" s="100">
        <v>1770981.02997</v>
      </c>
      <c r="G266" s="69"/>
    </row>
    <row r="267" spans="1:7" ht="15.75" thickTop="1">
      <c r="A267" s="109" t="s">
        <v>530</v>
      </c>
      <c r="B267" s="102">
        <v>401720.83713999996</v>
      </c>
      <c r="C267" s="102">
        <v>489295.77541</v>
      </c>
      <c r="D267" s="102">
        <v>0</v>
      </c>
      <c r="E267" s="102">
        <v>0.57782</v>
      </c>
      <c r="F267" s="102">
        <v>891017.19036999997</v>
      </c>
      <c r="G267" s="69"/>
    </row>
    <row r="268" spans="1:7">
      <c r="A268" s="109" t="s">
        <v>531</v>
      </c>
      <c r="B268" s="102">
        <v>147124.89877999999</v>
      </c>
      <c r="C268" s="102">
        <v>422465.02020999999</v>
      </c>
      <c r="D268" s="102">
        <v>2.0699999999999998E-3</v>
      </c>
      <c r="E268" s="102">
        <v>10.54477</v>
      </c>
      <c r="F268" s="102">
        <v>569600.46583</v>
      </c>
      <c r="G268" s="69"/>
    </row>
    <row r="269" spans="1:7">
      <c r="A269" s="109" t="s">
        <v>532</v>
      </c>
      <c r="B269" s="102">
        <v>132983.81031999999</v>
      </c>
      <c r="C269" s="102">
        <v>8452.37219</v>
      </c>
      <c r="D269" s="102">
        <v>0</v>
      </c>
      <c r="E269" s="102">
        <v>0</v>
      </c>
      <c r="F269" s="102">
        <v>141436.18250999998</v>
      </c>
      <c r="G269" s="69"/>
    </row>
    <row r="270" spans="1:7">
      <c r="A270" s="109" t="s">
        <v>533</v>
      </c>
      <c r="B270" s="102">
        <v>58810.708100000003</v>
      </c>
      <c r="C270" s="102">
        <v>243.61986999999999</v>
      </c>
      <c r="D270" s="102">
        <v>0</v>
      </c>
      <c r="E270" s="102">
        <v>0</v>
      </c>
      <c r="F270" s="102">
        <v>59054.327969999998</v>
      </c>
      <c r="G270" s="69"/>
    </row>
    <row r="271" spans="1:7">
      <c r="A271" s="109" t="s">
        <v>534</v>
      </c>
      <c r="B271" s="102">
        <v>85843.120200000005</v>
      </c>
      <c r="C271" s="102">
        <v>24029.389890000002</v>
      </c>
      <c r="D271" s="102">
        <v>0</v>
      </c>
      <c r="E271" s="102">
        <v>0.35320000000000001</v>
      </c>
      <c r="F271" s="102">
        <v>109872.86329000001</v>
      </c>
      <c r="G271" s="69"/>
    </row>
    <row r="272" spans="1:7" ht="15.75" thickBot="1">
      <c r="A272" s="109" t="s">
        <v>535</v>
      </c>
      <c r="B272" s="102">
        <v>0</v>
      </c>
      <c r="C272" s="102">
        <v>0</v>
      </c>
      <c r="D272" s="102">
        <v>0</v>
      </c>
      <c r="E272" s="102">
        <v>0</v>
      </c>
      <c r="F272" s="102">
        <v>0</v>
      </c>
      <c r="G272" s="69"/>
    </row>
    <row r="273" spans="1:7" ht="16.5" thickTop="1" thickBot="1">
      <c r="A273" s="122" t="s">
        <v>536</v>
      </c>
      <c r="B273" s="100">
        <v>-502754.63718999998</v>
      </c>
      <c r="C273" s="100">
        <v>-685884.00988999999</v>
      </c>
      <c r="D273" s="100">
        <v>0</v>
      </c>
      <c r="E273" s="100">
        <v>-140.15773999999999</v>
      </c>
      <c r="F273" s="100">
        <v>-1188778.80482</v>
      </c>
      <c r="G273" s="69"/>
    </row>
    <row r="274" spans="1:7" ht="15.75" thickTop="1">
      <c r="A274" s="109" t="s">
        <v>530</v>
      </c>
      <c r="B274" s="102">
        <v>-127408.32169</v>
      </c>
      <c r="C274" s="102">
        <v>-187314.25738999998</v>
      </c>
      <c r="D274" s="102">
        <v>0</v>
      </c>
      <c r="E274" s="102">
        <v>-140.08222000000001</v>
      </c>
      <c r="F274" s="102">
        <v>-314862.66130000004</v>
      </c>
      <c r="G274" s="69"/>
    </row>
    <row r="275" spans="1:7">
      <c r="A275" s="109" t="s">
        <v>537</v>
      </c>
      <c r="B275" s="102">
        <v>-170667.83937999999</v>
      </c>
      <c r="C275" s="102">
        <v>-190.60982999999999</v>
      </c>
      <c r="D275" s="102">
        <v>0</v>
      </c>
      <c r="E275" s="102">
        <v>0</v>
      </c>
      <c r="F275" s="102">
        <v>-170858.44921000002</v>
      </c>
      <c r="G275" s="69"/>
    </row>
    <row r="276" spans="1:7">
      <c r="A276" s="109" t="s">
        <v>538</v>
      </c>
      <c r="B276" s="102">
        <v>-10234.146769999999</v>
      </c>
      <c r="C276" s="102">
        <v>0</v>
      </c>
      <c r="D276" s="102">
        <v>0</v>
      </c>
      <c r="E276" s="102">
        <v>0</v>
      </c>
      <c r="F276" s="102">
        <v>-10234.146769999999</v>
      </c>
      <c r="G276" s="69"/>
    </row>
    <row r="277" spans="1:7">
      <c r="A277" s="109" t="s">
        <v>539</v>
      </c>
      <c r="B277" s="102">
        <v>-29.192700000000002</v>
      </c>
      <c r="C277" s="102">
        <v>0</v>
      </c>
      <c r="D277" s="102">
        <v>0</v>
      </c>
      <c r="E277" s="102">
        <v>0</v>
      </c>
      <c r="F277" s="102">
        <v>-29.192700000000002</v>
      </c>
      <c r="G277" s="69"/>
    </row>
    <row r="278" spans="1:7">
      <c r="A278" s="109" t="s">
        <v>540</v>
      </c>
      <c r="B278" s="102">
        <v>-194415.13665</v>
      </c>
      <c r="C278" s="102">
        <v>-498379.14267000003</v>
      </c>
      <c r="D278" s="102">
        <v>0</v>
      </c>
      <c r="E278" s="102">
        <v>-7.551999999999999E-2</v>
      </c>
      <c r="F278" s="102">
        <v>-692794.35484000004</v>
      </c>
      <c r="G278" s="69"/>
    </row>
    <row r="279" spans="1:7" ht="15.75" thickBot="1">
      <c r="A279" s="109" t="s">
        <v>541</v>
      </c>
      <c r="B279" s="102">
        <v>0</v>
      </c>
      <c r="C279" s="102">
        <v>0</v>
      </c>
      <c r="D279" s="102">
        <v>0</v>
      </c>
      <c r="E279" s="102">
        <v>0</v>
      </c>
      <c r="F279" s="102">
        <v>0</v>
      </c>
      <c r="G279" s="69"/>
    </row>
    <row r="280" spans="1:7" ht="16.5" thickTop="1" thickBot="1">
      <c r="A280" s="118" t="s">
        <v>542</v>
      </c>
      <c r="B280" s="100">
        <v>4410159.4465399999</v>
      </c>
      <c r="C280" s="100">
        <v>455445.59124000004</v>
      </c>
      <c r="D280" s="100">
        <v>91.850610000000003</v>
      </c>
      <c r="E280" s="100">
        <v>1406.6093899999998</v>
      </c>
      <c r="F280" s="100">
        <v>4867103.4977799999</v>
      </c>
      <c r="G280" s="69"/>
    </row>
    <row r="281" spans="1:7" ht="15.75" thickTop="1">
      <c r="A281" s="123" t="s">
        <v>543</v>
      </c>
      <c r="B281" s="102">
        <v>717523.98505999998</v>
      </c>
      <c r="C281" s="102">
        <v>103023.42831</v>
      </c>
      <c r="D281" s="102">
        <v>16.14753</v>
      </c>
      <c r="E281" s="102">
        <v>487.13781</v>
      </c>
      <c r="F281" s="102">
        <v>821050.69871000003</v>
      </c>
      <c r="G281" s="69"/>
    </row>
    <row r="282" spans="1:7">
      <c r="A282" s="109" t="s">
        <v>544</v>
      </c>
      <c r="B282" s="102">
        <v>36733.137430000002</v>
      </c>
      <c r="C282" s="102">
        <v>4149.00306</v>
      </c>
      <c r="D282" s="102">
        <v>16.14753</v>
      </c>
      <c r="E282" s="102">
        <v>0</v>
      </c>
      <c r="F282" s="102">
        <v>40898.28802</v>
      </c>
      <c r="G282" s="69"/>
    </row>
    <row r="283" spans="1:7">
      <c r="A283" s="109" t="s">
        <v>545</v>
      </c>
      <c r="B283" s="102">
        <v>665298.76228999998</v>
      </c>
      <c r="C283" s="102">
        <v>46139.239909999997</v>
      </c>
      <c r="D283" s="102">
        <v>0</v>
      </c>
      <c r="E283" s="102">
        <v>487.13781</v>
      </c>
      <c r="F283" s="102">
        <v>711925.14000999997</v>
      </c>
      <c r="G283" s="69"/>
    </row>
    <row r="284" spans="1:7">
      <c r="A284" s="109" t="s">
        <v>546</v>
      </c>
      <c r="B284" s="102">
        <v>11056.57554</v>
      </c>
      <c r="C284" s="102">
        <v>49919.417500000003</v>
      </c>
      <c r="D284" s="102">
        <v>0</v>
      </c>
      <c r="E284" s="102">
        <v>0</v>
      </c>
      <c r="F284" s="102">
        <v>60975.993040000001</v>
      </c>
      <c r="G284" s="69"/>
    </row>
    <row r="285" spans="1:7">
      <c r="A285" s="109" t="s">
        <v>547</v>
      </c>
      <c r="B285" s="102">
        <v>2606.34753</v>
      </c>
      <c r="C285" s="102">
        <v>2162.5711000000001</v>
      </c>
      <c r="D285" s="102">
        <v>0</v>
      </c>
      <c r="E285" s="102">
        <v>0</v>
      </c>
      <c r="F285" s="102">
        <v>4768.9186300000001</v>
      </c>
      <c r="G285" s="69"/>
    </row>
    <row r="286" spans="1:7">
      <c r="A286" s="109" t="s">
        <v>548</v>
      </c>
      <c r="B286" s="102">
        <v>0</v>
      </c>
      <c r="C286" s="102">
        <v>274.28942000000001</v>
      </c>
      <c r="D286" s="102">
        <v>0</v>
      </c>
      <c r="E286" s="102">
        <v>0</v>
      </c>
      <c r="F286" s="102">
        <v>274.28942000000001</v>
      </c>
      <c r="G286" s="69"/>
    </row>
    <row r="287" spans="1:7">
      <c r="A287" s="109" t="s">
        <v>549</v>
      </c>
      <c r="B287" s="102">
        <v>1829.16227</v>
      </c>
      <c r="C287" s="102">
        <v>378.90732000000003</v>
      </c>
      <c r="D287" s="102">
        <v>0</v>
      </c>
      <c r="E287" s="102">
        <v>0</v>
      </c>
      <c r="F287" s="102">
        <v>2208.0695900000001</v>
      </c>
      <c r="G287" s="69"/>
    </row>
    <row r="288" spans="1:7">
      <c r="A288" s="109" t="s">
        <v>550</v>
      </c>
      <c r="B288" s="102">
        <v>0</v>
      </c>
      <c r="C288" s="102">
        <v>0</v>
      </c>
      <c r="D288" s="102">
        <v>0</v>
      </c>
      <c r="E288" s="102">
        <v>0</v>
      </c>
      <c r="F288" s="102">
        <v>0</v>
      </c>
      <c r="G288" s="69"/>
    </row>
    <row r="289" spans="1:7">
      <c r="A289" s="123" t="s">
        <v>551</v>
      </c>
      <c r="B289" s="102">
        <v>-1129857.0649600001</v>
      </c>
      <c r="C289" s="102">
        <v>-121845.49213</v>
      </c>
      <c r="D289" s="102">
        <v>-0.13158</v>
      </c>
      <c r="E289" s="102">
        <v>-805.77402000000006</v>
      </c>
      <c r="F289" s="102">
        <v>-1252508.46269</v>
      </c>
      <c r="G289" s="69"/>
    </row>
    <row r="290" spans="1:7">
      <c r="A290" s="109" t="s">
        <v>552</v>
      </c>
      <c r="B290" s="102">
        <v>-1061299.0263</v>
      </c>
      <c r="C290" s="102">
        <v>-93606.626040000003</v>
      </c>
      <c r="D290" s="102">
        <v>-0.12822</v>
      </c>
      <c r="E290" s="102">
        <v>-797.73239999999998</v>
      </c>
      <c r="F290" s="102">
        <v>-1155703.51296</v>
      </c>
      <c r="G290" s="69"/>
    </row>
    <row r="291" spans="1:7">
      <c r="A291" s="109" t="s">
        <v>553</v>
      </c>
      <c r="B291" s="102">
        <v>-28668.770069999999</v>
      </c>
      <c r="C291" s="102">
        <v>-24226.20318</v>
      </c>
      <c r="D291" s="102">
        <v>-3.3599999999999997E-3</v>
      </c>
      <c r="E291" s="102">
        <v>-8.04162</v>
      </c>
      <c r="F291" s="102">
        <v>-52903.018229999994</v>
      </c>
      <c r="G291" s="69"/>
    </row>
    <row r="292" spans="1:7">
      <c r="A292" s="109" t="s">
        <v>554</v>
      </c>
      <c r="B292" s="102">
        <v>-4879.01235</v>
      </c>
      <c r="C292" s="102">
        <v>-2706.1617299999998</v>
      </c>
      <c r="D292" s="102">
        <v>0</v>
      </c>
      <c r="E292" s="102">
        <v>0</v>
      </c>
      <c r="F292" s="102">
        <v>-7585.1740799999998</v>
      </c>
      <c r="G292" s="69"/>
    </row>
    <row r="293" spans="1:7">
      <c r="A293" s="110" t="s">
        <v>555</v>
      </c>
      <c r="B293" s="102">
        <v>-31567.583979999999</v>
      </c>
      <c r="C293" s="102">
        <v>-819.27938000000006</v>
      </c>
      <c r="D293" s="102">
        <v>0</v>
      </c>
      <c r="E293" s="102">
        <v>0</v>
      </c>
      <c r="F293" s="102">
        <v>-32386.863359999999</v>
      </c>
      <c r="G293" s="69"/>
    </row>
    <row r="294" spans="1:7">
      <c r="A294" s="110" t="s">
        <v>556</v>
      </c>
      <c r="B294" s="102">
        <v>0</v>
      </c>
      <c r="C294" s="102">
        <v>-118.27400999999999</v>
      </c>
      <c r="D294" s="102">
        <v>0</v>
      </c>
      <c r="E294" s="102">
        <v>0</v>
      </c>
      <c r="F294" s="102">
        <v>-118.27400999999999</v>
      </c>
      <c r="G294" s="69"/>
    </row>
    <row r="295" spans="1:7" ht="15.75" thickBot="1">
      <c r="A295" s="110" t="s">
        <v>557</v>
      </c>
      <c r="B295" s="102">
        <v>-3442.6722599999998</v>
      </c>
      <c r="C295" s="102">
        <v>-368.94779</v>
      </c>
      <c r="D295" s="102">
        <v>0</v>
      </c>
      <c r="E295" s="102">
        <v>0</v>
      </c>
      <c r="F295" s="102">
        <v>-3811.62005</v>
      </c>
      <c r="G295" s="69"/>
    </row>
    <row r="296" spans="1:7" ht="16.5" thickTop="1" thickBot="1">
      <c r="A296" s="124" t="s">
        <v>558</v>
      </c>
      <c r="B296" s="98">
        <v>3997826.3666399997</v>
      </c>
      <c r="C296" s="98">
        <v>436623.52742</v>
      </c>
      <c r="D296" s="98">
        <v>107.86655999999999</v>
      </c>
      <c r="E296" s="98">
        <v>1087.97318</v>
      </c>
      <c r="F296" s="98">
        <v>4435645.7338000005</v>
      </c>
      <c r="G296" s="69"/>
    </row>
    <row r="297" spans="1:7" ht="16.5" thickTop="1" thickBot="1">
      <c r="A297" s="118" t="s">
        <v>559</v>
      </c>
      <c r="B297" s="100">
        <v>-2989039.67925</v>
      </c>
      <c r="C297" s="100">
        <v>-286383.95363999996</v>
      </c>
      <c r="D297" s="100">
        <v>0</v>
      </c>
      <c r="E297" s="100">
        <v>-22.59646</v>
      </c>
      <c r="F297" s="100">
        <v>-3275446.2293499997</v>
      </c>
      <c r="G297" s="69"/>
    </row>
    <row r="298" spans="1:7" ht="15.75" thickTop="1">
      <c r="A298" s="109" t="s">
        <v>560</v>
      </c>
      <c r="B298" s="102">
        <v>-1719208.2657699999</v>
      </c>
      <c r="C298" s="102">
        <v>-5537.2664000000004</v>
      </c>
      <c r="D298" s="102">
        <v>0</v>
      </c>
      <c r="E298" s="102">
        <v>0</v>
      </c>
      <c r="F298" s="102">
        <v>-1724745.53217</v>
      </c>
      <c r="G298" s="69"/>
    </row>
    <row r="299" spans="1:7">
      <c r="A299" s="109" t="s">
        <v>561</v>
      </c>
      <c r="B299" s="102">
        <v>-261232.85719000001</v>
      </c>
      <c r="C299" s="102">
        <v>-10140.06669</v>
      </c>
      <c r="D299" s="102">
        <v>0</v>
      </c>
      <c r="E299" s="102">
        <v>0</v>
      </c>
      <c r="F299" s="102">
        <v>-271372.92388000002</v>
      </c>
      <c r="G299" s="69"/>
    </row>
    <row r="300" spans="1:7">
      <c r="A300" s="109" t="s">
        <v>562</v>
      </c>
      <c r="B300" s="102">
        <v>-11081.58425</v>
      </c>
      <c r="C300" s="102">
        <v>-13954.801210000001</v>
      </c>
      <c r="D300" s="102">
        <v>0</v>
      </c>
      <c r="E300" s="102">
        <v>0</v>
      </c>
      <c r="F300" s="102">
        <v>-25036.385460000001</v>
      </c>
      <c r="G300" s="69"/>
    </row>
    <row r="301" spans="1:7">
      <c r="A301" s="109" t="s">
        <v>563</v>
      </c>
      <c r="B301" s="102">
        <v>-83830.299450000006</v>
      </c>
      <c r="C301" s="102">
        <v>-2155.6350400000001</v>
      </c>
      <c r="D301" s="102">
        <v>0</v>
      </c>
      <c r="E301" s="102">
        <v>0</v>
      </c>
      <c r="F301" s="102">
        <v>-85985.93449</v>
      </c>
      <c r="G301" s="69"/>
    </row>
    <row r="302" spans="1:7">
      <c r="A302" s="109" t="s">
        <v>564</v>
      </c>
      <c r="B302" s="102">
        <v>-147538.55140999999</v>
      </c>
      <c r="C302" s="102">
        <v>-82.994410000000002</v>
      </c>
      <c r="D302" s="102">
        <v>0</v>
      </c>
      <c r="E302" s="102">
        <v>0</v>
      </c>
      <c r="F302" s="102">
        <v>-147621.54582</v>
      </c>
      <c r="G302" s="69"/>
    </row>
    <row r="303" spans="1:7">
      <c r="A303" s="109" t="s">
        <v>565</v>
      </c>
      <c r="B303" s="102">
        <v>-76607.195859999993</v>
      </c>
      <c r="C303" s="102">
        <v>-3072.7597900000001</v>
      </c>
      <c r="D303" s="102">
        <v>0</v>
      </c>
      <c r="E303" s="102">
        <v>0</v>
      </c>
      <c r="F303" s="102">
        <v>-79679.955650000004</v>
      </c>
      <c r="G303" s="69"/>
    </row>
    <row r="304" spans="1:7">
      <c r="A304" s="109" t="s">
        <v>566</v>
      </c>
      <c r="B304" s="102">
        <v>-124867.80983</v>
      </c>
      <c r="C304" s="102">
        <v>0</v>
      </c>
      <c r="D304" s="102">
        <v>0</v>
      </c>
      <c r="E304" s="102">
        <v>0</v>
      </c>
      <c r="F304" s="102">
        <v>-124867.80983</v>
      </c>
      <c r="G304" s="69"/>
    </row>
    <row r="305" spans="1:7">
      <c r="A305" s="109" t="s">
        <v>567</v>
      </c>
      <c r="B305" s="102">
        <v>-85646.405920000005</v>
      </c>
      <c r="C305" s="102">
        <v>-105.83984</v>
      </c>
      <c r="D305" s="102">
        <v>0</v>
      </c>
      <c r="E305" s="102">
        <v>0</v>
      </c>
      <c r="F305" s="102">
        <v>-85752.245760000005</v>
      </c>
      <c r="G305" s="69"/>
    </row>
    <row r="306" spans="1:7" ht="15.75" thickBot="1">
      <c r="A306" s="109" t="s">
        <v>568</v>
      </c>
      <c r="B306" s="102">
        <v>-479026.70957000001</v>
      </c>
      <c r="C306" s="102">
        <v>-251334.59026</v>
      </c>
      <c r="D306" s="102">
        <v>0</v>
      </c>
      <c r="E306" s="102">
        <v>-22.59646</v>
      </c>
      <c r="F306" s="102">
        <v>-730383.89628999995</v>
      </c>
      <c r="G306" s="69"/>
    </row>
    <row r="307" spans="1:7" ht="16.5" thickTop="1" thickBot="1">
      <c r="A307" s="121" t="s">
        <v>569</v>
      </c>
      <c r="B307" s="100">
        <v>1008786.68739</v>
      </c>
      <c r="C307" s="100">
        <v>150239.57378000001</v>
      </c>
      <c r="D307" s="100">
        <v>107.86655999999999</v>
      </c>
      <c r="E307" s="100">
        <v>1065.37672</v>
      </c>
      <c r="F307" s="100">
        <v>1160199.5044500001</v>
      </c>
      <c r="G307" s="69"/>
    </row>
    <row r="308" spans="1:7" ht="15.75" thickTop="1">
      <c r="A308" s="86" t="s">
        <v>570</v>
      </c>
      <c r="B308" s="102">
        <v>22.833490000000001</v>
      </c>
      <c r="C308" s="102">
        <v>-18257.034219999998</v>
      </c>
      <c r="D308" s="102">
        <v>0</v>
      </c>
      <c r="E308" s="102">
        <v>683.62848999999994</v>
      </c>
      <c r="F308" s="102">
        <v>-17550.572239999998</v>
      </c>
      <c r="G308" s="69"/>
    </row>
    <row r="309" spans="1:7">
      <c r="A309" s="110" t="s">
        <v>571</v>
      </c>
      <c r="B309" s="102">
        <v>-5.3914300000000006</v>
      </c>
      <c r="C309" s="102">
        <v>-18257.034219999998</v>
      </c>
      <c r="D309" s="102">
        <v>0</v>
      </c>
      <c r="E309" s="102">
        <v>0.91237000000000001</v>
      </c>
      <c r="F309" s="102">
        <v>-18261.513280000003</v>
      </c>
      <c r="G309" s="69"/>
    </row>
    <row r="310" spans="1:7">
      <c r="A310" s="110" t="s">
        <v>572</v>
      </c>
      <c r="B310" s="102">
        <v>28.224919999999997</v>
      </c>
      <c r="C310" s="102">
        <v>0</v>
      </c>
      <c r="D310" s="102">
        <v>0</v>
      </c>
      <c r="E310" s="102">
        <v>682.71612000000005</v>
      </c>
      <c r="F310" s="102">
        <v>710.94104000000004</v>
      </c>
      <c r="G310" s="69"/>
    </row>
    <row r="311" spans="1:7">
      <c r="A311" s="86" t="s">
        <v>573</v>
      </c>
      <c r="B311" s="102">
        <v>-24.044409999999999</v>
      </c>
      <c r="C311" s="102">
        <v>17490.059590000001</v>
      </c>
      <c r="D311" s="102">
        <v>-74.943799999999996</v>
      </c>
      <c r="E311" s="102">
        <v>-324.05922999999996</v>
      </c>
      <c r="F311" s="102">
        <v>17067.012149999999</v>
      </c>
      <c r="G311" s="69"/>
    </row>
    <row r="312" spans="1:7">
      <c r="A312" s="110" t="s">
        <v>574</v>
      </c>
      <c r="B312" s="102">
        <v>-2.6000000000000003E-4</v>
      </c>
      <c r="C312" s="102">
        <v>17490.059590000001</v>
      </c>
      <c r="D312" s="102">
        <v>0</v>
      </c>
      <c r="E312" s="102">
        <v>0</v>
      </c>
      <c r="F312" s="102">
        <v>17490.059329999996</v>
      </c>
      <c r="G312" s="69"/>
    </row>
    <row r="313" spans="1:7" ht="15.75" thickBot="1">
      <c r="A313" s="110" t="s">
        <v>575</v>
      </c>
      <c r="B313" s="102">
        <v>-24.044150000000002</v>
      </c>
      <c r="C313" s="102">
        <v>0</v>
      </c>
      <c r="D313" s="102">
        <v>-74.943799999999996</v>
      </c>
      <c r="E313" s="102">
        <v>-324.05922999999996</v>
      </c>
      <c r="F313" s="102">
        <v>-423.04717999999997</v>
      </c>
      <c r="G313" s="69"/>
    </row>
    <row r="314" spans="1:7" ht="16.5" thickTop="1" thickBot="1">
      <c r="A314" s="121" t="s">
        <v>576</v>
      </c>
      <c r="B314" s="100">
        <v>1008785.47647</v>
      </c>
      <c r="C314" s="100">
        <v>149472.59914999999</v>
      </c>
      <c r="D314" s="100">
        <v>32.922760000000004</v>
      </c>
      <c r="E314" s="100">
        <v>1424.94598</v>
      </c>
      <c r="F314" s="100">
        <v>1159715.9443599998</v>
      </c>
      <c r="G314" s="69"/>
    </row>
    <row r="315" spans="1:7" ht="16.5" thickTop="1" thickBot="1">
      <c r="A315" s="109" t="s">
        <v>577</v>
      </c>
      <c r="B315" s="125">
        <v>6924.7054600000001</v>
      </c>
      <c r="C315" s="125">
        <v>2010.8613899999998</v>
      </c>
      <c r="D315" s="125">
        <v>0</v>
      </c>
      <c r="E315" s="125">
        <v>0</v>
      </c>
      <c r="F315" s="125">
        <v>8935.5668499999992</v>
      </c>
      <c r="G315" s="69"/>
    </row>
    <row r="316" spans="1:7" ht="16.5" thickTop="1" thickBot="1">
      <c r="A316" s="121" t="s">
        <v>578</v>
      </c>
      <c r="B316" s="126">
        <v>1015710.18193</v>
      </c>
      <c r="C316" s="126">
        <v>151483.46054</v>
      </c>
      <c r="D316" s="126">
        <v>32.922760000000004</v>
      </c>
      <c r="E316" s="126">
        <v>1424.94598</v>
      </c>
      <c r="F316" s="126">
        <v>1168651.5112100001</v>
      </c>
      <c r="G316" s="69"/>
    </row>
    <row r="317" spans="1:7" ht="16.5" thickTop="1" thickBot="1">
      <c r="A317" s="110" t="s">
        <v>579</v>
      </c>
      <c r="B317" s="125">
        <v>-5994.6305000000002</v>
      </c>
      <c r="C317" s="125">
        <v>338.58156000000002</v>
      </c>
      <c r="D317" s="125">
        <v>0</v>
      </c>
      <c r="E317" s="125">
        <v>0</v>
      </c>
      <c r="F317" s="125">
        <v>-5656.0489400000006</v>
      </c>
      <c r="G317" s="69"/>
    </row>
    <row r="318" spans="1:7" ht="16.5" thickTop="1" thickBot="1">
      <c r="A318" s="118" t="s">
        <v>580</v>
      </c>
      <c r="B318" s="126">
        <v>1009715.55143</v>
      </c>
      <c r="C318" s="126">
        <v>151822.04209999999</v>
      </c>
      <c r="D318" s="126">
        <v>32.922760000000004</v>
      </c>
      <c r="E318" s="126">
        <v>1424.94598</v>
      </c>
      <c r="F318" s="126">
        <v>1162995.46227</v>
      </c>
      <c r="G318" s="69"/>
    </row>
    <row r="319" spans="1:7" ht="16.5" thickTop="1" thickBot="1">
      <c r="A319" s="110" t="s">
        <v>581</v>
      </c>
      <c r="B319" s="125">
        <v>0</v>
      </c>
      <c r="C319" s="125">
        <v>0</v>
      </c>
      <c r="D319" s="125">
        <v>0</v>
      </c>
      <c r="E319" s="125">
        <v>0</v>
      </c>
      <c r="F319" s="125">
        <v>0</v>
      </c>
      <c r="G319" s="69"/>
    </row>
    <row r="320" spans="1:7" ht="16.5" thickTop="1" thickBot="1">
      <c r="A320" s="121" t="s">
        <v>582</v>
      </c>
      <c r="B320" s="126">
        <v>1009715.55143</v>
      </c>
      <c r="C320" s="126">
        <v>151822.04209999999</v>
      </c>
      <c r="D320" s="126">
        <v>32.922760000000004</v>
      </c>
      <c r="E320" s="126">
        <v>1424.94598</v>
      </c>
      <c r="F320" s="126">
        <v>1162995.46227</v>
      </c>
      <c r="G320" s="69"/>
    </row>
    <row r="321" spans="1:7" ht="16.5" thickTop="1" thickBot="1">
      <c r="A321" s="86" t="s">
        <v>583</v>
      </c>
      <c r="B321" s="125">
        <v>-429160.01204</v>
      </c>
      <c r="C321" s="125">
        <v>0</v>
      </c>
      <c r="D321" s="125">
        <v>0</v>
      </c>
      <c r="E321" s="125">
        <v>0</v>
      </c>
      <c r="F321" s="125">
        <v>-429160.01204</v>
      </c>
      <c r="G321" s="69"/>
    </row>
    <row r="322" spans="1:7" ht="16.5" thickTop="1" thickBot="1">
      <c r="A322" s="121" t="s">
        <v>584</v>
      </c>
      <c r="B322" s="127">
        <v>580555.53938999993</v>
      </c>
      <c r="C322" s="127">
        <v>151822.04209999999</v>
      </c>
      <c r="D322" s="127">
        <v>32.922760000000004</v>
      </c>
      <c r="E322" s="127">
        <v>1424.94598</v>
      </c>
      <c r="F322" s="127">
        <v>733835.45023000007</v>
      </c>
      <c r="G322" s="69"/>
    </row>
    <row r="323" spans="1:7" ht="16.5" thickTop="1">
      <c r="A323" s="89"/>
      <c r="B323" s="91"/>
      <c r="C323" s="91"/>
      <c r="D323" s="91"/>
      <c r="E323" s="91"/>
      <c r="F323" s="91"/>
      <c r="G323" s="69"/>
    </row>
    <row r="324" spans="1:7" ht="15.75">
      <c r="A324" s="89"/>
      <c r="B324" s="91"/>
      <c r="C324" s="91"/>
      <c r="D324" s="91"/>
      <c r="E324" s="91"/>
      <c r="F324" s="91"/>
      <c r="G324" s="69"/>
    </row>
    <row r="325" spans="1:7" ht="15.75">
      <c r="A325" s="89"/>
      <c r="B325" s="91"/>
      <c r="C325" s="91"/>
      <c r="D325" s="91"/>
      <c r="E325" s="91"/>
      <c r="F325" s="91"/>
      <c r="G325" s="69"/>
    </row>
    <row r="326" spans="1:7" ht="15.75">
      <c r="A326" s="89"/>
      <c r="B326" s="91"/>
      <c r="C326" s="91"/>
      <c r="D326" s="91"/>
      <c r="E326" s="91"/>
      <c r="F326" s="91"/>
      <c r="G326" s="69"/>
    </row>
    <row r="327" spans="1:7" ht="15.75">
      <c r="A327" s="89"/>
      <c r="B327" s="91"/>
      <c r="C327" s="91"/>
      <c r="D327" s="91"/>
      <c r="E327" s="91"/>
      <c r="F327" s="91"/>
      <c r="G327" s="69"/>
    </row>
    <row r="328" spans="1:7" ht="15.75">
      <c r="A328" s="89"/>
      <c r="B328" s="91"/>
      <c r="C328" s="91"/>
      <c r="D328" s="91"/>
      <c r="E328" s="91"/>
      <c r="F328" s="91"/>
      <c r="G328" s="69"/>
    </row>
    <row r="329" spans="1:7" ht="15.75">
      <c r="A329" s="89"/>
      <c r="B329" s="91"/>
      <c r="C329" s="91"/>
      <c r="D329" s="91"/>
      <c r="E329" s="91"/>
      <c r="F329" s="91"/>
      <c r="G329" s="69"/>
    </row>
    <row r="330" spans="1:7" ht="15.75">
      <c r="A330" s="89"/>
      <c r="B330" s="91"/>
      <c r="C330" s="91"/>
      <c r="D330" s="91"/>
      <c r="E330" s="91"/>
      <c r="F330" s="91"/>
      <c r="G330" s="69"/>
    </row>
    <row r="331" spans="1:7" ht="15.75">
      <c r="A331" s="89"/>
      <c r="B331" s="91"/>
      <c r="C331" s="91"/>
      <c r="D331" s="91"/>
      <c r="E331" s="91"/>
      <c r="F331" s="91"/>
      <c r="G331" s="69"/>
    </row>
    <row r="332" spans="1:7" ht="15.75">
      <c r="A332" s="89"/>
      <c r="B332" s="91"/>
      <c r="C332" s="91"/>
      <c r="D332" s="91"/>
      <c r="E332" s="91"/>
      <c r="F332" s="91"/>
      <c r="G332" s="69"/>
    </row>
    <row r="333" spans="1:7" ht="15.75">
      <c r="A333" s="89"/>
      <c r="B333" s="91"/>
      <c r="C333" s="91"/>
      <c r="D333" s="91"/>
      <c r="E333" s="91"/>
      <c r="F333" s="91"/>
      <c r="G333" s="69"/>
    </row>
    <row r="334" spans="1:7" ht="15.75">
      <c r="A334" s="89"/>
      <c r="B334" s="91"/>
      <c r="C334" s="91"/>
      <c r="D334" s="91"/>
      <c r="E334" s="91"/>
      <c r="F334" s="91"/>
      <c r="G334" s="69"/>
    </row>
    <row r="335" spans="1:7" ht="15.75">
      <c r="A335" s="89"/>
      <c r="B335" s="91"/>
      <c r="C335" s="91"/>
      <c r="D335" s="91"/>
      <c r="E335" s="91"/>
      <c r="F335" s="91"/>
      <c r="G335" s="69"/>
    </row>
    <row r="336" spans="1:7" ht="15.75">
      <c r="A336" s="89"/>
      <c r="B336" s="91"/>
      <c r="C336" s="91"/>
      <c r="D336" s="91"/>
      <c r="E336" s="91"/>
      <c r="F336" s="91"/>
      <c r="G336" s="69"/>
    </row>
    <row r="337" spans="1:7" ht="15.75">
      <c r="A337" s="89"/>
      <c r="B337" s="91"/>
      <c r="C337" s="91"/>
      <c r="D337" s="91"/>
      <c r="E337" s="91"/>
      <c r="F337" s="91"/>
      <c r="G337" s="69"/>
    </row>
    <row r="338" spans="1:7" ht="15.75">
      <c r="A338" s="89"/>
      <c r="B338" s="91"/>
      <c r="C338" s="91"/>
      <c r="D338" s="91"/>
      <c r="E338" s="91"/>
      <c r="F338" s="91"/>
      <c r="G338" s="69"/>
    </row>
    <row r="339" spans="1:7" ht="15.75">
      <c r="A339" s="89"/>
      <c r="B339" s="91"/>
      <c r="C339" s="91"/>
      <c r="D339" s="91"/>
      <c r="E339" s="91"/>
      <c r="F339" s="91"/>
      <c r="G339" s="69"/>
    </row>
    <row r="340" spans="1:7" ht="15.75">
      <c r="A340" s="89"/>
      <c r="B340" s="91"/>
      <c r="C340" s="91"/>
      <c r="D340" s="91"/>
      <c r="E340" s="91"/>
      <c r="F340" s="91"/>
      <c r="G340" s="69"/>
    </row>
    <row r="341" spans="1:7" ht="15.75">
      <c r="A341" s="89"/>
      <c r="B341" s="91"/>
      <c r="C341" s="91"/>
      <c r="D341" s="91"/>
      <c r="E341" s="91"/>
      <c r="F341" s="91"/>
      <c r="G341" s="69"/>
    </row>
    <row r="342" spans="1:7" ht="15.75">
      <c r="A342" s="89"/>
      <c r="B342" s="91"/>
      <c r="C342" s="91"/>
      <c r="D342" s="91"/>
      <c r="E342" s="91"/>
      <c r="F342" s="91"/>
      <c r="G342" s="69"/>
    </row>
    <row r="343" spans="1:7" ht="15.75">
      <c r="A343" s="89"/>
      <c r="B343" s="91"/>
      <c r="C343" s="91"/>
      <c r="D343" s="91"/>
      <c r="E343" s="91"/>
      <c r="F343" s="91"/>
      <c r="G343" s="69"/>
    </row>
    <row r="344" spans="1:7" ht="15.75">
      <c r="A344" s="89"/>
      <c r="B344" s="91"/>
      <c r="C344" s="91"/>
      <c r="D344" s="91"/>
      <c r="E344" s="91"/>
      <c r="F344" s="91"/>
      <c r="G344" s="69"/>
    </row>
    <row r="345" spans="1:7" ht="15.75">
      <c r="A345" s="89"/>
      <c r="B345" s="91"/>
      <c r="C345" s="91"/>
      <c r="D345" s="91"/>
      <c r="E345" s="91"/>
      <c r="F345" s="91"/>
      <c r="G345" s="69"/>
    </row>
    <row r="346" spans="1:7" ht="15.75">
      <c r="A346" s="89"/>
      <c r="B346" s="91"/>
      <c r="C346" s="91"/>
      <c r="D346" s="91"/>
      <c r="E346" s="91"/>
      <c r="F346" s="91"/>
      <c r="G346" s="69"/>
    </row>
    <row r="347" spans="1:7" ht="15.75">
      <c r="A347" s="89"/>
      <c r="B347" s="91"/>
      <c r="C347" s="91"/>
      <c r="D347" s="91"/>
      <c r="E347" s="91"/>
      <c r="F347" s="91"/>
      <c r="G347" s="69"/>
    </row>
    <row r="348" spans="1:7" ht="15.75">
      <c r="A348" s="89"/>
      <c r="B348" s="91"/>
      <c r="C348" s="91"/>
      <c r="D348" s="91"/>
      <c r="E348" s="91"/>
      <c r="F348" s="91"/>
      <c r="G348" s="69"/>
    </row>
    <row r="349" spans="1:7" ht="15.75">
      <c r="A349" s="89"/>
      <c r="B349" s="91"/>
      <c r="C349" s="91"/>
      <c r="D349" s="91"/>
      <c r="E349" s="91"/>
      <c r="F349" s="91"/>
      <c r="G349" s="69"/>
    </row>
    <row r="350" spans="1:7" ht="15.75">
      <c r="A350" s="89"/>
      <c r="B350" s="91"/>
      <c r="C350" s="91"/>
      <c r="D350" s="91"/>
      <c r="E350" s="91"/>
      <c r="F350" s="91"/>
      <c r="G350" s="69"/>
    </row>
    <row r="351" spans="1:7" ht="15.75">
      <c r="A351" s="89"/>
      <c r="B351" s="91"/>
      <c r="C351" s="91"/>
      <c r="D351" s="91"/>
      <c r="E351" s="91"/>
      <c r="F351" s="91"/>
      <c r="G351" s="69"/>
    </row>
    <row r="352" spans="1:7" ht="15.75">
      <c r="A352" s="89"/>
      <c r="B352" s="91"/>
      <c r="C352" s="91"/>
      <c r="D352" s="91"/>
      <c r="E352" s="91"/>
      <c r="F352" s="91"/>
      <c r="G352" s="69"/>
    </row>
    <row r="353" spans="1:7" ht="15.75">
      <c r="A353" s="89"/>
      <c r="B353" s="91"/>
      <c r="C353" s="91"/>
      <c r="D353" s="91"/>
      <c r="E353" s="91"/>
      <c r="F353" s="91"/>
      <c r="G353" s="69"/>
    </row>
    <row r="354" spans="1:7" ht="15.75">
      <c r="A354" s="89"/>
      <c r="B354" s="91"/>
      <c r="C354" s="91"/>
      <c r="D354" s="91"/>
      <c r="E354" s="91"/>
      <c r="F354" s="91"/>
      <c r="G354" s="69"/>
    </row>
    <row r="355" spans="1:7" ht="15.75">
      <c r="A355" s="89"/>
      <c r="B355" s="91"/>
      <c r="C355" s="91"/>
      <c r="D355" s="91"/>
      <c r="E355" s="91"/>
      <c r="F355" s="91"/>
      <c r="G355" s="69"/>
    </row>
    <row r="356" spans="1:7" ht="15.75">
      <c r="A356" s="89"/>
      <c r="B356" s="91"/>
      <c r="C356" s="91"/>
      <c r="D356" s="91"/>
      <c r="E356" s="91"/>
      <c r="F356" s="91"/>
      <c r="G356" s="69"/>
    </row>
    <row r="357" spans="1:7" ht="15.75">
      <c r="A357" s="89"/>
      <c r="B357" s="91"/>
      <c r="C357" s="91"/>
      <c r="D357" s="91"/>
      <c r="E357" s="91"/>
      <c r="F357" s="91"/>
      <c r="G357" s="69"/>
    </row>
    <row r="358" spans="1:7" ht="15.75">
      <c r="A358" s="89"/>
      <c r="B358" s="91"/>
      <c r="C358" s="91"/>
      <c r="D358" s="91"/>
      <c r="E358" s="91"/>
      <c r="F358" s="91"/>
      <c r="G358" s="69"/>
    </row>
    <row r="359" spans="1:7" ht="15.75">
      <c r="A359" s="89"/>
      <c r="B359" s="91"/>
      <c r="C359" s="91"/>
      <c r="D359" s="91"/>
      <c r="E359" s="91"/>
      <c r="F359" s="91"/>
      <c r="G359" s="69"/>
    </row>
    <row r="360" spans="1:7" ht="15.75">
      <c r="A360" s="89"/>
      <c r="B360" s="91"/>
      <c r="C360" s="91"/>
      <c r="D360" s="91"/>
      <c r="E360" s="91"/>
      <c r="F360" s="91"/>
      <c r="G360" s="69"/>
    </row>
    <row r="361" spans="1:7" ht="15.75">
      <c r="A361" s="89"/>
      <c r="B361" s="91"/>
      <c r="C361" s="91"/>
      <c r="D361" s="91"/>
      <c r="E361" s="91"/>
      <c r="F361" s="91"/>
      <c r="G361" s="69"/>
    </row>
    <row r="362" spans="1:7" ht="15.75">
      <c r="A362" s="89"/>
      <c r="B362" s="91"/>
      <c r="C362" s="91"/>
      <c r="D362" s="91"/>
      <c r="E362" s="91"/>
      <c r="F362" s="91"/>
      <c r="G362" s="69"/>
    </row>
    <row r="363" spans="1:7" ht="15.75">
      <c r="A363" s="89"/>
      <c r="B363" s="91"/>
      <c r="C363" s="91"/>
      <c r="D363" s="91"/>
      <c r="E363" s="91"/>
      <c r="F363" s="91"/>
      <c r="G363" s="69"/>
    </row>
    <row r="364" spans="1:7" ht="15.75">
      <c r="A364" s="89"/>
      <c r="B364" s="91"/>
      <c r="C364" s="91"/>
      <c r="D364" s="91"/>
      <c r="E364" s="91"/>
      <c r="F364" s="91"/>
      <c r="G364" s="69"/>
    </row>
    <row r="365" spans="1:7" ht="15.75">
      <c r="A365" s="89"/>
      <c r="B365" s="91"/>
      <c r="C365" s="91"/>
      <c r="D365" s="91"/>
      <c r="E365" s="91"/>
      <c r="F365" s="91"/>
      <c r="G365" s="69"/>
    </row>
    <row r="366" spans="1:7" ht="15.75">
      <c r="A366" s="89"/>
      <c r="B366" s="91"/>
      <c r="C366" s="91"/>
      <c r="D366" s="91"/>
      <c r="E366" s="91"/>
      <c r="F366" s="91"/>
      <c r="G366" s="69"/>
    </row>
    <row r="367" spans="1:7" ht="15.75">
      <c r="A367" s="89"/>
      <c r="B367" s="91"/>
      <c r="C367" s="91"/>
      <c r="D367" s="91"/>
      <c r="E367" s="91"/>
      <c r="F367" s="91"/>
      <c r="G367" s="69"/>
    </row>
    <row r="368" spans="1:7" ht="15.75">
      <c r="A368" s="89"/>
      <c r="B368" s="91"/>
      <c r="C368" s="91"/>
      <c r="D368" s="91"/>
      <c r="E368" s="91"/>
      <c r="F368" s="91"/>
      <c r="G368" s="69"/>
    </row>
    <row r="369" spans="1:7" ht="15.75">
      <c r="A369" s="89"/>
      <c r="B369" s="91"/>
      <c r="C369" s="91"/>
      <c r="D369" s="91"/>
      <c r="E369" s="91"/>
      <c r="F369" s="91"/>
      <c r="G369" s="69"/>
    </row>
    <row r="370" spans="1:7" ht="15.75">
      <c r="A370" s="89"/>
      <c r="B370" s="91"/>
      <c r="C370" s="91"/>
      <c r="D370" s="91"/>
      <c r="E370" s="91"/>
      <c r="F370" s="91"/>
      <c r="G370" s="69"/>
    </row>
    <row r="371" spans="1:7" ht="15.75">
      <c r="A371" s="89"/>
      <c r="B371" s="91"/>
      <c r="C371" s="91"/>
      <c r="D371" s="91"/>
      <c r="E371" s="91"/>
      <c r="F371" s="91"/>
      <c r="G371" s="69"/>
    </row>
    <row r="372" spans="1:7" ht="15.75">
      <c r="A372" s="89"/>
      <c r="B372" s="91"/>
      <c r="C372" s="91"/>
      <c r="D372" s="91"/>
      <c r="E372" s="91"/>
      <c r="F372" s="91"/>
      <c r="G372" s="69"/>
    </row>
    <row r="373" spans="1:7" ht="15.75">
      <c r="A373" s="89"/>
      <c r="B373" s="91"/>
      <c r="C373" s="91"/>
      <c r="D373" s="91"/>
      <c r="E373" s="91"/>
      <c r="F373" s="91"/>
      <c r="G373" s="69"/>
    </row>
    <row r="374" spans="1:7" ht="15.75">
      <c r="A374" s="89"/>
      <c r="B374" s="91"/>
      <c r="C374" s="91"/>
      <c r="D374" s="91"/>
      <c r="E374" s="91"/>
      <c r="F374" s="91"/>
      <c r="G374" s="69"/>
    </row>
    <row r="375" spans="1:7" ht="15.75">
      <c r="A375" s="89"/>
      <c r="B375" s="91"/>
      <c r="C375" s="91"/>
      <c r="D375" s="91"/>
      <c r="E375" s="91"/>
      <c r="F375" s="91"/>
      <c r="G375" s="69"/>
    </row>
    <row r="376" spans="1:7" ht="15.75">
      <c r="A376" s="89"/>
      <c r="B376" s="91"/>
      <c r="C376" s="91"/>
      <c r="D376" s="91"/>
      <c r="E376" s="91"/>
      <c r="F376" s="91"/>
      <c r="G376" s="69"/>
    </row>
    <row r="377" spans="1:7" ht="15.75">
      <c r="A377" s="89"/>
      <c r="B377" s="91"/>
      <c r="C377" s="91"/>
      <c r="D377" s="91"/>
      <c r="E377" s="91"/>
      <c r="F377" s="91"/>
      <c r="G377" s="69"/>
    </row>
    <row r="378" spans="1:7" ht="15.75">
      <c r="A378" s="89"/>
      <c r="B378" s="91"/>
      <c r="C378" s="91"/>
      <c r="D378" s="91"/>
      <c r="E378" s="91"/>
      <c r="F378" s="91"/>
      <c r="G378" s="69"/>
    </row>
    <row r="379" spans="1:7" ht="15.75">
      <c r="A379" s="89"/>
      <c r="B379" s="91"/>
      <c r="C379" s="91"/>
      <c r="D379" s="91"/>
      <c r="E379" s="91"/>
      <c r="F379" s="91"/>
      <c r="G379" s="69"/>
    </row>
    <row r="380" spans="1:7" ht="15.75">
      <c r="A380" s="89"/>
      <c r="B380" s="91"/>
      <c r="C380" s="91"/>
      <c r="D380" s="91"/>
      <c r="E380" s="91"/>
      <c r="F380" s="91"/>
      <c r="G380" s="69"/>
    </row>
    <row r="381" spans="1:7" ht="15.75">
      <c r="A381" s="89"/>
      <c r="B381" s="91"/>
      <c r="C381" s="91"/>
      <c r="D381" s="91"/>
      <c r="E381" s="91"/>
      <c r="F381" s="91"/>
      <c r="G381" s="69"/>
    </row>
    <row r="382" spans="1:7" ht="15.75">
      <c r="A382" s="89"/>
      <c r="B382" s="91"/>
      <c r="C382" s="91"/>
      <c r="D382" s="91"/>
      <c r="E382" s="91"/>
      <c r="F382" s="91"/>
      <c r="G382" s="69"/>
    </row>
    <row r="383" spans="1:7" ht="15.75">
      <c r="A383" s="89"/>
      <c r="B383" s="91"/>
      <c r="C383" s="91"/>
      <c r="D383" s="91"/>
      <c r="E383" s="91"/>
      <c r="F383" s="91"/>
      <c r="G383" s="69"/>
    </row>
    <row r="384" spans="1:7" ht="15.75">
      <c r="A384" s="89"/>
      <c r="B384" s="91"/>
      <c r="C384" s="91"/>
      <c r="D384" s="91"/>
      <c r="E384" s="91"/>
      <c r="F384" s="91"/>
      <c r="G384" s="69"/>
    </row>
    <row r="385" spans="1:7" ht="15.75">
      <c r="A385" s="89"/>
      <c r="B385" s="91"/>
      <c r="C385" s="91"/>
      <c r="D385" s="91"/>
      <c r="E385" s="91"/>
      <c r="F385" s="91"/>
      <c r="G385" s="69"/>
    </row>
    <row r="386" spans="1:7" ht="15.75">
      <c r="A386" s="89"/>
      <c r="B386" s="91"/>
      <c r="C386" s="91"/>
      <c r="D386" s="91"/>
      <c r="E386" s="91"/>
      <c r="F386" s="91"/>
      <c r="G386" s="69"/>
    </row>
    <row r="387" spans="1:7" ht="15.75">
      <c r="A387" s="89"/>
      <c r="B387" s="91"/>
      <c r="C387" s="91"/>
      <c r="D387" s="91"/>
      <c r="E387" s="91"/>
      <c r="F387" s="91"/>
      <c r="G387" s="69"/>
    </row>
    <row r="388" spans="1:7" ht="15.75">
      <c r="A388" s="89"/>
      <c r="B388" s="91"/>
      <c r="C388" s="91"/>
      <c r="D388" s="91"/>
      <c r="E388" s="91"/>
      <c r="F388" s="91"/>
      <c r="G388" s="69"/>
    </row>
    <row r="389" spans="1:7" ht="15.75">
      <c r="A389" s="89"/>
      <c r="B389" s="91"/>
      <c r="C389" s="91"/>
      <c r="D389" s="91"/>
      <c r="E389" s="91"/>
      <c r="F389" s="91"/>
      <c r="G389" s="69"/>
    </row>
    <row r="390" spans="1:7" ht="15.75">
      <c r="A390" s="89"/>
      <c r="B390" s="91"/>
      <c r="C390" s="91"/>
      <c r="D390" s="91"/>
      <c r="E390" s="91"/>
      <c r="F390" s="91"/>
      <c r="G390" s="69"/>
    </row>
    <row r="391" spans="1:7" ht="15.75">
      <c r="A391" s="89"/>
      <c r="B391" s="91"/>
      <c r="C391" s="91"/>
      <c r="D391" s="91"/>
      <c r="E391" s="91"/>
      <c r="F391" s="91"/>
      <c r="G391" s="69"/>
    </row>
    <row r="392" spans="1:7" ht="15.75">
      <c r="A392" s="89"/>
      <c r="B392" s="91"/>
      <c r="C392" s="91"/>
      <c r="D392" s="91"/>
      <c r="E392" s="91"/>
      <c r="F392" s="91"/>
      <c r="G392" s="69"/>
    </row>
    <row r="393" spans="1:7" ht="15.75">
      <c r="A393" s="89"/>
      <c r="B393" s="91"/>
      <c r="C393" s="91"/>
      <c r="D393" s="91"/>
      <c r="E393" s="91"/>
      <c r="F393" s="91"/>
      <c r="G393" s="69"/>
    </row>
    <row r="394" spans="1:7" ht="15.75">
      <c r="A394" s="89"/>
      <c r="B394" s="91"/>
      <c r="C394" s="91"/>
      <c r="D394" s="91"/>
      <c r="E394" s="91"/>
      <c r="F394" s="91"/>
      <c r="G394" s="69"/>
    </row>
    <row r="395" spans="1:7" ht="15.75">
      <c r="A395" s="89"/>
      <c r="B395" s="91"/>
      <c r="C395" s="91"/>
      <c r="D395" s="91"/>
      <c r="E395" s="91"/>
      <c r="F395" s="91"/>
      <c r="G395" s="69"/>
    </row>
    <row r="396" spans="1:7" ht="15.75">
      <c r="A396" s="89"/>
      <c r="B396" s="91"/>
      <c r="C396" s="91"/>
      <c r="D396" s="91"/>
      <c r="E396" s="91"/>
      <c r="F396" s="91"/>
      <c r="G396" s="69"/>
    </row>
    <row r="397" spans="1:7" ht="15.75">
      <c r="A397" s="89"/>
      <c r="B397" s="91"/>
      <c r="C397" s="91"/>
      <c r="D397" s="91"/>
      <c r="E397" s="91"/>
      <c r="F397" s="91"/>
      <c r="G397" s="69"/>
    </row>
    <row r="398" spans="1:7" ht="15.75">
      <c r="A398" s="89"/>
      <c r="B398" s="91"/>
      <c r="C398" s="91"/>
      <c r="D398" s="91"/>
      <c r="E398" s="91"/>
      <c r="F398" s="91"/>
      <c r="G398" s="69"/>
    </row>
    <row r="399" spans="1:7" ht="15.75">
      <c r="A399" s="89"/>
      <c r="B399" s="91"/>
      <c r="C399" s="91"/>
      <c r="D399" s="91"/>
      <c r="E399" s="91"/>
      <c r="F399" s="91"/>
      <c r="G399" s="69"/>
    </row>
    <row r="400" spans="1:7" ht="15.75">
      <c r="A400" s="89"/>
      <c r="B400" s="91"/>
      <c r="C400" s="91"/>
      <c r="D400" s="91"/>
      <c r="E400" s="91"/>
      <c r="F400" s="91"/>
      <c r="G400" s="69"/>
    </row>
    <row r="401" spans="1:7" ht="15.75">
      <c r="A401" s="89"/>
      <c r="B401" s="91"/>
      <c r="C401" s="91"/>
      <c r="D401" s="91"/>
      <c r="E401" s="91"/>
      <c r="F401" s="91"/>
      <c r="G401" s="69"/>
    </row>
    <row r="402" spans="1:7" ht="15.75">
      <c r="A402" s="89"/>
      <c r="B402" s="91"/>
      <c r="C402" s="91"/>
      <c r="D402" s="91"/>
      <c r="E402" s="91"/>
      <c r="F402" s="91"/>
      <c r="G402" s="69"/>
    </row>
    <row r="403" spans="1:7" ht="15.75">
      <c r="A403" s="89"/>
      <c r="B403" s="91"/>
      <c r="C403" s="91"/>
      <c r="D403" s="91"/>
      <c r="E403" s="91"/>
      <c r="F403" s="91"/>
      <c r="G403" s="69"/>
    </row>
    <row r="404" spans="1:7" ht="15.75">
      <c r="A404" s="89"/>
      <c r="B404" s="91"/>
      <c r="C404" s="91"/>
      <c r="D404" s="91"/>
      <c r="E404" s="91"/>
      <c r="F404" s="91"/>
      <c r="G404" s="69"/>
    </row>
    <row r="405" spans="1:7" ht="15.75">
      <c r="A405" s="89"/>
      <c r="B405" s="91"/>
      <c r="C405" s="91"/>
      <c r="D405" s="91"/>
      <c r="E405" s="91"/>
      <c r="F405" s="91"/>
      <c r="G405" s="69"/>
    </row>
    <row r="406" spans="1:7" ht="15.75">
      <c r="A406" s="89"/>
      <c r="B406" s="91"/>
      <c r="C406" s="91"/>
      <c r="D406" s="91"/>
      <c r="E406" s="91"/>
      <c r="F406" s="91"/>
      <c r="G406" s="69"/>
    </row>
    <row r="407" spans="1:7" ht="15.75">
      <c r="A407" s="89"/>
      <c r="B407" s="91"/>
      <c r="C407" s="91"/>
      <c r="D407" s="91"/>
      <c r="E407" s="91"/>
      <c r="F407" s="91"/>
      <c r="G407" s="69"/>
    </row>
    <row r="408" spans="1:7" ht="15.75">
      <c r="A408" s="89"/>
      <c r="B408" s="91"/>
      <c r="C408" s="91"/>
      <c r="D408" s="91"/>
      <c r="E408" s="91"/>
      <c r="F408" s="91"/>
      <c r="G408" s="69"/>
    </row>
    <row r="409" spans="1:7" ht="15.75">
      <c r="A409" s="89"/>
      <c r="B409" s="91"/>
      <c r="C409" s="91"/>
      <c r="D409" s="91"/>
      <c r="E409" s="91"/>
      <c r="F409" s="91"/>
      <c r="G409" s="69"/>
    </row>
    <row r="410" spans="1:7" ht="15.75">
      <c r="A410" s="89"/>
      <c r="B410" s="91"/>
      <c r="C410" s="91"/>
      <c r="D410" s="91"/>
      <c r="E410" s="91"/>
      <c r="F410" s="91"/>
      <c r="G410" s="69"/>
    </row>
    <row r="411" spans="1:7" ht="15.75">
      <c r="A411" s="89"/>
      <c r="B411" s="91"/>
      <c r="C411" s="91"/>
      <c r="D411" s="91"/>
      <c r="E411" s="91"/>
      <c r="F411" s="91"/>
      <c r="G411" s="69"/>
    </row>
    <row r="412" spans="1:7" ht="15.75">
      <c r="A412" s="89"/>
      <c r="B412" s="91"/>
      <c r="C412" s="91"/>
      <c r="D412" s="91"/>
      <c r="E412" s="91"/>
      <c r="F412" s="91"/>
      <c r="G412" s="69"/>
    </row>
    <row r="413" spans="1:7" ht="15.75">
      <c r="A413" s="89"/>
      <c r="B413" s="91"/>
      <c r="C413" s="91"/>
      <c r="D413" s="91"/>
      <c r="E413" s="91"/>
      <c r="F413" s="91"/>
      <c r="G413" s="69"/>
    </row>
    <row r="414" spans="1:7" ht="15.75">
      <c r="A414" s="89"/>
      <c r="B414" s="91"/>
      <c r="C414" s="91"/>
      <c r="D414" s="91"/>
      <c r="E414" s="91"/>
      <c r="F414" s="91"/>
      <c r="G414" s="69"/>
    </row>
    <row r="415" spans="1:7" ht="15.75">
      <c r="A415" s="89"/>
      <c r="B415" s="91"/>
      <c r="C415" s="91"/>
      <c r="D415" s="91"/>
      <c r="E415" s="91"/>
      <c r="F415" s="91"/>
      <c r="G415" s="69"/>
    </row>
    <row r="416" spans="1:7" ht="15.75">
      <c r="A416" s="89"/>
      <c r="B416" s="91"/>
      <c r="C416" s="91"/>
      <c r="D416" s="91"/>
      <c r="E416" s="91"/>
      <c r="F416" s="91"/>
      <c r="G416" s="69"/>
    </row>
    <row r="417" spans="1:7" ht="15.75">
      <c r="A417" s="89"/>
      <c r="B417" s="91"/>
      <c r="C417" s="91"/>
      <c r="D417" s="91"/>
      <c r="E417" s="91"/>
      <c r="F417" s="91"/>
      <c r="G417" s="69"/>
    </row>
    <row r="418" spans="1:7" ht="15.75">
      <c r="A418" s="89"/>
      <c r="B418" s="91"/>
      <c r="C418" s="91"/>
      <c r="D418" s="91"/>
      <c r="E418" s="91"/>
      <c r="F418" s="91"/>
      <c r="G418" s="69"/>
    </row>
    <row r="419" spans="1:7" ht="15.75">
      <c r="A419" s="89"/>
      <c r="B419" s="91"/>
      <c r="C419" s="91"/>
      <c r="D419" s="91"/>
      <c r="E419" s="91"/>
      <c r="F419" s="91"/>
      <c r="G419" s="69"/>
    </row>
    <row r="420" spans="1:7" ht="15.75">
      <c r="A420" s="89"/>
      <c r="B420" s="91"/>
      <c r="C420" s="91"/>
      <c r="D420" s="91"/>
      <c r="E420" s="91"/>
      <c r="F420" s="91"/>
      <c r="G420" s="69"/>
    </row>
    <row r="421" spans="1:7" ht="15.75">
      <c r="A421" s="89"/>
      <c r="B421" s="91"/>
      <c r="C421" s="91"/>
      <c r="D421" s="91"/>
      <c r="E421" s="91"/>
      <c r="F421" s="91"/>
      <c r="G421" s="69"/>
    </row>
    <row r="422" spans="1:7" ht="15.75">
      <c r="A422" s="89"/>
      <c r="B422" s="91"/>
      <c r="C422" s="91"/>
      <c r="D422" s="91"/>
      <c r="E422" s="91"/>
      <c r="F422" s="91"/>
      <c r="G422" s="69"/>
    </row>
    <row r="423" spans="1:7" ht="15.75">
      <c r="A423" s="89"/>
      <c r="B423" s="91"/>
      <c r="C423" s="91"/>
      <c r="D423" s="91"/>
      <c r="E423" s="91"/>
      <c r="F423" s="91"/>
      <c r="G423" s="69"/>
    </row>
    <row r="424" spans="1:7" ht="15.75">
      <c r="A424" s="89"/>
      <c r="B424" s="91"/>
      <c r="C424" s="91"/>
      <c r="D424" s="91"/>
      <c r="E424" s="91"/>
      <c r="F424" s="91"/>
      <c r="G424" s="69"/>
    </row>
    <row r="425" spans="1:7" ht="15.75">
      <c r="A425" s="89"/>
      <c r="B425" s="91"/>
      <c r="C425" s="91"/>
      <c r="D425" s="91"/>
      <c r="E425" s="91"/>
      <c r="F425" s="91"/>
      <c r="G425" s="69"/>
    </row>
    <row r="426" spans="1:7" ht="15.75">
      <c r="A426" s="89"/>
      <c r="B426" s="91"/>
      <c r="C426" s="91"/>
      <c r="D426" s="91"/>
      <c r="E426" s="91"/>
      <c r="F426" s="91"/>
      <c r="G426" s="69"/>
    </row>
    <row r="427" spans="1:7" ht="15.75">
      <c r="A427" s="89"/>
      <c r="B427" s="91"/>
      <c r="C427" s="91"/>
      <c r="D427" s="91"/>
      <c r="E427" s="91"/>
      <c r="F427" s="91"/>
      <c r="G427" s="69"/>
    </row>
    <row r="428" spans="1:7" ht="15.75">
      <c r="A428" s="89"/>
      <c r="B428" s="91"/>
      <c r="C428" s="91"/>
      <c r="D428" s="91"/>
      <c r="E428" s="91"/>
      <c r="F428" s="91"/>
      <c r="G428" s="69"/>
    </row>
    <row r="429" spans="1:7" ht="15.75">
      <c r="A429" s="89"/>
      <c r="B429" s="91"/>
      <c r="C429" s="91"/>
      <c r="D429" s="91"/>
      <c r="E429" s="91"/>
      <c r="F429" s="91"/>
      <c r="G429" s="69"/>
    </row>
    <row r="430" spans="1:7" ht="15.75">
      <c r="A430" s="89"/>
      <c r="B430" s="91"/>
      <c r="C430" s="91"/>
      <c r="D430" s="91"/>
      <c r="E430" s="91"/>
      <c r="F430" s="91"/>
      <c r="G430" s="69"/>
    </row>
    <row r="431" spans="1:7" ht="15.75">
      <c r="A431" s="89"/>
      <c r="B431" s="91"/>
      <c r="C431" s="91"/>
      <c r="D431" s="91"/>
      <c r="E431" s="91"/>
      <c r="F431" s="91"/>
      <c r="G431" s="69"/>
    </row>
    <row r="432" spans="1:7" ht="15.75">
      <c r="A432" s="89"/>
      <c r="B432" s="91"/>
      <c r="C432" s="91"/>
      <c r="D432" s="91"/>
      <c r="E432" s="91"/>
      <c r="F432" s="91"/>
      <c r="G432" s="69"/>
    </row>
    <row r="433" spans="1:7" ht="15.75">
      <c r="A433" s="89"/>
      <c r="B433" s="91"/>
      <c r="C433" s="91"/>
      <c r="D433" s="91"/>
      <c r="E433" s="91"/>
      <c r="F433" s="91"/>
      <c r="G433" s="69"/>
    </row>
    <row r="434" spans="1:7" ht="15.75">
      <c r="A434" s="89"/>
      <c r="B434" s="91"/>
      <c r="C434" s="91"/>
      <c r="D434" s="91"/>
      <c r="E434" s="91"/>
      <c r="F434" s="91"/>
      <c r="G434" s="69"/>
    </row>
    <row r="435" spans="1:7" ht="15.75">
      <c r="A435" s="89"/>
      <c r="B435" s="91"/>
      <c r="C435" s="91"/>
      <c r="D435" s="91"/>
      <c r="E435" s="91"/>
      <c r="F435" s="91"/>
      <c r="G435" s="69"/>
    </row>
    <row r="436" spans="1:7" ht="15.75">
      <c r="A436" s="89"/>
      <c r="B436" s="91"/>
      <c r="C436" s="91"/>
      <c r="D436" s="91"/>
      <c r="E436" s="91"/>
      <c r="F436" s="91"/>
      <c r="G436" s="69"/>
    </row>
    <row r="437" spans="1:7" ht="15.75">
      <c r="A437" s="89"/>
      <c r="B437" s="91"/>
      <c r="C437" s="91"/>
      <c r="D437" s="91"/>
      <c r="E437" s="91"/>
      <c r="F437" s="91"/>
      <c r="G437" s="69"/>
    </row>
    <row r="438" spans="1:7" ht="15.75">
      <c r="A438" s="89"/>
      <c r="B438" s="91"/>
      <c r="C438" s="91"/>
      <c r="D438" s="91"/>
      <c r="E438" s="91"/>
      <c r="F438" s="91"/>
      <c r="G438" s="69"/>
    </row>
    <row r="439" spans="1:7" ht="15.75">
      <c r="A439" s="89"/>
      <c r="B439" s="91"/>
      <c r="C439" s="91"/>
      <c r="D439" s="91"/>
      <c r="E439" s="91"/>
      <c r="F439" s="91"/>
      <c r="G439" s="69"/>
    </row>
    <row r="440" spans="1:7" ht="15.75">
      <c r="A440" s="89"/>
      <c r="B440" s="91"/>
      <c r="C440" s="91"/>
      <c r="D440" s="91"/>
      <c r="E440" s="91"/>
      <c r="F440" s="91"/>
      <c r="G440" s="69"/>
    </row>
    <row r="441" spans="1:7" ht="15.75">
      <c r="A441" s="89"/>
      <c r="B441" s="91"/>
      <c r="C441" s="91"/>
      <c r="D441" s="91"/>
      <c r="E441" s="91"/>
      <c r="F441" s="91"/>
      <c r="G441" s="69"/>
    </row>
    <row r="442" spans="1:7" ht="15.75">
      <c r="A442" s="89"/>
      <c r="B442" s="91"/>
      <c r="C442" s="91"/>
      <c r="D442" s="91"/>
      <c r="E442" s="91"/>
      <c r="F442" s="91"/>
      <c r="G442" s="69"/>
    </row>
    <row r="443" spans="1:7" ht="15.75">
      <c r="A443" s="89"/>
      <c r="B443" s="91"/>
      <c r="C443" s="91"/>
      <c r="D443" s="91"/>
      <c r="E443" s="91"/>
      <c r="F443" s="91"/>
      <c r="G443" s="69"/>
    </row>
    <row r="444" spans="1:7" ht="15.75">
      <c r="A444" s="89"/>
      <c r="B444" s="91"/>
      <c r="C444" s="91"/>
      <c r="D444" s="91"/>
      <c r="E444" s="91"/>
      <c r="F444" s="91"/>
      <c r="G444" s="69"/>
    </row>
    <row r="445" spans="1:7" ht="15.75">
      <c r="A445" s="89"/>
      <c r="B445" s="91"/>
      <c r="C445" s="91"/>
      <c r="D445" s="91"/>
      <c r="E445" s="91"/>
      <c r="F445" s="91"/>
      <c r="G445" s="69"/>
    </row>
    <row r="446" spans="1:7" ht="15.75">
      <c r="A446" s="89"/>
      <c r="B446" s="91"/>
      <c r="C446" s="91"/>
      <c r="D446" s="91"/>
      <c r="E446" s="91"/>
      <c r="F446" s="91"/>
      <c r="G446" s="69"/>
    </row>
    <row r="447" spans="1:7" ht="15.75">
      <c r="A447" s="89"/>
      <c r="B447" s="91"/>
      <c r="C447" s="91"/>
      <c r="D447" s="91"/>
      <c r="E447" s="91"/>
      <c r="F447" s="91"/>
      <c r="G447" s="69"/>
    </row>
    <row r="448" spans="1:7" ht="15.75">
      <c r="A448" s="89"/>
      <c r="B448" s="91"/>
      <c r="C448" s="91"/>
      <c r="D448" s="91"/>
      <c r="E448" s="91"/>
      <c r="F448" s="91"/>
      <c r="G448" s="69"/>
    </row>
    <row r="449" spans="1:7" ht="15.75">
      <c r="A449" s="89"/>
      <c r="B449" s="91"/>
      <c r="C449" s="91"/>
      <c r="D449" s="91"/>
      <c r="E449" s="91"/>
      <c r="F449" s="91"/>
      <c r="G449" s="69"/>
    </row>
    <row r="450" spans="1:7" ht="15.75">
      <c r="A450" s="89"/>
      <c r="B450" s="91"/>
      <c r="C450" s="91"/>
      <c r="D450" s="91"/>
      <c r="E450" s="91"/>
      <c r="F450" s="91"/>
      <c r="G450" s="69"/>
    </row>
    <row r="451" spans="1:7" ht="15.75">
      <c r="A451" s="89"/>
      <c r="B451" s="91"/>
      <c r="C451" s="91"/>
      <c r="D451" s="91"/>
      <c r="E451" s="91"/>
      <c r="F451" s="91"/>
      <c r="G451" s="69"/>
    </row>
    <row r="452" spans="1:7" ht="15.75">
      <c r="A452" s="89"/>
      <c r="B452" s="91"/>
      <c r="C452" s="91"/>
      <c r="D452" s="91"/>
      <c r="E452" s="91"/>
      <c r="F452" s="91"/>
      <c r="G452" s="69"/>
    </row>
    <row r="453" spans="1:7" ht="15.75">
      <c r="A453" s="89"/>
      <c r="B453" s="91"/>
      <c r="C453" s="91"/>
      <c r="D453" s="91"/>
      <c r="E453" s="91"/>
      <c r="F453" s="91"/>
      <c r="G453" s="69"/>
    </row>
    <row r="454" spans="1:7" ht="15.75">
      <c r="A454" s="89"/>
      <c r="B454" s="91"/>
      <c r="C454" s="91"/>
      <c r="D454" s="91"/>
      <c r="E454" s="91"/>
      <c r="F454" s="91"/>
      <c r="G454" s="69"/>
    </row>
    <row r="455" spans="1:7" ht="15.75">
      <c r="A455" s="89"/>
      <c r="B455" s="91"/>
      <c r="C455" s="91"/>
      <c r="D455" s="91"/>
      <c r="E455" s="91"/>
      <c r="F455" s="91"/>
      <c r="G455" s="69"/>
    </row>
    <row r="456" spans="1:7" ht="15.75">
      <c r="A456" s="89"/>
      <c r="B456" s="91"/>
      <c r="C456" s="91"/>
      <c r="D456" s="91"/>
      <c r="E456" s="91"/>
      <c r="F456" s="91"/>
      <c r="G456" s="69"/>
    </row>
    <row r="457" spans="1:7" ht="15.75">
      <c r="A457" s="89"/>
      <c r="B457" s="91"/>
      <c r="C457" s="91"/>
      <c r="D457" s="91"/>
      <c r="E457" s="91"/>
      <c r="F457" s="91"/>
      <c r="G457" s="69"/>
    </row>
    <row r="458" spans="1:7" ht="15.75">
      <c r="A458" s="89"/>
      <c r="B458" s="91"/>
      <c r="C458" s="91"/>
      <c r="D458" s="91"/>
      <c r="E458" s="91"/>
      <c r="F458" s="91"/>
      <c r="G458" s="69"/>
    </row>
    <row r="459" spans="1:7" ht="15.75">
      <c r="A459" s="89"/>
      <c r="B459" s="91"/>
      <c r="C459" s="91"/>
      <c r="D459" s="91"/>
      <c r="E459" s="91"/>
      <c r="F459" s="91"/>
      <c r="G459" s="69"/>
    </row>
    <row r="460" spans="1:7" ht="15.75">
      <c r="A460" s="89"/>
      <c r="B460" s="91"/>
      <c r="C460" s="91"/>
      <c r="D460" s="91"/>
      <c r="E460" s="91"/>
      <c r="F460" s="91"/>
      <c r="G460" s="69"/>
    </row>
    <row r="461" spans="1:7" ht="15.75">
      <c r="A461" s="89"/>
      <c r="B461" s="91"/>
      <c r="C461" s="91"/>
      <c r="D461" s="91"/>
      <c r="E461" s="91"/>
      <c r="F461" s="91"/>
      <c r="G461" s="69"/>
    </row>
    <row r="462" spans="1:7" ht="15.75">
      <c r="A462" s="89"/>
      <c r="B462" s="91"/>
      <c r="C462" s="91"/>
      <c r="D462" s="91"/>
      <c r="E462" s="91"/>
      <c r="F462" s="91"/>
      <c r="G462" s="69"/>
    </row>
    <row r="463" spans="1:7" ht="15.75">
      <c r="A463" s="89"/>
      <c r="B463" s="91"/>
      <c r="C463" s="91"/>
      <c r="D463" s="91"/>
      <c r="E463" s="91"/>
      <c r="F463" s="91"/>
      <c r="G463" s="69"/>
    </row>
    <row r="464" spans="1:7" ht="15.75">
      <c r="A464" s="89"/>
      <c r="B464" s="91"/>
      <c r="C464" s="91"/>
      <c r="D464" s="91"/>
      <c r="E464" s="91"/>
      <c r="F464" s="91"/>
      <c r="G464" s="69"/>
    </row>
    <row r="465" spans="1:7" ht="15.75">
      <c r="A465" s="89"/>
      <c r="B465" s="91"/>
      <c r="C465" s="91"/>
      <c r="D465" s="91"/>
      <c r="E465" s="91"/>
      <c r="F465" s="91"/>
      <c r="G465" s="69"/>
    </row>
    <row r="466" spans="1:7" ht="15.75">
      <c r="A466" s="89"/>
      <c r="B466" s="91"/>
      <c r="C466" s="91"/>
      <c r="D466" s="91"/>
      <c r="E466" s="91"/>
      <c r="F466" s="91"/>
      <c r="G466" s="69"/>
    </row>
    <row r="467" spans="1:7" ht="15.75">
      <c r="A467" s="89"/>
      <c r="B467" s="91"/>
      <c r="C467" s="91"/>
      <c r="D467" s="91"/>
      <c r="E467" s="91"/>
      <c r="F467" s="91"/>
      <c r="G467" s="69"/>
    </row>
    <row r="468" spans="1:7" ht="15.75">
      <c r="A468" s="89"/>
      <c r="B468" s="91"/>
      <c r="C468" s="91"/>
      <c r="D468" s="91"/>
      <c r="E468" s="91"/>
      <c r="F468" s="91"/>
      <c r="G468" s="69"/>
    </row>
    <row r="469" spans="1:7" ht="15.75">
      <c r="A469" s="89"/>
      <c r="B469" s="91"/>
      <c r="C469" s="91"/>
      <c r="D469" s="91"/>
      <c r="E469" s="91"/>
      <c r="F469" s="91"/>
      <c r="G469" s="69"/>
    </row>
    <row r="470" spans="1:7" ht="15.75">
      <c r="A470" s="89"/>
      <c r="B470" s="91"/>
      <c r="C470" s="91"/>
      <c r="D470" s="91"/>
      <c r="E470" s="91"/>
      <c r="F470" s="91"/>
      <c r="G470" s="69"/>
    </row>
    <row r="471" spans="1:7" ht="15.75">
      <c r="A471" s="89"/>
      <c r="B471" s="91"/>
      <c r="C471" s="91"/>
      <c r="D471" s="91"/>
      <c r="E471" s="91"/>
      <c r="F471" s="91"/>
      <c r="G471" s="69"/>
    </row>
    <row r="472" spans="1:7" ht="15.75">
      <c r="A472" s="89"/>
      <c r="B472" s="91"/>
      <c r="C472" s="91"/>
      <c r="D472" s="91"/>
      <c r="E472" s="91"/>
      <c r="F472" s="91"/>
      <c r="G472" s="69"/>
    </row>
    <row r="473" spans="1:7" ht="15.75">
      <c r="A473" s="89"/>
      <c r="B473" s="91"/>
      <c r="C473" s="91"/>
      <c r="D473" s="91"/>
      <c r="E473" s="91"/>
      <c r="F473" s="91"/>
      <c r="G473" s="69"/>
    </row>
    <row r="474" spans="1:7" ht="15.75">
      <c r="A474" s="89"/>
      <c r="B474" s="91"/>
      <c r="C474" s="91"/>
      <c r="D474" s="91"/>
      <c r="E474" s="91"/>
      <c r="F474" s="91"/>
      <c r="G474" s="69"/>
    </row>
    <row r="475" spans="1:7" ht="15.75">
      <c r="A475" s="89"/>
      <c r="B475" s="91"/>
      <c r="C475" s="91"/>
      <c r="D475" s="91"/>
      <c r="E475" s="91"/>
      <c r="F475" s="91"/>
      <c r="G475" s="69"/>
    </row>
    <row r="476" spans="1:7" ht="15.75">
      <c r="A476" s="89"/>
      <c r="B476" s="91"/>
      <c r="C476" s="91"/>
      <c r="D476" s="91"/>
      <c r="E476" s="91"/>
      <c r="F476" s="91"/>
      <c r="G476" s="69"/>
    </row>
    <row r="477" spans="1:7" ht="15.75">
      <c r="A477" s="89"/>
      <c r="B477" s="91"/>
      <c r="C477" s="91"/>
      <c r="D477" s="91"/>
      <c r="E477" s="91"/>
      <c r="F477" s="91"/>
      <c r="G477" s="69"/>
    </row>
    <row r="478" spans="1:7" ht="15.75">
      <c r="A478" s="89"/>
      <c r="B478" s="91"/>
      <c r="C478" s="91"/>
      <c r="D478" s="91"/>
      <c r="E478" s="91"/>
      <c r="F478" s="91"/>
      <c r="G478" s="69"/>
    </row>
    <row r="479" spans="1:7" ht="15.75">
      <c r="A479" s="89"/>
      <c r="B479" s="91"/>
      <c r="C479" s="91"/>
      <c r="D479" s="91"/>
      <c r="E479" s="91"/>
      <c r="F479" s="91"/>
      <c r="G479" s="69"/>
    </row>
    <row r="480" spans="1:7" ht="15.75">
      <c r="A480" s="89"/>
      <c r="B480" s="91"/>
      <c r="C480" s="91"/>
      <c r="D480" s="91"/>
      <c r="E480" s="91"/>
      <c r="F480" s="91"/>
      <c r="G480" s="69"/>
    </row>
    <row r="481" spans="1:7" ht="15.75">
      <c r="A481" s="89"/>
      <c r="B481" s="91"/>
      <c r="C481" s="91"/>
      <c r="D481" s="91"/>
      <c r="E481" s="91"/>
      <c r="F481" s="91"/>
      <c r="G481" s="69"/>
    </row>
    <row r="482" spans="1:7" ht="15.75">
      <c r="A482" s="89"/>
      <c r="B482" s="91"/>
      <c r="C482" s="91"/>
      <c r="D482" s="91"/>
      <c r="E482" s="91"/>
      <c r="F482" s="91"/>
      <c r="G482" s="69"/>
    </row>
    <row r="483" spans="1:7" ht="15.75">
      <c r="A483" s="89"/>
      <c r="B483" s="91"/>
      <c r="C483" s="91"/>
      <c r="D483" s="91"/>
      <c r="E483" s="91"/>
      <c r="F483" s="91"/>
      <c r="G483" s="69"/>
    </row>
    <row r="484" spans="1:7" ht="15.75">
      <c r="A484" s="89"/>
      <c r="B484" s="91"/>
      <c r="C484" s="91"/>
      <c r="D484" s="91"/>
      <c r="E484" s="91"/>
      <c r="F484" s="91"/>
      <c r="G484" s="69"/>
    </row>
    <row r="485" spans="1:7" ht="15.75">
      <c r="A485" s="89"/>
      <c r="B485" s="91"/>
      <c r="C485" s="91"/>
      <c r="D485" s="91"/>
      <c r="E485" s="91"/>
      <c r="F485" s="91"/>
      <c r="G485" s="69"/>
    </row>
    <row r="486" spans="1:7" ht="15.75">
      <c r="A486" s="89"/>
      <c r="B486" s="91"/>
      <c r="C486" s="91"/>
      <c r="D486" s="91"/>
      <c r="E486" s="91"/>
      <c r="F486" s="91"/>
      <c r="G486" s="69"/>
    </row>
    <row r="487" spans="1:7" ht="15.75">
      <c r="A487" s="89"/>
      <c r="B487" s="91"/>
      <c r="C487" s="91"/>
      <c r="D487" s="91"/>
      <c r="E487" s="91"/>
      <c r="F487" s="91"/>
      <c r="G487" s="69"/>
    </row>
    <row r="488" spans="1:7" ht="15.75">
      <c r="A488" s="89"/>
      <c r="B488" s="91"/>
      <c r="C488" s="91"/>
      <c r="D488" s="91"/>
      <c r="E488" s="91"/>
      <c r="F488" s="91"/>
      <c r="G488" s="69"/>
    </row>
    <row r="489" spans="1:7" ht="15.75">
      <c r="A489" s="89"/>
      <c r="B489" s="91"/>
      <c r="C489" s="91"/>
      <c r="D489" s="91"/>
      <c r="E489" s="91"/>
      <c r="F489" s="91"/>
      <c r="G489" s="69"/>
    </row>
    <row r="490" spans="1:7" ht="15.75">
      <c r="A490" s="89"/>
      <c r="B490" s="91"/>
      <c r="C490" s="91"/>
      <c r="D490" s="91"/>
      <c r="E490" s="91"/>
      <c r="F490" s="91"/>
      <c r="G490" s="69"/>
    </row>
    <row r="491" spans="1:7" ht="15.75">
      <c r="A491" s="89"/>
      <c r="B491" s="91"/>
      <c r="C491" s="91"/>
      <c r="D491" s="91"/>
      <c r="E491" s="91"/>
      <c r="F491" s="91"/>
      <c r="G491" s="69"/>
    </row>
    <row r="492" spans="1:7" ht="15.75">
      <c r="A492" s="89"/>
      <c r="B492" s="91"/>
      <c r="C492" s="91"/>
      <c r="D492" s="91"/>
      <c r="E492" s="91"/>
      <c r="F492" s="91"/>
      <c r="G492" s="69"/>
    </row>
    <row r="493" spans="1:7" ht="15.75">
      <c r="A493" s="89"/>
      <c r="B493" s="91"/>
      <c r="C493" s="91"/>
      <c r="D493" s="91"/>
      <c r="E493" s="91"/>
      <c r="F493" s="91"/>
      <c r="G493" s="69"/>
    </row>
    <row r="494" spans="1:7" ht="15.75">
      <c r="A494" s="89"/>
      <c r="B494" s="91"/>
      <c r="C494" s="91"/>
      <c r="D494" s="91"/>
      <c r="E494" s="91"/>
      <c r="F494" s="91"/>
      <c r="G494" s="69"/>
    </row>
    <row r="495" spans="1:7" ht="15.75">
      <c r="A495" s="89"/>
      <c r="B495" s="91"/>
      <c r="C495" s="91"/>
      <c r="D495" s="91"/>
      <c r="E495" s="91"/>
      <c r="F495" s="91"/>
      <c r="G495" s="69"/>
    </row>
    <row r="496" spans="1:7" ht="15.75">
      <c r="A496" s="89"/>
      <c r="B496" s="91"/>
      <c r="C496" s="91"/>
      <c r="D496" s="91"/>
      <c r="E496" s="91"/>
      <c r="F496" s="91"/>
      <c r="G496" s="69"/>
    </row>
    <row r="497" spans="1:7" ht="15.75">
      <c r="A497" s="89"/>
      <c r="B497" s="91"/>
      <c r="C497" s="91"/>
      <c r="D497" s="91"/>
      <c r="E497" s="91"/>
      <c r="F497" s="91"/>
      <c r="G497" s="69"/>
    </row>
    <row r="498" spans="1:7" ht="15.75">
      <c r="A498" s="89"/>
      <c r="B498" s="91"/>
      <c r="C498" s="91"/>
      <c r="D498" s="91"/>
      <c r="E498" s="91"/>
      <c r="F498" s="91"/>
      <c r="G498" s="69"/>
    </row>
    <row r="499" spans="1:7" ht="15.75">
      <c r="A499" s="89"/>
      <c r="B499" s="91"/>
      <c r="C499" s="91"/>
      <c r="D499" s="91"/>
      <c r="E499" s="91"/>
      <c r="F499" s="91"/>
      <c r="G499" s="69"/>
    </row>
    <row r="500" spans="1:7" ht="15.75">
      <c r="A500" s="89"/>
      <c r="B500" s="91"/>
      <c r="C500" s="91"/>
      <c r="D500" s="91"/>
      <c r="E500" s="91"/>
      <c r="F500" s="91"/>
      <c r="G500" s="69"/>
    </row>
    <row r="501" spans="1:7" ht="15.75">
      <c r="A501" s="89"/>
      <c r="B501" s="91"/>
      <c r="C501" s="91"/>
      <c r="D501" s="91"/>
      <c r="E501" s="91"/>
      <c r="F501" s="91"/>
      <c r="G501" s="69"/>
    </row>
    <row r="502" spans="1:7" ht="15.75">
      <c r="A502" s="89"/>
      <c r="B502" s="91"/>
      <c r="C502" s="91"/>
      <c r="D502" s="91"/>
      <c r="E502" s="91"/>
      <c r="F502" s="91"/>
      <c r="G502" s="69"/>
    </row>
    <row r="503" spans="1:7" ht="15.75">
      <c r="A503" s="89"/>
      <c r="B503" s="91"/>
      <c r="C503" s="91"/>
      <c r="D503" s="91"/>
      <c r="E503" s="91"/>
      <c r="F503" s="91"/>
      <c r="G503" s="69"/>
    </row>
    <row r="504" spans="1:7" ht="15.75">
      <c r="A504" s="89"/>
      <c r="B504" s="91"/>
      <c r="C504" s="91"/>
      <c r="D504" s="91"/>
      <c r="E504" s="91"/>
      <c r="F504" s="91"/>
      <c r="G504" s="69"/>
    </row>
    <row r="505" spans="1:7" ht="15.75">
      <c r="A505" s="89"/>
      <c r="B505" s="91"/>
      <c r="C505" s="91"/>
      <c r="D505" s="91"/>
      <c r="E505" s="91"/>
      <c r="F505" s="91"/>
      <c r="G505" s="69"/>
    </row>
    <row r="506" spans="1:7" ht="15.75">
      <c r="A506" s="89"/>
      <c r="B506" s="91"/>
      <c r="C506" s="91"/>
      <c r="D506" s="91"/>
      <c r="E506" s="91"/>
      <c r="F506" s="91"/>
      <c r="G506" s="69"/>
    </row>
    <row r="507" spans="1:7" ht="15.75">
      <c r="A507" s="89"/>
      <c r="B507" s="91"/>
      <c r="C507" s="91"/>
      <c r="D507" s="91"/>
      <c r="E507" s="91"/>
      <c r="F507" s="91"/>
      <c r="G507" s="69"/>
    </row>
    <row r="508" spans="1:7" ht="15.75">
      <c r="A508" s="89"/>
      <c r="B508" s="91"/>
      <c r="C508" s="91"/>
      <c r="D508" s="91"/>
      <c r="E508" s="91"/>
      <c r="F508" s="91"/>
      <c r="G508" s="69"/>
    </row>
    <row r="509" spans="1:7" ht="15.75">
      <c r="A509" s="89"/>
      <c r="B509" s="91"/>
      <c r="C509" s="91"/>
      <c r="D509" s="91"/>
      <c r="E509" s="91"/>
      <c r="F509" s="91"/>
      <c r="G509" s="69"/>
    </row>
    <row r="510" spans="1:7" ht="15.75">
      <c r="A510" s="89"/>
      <c r="B510" s="91"/>
      <c r="C510" s="91"/>
      <c r="D510" s="91"/>
      <c r="E510" s="91"/>
      <c r="F510" s="91"/>
      <c r="G510" s="69"/>
    </row>
    <row r="511" spans="1:7" ht="15.75">
      <c r="A511" s="89"/>
      <c r="B511" s="91"/>
      <c r="C511" s="91"/>
      <c r="D511" s="91"/>
      <c r="E511" s="91"/>
      <c r="F511" s="91"/>
      <c r="G511" s="69"/>
    </row>
    <row r="512" spans="1:7" ht="15.75">
      <c r="A512" s="89"/>
      <c r="B512" s="91"/>
      <c r="C512" s="91"/>
      <c r="D512" s="91"/>
      <c r="E512" s="91"/>
      <c r="F512" s="91"/>
      <c r="G512" s="69"/>
    </row>
    <row r="513" spans="1:7" ht="15.75">
      <c r="A513" s="89"/>
      <c r="B513" s="91"/>
      <c r="C513" s="91"/>
      <c r="D513" s="91"/>
      <c r="E513" s="91"/>
      <c r="F513" s="91"/>
      <c r="G513" s="69"/>
    </row>
    <row r="514" spans="1:7" ht="15.75">
      <c r="A514" s="89"/>
      <c r="B514" s="91"/>
      <c r="C514" s="91"/>
      <c r="D514" s="91"/>
      <c r="E514" s="91"/>
      <c r="F514" s="91"/>
      <c r="G514" s="69"/>
    </row>
    <row r="515" spans="1:7" ht="15.75">
      <c r="A515" s="89"/>
      <c r="B515" s="91"/>
      <c r="C515" s="91"/>
      <c r="D515" s="91"/>
      <c r="E515" s="91"/>
      <c r="F515" s="91"/>
      <c r="G515" s="69"/>
    </row>
    <row r="516" spans="1:7" ht="15.75">
      <c r="A516" s="89"/>
      <c r="B516" s="91"/>
      <c r="C516" s="91"/>
      <c r="D516" s="91"/>
      <c r="E516" s="91"/>
      <c r="F516" s="91"/>
      <c r="G516" s="69"/>
    </row>
    <row r="517" spans="1:7" ht="15.75">
      <c r="A517" s="89"/>
      <c r="B517" s="91"/>
      <c r="C517" s="91"/>
      <c r="D517" s="91"/>
      <c r="E517" s="91"/>
      <c r="F517" s="91"/>
      <c r="G517" s="69"/>
    </row>
    <row r="518" spans="1:7" ht="15.75">
      <c r="A518" s="89"/>
      <c r="B518" s="91"/>
      <c r="C518" s="91"/>
      <c r="D518" s="91"/>
      <c r="E518" s="91"/>
      <c r="F518" s="91"/>
      <c r="G518" s="69"/>
    </row>
    <row r="519" spans="1:7" ht="15.75">
      <c r="A519" s="89"/>
      <c r="B519" s="91"/>
      <c r="C519" s="91"/>
      <c r="D519" s="91"/>
      <c r="E519" s="91"/>
      <c r="F519" s="91"/>
      <c r="G519" s="69"/>
    </row>
    <row r="520" spans="1:7" ht="15.75">
      <c r="A520" s="89"/>
      <c r="B520" s="91"/>
      <c r="C520" s="91"/>
      <c r="D520" s="91"/>
      <c r="E520" s="91"/>
      <c r="F520" s="91"/>
      <c r="G520" s="69"/>
    </row>
    <row r="521" spans="1:7" ht="15.75">
      <c r="A521" s="89"/>
      <c r="B521" s="91"/>
      <c r="C521" s="91"/>
      <c r="D521" s="91"/>
      <c r="E521" s="91"/>
      <c r="F521" s="91"/>
      <c r="G521" s="69"/>
    </row>
    <row r="522" spans="1:7" ht="15.75">
      <c r="A522" s="89"/>
      <c r="B522" s="91"/>
      <c r="C522" s="91"/>
      <c r="D522" s="91"/>
      <c r="E522" s="91"/>
      <c r="F522" s="91"/>
      <c r="G522" s="69"/>
    </row>
    <row r="523" spans="1:7" ht="15.75">
      <c r="A523" s="89"/>
      <c r="B523" s="91"/>
      <c r="C523" s="91"/>
      <c r="D523" s="91"/>
      <c r="E523" s="91"/>
      <c r="F523" s="91"/>
      <c r="G523" s="69"/>
    </row>
    <row r="524" spans="1:7" ht="15.75">
      <c r="A524" s="89"/>
      <c r="B524" s="91"/>
      <c r="C524" s="91"/>
      <c r="D524" s="91"/>
      <c r="E524" s="91"/>
      <c r="F524" s="91"/>
      <c r="G524" s="69"/>
    </row>
    <row r="525" spans="1:7" ht="15.75">
      <c r="A525" s="89"/>
      <c r="B525" s="91"/>
      <c r="C525" s="91"/>
      <c r="D525" s="91"/>
      <c r="E525" s="91"/>
      <c r="F525" s="91"/>
      <c r="G525" s="69"/>
    </row>
    <row r="526" spans="1:7" ht="15.75">
      <c r="A526" s="89"/>
      <c r="B526" s="91"/>
      <c r="C526" s="91"/>
      <c r="D526" s="91"/>
      <c r="E526" s="91"/>
      <c r="F526" s="91"/>
      <c r="G526" s="69"/>
    </row>
    <row r="527" spans="1:7" ht="15.75">
      <c r="A527" s="89"/>
      <c r="B527" s="91"/>
      <c r="C527" s="91"/>
      <c r="D527" s="91"/>
      <c r="E527" s="91"/>
      <c r="F527" s="91"/>
      <c r="G527" s="69"/>
    </row>
    <row r="528" spans="1:7" ht="15.75">
      <c r="A528" s="89"/>
      <c r="B528" s="91"/>
      <c r="C528" s="91"/>
      <c r="D528" s="91"/>
      <c r="E528" s="91"/>
      <c r="F528" s="91"/>
      <c r="G528" s="69"/>
    </row>
    <row r="529" spans="1:7" ht="15.75">
      <c r="A529" s="89"/>
      <c r="B529" s="91"/>
      <c r="C529" s="91"/>
      <c r="D529" s="91"/>
      <c r="E529" s="91"/>
      <c r="F529" s="91"/>
      <c r="G529" s="69"/>
    </row>
    <row r="530" spans="1:7" ht="15.75">
      <c r="A530" s="89"/>
      <c r="B530" s="91"/>
      <c r="C530" s="91"/>
      <c r="D530" s="91"/>
      <c r="E530" s="91"/>
      <c r="F530" s="91"/>
      <c r="G530" s="69"/>
    </row>
    <row r="531" spans="1:7" ht="15.75">
      <c r="A531" s="89"/>
      <c r="B531" s="91"/>
      <c r="C531" s="91"/>
      <c r="D531" s="91"/>
      <c r="E531" s="91"/>
      <c r="F531" s="91"/>
      <c r="G531" s="69"/>
    </row>
    <row r="532" spans="1:7" ht="15.75">
      <c r="A532" s="89"/>
      <c r="B532" s="91"/>
      <c r="C532" s="91"/>
      <c r="D532" s="91"/>
      <c r="E532" s="91"/>
      <c r="F532" s="91"/>
      <c r="G532" s="69"/>
    </row>
    <row r="533" spans="1:7" ht="15.75">
      <c r="A533" s="89"/>
      <c r="B533" s="91"/>
      <c r="C533" s="91"/>
      <c r="D533" s="91"/>
      <c r="E533" s="91"/>
      <c r="F533" s="91"/>
      <c r="G533" s="69"/>
    </row>
    <row r="534" spans="1:7" ht="15.75">
      <c r="A534" s="89"/>
      <c r="B534" s="91"/>
      <c r="C534" s="91"/>
      <c r="D534" s="91"/>
      <c r="E534" s="91"/>
      <c r="F534" s="91"/>
      <c r="G534" s="69"/>
    </row>
    <row r="535" spans="1:7" ht="15.75">
      <c r="A535" s="89"/>
      <c r="B535" s="91"/>
      <c r="C535" s="91"/>
      <c r="D535" s="91"/>
      <c r="E535" s="91"/>
      <c r="F535" s="91"/>
      <c r="G535" s="69"/>
    </row>
    <row r="536" spans="1:7" ht="15.75">
      <c r="A536" s="89"/>
      <c r="B536" s="91"/>
      <c r="C536" s="91"/>
      <c r="D536" s="91"/>
      <c r="E536" s="91"/>
      <c r="F536" s="91"/>
      <c r="G536" s="69"/>
    </row>
    <row r="537" spans="1:7" ht="15.75">
      <c r="A537" s="89"/>
      <c r="B537" s="91"/>
      <c r="C537" s="91"/>
      <c r="D537" s="91"/>
      <c r="E537" s="91"/>
      <c r="F537" s="91"/>
      <c r="G537" s="69"/>
    </row>
    <row r="538" spans="1:7" ht="15.75">
      <c r="A538" s="89"/>
      <c r="B538" s="91"/>
      <c r="C538" s="91"/>
      <c r="D538" s="91"/>
      <c r="E538" s="91"/>
      <c r="F538" s="91"/>
      <c r="G538" s="69"/>
    </row>
    <row r="539" spans="1:7" ht="15.75">
      <c r="A539" s="89"/>
      <c r="B539" s="91"/>
      <c r="C539" s="91"/>
      <c r="D539" s="91"/>
      <c r="E539" s="91"/>
      <c r="F539" s="91"/>
      <c r="G539" s="69"/>
    </row>
    <row r="540" spans="1:7" ht="15.75">
      <c r="A540" s="89"/>
      <c r="B540" s="91"/>
      <c r="C540" s="91"/>
      <c r="D540" s="91"/>
      <c r="E540" s="91"/>
      <c r="F540" s="91"/>
      <c r="G540" s="69"/>
    </row>
    <row r="541" spans="1:7" ht="15.75">
      <c r="A541" s="89"/>
      <c r="B541" s="91"/>
      <c r="C541" s="91"/>
      <c r="D541" s="91"/>
      <c r="E541" s="91"/>
      <c r="F541" s="91"/>
      <c r="G541" s="69"/>
    </row>
    <row r="542" spans="1:7" ht="15.75">
      <c r="A542" s="89"/>
      <c r="B542" s="91"/>
      <c r="C542" s="91"/>
      <c r="D542" s="91"/>
      <c r="E542" s="91"/>
      <c r="F542" s="91"/>
      <c r="G542" s="69"/>
    </row>
    <row r="543" spans="1:7" ht="15.75">
      <c r="A543" s="89"/>
      <c r="B543" s="91"/>
      <c r="C543" s="91"/>
      <c r="D543" s="91"/>
      <c r="E543" s="91"/>
      <c r="F543" s="91"/>
      <c r="G543" s="69"/>
    </row>
    <row r="544" spans="1:7" ht="15.75">
      <c r="A544" s="89"/>
      <c r="B544" s="91"/>
      <c r="C544" s="91"/>
      <c r="D544" s="91"/>
      <c r="E544" s="91"/>
      <c r="F544" s="91"/>
      <c r="G544" s="69"/>
    </row>
    <row r="545" spans="1:7" ht="15.75">
      <c r="A545" s="89"/>
      <c r="B545" s="91"/>
      <c r="C545" s="91"/>
      <c r="D545" s="91"/>
      <c r="E545" s="91"/>
      <c r="F545" s="91"/>
      <c r="G545" s="69"/>
    </row>
    <row r="546" spans="1:7" ht="15.75">
      <c r="A546" s="89"/>
      <c r="B546" s="91"/>
      <c r="C546" s="91"/>
      <c r="D546" s="91"/>
      <c r="E546" s="91"/>
      <c r="F546" s="91"/>
      <c r="G546" s="69"/>
    </row>
    <row r="547" spans="1:7" ht="15.75">
      <c r="A547" s="89"/>
      <c r="B547" s="91"/>
      <c r="C547" s="91"/>
      <c r="D547" s="91"/>
      <c r="E547" s="91"/>
      <c r="F547" s="91"/>
      <c r="G547" s="69"/>
    </row>
    <row r="548" spans="1:7" ht="15.75">
      <c r="A548" s="89"/>
      <c r="B548" s="91"/>
      <c r="C548" s="91"/>
      <c r="D548" s="91"/>
      <c r="E548" s="91"/>
      <c r="F548" s="91"/>
      <c r="G548" s="69"/>
    </row>
    <row r="549" spans="1:7" ht="15.75">
      <c r="A549" s="89"/>
      <c r="B549" s="91"/>
      <c r="C549" s="91"/>
      <c r="D549" s="91"/>
      <c r="E549" s="91"/>
      <c r="F549" s="91"/>
      <c r="G549" s="69"/>
    </row>
    <row r="550" spans="1:7" ht="15.75">
      <c r="A550" s="89"/>
      <c r="B550" s="91"/>
      <c r="C550" s="91"/>
      <c r="D550" s="91"/>
      <c r="E550" s="91"/>
      <c r="F550" s="91"/>
      <c r="G550" s="69"/>
    </row>
    <row r="551" spans="1:7" ht="15.75">
      <c r="A551" s="89"/>
      <c r="B551" s="91"/>
      <c r="C551" s="91"/>
      <c r="D551" s="91"/>
      <c r="E551" s="91"/>
      <c r="F551" s="91"/>
      <c r="G551" s="69"/>
    </row>
    <row r="552" spans="1:7" ht="15.75">
      <c r="A552" s="89"/>
      <c r="B552" s="91"/>
      <c r="C552" s="91"/>
      <c r="D552" s="91"/>
      <c r="E552" s="91"/>
      <c r="F552" s="91"/>
      <c r="G552" s="69"/>
    </row>
    <row r="553" spans="1:7" ht="15.75">
      <c r="A553" s="89"/>
      <c r="B553" s="91"/>
      <c r="C553" s="91"/>
      <c r="D553" s="91"/>
      <c r="E553" s="91"/>
      <c r="F553" s="91"/>
      <c r="G553" s="69"/>
    </row>
    <row r="554" spans="1:7" ht="15.75">
      <c r="A554" s="89"/>
      <c r="B554" s="91"/>
      <c r="C554" s="91"/>
      <c r="D554" s="91"/>
      <c r="E554" s="91"/>
      <c r="F554" s="91"/>
      <c r="G554" s="69"/>
    </row>
    <row r="555" spans="1:7" ht="15.75">
      <c r="A555" s="89"/>
      <c r="B555" s="91"/>
      <c r="C555" s="91"/>
      <c r="D555" s="91"/>
      <c r="E555" s="91"/>
      <c r="F555" s="91"/>
      <c r="G555" s="69"/>
    </row>
    <row r="556" spans="1:7" ht="15.75">
      <c r="A556" s="89"/>
      <c r="B556" s="91"/>
      <c r="C556" s="91"/>
      <c r="D556" s="91"/>
      <c r="E556" s="91"/>
      <c r="F556" s="91"/>
      <c r="G556" s="69"/>
    </row>
    <row r="557" spans="1:7" ht="15.75">
      <c r="A557" s="89"/>
      <c r="B557" s="91"/>
      <c r="C557" s="91"/>
      <c r="D557" s="91"/>
      <c r="E557" s="91"/>
      <c r="F557" s="91"/>
      <c r="G557" s="69"/>
    </row>
    <row r="558" spans="1:7" ht="15.75">
      <c r="A558" s="89"/>
      <c r="B558" s="91"/>
      <c r="C558" s="91"/>
      <c r="D558" s="91"/>
      <c r="E558" s="91"/>
      <c r="F558" s="91"/>
      <c r="G558" s="69"/>
    </row>
    <row r="559" spans="1:7" ht="15.75">
      <c r="A559" s="89"/>
      <c r="B559" s="91"/>
      <c r="C559" s="91"/>
      <c r="D559" s="91"/>
      <c r="E559" s="91"/>
      <c r="F559" s="91"/>
      <c r="G559" s="69"/>
    </row>
    <row r="560" spans="1:7" ht="15.75">
      <c r="A560" s="89"/>
      <c r="B560" s="91"/>
      <c r="C560" s="91"/>
      <c r="D560" s="91"/>
      <c r="E560" s="91"/>
      <c r="F560" s="91"/>
      <c r="G560" s="69"/>
    </row>
    <row r="561" spans="1:7" ht="15.75">
      <c r="A561" s="89"/>
      <c r="B561" s="91"/>
      <c r="C561" s="91"/>
      <c r="D561" s="91"/>
      <c r="E561" s="91"/>
      <c r="F561" s="91"/>
      <c r="G561" s="69"/>
    </row>
    <row r="562" spans="1:7" ht="15.75">
      <c r="A562" s="89"/>
      <c r="B562" s="91"/>
      <c r="C562" s="91"/>
      <c r="D562" s="91"/>
      <c r="E562" s="91"/>
      <c r="F562" s="91"/>
      <c r="G562" s="69"/>
    </row>
    <row r="563" spans="1:7" ht="15.75">
      <c r="A563" s="89"/>
      <c r="B563" s="91"/>
      <c r="C563" s="91"/>
      <c r="D563" s="91"/>
      <c r="E563" s="91"/>
      <c r="F563" s="91"/>
      <c r="G563" s="69"/>
    </row>
    <row r="564" spans="1:7" ht="15.75">
      <c r="A564" s="89"/>
      <c r="B564" s="91"/>
      <c r="C564" s="91"/>
      <c r="D564" s="91"/>
      <c r="E564" s="91"/>
      <c r="F564" s="91"/>
      <c r="G564" s="69"/>
    </row>
    <row r="565" spans="1:7" ht="15.75">
      <c r="A565" s="89"/>
      <c r="B565" s="91"/>
      <c r="C565" s="91"/>
      <c r="D565" s="91"/>
      <c r="E565" s="91"/>
      <c r="F565" s="91"/>
      <c r="G565" s="69"/>
    </row>
    <row r="566" spans="1:7" ht="15.75">
      <c r="A566" s="89"/>
      <c r="B566" s="91"/>
      <c r="C566" s="91"/>
      <c r="D566" s="91"/>
      <c r="E566" s="91"/>
      <c r="F566" s="91"/>
      <c r="G566" s="69"/>
    </row>
    <row r="567" spans="1:7" ht="15.75">
      <c r="A567" s="89"/>
      <c r="B567" s="91"/>
      <c r="C567" s="91"/>
      <c r="D567" s="91"/>
      <c r="E567" s="91"/>
      <c r="F567" s="91"/>
      <c r="G567" s="69"/>
    </row>
    <row r="568" spans="1:7" ht="15.75">
      <c r="A568" s="89"/>
      <c r="B568" s="91"/>
      <c r="C568" s="91"/>
      <c r="D568" s="91"/>
      <c r="E568" s="91"/>
      <c r="F568" s="91"/>
      <c r="G568" s="69"/>
    </row>
    <row r="569" spans="1:7" ht="15.75">
      <c r="A569" s="89"/>
      <c r="B569" s="91"/>
      <c r="C569" s="91"/>
      <c r="D569" s="91"/>
      <c r="E569" s="91"/>
      <c r="F569" s="91"/>
      <c r="G569" s="69"/>
    </row>
    <row r="570" spans="1:7" ht="15.75">
      <c r="A570" s="89"/>
      <c r="B570" s="91"/>
      <c r="C570" s="91"/>
      <c r="D570" s="91"/>
      <c r="E570" s="91"/>
      <c r="F570" s="91"/>
      <c r="G570" s="69"/>
    </row>
    <row r="571" spans="1:7" ht="15.75">
      <c r="A571" s="89"/>
      <c r="B571" s="91"/>
      <c r="C571" s="91"/>
      <c r="D571" s="91"/>
      <c r="E571" s="91"/>
      <c r="F571" s="91"/>
      <c r="G571" s="69"/>
    </row>
    <row r="572" spans="1:7" ht="15.75">
      <c r="A572" s="89"/>
      <c r="B572" s="91"/>
      <c r="C572" s="91"/>
      <c r="D572" s="91"/>
      <c r="E572" s="91"/>
      <c r="F572" s="91"/>
      <c r="G572" s="69"/>
    </row>
    <row r="573" spans="1:7" ht="15.75">
      <c r="A573" s="89"/>
      <c r="B573" s="91"/>
      <c r="C573" s="91"/>
      <c r="D573" s="91"/>
      <c r="E573" s="91"/>
      <c r="F573" s="91"/>
      <c r="G573" s="69"/>
    </row>
    <row r="574" spans="1:7" ht="15.75">
      <c r="A574" s="89"/>
      <c r="B574" s="91"/>
      <c r="C574" s="91"/>
      <c r="D574" s="91"/>
      <c r="E574" s="91"/>
      <c r="F574" s="91"/>
      <c r="G574" s="69"/>
    </row>
    <row r="575" spans="1:7" ht="15.75">
      <c r="A575" s="89"/>
      <c r="B575" s="91"/>
      <c r="C575" s="91"/>
      <c r="D575" s="91"/>
      <c r="E575" s="91"/>
      <c r="F575" s="91"/>
      <c r="G575" s="69"/>
    </row>
    <row r="576" spans="1:7" ht="15.75">
      <c r="A576" s="89"/>
      <c r="B576" s="91"/>
      <c r="C576" s="91"/>
      <c r="D576" s="91"/>
      <c r="E576" s="91"/>
      <c r="F576" s="91"/>
      <c r="G576" s="69"/>
    </row>
    <row r="577" spans="1:7" ht="15.75">
      <c r="A577" s="89"/>
      <c r="B577" s="91"/>
      <c r="C577" s="91"/>
      <c r="D577" s="91"/>
      <c r="E577" s="91"/>
      <c r="F577" s="91"/>
      <c r="G577" s="69"/>
    </row>
    <row r="578" spans="1:7" ht="15.75">
      <c r="A578" s="89"/>
      <c r="B578" s="91"/>
      <c r="C578" s="91"/>
      <c r="D578" s="91"/>
      <c r="E578" s="91"/>
      <c r="F578" s="91"/>
      <c r="G578" s="69"/>
    </row>
    <row r="579" spans="1:7" ht="15.75">
      <c r="A579" s="89"/>
      <c r="B579" s="91"/>
      <c r="C579" s="91"/>
      <c r="D579" s="91"/>
      <c r="E579" s="91"/>
      <c r="F579" s="91"/>
      <c r="G579" s="69"/>
    </row>
    <row r="580" spans="1:7" ht="15.75">
      <c r="A580" s="89"/>
      <c r="B580" s="91"/>
      <c r="C580" s="91"/>
      <c r="D580" s="91"/>
      <c r="E580" s="91"/>
      <c r="F580" s="91"/>
      <c r="G580" s="69"/>
    </row>
    <row r="581" spans="1:7" ht="15.75">
      <c r="A581" s="89"/>
      <c r="B581" s="91"/>
      <c r="C581" s="91"/>
      <c r="D581" s="91"/>
      <c r="E581" s="91"/>
      <c r="F581" s="91"/>
      <c r="G581" s="69"/>
    </row>
    <row r="582" spans="1:7" ht="15.75">
      <c r="A582" s="89"/>
      <c r="B582" s="91"/>
      <c r="C582" s="91"/>
      <c r="D582" s="91"/>
      <c r="E582" s="91"/>
      <c r="F582" s="91"/>
      <c r="G582" s="69"/>
    </row>
    <row r="583" spans="1:7" ht="15.75">
      <c r="A583" s="89"/>
      <c r="B583" s="91"/>
      <c r="C583" s="91"/>
      <c r="D583" s="91"/>
      <c r="E583" s="91"/>
      <c r="F583" s="91"/>
      <c r="G583" s="69"/>
    </row>
    <row r="584" spans="1:7" ht="15.75">
      <c r="A584" s="89"/>
      <c r="B584" s="91"/>
      <c r="C584" s="91"/>
      <c r="D584" s="91"/>
      <c r="E584" s="91"/>
      <c r="F584" s="91"/>
      <c r="G584" s="69"/>
    </row>
    <row r="585" spans="1:7" ht="15.75">
      <c r="A585" s="89"/>
      <c r="B585" s="91"/>
      <c r="C585" s="91"/>
      <c r="D585" s="91"/>
      <c r="E585" s="91"/>
      <c r="F585" s="91"/>
      <c r="G585" s="69"/>
    </row>
    <row r="586" spans="1:7" ht="15.75">
      <c r="A586" s="89"/>
      <c r="B586" s="91"/>
      <c r="C586" s="91"/>
      <c r="D586" s="91"/>
      <c r="E586" s="91"/>
      <c r="F586" s="91"/>
      <c r="G586" s="69"/>
    </row>
    <row r="587" spans="1:7" ht="15.75">
      <c r="A587" s="89"/>
      <c r="B587" s="91"/>
      <c r="C587" s="91"/>
      <c r="D587" s="91"/>
      <c r="E587" s="91"/>
      <c r="F587" s="91"/>
      <c r="G587" s="69"/>
    </row>
    <row r="588" spans="1:7" ht="15.75">
      <c r="A588" s="89"/>
      <c r="B588" s="91"/>
      <c r="C588" s="91"/>
      <c r="D588" s="91"/>
      <c r="E588" s="91"/>
      <c r="F588" s="91"/>
      <c r="G588" s="69"/>
    </row>
    <row r="589" spans="1:7" ht="15.75">
      <c r="A589" s="89"/>
      <c r="B589" s="91"/>
      <c r="C589" s="91"/>
      <c r="D589" s="91"/>
      <c r="E589" s="91"/>
      <c r="F589" s="91"/>
      <c r="G589" s="69"/>
    </row>
    <row r="590" spans="1:7" ht="15.75">
      <c r="A590" s="89"/>
      <c r="B590" s="91"/>
      <c r="C590" s="91"/>
      <c r="D590" s="91"/>
      <c r="E590" s="91"/>
      <c r="F590" s="91"/>
      <c r="G590" s="69"/>
    </row>
    <row r="591" spans="1:7" ht="15.75">
      <c r="A591" s="89"/>
      <c r="B591" s="91"/>
      <c r="C591" s="91"/>
      <c r="D591" s="91"/>
      <c r="E591" s="91"/>
      <c r="F591" s="91"/>
      <c r="G591" s="69"/>
    </row>
    <row r="592" spans="1:7" ht="15.75">
      <c r="A592" s="89"/>
      <c r="B592" s="91"/>
      <c r="C592" s="91"/>
      <c r="D592" s="91"/>
      <c r="E592" s="91"/>
      <c r="F592" s="91"/>
      <c r="G592" s="69"/>
    </row>
    <row r="593" spans="1:7" ht="15.75">
      <c r="A593" s="89"/>
      <c r="B593" s="91"/>
      <c r="C593" s="91"/>
      <c r="D593" s="91"/>
      <c r="E593" s="91"/>
      <c r="F593" s="91"/>
      <c r="G593" s="69"/>
    </row>
    <row r="594" spans="1:7" ht="15.75">
      <c r="A594" s="89"/>
      <c r="B594" s="91"/>
      <c r="C594" s="91"/>
      <c r="D594" s="91"/>
      <c r="E594" s="91"/>
      <c r="F594" s="91"/>
      <c r="G594" s="69"/>
    </row>
    <row r="595" spans="1:7" ht="15.75">
      <c r="A595" s="89"/>
      <c r="B595" s="91"/>
      <c r="C595" s="91"/>
      <c r="D595" s="91"/>
      <c r="E595" s="91"/>
      <c r="F595" s="91"/>
      <c r="G595" s="69"/>
    </row>
    <row r="596" spans="1:7" ht="15.75">
      <c r="A596" s="89"/>
      <c r="B596" s="91"/>
      <c r="C596" s="91"/>
      <c r="D596" s="91"/>
      <c r="E596" s="91"/>
      <c r="F596" s="91"/>
      <c r="G596" s="69"/>
    </row>
    <row r="597" spans="1:7" ht="15.75">
      <c r="A597" s="89"/>
      <c r="B597" s="91"/>
      <c r="C597" s="91"/>
      <c r="D597" s="91"/>
      <c r="E597" s="91"/>
      <c r="F597" s="91"/>
      <c r="G597" s="69"/>
    </row>
    <row r="598" spans="1:7" ht="15.75">
      <c r="A598" s="89"/>
      <c r="B598" s="91"/>
      <c r="C598" s="91"/>
      <c r="D598" s="91"/>
      <c r="E598" s="91"/>
      <c r="F598" s="91"/>
      <c r="G598" s="69"/>
    </row>
    <row r="599" spans="1:7" ht="15.75">
      <c r="A599" s="89"/>
      <c r="B599" s="91"/>
      <c r="C599" s="91"/>
      <c r="D599" s="91"/>
      <c r="E599" s="91"/>
      <c r="F599" s="91"/>
      <c r="G599" s="69"/>
    </row>
    <row r="600" spans="1:7" ht="15.75">
      <c r="A600" s="89"/>
      <c r="B600" s="91"/>
      <c r="C600" s="91"/>
      <c r="D600" s="91"/>
      <c r="E600" s="91"/>
      <c r="F600" s="91"/>
      <c r="G600" s="69"/>
    </row>
    <row r="601" spans="1:7" ht="15.75">
      <c r="A601" s="89"/>
      <c r="B601" s="91"/>
      <c r="C601" s="91"/>
      <c r="D601" s="91"/>
      <c r="E601" s="91"/>
      <c r="F601" s="91"/>
      <c r="G601" s="69"/>
    </row>
    <row r="602" spans="1:7" ht="15.75">
      <c r="A602" s="89"/>
      <c r="B602" s="91"/>
      <c r="C602" s="91"/>
      <c r="D602" s="91"/>
      <c r="E602" s="91"/>
      <c r="F602" s="91"/>
      <c r="G602" s="69"/>
    </row>
    <row r="603" spans="1:7" ht="15.75">
      <c r="A603" s="89"/>
      <c r="B603" s="91"/>
      <c r="C603" s="91"/>
      <c r="D603" s="91"/>
      <c r="E603" s="91"/>
      <c r="F603" s="91"/>
      <c r="G603" s="69"/>
    </row>
    <row r="604" spans="1:7" ht="15.75">
      <c r="A604" s="89"/>
      <c r="B604" s="91"/>
      <c r="C604" s="91"/>
      <c r="D604" s="91"/>
      <c r="E604" s="91"/>
      <c r="F604" s="91"/>
      <c r="G604" s="69"/>
    </row>
    <row r="605" spans="1:7" ht="15.75">
      <c r="A605" s="89"/>
      <c r="B605" s="91"/>
      <c r="C605" s="91"/>
      <c r="D605" s="91"/>
      <c r="E605" s="91"/>
      <c r="F605" s="91"/>
      <c r="G605" s="69"/>
    </row>
    <row r="606" spans="1:7" ht="15.75">
      <c r="A606" s="89"/>
      <c r="B606" s="91"/>
      <c r="C606" s="91"/>
      <c r="D606" s="91"/>
      <c r="E606" s="91"/>
      <c r="F606" s="91"/>
      <c r="G606" s="69"/>
    </row>
    <row r="607" spans="1:7" ht="15.75">
      <c r="A607" s="89"/>
      <c r="B607" s="91"/>
      <c r="C607" s="91"/>
      <c r="D607" s="91"/>
      <c r="E607" s="91"/>
      <c r="F607" s="91"/>
      <c r="G607" s="69"/>
    </row>
    <row r="608" spans="1:7" ht="15.75">
      <c r="A608" s="89"/>
      <c r="B608" s="91"/>
      <c r="C608" s="91"/>
      <c r="D608" s="91"/>
      <c r="E608" s="91"/>
      <c r="F608" s="91"/>
      <c r="G608" s="69"/>
    </row>
    <row r="609" spans="1:7" ht="15.75">
      <c r="A609" s="89"/>
      <c r="B609" s="91"/>
      <c r="C609" s="91"/>
      <c r="D609" s="91"/>
      <c r="E609" s="91"/>
      <c r="F609" s="91"/>
      <c r="G609" s="69"/>
    </row>
    <row r="610" spans="1:7" ht="15.75">
      <c r="A610" s="89"/>
      <c r="B610" s="91"/>
      <c r="C610" s="91"/>
      <c r="D610" s="91"/>
      <c r="E610" s="91"/>
      <c r="F610" s="91"/>
      <c r="G610" s="69"/>
    </row>
    <row r="611" spans="1:7" ht="15.75">
      <c r="A611" s="89"/>
      <c r="B611" s="91"/>
      <c r="C611" s="91"/>
      <c r="D611" s="91"/>
      <c r="E611" s="91"/>
      <c r="F611" s="91"/>
      <c r="G611" s="69"/>
    </row>
    <row r="612" spans="1:7" ht="15.75">
      <c r="A612" s="89"/>
      <c r="B612" s="91"/>
      <c r="C612" s="91"/>
      <c r="D612" s="91"/>
      <c r="E612" s="91"/>
      <c r="F612" s="91"/>
      <c r="G612" s="69"/>
    </row>
    <row r="613" spans="1:7" ht="15.75">
      <c r="A613" s="89"/>
      <c r="B613" s="91"/>
      <c r="C613" s="91"/>
      <c r="D613" s="91"/>
      <c r="E613" s="91"/>
      <c r="F613" s="91"/>
      <c r="G613" s="69"/>
    </row>
    <row r="614" spans="1:7" ht="15.75">
      <c r="A614" s="89"/>
      <c r="B614" s="91"/>
      <c r="C614" s="91"/>
      <c r="D614" s="91"/>
      <c r="E614" s="91"/>
      <c r="F614" s="91"/>
      <c r="G614" s="69"/>
    </row>
    <row r="615" spans="1:7" ht="15.75">
      <c r="A615" s="89"/>
      <c r="B615" s="91"/>
      <c r="C615" s="91"/>
      <c r="D615" s="91"/>
      <c r="E615" s="91"/>
      <c r="F615" s="91"/>
      <c r="G615" s="69"/>
    </row>
    <row r="616" spans="1:7" ht="15.75">
      <c r="A616" s="89"/>
      <c r="B616" s="91"/>
      <c r="C616" s="91"/>
      <c r="D616" s="91"/>
      <c r="E616" s="91"/>
      <c r="F616" s="91"/>
      <c r="G616" s="69"/>
    </row>
    <row r="617" spans="1:7" ht="15.75">
      <c r="A617" s="89"/>
      <c r="B617" s="91"/>
      <c r="C617" s="91"/>
      <c r="D617" s="91"/>
      <c r="E617" s="91"/>
      <c r="F617" s="91"/>
      <c r="G617" s="69"/>
    </row>
    <row r="618" spans="1:7" ht="15.75">
      <c r="A618" s="89"/>
      <c r="B618" s="91"/>
      <c r="C618" s="91"/>
      <c r="D618" s="91"/>
      <c r="E618" s="91"/>
      <c r="F618" s="91"/>
      <c r="G618" s="69"/>
    </row>
    <row r="619" spans="1:7" ht="15.75">
      <c r="A619" s="89"/>
      <c r="B619" s="91"/>
      <c r="C619" s="91"/>
      <c r="D619" s="91"/>
      <c r="E619" s="91"/>
      <c r="F619" s="91"/>
      <c r="G619" s="69"/>
    </row>
    <row r="620" spans="1:7" ht="15.75">
      <c r="A620" s="89"/>
      <c r="B620" s="91"/>
      <c r="C620" s="91"/>
      <c r="D620" s="91"/>
      <c r="E620" s="91"/>
      <c r="F620" s="91"/>
      <c r="G620" s="69"/>
    </row>
    <row r="621" spans="1:7" ht="15.75">
      <c r="A621" s="89"/>
      <c r="B621" s="91"/>
      <c r="C621" s="91"/>
      <c r="D621" s="91"/>
      <c r="E621" s="91"/>
      <c r="F621" s="91"/>
      <c r="G621" s="69"/>
    </row>
    <row r="622" spans="1:7" ht="15.75">
      <c r="A622" s="89"/>
      <c r="B622" s="91"/>
      <c r="C622" s="91"/>
      <c r="D622" s="91"/>
      <c r="E622" s="91"/>
      <c r="F622" s="91"/>
      <c r="G622" s="69"/>
    </row>
    <row r="623" spans="1:7" ht="15.75">
      <c r="A623" s="89"/>
      <c r="B623" s="91"/>
      <c r="C623" s="91"/>
      <c r="D623" s="91"/>
      <c r="E623" s="91"/>
      <c r="F623" s="91"/>
      <c r="G623" s="69"/>
    </row>
    <row r="624" spans="1:7" ht="15.75">
      <c r="A624" s="89"/>
      <c r="B624" s="91"/>
      <c r="C624" s="91"/>
      <c r="D624" s="91"/>
      <c r="E624" s="91"/>
      <c r="F624" s="91"/>
      <c r="G624" s="69"/>
    </row>
    <row r="625" spans="1:7" ht="15.75">
      <c r="A625" s="89"/>
      <c r="B625" s="91"/>
      <c r="C625" s="91"/>
      <c r="D625" s="91"/>
      <c r="E625" s="91"/>
      <c r="F625" s="91"/>
      <c r="G625" s="69"/>
    </row>
    <row r="626" spans="1:7" ht="15.75">
      <c r="A626" s="89"/>
      <c r="B626" s="91"/>
      <c r="C626" s="91"/>
      <c r="D626" s="91"/>
      <c r="E626" s="91"/>
      <c r="F626" s="91"/>
      <c r="G626" s="69"/>
    </row>
    <row r="627" spans="1:7" ht="15.75">
      <c r="A627" s="89"/>
      <c r="B627" s="91"/>
      <c r="C627" s="91"/>
      <c r="D627" s="91"/>
      <c r="E627" s="91"/>
      <c r="F627" s="91"/>
      <c r="G627" s="69"/>
    </row>
    <row r="628" spans="1:7" ht="15.75">
      <c r="A628" s="89"/>
      <c r="B628" s="91"/>
      <c r="C628" s="91"/>
      <c r="D628" s="91"/>
      <c r="E628" s="91"/>
      <c r="F628" s="91"/>
      <c r="G628" s="69"/>
    </row>
    <row r="629" spans="1:7" ht="15.75">
      <c r="A629" s="89"/>
      <c r="B629" s="91"/>
      <c r="C629" s="91"/>
      <c r="D629" s="91"/>
      <c r="E629" s="91"/>
      <c r="F629" s="91"/>
      <c r="G629" s="69"/>
    </row>
    <row r="630" spans="1:7" ht="15.75">
      <c r="A630" s="89"/>
      <c r="B630" s="91"/>
      <c r="C630" s="91"/>
      <c r="D630" s="91"/>
      <c r="E630" s="91"/>
      <c r="F630" s="91"/>
      <c r="G630" s="69"/>
    </row>
    <row r="631" spans="1:7" ht="15.75">
      <c r="A631" s="89"/>
      <c r="B631" s="91"/>
      <c r="C631" s="91"/>
      <c r="D631" s="91"/>
      <c r="E631" s="91"/>
      <c r="F631" s="91"/>
      <c r="G631" s="69"/>
    </row>
    <row r="632" spans="1:7" ht="15.75">
      <c r="A632" s="89"/>
      <c r="B632" s="91"/>
      <c r="C632" s="91"/>
      <c r="D632" s="91"/>
      <c r="E632" s="91"/>
      <c r="F632" s="91"/>
      <c r="G632" s="69"/>
    </row>
    <row r="633" spans="1:7" ht="15.75">
      <c r="A633" s="89"/>
      <c r="B633" s="91"/>
      <c r="C633" s="91"/>
      <c r="D633" s="91"/>
      <c r="E633" s="91"/>
      <c r="F633" s="91"/>
      <c r="G633" s="69"/>
    </row>
    <row r="634" spans="1:7" ht="15.75">
      <c r="A634" s="89"/>
      <c r="B634" s="91"/>
      <c r="C634" s="91"/>
      <c r="D634" s="91"/>
      <c r="E634" s="91"/>
      <c r="F634" s="91"/>
      <c r="G634" s="69"/>
    </row>
    <row r="635" spans="1:7" ht="15.75">
      <c r="A635" s="89"/>
      <c r="B635" s="91"/>
      <c r="C635" s="91"/>
      <c r="D635" s="91"/>
      <c r="E635" s="91"/>
      <c r="F635" s="91"/>
      <c r="G635" s="69"/>
    </row>
    <row r="636" spans="1:7" ht="15.75">
      <c r="A636" s="89"/>
      <c r="B636" s="91"/>
      <c r="C636" s="91"/>
      <c r="D636" s="91"/>
      <c r="E636" s="91"/>
      <c r="F636" s="91"/>
      <c r="G636" s="69"/>
    </row>
    <row r="637" spans="1:7" ht="15.75">
      <c r="A637" s="89"/>
      <c r="B637" s="91"/>
      <c r="C637" s="91"/>
      <c r="D637" s="91"/>
      <c r="E637" s="91"/>
      <c r="F637" s="91"/>
      <c r="G637" s="69"/>
    </row>
    <row r="638" spans="1:7" ht="15.75">
      <c r="A638" s="89"/>
      <c r="B638" s="91"/>
      <c r="C638" s="91"/>
      <c r="D638" s="91"/>
      <c r="E638" s="91"/>
      <c r="F638" s="91"/>
      <c r="G638" s="69"/>
    </row>
    <row r="639" spans="1:7" ht="15.75">
      <c r="A639" s="89"/>
      <c r="B639" s="91"/>
      <c r="C639" s="91"/>
      <c r="D639" s="91"/>
      <c r="E639" s="91"/>
      <c r="F639" s="91"/>
      <c r="G639" s="69"/>
    </row>
    <row r="640" spans="1:7" ht="15.75">
      <c r="A640" s="89"/>
      <c r="B640" s="91"/>
      <c r="C640" s="91"/>
      <c r="D640" s="91"/>
      <c r="E640" s="91"/>
      <c r="F640" s="91"/>
      <c r="G640" s="69"/>
    </row>
    <row r="641" spans="1:7" ht="15.75">
      <c r="A641" s="89"/>
      <c r="B641" s="91"/>
      <c r="C641" s="91"/>
      <c r="D641" s="91"/>
      <c r="E641" s="91"/>
      <c r="F641" s="91"/>
      <c r="G641" s="69"/>
    </row>
    <row r="642" spans="1:7" ht="15.75">
      <c r="A642" s="89"/>
      <c r="B642" s="91"/>
      <c r="C642" s="91"/>
      <c r="D642" s="91"/>
      <c r="E642" s="91"/>
      <c r="F642" s="91"/>
      <c r="G642" s="69"/>
    </row>
    <row r="643" spans="1:7" ht="15.75">
      <c r="A643" s="89"/>
      <c r="B643" s="91"/>
      <c r="C643" s="91"/>
      <c r="D643" s="91"/>
      <c r="E643" s="91"/>
      <c r="F643" s="91"/>
      <c r="G643" s="69"/>
    </row>
    <row r="644" spans="1:7" ht="15.75">
      <c r="A644" s="89"/>
      <c r="B644" s="91"/>
      <c r="C644" s="91"/>
      <c r="D644" s="91"/>
      <c r="E644" s="91"/>
      <c r="F644" s="91"/>
      <c r="G644" s="69"/>
    </row>
    <row r="645" spans="1:7" ht="15.75">
      <c r="A645" s="89"/>
      <c r="B645" s="91"/>
      <c r="C645" s="91"/>
      <c r="D645" s="91"/>
      <c r="E645" s="91"/>
      <c r="F645" s="91"/>
      <c r="G645" s="69"/>
    </row>
    <row r="646" spans="1:7" ht="15.75">
      <c r="A646" s="89"/>
      <c r="B646" s="91"/>
      <c r="C646" s="91"/>
      <c r="D646" s="91"/>
      <c r="E646" s="91"/>
      <c r="F646" s="91"/>
      <c r="G646" s="69"/>
    </row>
    <row r="647" spans="1:7" ht="15.75">
      <c r="A647" s="89"/>
      <c r="B647" s="91"/>
      <c r="C647" s="91"/>
      <c r="D647" s="91"/>
      <c r="E647" s="91"/>
      <c r="F647" s="91"/>
      <c r="G647" s="69"/>
    </row>
    <row r="648" spans="1:7" ht="15.75">
      <c r="A648" s="89"/>
      <c r="B648" s="91"/>
      <c r="C648" s="91"/>
      <c r="D648" s="91"/>
      <c r="E648" s="91"/>
      <c r="F648" s="91"/>
      <c r="G648" s="69"/>
    </row>
    <row r="649" spans="1:7" ht="15.75">
      <c r="A649" s="89"/>
      <c r="B649" s="91"/>
      <c r="C649" s="91"/>
      <c r="D649" s="91"/>
      <c r="E649" s="91"/>
      <c r="F649" s="91"/>
      <c r="G649" s="69"/>
    </row>
    <row r="650" spans="1:7" ht="15.75">
      <c r="A650" s="89"/>
      <c r="B650" s="91"/>
      <c r="C650" s="91"/>
      <c r="D650" s="91"/>
      <c r="E650" s="91"/>
      <c r="F650" s="91"/>
      <c r="G650" s="69"/>
    </row>
    <row r="651" spans="1:7" ht="15.75">
      <c r="A651" s="89"/>
      <c r="B651" s="91"/>
      <c r="C651" s="91"/>
      <c r="D651" s="91"/>
      <c r="E651" s="91"/>
      <c r="F651" s="91"/>
      <c r="G651" s="69"/>
    </row>
    <row r="652" spans="1:7" ht="15.75">
      <c r="A652" s="89"/>
      <c r="B652" s="91"/>
      <c r="C652" s="91"/>
      <c r="D652" s="91"/>
      <c r="E652" s="91"/>
      <c r="F652" s="91"/>
      <c r="G652" s="69"/>
    </row>
    <row r="653" spans="1:7">
      <c r="A653" s="69"/>
      <c r="B653" s="91"/>
      <c r="C653" s="91"/>
      <c r="D653" s="91"/>
      <c r="E653" s="91"/>
      <c r="F653" s="91"/>
      <c r="G653" s="69"/>
    </row>
    <row r="654" spans="1:7">
      <c r="A654" s="69"/>
      <c r="B654" s="91"/>
      <c r="C654" s="91"/>
      <c r="D654" s="91"/>
      <c r="E654" s="91"/>
      <c r="F654" s="91"/>
      <c r="G654" s="69"/>
    </row>
    <row r="655" spans="1:7">
      <c r="A655" s="69"/>
      <c r="B655" s="91"/>
      <c r="C655" s="91"/>
      <c r="D655" s="91"/>
      <c r="E655" s="91"/>
      <c r="F655" s="91"/>
      <c r="G655" s="69"/>
    </row>
    <row r="656" spans="1:7">
      <c r="A656" s="69"/>
      <c r="B656" s="91"/>
      <c r="C656" s="91"/>
      <c r="D656" s="91"/>
      <c r="E656" s="91"/>
      <c r="F656" s="91"/>
      <c r="G656" s="69"/>
    </row>
    <row r="657" spans="2:6">
      <c r="B657" s="91"/>
      <c r="C657" s="91"/>
      <c r="D657" s="91"/>
      <c r="E657" s="91"/>
      <c r="F657" s="91"/>
    </row>
    <row r="658" spans="2:6">
      <c r="B658" s="91"/>
      <c r="C658" s="91"/>
      <c r="D658" s="91"/>
      <c r="E658" s="91"/>
      <c r="F658" s="91"/>
    </row>
    <row r="659" spans="2:6">
      <c r="B659" s="91"/>
      <c r="C659" s="91"/>
      <c r="D659" s="91"/>
      <c r="E659" s="91"/>
      <c r="F659" s="91"/>
    </row>
    <row r="660" spans="2:6">
      <c r="B660" s="91"/>
      <c r="C660" s="91"/>
      <c r="D660" s="91"/>
      <c r="E660" s="91"/>
      <c r="F660" s="91"/>
    </row>
    <row r="661" spans="2:6">
      <c r="B661" s="91"/>
      <c r="C661" s="91"/>
      <c r="D661" s="91"/>
      <c r="E661" s="91"/>
      <c r="F661" s="91"/>
    </row>
    <row r="662" spans="2:6">
      <c r="B662" s="91"/>
      <c r="C662" s="91"/>
      <c r="D662" s="91"/>
      <c r="E662" s="91"/>
      <c r="F662" s="91"/>
    </row>
    <row r="663" spans="2:6">
      <c r="B663" s="91"/>
      <c r="C663" s="91"/>
      <c r="D663" s="91"/>
      <c r="E663" s="91"/>
      <c r="F663" s="91"/>
    </row>
    <row r="664" spans="2:6">
      <c r="B664" s="91"/>
      <c r="C664" s="91"/>
      <c r="D664" s="91"/>
      <c r="E664" s="91"/>
      <c r="F664" s="91"/>
    </row>
    <row r="665" spans="2:6">
      <c r="B665" s="91"/>
      <c r="C665" s="91"/>
      <c r="D665" s="91"/>
      <c r="E665" s="91"/>
      <c r="F665" s="91"/>
    </row>
    <row r="666" spans="2:6">
      <c r="B666" s="91"/>
      <c r="C666" s="91"/>
      <c r="D666" s="91"/>
      <c r="E666" s="91"/>
      <c r="F666" s="91"/>
    </row>
    <row r="667" spans="2:6">
      <c r="B667" s="91"/>
      <c r="C667" s="91"/>
      <c r="D667" s="91"/>
      <c r="E667" s="91"/>
      <c r="F667" s="91"/>
    </row>
    <row r="668" spans="2:6">
      <c r="B668" s="91"/>
      <c r="C668" s="91"/>
      <c r="D668" s="91"/>
      <c r="E668" s="91"/>
      <c r="F668" s="91"/>
    </row>
    <row r="669" spans="2:6">
      <c r="B669" s="91"/>
      <c r="C669" s="91"/>
      <c r="D669" s="91"/>
      <c r="E669" s="91"/>
      <c r="F669" s="91"/>
    </row>
    <row r="670" spans="2:6">
      <c r="B670" s="91"/>
      <c r="C670" s="91"/>
      <c r="D670" s="91"/>
      <c r="E670" s="91"/>
      <c r="F670" s="91"/>
    </row>
    <row r="671" spans="2:6">
      <c r="B671" s="91"/>
      <c r="C671" s="91"/>
      <c r="D671" s="91"/>
      <c r="E671" s="91"/>
      <c r="F671" s="91"/>
    </row>
    <row r="672" spans="2:6">
      <c r="B672" s="91"/>
      <c r="C672" s="91"/>
      <c r="D672" s="91"/>
      <c r="E672" s="91"/>
      <c r="F672" s="91"/>
    </row>
    <row r="673" spans="2:6">
      <c r="B673" s="91"/>
      <c r="C673" s="91"/>
      <c r="D673" s="91"/>
      <c r="E673" s="91"/>
      <c r="F673" s="91"/>
    </row>
    <row r="674" spans="2:6">
      <c r="B674" s="91"/>
      <c r="C674" s="91"/>
      <c r="D674" s="91"/>
      <c r="E674" s="91"/>
      <c r="F674" s="91"/>
    </row>
    <row r="675" spans="2:6">
      <c r="B675" s="91"/>
      <c r="C675" s="91"/>
      <c r="D675" s="91"/>
      <c r="E675" s="91"/>
      <c r="F675" s="91"/>
    </row>
    <row r="676" spans="2:6">
      <c r="B676" s="91"/>
      <c r="C676" s="91"/>
      <c r="D676" s="91"/>
      <c r="E676" s="91"/>
      <c r="F676" s="91"/>
    </row>
    <row r="677" spans="2:6">
      <c r="B677" s="91"/>
      <c r="C677" s="91"/>
      <c r="D677" s="91"/>
      <c r="E677" s="91"/>
      <c r="F677" s="91"/>
    </row>
    <row r="678" spans="2:6">
      <c r="B678" s="91"/>
      <c r="C678" s="91"/>
      <c r="D678" s="91"/>
      <c r="E678" s="91"/>
      <c r="F678" s="91"/>
    </row>
    <row r="679" spans="2:6">
      <c r="B679" s="91"/>
      <c r="C679" s="91"/>
      <c r="D679" s="91"/>
      <c r="E679" s="91"/>
      <c r="F679" s="91"/>
    </row>
    <row r="680" spans="2:6">
      <c r="B680" s="91"/>
      <c r="C680" s="91"/>
      <c r="D680" s="91"/>
      <c r="E680" s="91"/>
      <c r="F680" s="91"/>
    </row>
    <row r="681" spans="2:6">
      <c r="B681" s="91"/>
      <c r="C681" s="91"/>
      <c r="D681" s="91"/>
      <c r="E681" s="91"/>
      <c r="F681" s="91"/>
    </row>
    <row r="682" spans="2:6">
      <c r="B682" s="91"/>
      <c r="C682" s="91"/>
      <c r="D682" s="91"/>
      <c r="E682" s="91"/>
      <c r="F682" s="91"/>
    </row>
    <row r="683" spans="2:6">
      <c r="B683" s="91"/>
      <c r="C683" s="91"/>
      <c r="D683" s="91"/>
      <c r="E683" s="91"/>
      <c r="F683" s="91"/>
    </row>
    <row r="684" spans="2:6">
      <c r="B684" s="91"/>
      <c r="C684" s="91"/>
      <c r="D684" s="91"/>
      <c r="E684" s="91"/>
      <c r="F684" s="91"/>
    </row>
    <row r="685" spans="2:6">
      <c r="B685" s="91"/>
      <c r="C685" s="91"/>
      <c r="D685" s="91"/>
      <c r="E685" s="91"/>
      <c r="F685" s="91"/>
    </row>
    <row r="686" spans="2:6">
      <c r="B686" s="91"/>
      <c r="C686" s="91"/>
      <c r="D686" s="91"/>
      <c r="E686" s="91"/>
      <c r="F686" s="91"/>
    </row>
    <row r="687" spans="2:6">
      <c r="B687" s="91"/>
      <c r="C687" s="91"/>
      <c r="D687" s="91"/>
      <c r="E687" s="91"/>
      <c r="F687" s="91"/>
    </row>
    <row r="688" spans="2:6">
      <c r="B688" s="91"/>
      <c r="C688" s="91"/>
      <c r="D688" s="91"/>
      <c r="E688" s="91"/>
      <c r="F688" s="91"/>
    </row>
    <row r="689" spans="2:6">
      <c r="B689" s="91"/>
      <c r="C689" s="91"/>
      <c r="D689" s="91"/>
      <c r="E689" s="91"/>
      <c r="F689" s="91"/>
    </row>
    <row r="690" spans="2:6">
      <c r="B690" s="91"/>
      <c r="C690" s="91"/>
      <c r="D690" s="91"/>
      <c r="E690" s="91"/>
      <c r="F690" s="91"/>
    </row>
    <row r="691" spans="2:6">
      <c r="B691" s="91"/>
      <c r="C691" s="91"/>
      <c r="D691" s="91"/>
      <c r="E691" s="91"/>
      <c r="F691" s="91"/>
    </row>
    <row r="692" spans="2:6">
      <c r="B692" s="91"/>
      <c r="C692" s="91"/>
      <c r="D692" s="91"/>
      <c r="E692" s="91"/>
      <c r="F692" s="91"/>
    </row>
    <row r="693" spans="2:6">
      <c r="B693" s="91"/>
      <c r="C693" s="91"/>
      <c r="D693" s="91"/>
      <c r="E693" s="91"/>
      <c r="F693" s="91"/>
    </row>
    <row r="694" spans="2:6">
      <c r="B694" s="91"/>
      <c r="C694" s="91"/>
      <c r="D694" s="91"/>
      <c r="E694" s="91"/>
      <c r="F694" s="91"/>
    </row>
    <row r="695" spans="2:6">
      <c r="B695" s="91"/>
      <c r="C695" s="91"/>
      <c r="D695" s="91"/>
      <c r="E695" s="91"/>
      <c r="F695" s="91"/>
    </row>
    <row r="696" spans="2:6">
      <c r="B696" s="91"/>
      <c r="C696" s="91"/>
      <c r="D696" s="91"/>
      <c r="E696" s="91"/>
      <c r="F696" s="91"/>
    </row>
    <row r="697" spans="2:6">
      <c r="B697" s="91"/>
      <c r="C697" s="91"/>
      <c r="D697" s="91"/>
      <c r="E697" s="91"/>
      <c r="F697" s="91"/>
    </row>
    <row r="698" spans="2:6">
      <c r="B698" s="91"/>
      <c r="C698" s="91"/>
      <c r="D698" s="91"/>
      <c r="E698" s="91"/>
      <c r="F698" s="91"/>
    </row>
    <row r="699" spans="2:6">
      <c r="B699" s="91"/>
      <c r="C699" s="91"/>
      <c r="D699" s="91"/>
      <c r="E699" s="91"/>
      <c r="F699" s="91"/>
    </row>
    <row r="700" spans="2:6">
      <c r="B700" s="91"/>
      <c r="C700" s="91"/>
      <c r="D700" s="91"/>
      <c r="E700" s="91"/>
      <c r="F700" s="91"/>
    </row>
    <row r="701" spans="2:6">
      <c r="B701" s="91"/>
      <c r="C701" s="91"/>
      <c r="D701" s="91"/>
      <c r="E701" s="91"/>
      <c r="F701" s="91"/>
    </row>
    <row r="702" spans="2:6">
      <c r="B702" s="91"/>
      <c r="C702" s="91"/>
      <c r="D702" s="91"/>
      <c r="E702" s="91"/>
      <c r="F702" s="91"/>
    </row>
    <row r="703" spans="2:6">
      <c r="B703" s="91"/>
      <c r="C703" s="91"/>
      <c r="D703" s="91"/>
      <c r="E703" s="91"/>
      <c r="F703" s="91"/>
    </row>
    <row r="704" spans="2:6">
      <c r="B704" s="91"/>
      <c r="C704" s="91"/>
      <c r="D704" s="91"/>
      <c r="E704" s="91"/>
      <c r="F704" s="91"/>
    </row>
    <row r="705" spans="2:6">
      <c r="B705" s="91"/>
      <c r="C705" s="91"/>
      <c r="D705" s="91"/>
      <c r="E705" s="91"/>
      <c r="F705" s="91"/>
    </row>
    <row r="706" spans="2:6">
      <c r="B706" s="91"/>
      <c r="C706" s="91"/>
      <c r="D706" s="91"/>
      <c r="E706" s="91"/>
      <c r="F706" s="91"/>
    </row>
    <row r="707" spans="2:6">
      <c r="B707" s="91"/>
      <c r="C707" s="91"/>
      <c r="D707" s="91"/>
      <c r="E707" s="91"/>
      <c r="F707" s="91"/>
    </row>
    <row r="708" spans="2:6">
      <c r="B708" s="91"/>
      <c r="C708" s="91"/>
      <c r="D708" s="91"/>
      <c r="E708" s="91"/>
      <c r="F708" s="91"/>
    </row>
    <row r="709" spans="2:6">
      <c r="B709" s="91"/>
      <c r="C709" s="91"/>
      <c r="D709" s="91"/>
      <c r="E709" s="91"/>
      <c r="F709" s="91"/>
    </row>
    <row r="710" spans="2:6">
      <c r="B710" s="91"/>
      <c r="C710" s="91"/>
      <c r="D710" s="91"/>
      <c r="E710" s="91"/>
      <c r="F710" s="91"/>
    </row>
    <row r="711" spans="2:6">
      <c r="B711" s="91"/>
      <c r="C711" s="91"/>
      <c r="D711" s="91"/>
      <c r="E711" s="91"/>
      <c r="F711" s="91"/>
    </row>
    <row r="712" spans="2:6">
      <c r="B712" s="91"/>
      <c r="C712" s="91"/>
      <c r="D712" s="91"/>
      <c r="E712" s="91"/>
      <c r="F712" s="91"/>
    </row>
    <row r="713" spans="2:6">
      <c r="B713" s="91"/>
      <c r="C713" s="91"/>
      <c r="D713" s="91"/>
      <c r="E713" s="91"/>
      <c r="F713" s="91"/>
    </row>
    <row r="714" spans="2:6">
      <c r="B714" s="91"/>
      <c r="C714" s="91"/>
      <c r="D714" s="91"/>
      <c r="E714" s="91"/>
      <c r="F714" s="91"/>
    </row>
    <row r="715" spans="2:6">
      <c r="B715" s="91"/>
      <c r="C715" s="91"/>
      <c r="D715" s="91"/>
      <c r="E715" s="91"/>
      <c r="F715" s="91"/>
    </row>
    <row r="716" spans="2:6">
      <c r="B716" s="91"/>
      <c r="C716" s="91"/>
      <c r="D716" s="91"/>
      <c r="E716" s="91"/>
      <c r="F716" s="91"/>
    </row>
    <row r="717" spans="2:6">
      <c r="B717" s="91"/>
      <c r="C717" s="91"/>
      <c r="D717" s="91"/>
      <c r="E717" s="91"/>
      <c r="F717" s="91"/>
    </row>
    <row r="718" spans="2:6">
      <c r="B718" s="91"/>
      <c r="C718" s="91"/>
      <c r="D718" s="91"/>
      <c r="E718" s="91"/>
      <c r="F718" s="91"/>
    </row>
    <row r="719" spans="2:6">
      <c r="B719" s="91"/>
      <c r="C719" s="91"/>
      <c r="D719" s="91"/>
      <c r="E719" s="91"/>
      <c r="F719" s="91"/>
    </row>
    <row r="720" spans="2:6">
      <c r="B720" s="91"/>
      <c r="C720" s="91"/>
      <c r="D720" s="91"/>
      <c r="E720" s="91"/>
      <c r="F720" s="91"/>
    </row>
    <row r="721" spans="2:6">
      <c r="B721" s="91"/>
      <c r="C721" s="91"/>
      <c r="D721" s="91"/>
      <c r="E721" s="91"/>
      <c r="F721" s="91"/>
    </row>
    <row r="722" spans="2:6">
      <c r="B722" s="91"/>
      <c r="C722" s="91"/>
      <c r="D722" s="91"/>
      <c r="E722" s="91"/>
      <c r="F722" s="91"/>
    </row>
    <row r="723" spans="2:6">
      <c r="B723" s="91"/>
      <c r="C723" s="91"/>
      <c r="D723" s="91"/>
      <c r="E723" s="91"/>
      <c r="F723" s="91"/>
    </row>
    <row r="724" spans="2:6">
      <c r="B724" s="91"/>
      <c r="C724" s="91"/>
      <c r="D724" s="91"/>
      <c r="E724" s="91"/>
      <c r="F724" s="91"/>
    </row>
    <row r="725" spans="2:6">
      <c r="B725" s="91"/>
      <c r="C725" s="91"/>
      <c r="D725" s="91"/>
      <c r="E725" s="91"/>
      <c r="F725" s="91"/>
    </row>
    <row r="726" spans="2:6">
      <c r="B726" s="91"/>
      <c r="C726" s="91"/>
      <c r="D726" s="91"/>
      <c r="E726" s="91"/>
      <c r="F726" s="91"/>
    </row>
    <row r="727" spans="2:6">
      <c r="B727" s="91"/>
      <c r="C727" s="91"/>
      <c r="D727" s="91"/>
      <c r="E727" s="91"/>
      <c r="F727" s="91"/>
    </row>
    <row r="728" spans="2:6">
      <c r="B728" s="91"/>
      <c r="C728" s="91"/>
      <c r="D728" s="91"/>
      <c r="E728" s="91"/>
      <c r="F728" s="91"/>
    </row>
    <row r="729" spans="2:6">
      <c r="B729" s="91"/>
      <c r="C729" s="91"/>
      <c r="D729" s="91"/>
      <c r="E729" s="91"/>
      <c r="F729" s="91"/>
    </row>
    <row r="730" spans="2:6">
      <c r="B730" s="91"/>
      <c r="C730" s="91"/>
      <c r="D730" s="91"/>
      <c r="E730" s="91"/>
      <c r="F730" s="91"/>
    </row>
    <row r="731" spans="2:6">
      <c r="B731" s="91"/>
      <c r="C731" s="91"/>
      <c r="D731" s="91"/>
      <c r="E731" s="91"/>
      <c r="F731" s="91"/>
    </row>
    <row r="732" spans="2:6">
      <c r="B732" s="91"/>
      <c r="C732" s="91"/>
      <c r="D732" s="91"/>
      <c r="E732" s="91"/>
      <c r="F732" s="91"/>
    </row>
    <row r="733" spans="2:6">
      <c r="B733" s="91"/>
      <c r="C733" s="91"/>
      <c r="D733" s="91"/>
      <c r="E733" s="91"/>
      <c r="F733" s="91"/>
    </row>
    <row r="734" spans="2:6">
      <c r="B734" s="91"/>
      <c r="C734" s="91"/>
      <c r="D734" s="91"/>
      <c r="E734" s="91"/>
      <c r="F734" s="91"/>
    </row>
    <row r="735" spans="2:6">
      <c r="B735" s="91"/>
      <c r="C735" s="91"/>
      <c r="D735" s="91"/>
      <c r="E735" s="91"/>
      <c r="F735" s="91"/>
    </row>
    <row r="736" spans="2:6">
      <c r="B736" s="91"/>
      <c r="C736" s="91"/>
      <c r="D736" s="91"/>
      <c r="E736" s="91"/>
      <c r="F736" s="91"/>
    </row>
    <row r="737" spans="2:6">
      <c r="B737" s="91"/>
      <c r="C737" s="91"/>
      <c r="D737" s="91"/>
      <c r="E737" s="91"/>
      <c r="F737" s="91"/>
    </row>
    <row r="738" spans="2:6">
      <c r="B738" s="91"/>
      <c r="C738" s="91"/>
      <c r="D738" s="91"/>
      <c r="E738" s="91"/>
      <c r="F738" s="91"/>
    </row>
    <row r="739" spans="2:6">
      <c r="B739" s="91"/>
      <c r="C739" s="91"/>
      <c r="D739" s="91"/>
      <c r="E739" s="91"/>
      <c r="F739" s="91"/>
    </row>
    <row r="740" spans="2:6">
      <c r="B740" s="91"/>
      <c r="C740" s="91"/>
      <c r="D740" s="91"/>
      <c r="E740" s="91"/>
      <c r="F740" s="91"/>
    </row>
    <row r="741" spans="2:6">
      <c r="B741" s="91"/>
      <c r="C741" s="91"/>
      <c r="D741" s="91"/>
      <c r="E741" s="91"/>
      <c r="F741" s="91"/>
    </row>
    <row r="742" spans="2:6">
      <c r="B742" s="91"/>
      <c r="C742" s="91"/>
      <c r="D742" s="91"/>
      <c r="E742" s="91"/>
      <c r="F742" s="91"/>
    </row>
    <row r="743" spans="2:6">
      <c r="B743" s="91"/>
      <c r="C743" s="91"/>
      <c r="D743" s="91"/>
      <c r="E743" s="91"/>
      <c r="F743" s="91"/>
    </row>
    <row r="744" spans="2:6">
      <c r="B744" s="91"/>
      <c r="C744" s="91"/>
      <c r="D744" s="91"/>
      <c r="E744" s="91"/>
      <c r="F744" s="91"/>
    </row>
    <row r="745" spans="2:6">
      <c r="B745" s="91"/>
      <c r="C745" s="91"/>
      <c r="D745" s="91"/>
      <c r="E745" s="91"/>
      <c r="F745" s="91"/>
    </row>
    <row r="746" spans="2:6">
      <c r="B746" s="91"/>
      <c r="C746" s="91"/>
      <c r="D746" s="91"/>
      <c r="E746" s="91"/>
      <c r="F746" s="91"/>
    </row>
    <row r="747" spans="2:6">
      <c r="B747" s="91"/>
      <c r="C747" s="91"/>
      <c r="D747" s="91"/>
      <c r="E747" s="91"/>
      <c r="F747" s="91"/>
    </row>
    <row r="748" spans="2:6">
      <c r="B748" s="91"/>
      <c r="C748" s="91"/>
      <c r="D748" s="91"/>
      <c r="E748" s="91"/>
      <c r="F748" s="91"/>
    </row>
    <row r="749" spans="2:6">
      <c r="B749" s="91"/>
      <c r="C749" s="91"/>
      <c r="D749" s="91"/>
      <c r="E749" s="91"/>
      <c r="F749" s="91"/>
    </row>
    <row r="750" spans="2:6">
      <c r="B750" s="91"/>
      <c r="C750" s="91"/>
      <c r="D750" s="91"/>
      <c r="E750" s="91"/>
      <c r="F750" s="91"/>
    </row>
    <row r="751" spans="2:6">
      <c r="B751" s="91"/>
      <c r="C751" s="91"/>
      <c r="D751" s="91"/>
      <c r="E751" s="91"/>
      <c r="F751" s="91"/>
    </row>
    <row r="752" spans="2:6">
      <c r="B752" s="91"/>
      <c r="C752" s="91"/>
      <c r="D752" s="91"/>
      <c r="E752" s="91"/>
      <c r="F752" s="91"/>
    </row>
    <row r="753" spans="2:6">
      <c r="B753" s="91"/>
      <c r="C753" s="91"/>
      <c r="D753" s="91"/>
      <c r="E753" s="91"/>
      <c r="F753" s="91"/>
    </row>
    <row r="754" spans="2:6">
      <c r="B754" s="91"/>
      <c r="C754" s="91"/>
      <c r="D754" s="91"/>
      <c r="E754" s="91"/>
      <c r="F754" s="91"/>
    </row>
    <row r="755" spans="2:6">
      <c r="B755" s="91"/>
      <c r="C755" s="91"/>
      <c r="D755" s="91"/>
      <c r="E755" s="91"/>
      <c r="F755" s="91"/>
    </row>
    <row r="756" spans="2:6">
      <c r="B756" s="91"/>
      <c r="C756" s="91"/>
      <c r="D756" s="91"/>
      <c r="E756" s="91"/>
      <c r="F756" s="91"/>
    </row>
    <row r="757" spans="2:6">
      <c r="B757" s="91"/>
      <c r="C757" s="91"/>
      <c r="D757" s="91"/>
      <c r="E757" s="91"/>
      <c r="F757" s="91"/>
    </row>
    <row r="758" spans="2:6">
      <c r="B758" s="91"/>
      <c r="C758" s="91"/>
      <c r="D758" s="91"/>
      <c r="E758" s="91"/>
      <c r="F758" s="91"/>
    </row>
    <row r="759" spans="2:6">
      <c r="B759" s="91"/>
      <c r="C759" s="91"/>
      <c r="D759" s="91"/>
      <c r="E759" s="91"/>
      <c r="F759" s="91"/>
    </row>
    <row r="760" spans="2:6">
      <c r="B760" s="91"/>
      <c r="C760" s="91"/>
      <c r="D760" s="91"/>
      <c r="E760" s="91"/>
      <c r="F760" s="91"/>
    </row>
    <row r="761" spans="2:6">
      <c r="B761" s="91"/>
      <c r="C761" s="91"/>
      <c r="D761" s="91"/>
      <c r="E761" s="91"/>
      <c r="F761" s="91"/>
    </row>
    <row r="762" spans="2:6">
      <c r="B762" s="91"/>
      <c r="C762" s="91"/>
      <c r="D762" s="91"/>
      <c r="E762" s="91"/>
      <c r="F762" s="91"/>
    </row>
    <row r="763" spans="2:6">
      <c r="B763" s="91"/>
      <c r="C763" s="91"/>
      <c r="D763" s="91"/>
      <c r="E763" s="91"/>
      <c r="F763" s="91"/>
    </row>
    <row r="764" spans="2:6">
      <c r="B764" s="91"/>
      <c r="C764" s="91"/>
      <c r="D764" s="91"/>
      <c r="E764" s="91"/>
      <c r="F764" s="91"/>
    </row>
    <row r="765" spans="2:6">
      <c r="B765" s="91"/>
      <c r="C765" s="91"/>
      <c r="D765" s="91"/>
      <c r="E765" s="91"/>
      <c r="F765" s="91"/>
    </row>
    <row r="766" spans="2:6">
      <c r="B766" s="91"/>
      <c r="C766" s="91"/>
      <c r="D766" s="91"/>
      <c r="E766" s="91"/>
      <c r="F766" s="91"/>
    </row>
    <row r="767" spans="2:6">
      <c r="B767" s="91"/>
      <c r="C767" s="91"/>
      <c r="D767" s="91"/>
      <c r="E767" s="91"/>
      <c r="F767" s="91"/>
    </row>
    <row r="768" spans="2:6">
      <c r="B768" s="91"/>
      <c r="C768" s="91"/>
      <c r="D768" s="91"/>
      <c r="E768" s="91"/>
      <c r="F768" s="91"/>
    </row>
    <row r="769" spans="2:6">
      <c r="B769" s="91"/>
      <c r="C769" s="91"/>
      <c r="D769" s="91"/>
      <c r="E769" s="91"/>
      <c r="F769" s="91"/>
    </row>
    <row r="770" spans="2:6">
      <c r="B770" s="91"/>
      <c r="C770" s="91"/>
      <c r="D770" s="91"/>
      <c r="E770" s="91"/>
      <c r="F770" s="91"/>
    </row>
    <row r="771" spans="2:6">
      <c r="B771" s="91"/>
      <c r="C771" s="91"/>
      <c r="D771" s="91"/>
      <c r="E771" s="91"/>
      <c r="F771" s="91"/>
    </row>
    <row r="772" spans="2:6">
      <c r="B772" s="91"/>
      <c r="C772" s="91"/>
      <c r="D772" s="91"/>
      <c r="E772" s="91"/>
      <c r="F772" s="91"/>
    </row>
    <row r="773" spans="2:6">
      <c r="B773" s="91"/>
      <c r="C773" s="91"/>
      <c r="D773" s="91"/>
      <c r="E773" s="91"/>
      <c r="F773" s="91"/>
    </row>
    <row r="774" spans="2:6">
      <c r="B774" s="91"/>
      <c r="C774" s="91"/>
      <c r="D774" s="91"/>
      <c r="E774" s="91"/>
      <c r="F774" s="91"/>
    </row>
    <row r="775" spans="2:6">
      <c r="B775" s="91"/>
      <c r="C775" s="91"/>
      <c r="D775" s="91"/>
      <c r="E775" s="91"/>
      <c r="F775" s="91"/>
    </row>
    <row r="776" spans="2:6">
      <c r="B776" s="91"/>
      <c r="C776" s="91"/>
      <c r="D776" s="91"/>
      <c r="E776" s="91"/>
      <c r="F776" s="91"/>
    </row>
    <row r="777" spans="2:6">
      <c r="B777" s="91"/>
      <c r="C777" s="91"/>
      <c r="D777" s="91"/>
      <c r="E777" s="91"/>
      <c r="F777" s="91"/>
    </row>
    <row r="778" spans="2:6">
      <c r="B778" s="91"/>
      <c r="C778" s="91"/>
      <c r="D778" s="91"/>
      <c r="E778" s="91"/>
      <c r="F778" s="91"/>
    </row>
    <row r="779" spans="2:6">
      <c r="B779" s="91"/>
      <c r="C779" s="91"/>
      <c r="D779" s="91"/>
      <c r="E779" s="91"/>
      <c r="F779" s="91"/>
    </row>
    <row r="780" spans="2:6">
      <c r="B780" s="91"/>
      <c r="C780" s="91"/>
      <c r="D780" s="91"/>
      <c r="E780" s="91"/>
      <c r="F780" s="91"/>
    </row>
    <row r="781" spans="2:6">
      <c r="B781" s="91"/>
      <c r="C781" s="91"/>
      <c r="D781" s="91"/>
      <c r="E781" s="91"/>
      <c r="F781" s="91"/>
    </row>
    <row r="782" spans="2:6">
      <c r="B782" s="91"/>
      <c r="C782" s="91"/>
      <c r="D782" s="91"/>
      <c r="E782" s="91"/>
      <c r="F782" s="91"/>
    </row>
    <row r="783" spans="2:6">
      <c r="B783" s="91"/>
      <c r="C783" s="91"/>
      <c r="D783" s="91"/>
      <c r="E783" s="91"/>
      <c r="F783" s="91"/>
    </row>
    <row r="784" spans="2:6">
      <c r="B784" s="91"/>
      <c r="C784" s="91"/>
      <c r="D784" s="91"/>
      <c r="E784" s="91"/>
      <c r="F784" s="91"/>
    </row>
    <row r="785" spans="2:6">
      <c r="B785" s="91"/>
      <c r="C785" s="91"/>
      <c r="D785" s="91"/>
      <c r="E785" s="91"/>
      <c r="F785" s="91"/>
    </row>
    <row r="786" spans="2:6">
      <c r="B786" s="91"/>
      <c r="C786" s="91"/>
      <c r="D786" s="91"/>
      <c r="E786" s="91"/>
      <c r="F786" s="91"/>
    </row>
    <row r="787" spans="2:6">
      <c r="B787" s="91"/>
      <c r="C787" s="91"/>
      <c r="D787" s="91"/>
      <c r="E787" s="91"/>
      <c r="F787" s="91"/>
    </row>
    <row r="788" spans="2:6">
      <c r="B788" s="91"/>
      <c r="C788" s="91"/>
      <c r="D788" s="91"/>
      <c r="E788" s="91"/>
      <c r="F788" s="91"/>
    </row>
    <row r="789" spans="2:6">
      <c r="B789" s="91"/>
      <c r="C789" s="91"/>
      <c r="D789" s="91"/>
      <c r="E789" s="91"/>
      <c r="F789" s="91"/>
    </row>
    <row r="790" spans="2:6">
      <c r="B790" s="91"/>
      <c r="C790" s="91"/>
      <c r="D790" s="91"/>
      <c r="E790" s="91"/>
      <c r="F790" s="91"/>
    </row>
    <row r="791" spans="2:6">
      <c r="B791" s="91"/>
      <c r="C791" s="91"/>
      <c r="D791" s="91"/>
      <c r="E791" s="91"/>
      <c r="F791" s="91"/>
    </row>
    <row r="792" spans="2:6">
      <c r="B792" s="91"/>
      <c r="C792" s="91"/>
      <c r="D792" s="91"/>
      <c r="E792" s="91"/>
      <c r="F792" s="91"/>
    </row>
    <row r="793" spans="2:6">
      <c r="B793" s="91"/>
      <c r="C793" s="91"/>
      <c r="D793" s="91"/>
      <c r="E793" s="91"/>
      <c r="F793" s="91"/>
    </row>
    <row r="794" spans="2:6">
      <c r="B794" s="91"/>
      <c r="C794" s="91"/>
      <c r="D794" s="91"/>
      <c r="E794" s="91"/>
      <c r="F794" s="91"/>
    </row>
    <row r="795" spans="2:6">
      <c r="B795" s="91"/>
      <c r="C795" s="91"/>
      <c r="D795" s="91"/>
      <c r="E795" s="91"/>
      <c r="F795" s="91"/>
    </row>
    <row r="796" spans="2:6">
      <c r="B796" s="91"/>
      <c r="C796" s="91"/>
      <c r="D796" s="91"/>
      <c r="E796" s="91"/>
      <c r="F796" s="91"/>
    </row>
    <row r="797" spans="2:6">
      <c r="B797" s="91"/>
      <c r="C797" s="91"/>
      <c r="D797" s="91"/>
      <c r="E797" s="91"/>
      <c r="F797" s="91"/>
    </row>
    <row r="798" spans="2:6">
      <c r="B798" s="91"/>
      <c r="C798" s="91"/>
      <c r="D798" s="91"/>
      <c r="E798" s="91"/>
      <c r="F798" s="91"/>
    </row>
    <row r="799" spans="2:6">
      <c r="B799" s="91"/>
      <c r="C799" s="91"/>
      <c r="D799" s="91"/>
      <c r="E799" s="91"/>
      <c r="F799" s="91"/>
    </row>
    <row r="800" spans="2:6">
      <c r="B800" s="91"/>
      <c r="C800" s="91"/>
      <c r="D800" s="91"/>
      <c r="E800" s="91"/>
      <c r="F800" s="91"/>
    </row>
    <row r="801" spans="2:6">
      <c r="B801" s="91"/>
      <c r="C801" s="91"/>
      <c r="D801" s="91"/>
      <c r="E801" s="91"/>
      <c r="F801" s="91"/>
    </row>
    <row r="802" spans="2:6">
      <c r="B802" s="91"/>
      <c r="C802" s="91"/>
      <c r="D802" s="91"/>
      <c r="E802" s="91"/>
      <c r="F802" s="91"/>
    </row>
    <row r="803" spans="2:6">
      <c r="B803" s="91"/>
      <c r="C803" s="91"/>
      <c r="D803" s="91"/>
      <c r="E803" s="91"/>
      <c r="F803" s="91"/>
    </row>
    <row r="804" spans="2:6">
      <c r="B804" s="91"/>
      <c r="C804" s="91"/>
      <c r="D804" s="91"/>
      <c r="E804" s="91"/>
      <c r="F804" s="91"/>
    </row>
    <row r="805" spans="2:6">
      <c r="B805" s="91"/>
      <c r="C805" s="91"/>
      <c r="D805" s="91"/>
      <c r="E805" s="91"/>
      <c r="F805" s="91"/>
    </row>
    <row r="806" spans="2:6">
      <c r="B806" s="91"/>
      <c r="C806" s="91"/>
      <c r="D806" s="91"/>
      <c r="E806" s="91"/>
      <c r="F806" s="91"/>
    </row>
    <row r="807" spans="2:6">
      <c r="B807" s="91"/>
      <c r="C807" s="91"/>
      <c r="D807" s="91"/>
      <c r="E807" s="91"/>
      <c r="F807" s="91"/>
    </row>
    <row r="808" spans="2:6">
      <c r="B808" s="91"/>
      <c r="C808" s="91"/>
      <c r="D808" s="91"/>
      <c r="E808" s="91"/>
      <c r="F808" s="91"/>
    </row>
    <row r="809" spans="2:6">
      <c r="B809" s="91"/>
      <c r="C809" s="91"/>
      <c r="D809" s="91"/>
      <c r="E809" s="91"/>
      <c r="F809" s="91"/>
    </row>
    <row r="810" spans="2:6">
      <c r="B810" s="91"/>
      <c r="C810" s="91"/>
      <c r="D810" s="91"/>
      <c r="E810" s="91"/>
      <c r="F810" s="91"/>
    </row>
    <row r="811" spans="2:6">
      <c r="B811" s="91"/>
      <c r="C811" s="91"/>
      <c r="D811" s="91"/>
      <c r="E811" s="91"/>
      <c r="F811" s="91"/>
    </row>
    <row r="812" spans="2:6">
      <c r="B812" s="91"/>
      <c r="C812" s="91"/>
      <c r="D812" s="91"/>
      <c r="E812" s="91"/>
      <c r="F812" s="91"/>
    </row>
    <row r="813" spans="2:6">
      <c r="B813" s="91"/>
      <c r="C813" s="91"/>
      <c r="D813" s="91"/>
      <c r="E813" s="91"/>
      <c r="F813" s="91"/>
    </row>
    <row r="814" spans="2:6">
      <c r="B814" s="91"/>
      <c r="C814" s="91"/>
      <c r="D814" s="91"/>
      <c r="E814" s="91"/>
      <c r="F814" s="91"/>
    </row>
    <row r="815" spans="2:6">
      <c r="B815" s="91"/>
      <c r="C815" s="91"/>
      <c r="D815" s="91"/>
      <c r="E815" s="91"/>
      <c r="F815" s="91"/>
    </row>
    <row r="816" spans="2:6">
      <c r="B816" s="91"/>
      <c r="C816" s="91"/>
      <c r="D816" s="91"/>
      <c r="E816" s="91"/>
      <c r="F816" s="91"/>
    </row>
    <row r="817" spans="2:6">
      <c r="B817" s="91"/>
      <c r="C817" s="91"/>
      <c r="D817" s="91"/>
      <c r="E817" s="91"/>
      <c r="F817" s="91"/>
    </row>
    <row r="818" spans="2:6">
      <c r="B818" s="91"/>
      <c r="C818" s="91"/>
      <c r="D818" s="91"/>
      <c r="E818" s="91"/>
      <c r="F818" s="91"/>
    </row>
    <row r="819" spans="2:6">
      <c r="B819" s="91"/>
      <c r="C819" s="91"/>
      <c r="D819" s="91"/>
      <c r="E819" s="91"/>
      <c r="F819" s="91"/>
    </row>
    <row r="820" spans="2:6">
      <c r="B820" s="91"/>
      <c r="C820" s="91"/>
      <c r="D820" s="91"/>
      <c r="E820" s="91"/>
      <c r="F820" s="91"/>
    </row>
    <row r="821" spans="2:6">
      <c r="B821" s="91"/>
      <c r="C821" s="91"/>
      <c r="D821" s="91"/>
      <c r="E821" s="91"/>
      <c r="F821" s="91"/>
    </row>
    <row r="822" spans="2:6">
      <c r="B822" s="91"/>
      <c r="C822" s="91"/>
      <c r="D822" s="91"/>
      <c r="E822" s="91"/>
      <c r="F822" s="91"/>
    </row>
    <row r="823" spans="2:6">
      <c r="B823" s="91"/>
      <c r="C823" s="91"/>
      <c r="D823" s="91"/>
      <c r="E823" s="91"/>
      <c r="F823" s="91"/>
    </row>
    <row r="824" spans="2:6">
      <c r="B824" s="91"/>
      <c r="C824" s="91"/>
      <c r="D824" s="91"/>
      <c r="E824" s="91"/>
      <c r="F824" s="91"/>
    </row>
    <row r="825" spans="2:6">
      <c r="B825" s="91"/>
      <c r="C825" s="91"/>
      <c r="D825" s="91"/>
      <c r="E825" s="91"/>
      <c r="F825" s="91"/>
    </row>
    <row r="826" spans="2:6">
      <c r="B826" s="91"/>
      <c r="C826" s="91"/>
      <c r="D826" s="91"/>
      <c r="E826" s="91"/>
      <c r="F826" s="91"/>
    </row>
    <row r="827" spans="2:6">
      <c r="B827" s="91"/>
      <c r="C827" s="91"/>
      <c r="D827" s="91"/>
      <c r="E827" s="91"/>
      <c r="F827" s="91"/>
    </row>
    <row r="828" spans="2:6">
      <c r="B828" s="91"/>
      <c r="C828" s="91"/>
      <c r="D828" s="91"/>
      <c r="E828" s="91"/>
      <c r="F828" s="91"/>
    </row>
    <row r="829" spans="2:6">
      <c r="B829" s="91"/>
      <c r="C829" s="91"/>
      <c r="D829" s="91"/>
      <c r="E829" s="91"/>
      <c r="F829" s="91"/>
    </row>
    <row r="830" spans="2:6">
      <c r="B830" s="91"/>
      <c r="C830" s="91"/>
      <c r="D830" s="91"/>
      <c r="E830" s="91"/>
      <c r="F830" s="91"/>
    </row>
    <row r="831" spans="2:6">
      <c r="B831" s="91"/>
      <c r="C831" s="91"/>
      <c r="D831" s="91"/>
      <c r="E831" s="91"/>
      <c r="F831" s="91"/>
    </row>
    <row r="832" spans="2:6">
      <c r="B832" s="91"/>
      <c r="C832" s="91"/>
      <c r="D832" s="91"/>
      <c r="E832" s="91"/>
      <c r="F832" s="91"/>
    </row>
    <row r="833" spans="2:6">
      <c r="B833" s="91"/>
      <c r="C833" s="91"/>
      <c r="D833" s="91"/>
      <c r="E833" s="91"/>
      <c r="F833" s="91"/>
    </row>
    <row r="834" spans="2:6">
      <c r="B834" s="91"/>
      <c r="C834" s="91"/>
      <c r="D834" s="91"/>
      <c r="E834" s="91"/>
      <c r="F834" s="91"/>
    </row>
    <row r="835" spans="2:6">
      <c r="B835" s="91"/>
      <c r="C835" s="91"/>
      <c r="D835" s="91"/>
      <c r="E835" s="91"/>
      <c r="F835" s="91"/>
    </row>
    <row r="836" spans="2:6">
      <c r="B836" s="91"/>
      <c r="C836" s="91"/>
      <c r="D836" s="91"/>
      <c r="E836" s="91"/>
      <c r="F836" s="91"/>
    </row>
    <row r="837" spans="2:6">
      <c r="B837" s="91"/>
      <c r="C837" s="91"/>
      <c r="D837" s="91"/>
      <c r="E837" s="91"/>
      <c r="F837" s="91"/>
    </row>
    <row r="838" spans="2:6">
      <c r="B838" s="91"/>
      <c r="C838" s="91"/>
      <c r="D838" s="91"/>
      <c r="E838" s="91"/>
      <c r="F838" s="91"/>
    </row>
    <row r="839" spans="2:6">
      <c r="B839" s="91"/>
      <c r="C839" s="91"/>
      <c r="D839" s="91"/>
      <c r="E839" s="91"/>
      <c r="F839" s="91"/>
    </row>
    <row r="840" spans="2:6">
      <c r="B840" s="91"/>
      <c r="C840" s="91"/>
      <c r="D840" s="91"/>
      <c r="E840" s="91"/>
      <c r="F840" s="91"/>
    </row>
    <row r="841" spans="2:6">
      <c r="B841" s="91"/>
      <c r="C841" s="91"/>
      <c r="D841" s="91"/>
      <c r="E841" s="91"/>
      <c r="F841" s="91"/>
    </row>
    <row r="842" spans="2:6">
      <c r="B842" s="91"/>
      <c r="C842" s="91"/>
      <c r="D842" s="91"/>
      <c r="E842" s="91"/>
      <c r="F842" s="91"/>
    </row>
    <row r="843" spans="2:6">
      <c r="B843" s="91"/>
      <c r="C843" s="91"/>
      <c r="D843" s="91"/>
      <c r="E843" s="91"/>
      <c r="F843" s="91"/>
    </row>
    <row r="844" spans="2:6">
      <c r="B844" s="91"/>
      <c r="C844" s="91"/>
      <c r="D844" s="91"/>
      <c r="E844" s="91"/>
      <c r="F844" s="91"/>
    </row>
    <row r="845" spans="2:6">
      <c r="B845" s="91"/>
      <c r="C845" s="91"/>
      <c r="D845" s="91"/>
      <c r="E845" s="91"/>
      <c r="F845" s="91"/>
    </row>
    <row r="846" spans="2:6">
      <c r="B846" s="91"/>
      <c r="C846" s="91"/>
      <c r="D846" s="91"/>
      <c r="E846" s="91"/>
      <c r="F846" s="91"/>
    </row>
    <row r="847" spans="2:6">
      <c r="B847" s="91"/>
      <c r="C847" s="91"/>
      <c r="D847" s="91"/>
      <c r="E847" s="91"/>
      <c r="F847" s="91"/>
    </row>
    <row r="848" spans="2:6">
      <c r="B848" s="91"/>
      <c r="C848" s="91"/>
      <c r="D848" s="91"/>
      <c r="E848" s="91"/>
      <c r="F848" s="91"/>
    </row>
    <row r="849" spans="2:6">
      <c r="B849" s="91"/>
      <c r="C849" s="91"/>
      <c r="D849" s="91"/>
      <c r="E849" s="91"/>
      <c r="F849" s="91"/>
    </row>
    <row r="850" spans="2:6">
      <c r="B850" s="91"/>
      <c r="C850" s="91"/>
      <c r="D850" s="91"/>
      <c r="E850" s="91"/>
      <c r="F850" s="91"/>
    </row>
    <row r="851" spans="2:6">
      <c r="B851" s="91"/>
      <c r="C851" s="91"/>
      <c r="D851" s="91"/>
      <c r="E851" s="91"/>
      <c r="F851" s="91"/>
    </row>
    <row r="852" spans="2:6">
      <c r="B852" s="91"/>
      <c r="C852" s="91"/>
      <c r="D852" s="91"/>
      <c r="E852" s="91"/>
      <c r="F852" s="91"/>
    </row>
    <row r="853" spans="2:6">
      <c r="B853" s="91"/>
      <c r="C853" s="91"/>
      <c r="D853" s="91"/>
      <c r="E853" s="91"/>
      <c r="F853" s="91"/>
    </row>
    <row r="854" spans="2:6">
      <c r="B854" s="91"/>
      <c r="C854" s="91"/>
      <c r="D854" s="91"/>
      <c r="E854" s="91"/>
      <c r="F854" s="91"/>
    </row>
    <row r="855" spans="2:6">
      <c r="B855" s="91"/>
      <c r="C855" s="91"/>
      <c r="D855" s="91"/>
      <c r="E855" s="91"/>
      <c r="F855" s="91"/>
    </row>
    <row r="856" spans="2:6">
      <c r="B856" s="91"/>
      <c r="C856" s="91"/>
      <c r="D856" s="91"/>
      <c r="E856" s="91"/>
      <c r="F856" s="91"/>
    </row>
    <row r="857" spans="2:6">
      <c r="B857" s="91"/>
      <c r="C857" s="91"/>
      <c r="D857" s="91"/>
      <c r="E857" s="91"/>
      <c r="F857" s="91"/>
    </row>
    <row r="858" spans="2:6">
      <c r="B858" s="91"/>
      <c r="C858" s="91"/>
      <c r="D858" s="91"/>
      <c r="E858" s="91"/>
      <c r="F858" s="91"/>
    </row>
    <row r="859" spans="2:6">
      <c r="B859" s="91"/>
      <c r="C859" s="91"/>
      <c r="D859" s="91"/>
      <c r="E859" s="91"/>
      <c r="F859" s="91"/>
    </row>
    <row r="860" spans="2:6">
      <c r="B860" s="91"/>
      <c r="C860" s="91"/>
      <c r="D860" s="91"/>
      <c r="E860" s="91"/>
      <c r="F860" s="91"/>
    </row>
    <row r="861" spans="2:6">
      <c r="B861" s="91"/>
      <c r="C861" s="91"/>
      <c r="D861" s="91"/>
      <c r="E861" s="91"/>
      <c r="F861" s="91"/>
    </row>
    <row r="862" spans="2:6">
      <c r="B862" s="91"/>
      <c r="C862" s="91"/>
      <c r="D862" s="91"/>
      <c r="E862" s="91"/>
      <c r="F862" s="91"/>
    </row>
    <row r="863" spans="2:6">
      <c r="B863" s="91"/>
      <c r="C863" s="91"/>
      <c r="D863" s="91"/>
      <c r="E863" s="91"/>
      <c r="F863" s="91"/>
    </row>
    <row r="864" spans="2:6">
      <c r="B864" s="91"/>
      <c r="C864" s="91"/>
      <c r="D864" s="91"/>
      <c r="E864" s="91"/>
      <c r="F864" s="91"/>
    </row>
    <row r="865" spans="2:6">
      <c r="B865" s="91"/>
      <c r="C865" s="91"/>
      <c r="D865" s="91"/>
      <c r="E865" s="91"/>
      <c r="F865" s="91"/>
    </row>
    <row r="866" spans="2:6">
      <c r="B866" s="91"/>
      <c r="C866" s="91"/>
      <c r="D866" s="91"/>
      <c r="E866" s="91"/>
      <c r="F866" s="91"/>
    </row>
    <row r="867" spans="2:6">
      <c r="B867" s="91"/>
      <c r="C867" s="91"/>
      <c r="D867" s="91"/>
      <c r="E867" s="91"/>
      <c r="F867" s="91"/>
    </row>
    <row r="868" spans="2:6">
      <c r="B868" s="91"/>
      <c r="C868" s="91"/>
      <c r="D868" s="91"/>
      <c r="E868" s="91"/>
      <c r="F868" s="91"/>
    </row>
    <row r="869" spans="2:6">
      <c r="B869" s="91"/>
      <c r="C869" s="91"/>
      <c r="D869" s="91"/>
      <c r="E869" s="91"/>
      <c r="F869" s="91"/>
    </row>
    <row r="870" spans="2:6">
      <c r="B870" s="91"/>
      <c r="C870" s="91"/>
      <c r="D870" s="91"/>
      <c r="E870" s="91"/>
      <c r="F870" s="91"/>
    </row>
    <row r="871" spans="2:6">
      <c r="B871" s="91"/>
      <c r="C871" s="91"/>
      <c r="D871" s="91"/>
      <c r="E871" s="91"/>
      <c r="F871" s="91"/>
    </row>
    <row r="872" spans="2:6">
      <c r="B872" s="91"/>
      <c r="C872" s="91"/>
      <c r="D872" s="91"/>
      <c r="E872" s="91"/>
      <c r="F872" s="91"/>
    </row>
    <row r="873" spans="2:6">
      <c r="B873" s="91"/>
      <c r="C873" s="91"/>
      <c r="D873" s="91"/>
      <c r="E873" s="91"/>
      <c r="F873" s="91"/>
    </row>
    <row r="874" spans="2:6">
      <c r="B874" s="91"/>
      <c r="C874" s="91"/>
      <c r="D874" s="91"/>
      <c r="E874" s="91"/>
      <c r="F874" s="91"/>
    </row>
    <row r="875" spans="2:6">
      <c r="B875" s="91"/>
      <c r="C875" s="91"/>
      <c r="D875" s="91"/>
      <c r="E875" s="91"/>
      <c r="F875" s="91"/>
    </row>
    <row r="876" spans="2:6">
      <c r="B876" s="91"/>
      <c r="C876" s="91"/>
      <c r="D876" s="91"/>
      <c r="E876" s="91"/>
      <c r="F876" s="91"/>
    </row>
    <row r="877" spans="2:6">
      <c r="B877" s="91"/>
      <c r="C877" s="91"/>
      <c r="D877" s="91"/>
      <c r="E877" s="91"/>
      <c r="F877" s="91"/>
    </row>
    <row r="878" spans="2:6">
      <c r="B878" s="91"/>
      <c r="C878" s="91"/>
      <c r="D878" s="91"/>
      <c r="E878" s="91"/>
      <c r="F878" s="91"/>
    </row>
    <row r="879" spans="2:6">
      <c r="B879" s="91"/>
      <c r="C879" s="91"/>
      <c r="D879" s="91"/>
      <c r="E879" s="91"/>
      <c r="F879" s="91"/>
    </row>
    <row r="880" spans="2:6">
      <c r="B880" s="91"/>
      <c r="C880" s="91"/>
      <c r="D880" s="91"/>
      <c r="E880" s="91"/>
      <c r="F880" s="91"/>
    </row>
    <row r="881" spans="2:6">
      <c r="B881" s="91"/>
      <c r="C881" s="91"/>
      <c r="D881" s="91"/>
      <c r="E881" s="91"/>
      <c r="F881" s="91"/>
    </row>
    <row r="882" spans="2:6">
      <c r="B882" s="91"/>
      <c r="C882" s="91"/>
      <c r="D882" s="91"/>
      <c r="E882" s="91"/>
      <c r="F882" s="91"/>
    </row>
    <row r="883" spans="2:6">
      <c r="B883" s="91"/>
      <c r="C883" s="91"/>
      <c r="D883" s="91"/>
      <c r="E883" s="91"/>
      <c r="F883" s="91"/>
    </row>
    <row r="884" spans="2:6">
      <c r="B884" s="91"/>
      <c r="C884" s="91"/>
      <c r="D884" s="91"/>
      <c r="E884" s="91"/>
      <c r="F884" s="91"/>
    </row>
    <row r="885" spans="2:6">
      <c r="B885" s="91"/>
      <c r="C885" s="91"/>
      <c r="D885" s="91"/>
      <c r="E885" s="91"/>
      <c r="F885" s="91"/>
    </row>
    <row r="886" spans="2:6">
      <c r="B886" s="91"/>
      <c r="C886" s="91"/>
      <c r="D886" s="91"/>
      <c r="E886" s="91"/>
      <c r="F886" s="91"/>
    </row>
    <row r="887" spans="2:6">
      <c r="B887" s="91"/>
      <c r="C887" s="91"/>
      <c r="D887" s="91"/>
      <c r="E887" s="91"/>
      <c r="F887" s="91"/>
    </row>
    <row r="888" spans="2:6">
      <c r="B888" s="91"/>
      <c r="C888" s="91"/>
      <c r="D888" s="91"/>
      <c r="E888" s="91"/>
      <c r="F888" s="91"/>
    </row>
    <row r="889" spans="2:6">
      <c r="B889" s="91"/>
      <c r="C889" s="91"/>
      <c r="D889" s="91"/>
      <c r="E889" s="91"/>
      <c r="F889" s="91"/>
    </row>
    <row r="890" spans="2:6">
      <c r="B890" s="91"/>
      <c r="C890" s="91"/>
      <c r="D890" s="91"/>
      <c r="E890" s="91"/>
      <c r="F890" s="91"/>
    </row>
    <row r="891" spans="2:6">
      <c r="B891" s="91"/>
      <c r="C891" s="91"/>
      <c r="D891" s="91"/>
      <c r="E891" s="91"/>
      <c r="F891" s="91"/>
    </row>
    <row r="892" spans="2:6">
      <c r="B892" s="91"/>
      <c r="C892" s="91"/>
      <c r="D892" s="91"/>
      <c r="E892" s="91"/>
      <c r="F892" s="91"/>
    </row>
    <row r="893" spans="2:6">
      <c r="B893" s="91"/>
      <c r="C893" s="91"/>
      <c r="D893" s="91"/>
      <c r="E893" s="91"/>
      <c r="F893" s="91"/>
    </row>
    <row r="894" spans="2:6">
      <c r="B894" s="91"/>
      <c r="C894" s="91"/>
      <c r="D894" s="91"/>
      <c r="E894" s="91"/>
      <c r="F894" s="91"/>
    </row>
    <row r="895" spans="2:6">
      <c r="B895" s="91"/>
      <c r="C895" s="91"/>
      <c r="D895" s="91"/>
      <c r="E895" s="91"/>
      <c r="F895" s="91"/>
    </row>
    <row r="896" spans="2:6">
      <c r="B896" s="91"/>
      <c r="C896" s="91"/>
      <c r="D896" s="91"/>
      <c r="E896" s="91"/>
      <c r="F896" s="91"/>
    </row>
    <row r="897" spans="2:6">
      <c r="B897" s="91"/>
      <c r="C897" s="91"/>
      <c r="D897" s="91"/>
      <c r="E897" s="91"/>
      <c r="F897" s="91"/>
    </row>
    <row r="898" spans="2:6">
      <c r="B898" s="91"/>
      <c r="C898" s="91"/>
      <c r="D898" s="91"/>
      <c r="E898" s="91"/>
      <c r="F898" s="91"/>
    </row>
    <row r="899" spans="2:6">
      <c r="B899" s="91"/>
      <c r="C899" s="91"/>
      <c r="D899" s="91"/>
      <c r="E899" s="91"/>
      <c r="F899" s="91"/>
    </row>
    <row r="900" spans="2:6">
      <c r="B900" s="91"/>
      <c r="C900" s="91"/>
      <c r="D900" s="91"/>
      <c r="E900" s="91"/>
      <c r="F900" s="91"/>
    </row>
    <row r="901" spans="2:6">
      <c r="B901" s="91"/>
      <c r="C901" s="91"/>
      <c r="D901" s="91"/>
      <c r="E901" s="91"/>
      <c r="F901" s="91"/>
    </row>
    <row r="902" spans="2:6">
      <c r="B902" s="91"/>
      <c r="C902" s="91"/>
      <c r="D902" s="91"/>
      <c r="E902" s="91"/>
      <c r="F902" s="91"/>
    </row>
    <row r="903" spans="2:6">
      <c r="B903" s="91"/>
      <c r="C903" s="91"/>
      <c r="D903" s="91"/>
      <c r="E903" s="91"/>
      <c r="F903" s="91"/>
    </row>
    <row r="904" spans="2:6">
      <c r="B904" s="91"/>
      <c r="C904" s="91"/>
      <c r="D904" s="91"/>
      <c r="E904" s="91"/>
      <c r="F904" s="91"/>
    </row>
    <row r="905" spans="2:6">
      <c r="B905" s="91"/>
      <c r="C905" s="91"/>
      <c r="D905" s="91"/>
      <c r="E905" s="91"/>
      <c r="F905" s="91"/>
    </row>
    <row r="906" spans="2:6">
      <c r="B906" s="91"/>
      <c r="C906" s="91"/>
      <c r="D906" s="91"/>
      <c r="E906" s="91"/>
      <c r="F906" s="91"/>
    </row>
    <row r="907" spans="2:6">
      <c r="B907" s="91"/>
      <c r="C907" s="91"/>
      <c r="D907" s="91"/>
      <c r="E907" s="91"/>
      <c r="F907" s="91"/>
    </row>
    <row r="908" spans="2:6">
      <c r="B908" s="91"/>
      <c r="C908" s="91"/>
      <c r="D908" s="91"/>
      <c r="E908" s="91"/>
      <c r="F908" s="91"/>
    </row>
    <row r="909" spans="2:6">
      <c r="B909" s="91"/>
      <c r="C909" s="91"/>
      <c r="D909" s="91"/>
      <c r="E909" s="91"/>
      <c r="F909" s="91"/>
    </row>
    <row r="910" spans="2:6">
      <c r="B910" s="91"/>
      <c r="C910" s="91"/>
      <c r="D910" s="91"/>
      <c r="E910" s="91"/>
      <c r="F910" s="91"/>
    </row>
    <row r="911" spans="2:6">
      <c r="B911" s="91"/>
      <c r="C911" s="91"/>
      <c r="D911" s="91"/>
      <c r="E911" s="91"/>
      <c r="F911" s="91"/>
    </row>
    <row r="912" spans="2:6">
      <c r="B912" s="91"/>
      <c r="C912" s="91"/>
      <c r="D912" s="91"/>
      <c r="E912" s="91"/>
      <c r="F912" s="91"/>
    </row>
    <row r="913" spans="2:6">
      <c r="B913" s="91"/>
      <c r="C913" s="91"/>
      <c r="D913" s="91"/>
      <c r="E913" s="91"/>
      <c r="F913" s="91"/>
    </row>
    <row r="914" spans="2:6">
      <c r="B914" s="91"/>
      <c r="C914" s="91"/>
      <c r="D914" s="91"/>
      <c r="E914" s="91"/>
      <c r="F914" s="91"/>
    </row>
    <row r="915" spans="2:6">
      <c r="B915" s="91"/>
      <c r="C915" s="91"/>
      <c r="D915" s="91"/>
      <c r="E915" s="91"/>
      <c r="F915" s="91"/>
    </row>
    <row r="916" spans="2:6">
      <c r="B916" s="91"/>
      <c r="C916" s="91"/>
      <c r="D916" s="91"/>
      <c r="E916" s="91"/>
      <c r="F916" s="91"/>
    </row>
    <row r="917" spans="2:6">
      <c r="B917" s="91"/>
      <c r="C917" s="91"/>
      <c r="D917" s="91"/>
      <c r="E917" s="91"/>
      <c r="F917" s="91"/>
    </row>
    <row r="918" spans="2:6">
      <c r="B918" s="91"/>
      <c r="C918" s="91"/>
      <c r="D918" s="91"/>
      <c r="E918" s="91"/>
      <c r="F918" s="91"/>
    </row>
    <row r="919" spans="2:6">
      <c r="B919" s="91"/>
      <c r="C919" s="91"/>
      <c r="D919" s="91"/>
      <c r="E919" s="91"/>
      <c r="F919" s="91"/>
    </row>
    <row r="920" spans="2:6">
      <c r="B920" s="91"/>
      <c r="C920" s="91"/>
      <c r="D920" s="91"/>
      <c r="E920" s="91"/>
      <c r="F920" s="91"/>
    </row>
    <row r="921" spans="2:6">
      <c r="B921" s="91"/>
      <c r="C921" s="91"/>
      <c r="D921" s="91"/>
      <c r="E921" s="91"/>
      <c r="F921" s="91"/>
    </row>
    <row r="922" spans="2:6">
      <c r="B922" s="91"/>
      <c r="C922" s="91"/>
      <c r="D922" s="91"/>
      <c r="E922" s="91"/>
      <c r="F922" s="91"/>
    </row>
    <row r="923" spans="2:6">
      <c r="B923" s="91"/>
      <c r="C923" s="91"/>
      <c r="D923" s="91"/>
      <c r="E923" s="91"/>
      <c r="F923" s="91"/>
    </row>
    <row r="924" spans="2:6">
      <c r="B924" s="91"/>
      <c r="C924" s="91"/>
      <c r="D924" s="91"/>
      <c r="E924" s="91"/>
      <c r="F924" s="91"/>
    </row>
    <row r="925" spans="2:6">
      <c r="B925" s="91"/>
      <c r="C925" s="91"/>
      <c r="D925" s="91"/>
      <c r="E925" s="91"/>
      <c r="F925" s="91"/>
    </row>
    <row r="926" spans="2:6">
      <c r="B926" s="91"/>
      <c r="C926" s="91"/>
      <c r="D926" s="91"/>
      <c r="E926" s="91"/>
      <c r="F926" s="91"/>
    </row>
    <row r="927" spans="2:6">
      <c r="B927" s="91"/>
      <c r="C927" s="91"/>
      <c r="D927" s="91"/>
      <c r="E927" s="91"/>
      <c r="F927" s="91"/>
    </row>
    <row r="928" spans="2:6">
      <c r="B928" s="91"/>
      <c r="C928" s="91"/>
      <c r="D928" s="91"/>
      <c r="E928" s="91"/>
      <c r="F928" s="91"/>
    </row>
    <row r="929" spans="2:6">
      <c r="B929" s="91"/>
      <c r="C929" s="91"/>
      <c r="D929" s="91"/>
      <c r="E929" s="91"/>
      <c r="F929" s="91"/>
    </row>
    <row r="930" spans="2:6">
      <c r="B930" s="91"/>
      <c r="C930" s="91"/>
      <c r="D930" s="91"/>
      <c r="E930" s="91"/>
      <c r="F930" s="91"/>
    </row>
    <row r="931" spans="2:6">
      <c r="B931" s="91"/>
      <c r="C931" s="91"/>
      <c r="D931" s="91"/>
      <c r="E931" s="91"/>
      <c r="F931" s="91"/>
    </row>
    <row r="932" spans="2:6">
      <c r="B932" s="91"/>
      <c r="C932" s="91"/>
      <c r="D932" s="91"/>
      <c r="E932" s="91"/>
      <c r="F932" s="91"/>
    </row>
    <row r="933" spans="2:6">
      <c r="B933" s="91"/>
      <c r="C933" s="91"/>
      <c r="D933" s="91"/>
      <c r="E933" s="91"/>
      <c r="F933" s="91"/>
    </row>
    <row r="934" spans="2:6">
      <c r="B934" s="91"/>
      <c r="C934" s="91"/>
      <c r="D934" s="91"/>
      <c r="E934" s="91"/>
      <c r="F934" s="91"/>
    </row>
    <row r="935" spans="2:6">
      <c r="B935" s="91"/>
      <c r="C935" s="91"/>
      <c r="D935" s="91"/>
      <c r="E935" s="91"/>
      <c r="F935" s="91"/>
    </row>
    <row r="936" spans="2:6">
      <c r="B936" s="91"/>
      <c r="C936" s="91"/>
      <c r="D936" s="91"/>
      <c r="E936" s="91"/>
      <c r="F936" s="91"/>
    </row>
    <row r="937" spans="2:6">
      <c r="B937" s="91"/>
      <c r="C937" s="91"/>
      <c r="D937" s="91"/>
      <c r="E937" s="91"/>
      <c r="F937" s="91"/>
    </row>
    <row r="938" spans="2:6">
      <c r="B938" s="91"/>
      <c r="C938" s="91"/>
      <c r="D938" s="91"/>
      <c r="E938" s="91"/>
      <c r="F938" s="91"/>
    </row>
    <row r="939" spans="2:6">
      <c r="B939" s="91"/>
      <c r="C939" s="91"/>
      <c r="D939" s="91"/>
      <c r="E939" s="91"/>
      <c r="F939" s="91"/>
    </row>
    <row r="940" spans="2:6">
      <c r="B940" s="91"/>
      <c r="C940" s="91"/>
      <c r="D940" s="91"/>
      <c r="E940" s="91"/>
      <c r="F940" s="91"/>
    </row>
    <row r="941" spans="2:6">
      <c r="B941" s="91"/>
      <c r="C941" s="91"/>
      <c r="D941" s="91"/>
      <c r="E941" s="91"/>
      <c r="F941" s="91"/>
    </row>
    <row r="942" spans="2:6">
      <c r="B942" s="91"/>
      <c r="C942" s="91"/>
      <c r="D942" s="91"/>
      <c r="E942" s="91"/>
      <c r="F942" s="91"/>
    </row>
    <row r="943" spans="2:6">
      <c r="B943" s="91"/>
      <c r="C943" s="91"/>
      <c r="D943" s="91"/>
      <c r="E943" s="91"/>
      <c r="F943" s="91"/>
    </row>
    <row r="944" spans="2:6">
      <c r="B944" s="91"/>
      <c r="C944" s="91"/>
      <c r="D944" s="91"/>
      <c r="E944" s="91"/>
      <c r="F944" s="91"/>
    </row>
    <row r="945" spans="2:6">
      <c r="B945" s="91"/>
      <c r="C945" s="91"/>
      <c r="D945" s="91"/>
      <c r="E945" s="91"/>
      <c r="F945" s="91"/>
    </row>
    <row r="946" spans="2:6">
      <c r="B946" s="91"/>
      <c r="C946" s="91"/>
      <c r="D946" s="91"/>
      <c r="E946" s="91"/>
      <c r="F946" s="91"/>
    </row>
    <row r="947" spans="2:6">
      <c r="B947" s="91"/>
      <c r="C947" s="91"/>
      <c r="D947" s="91"/>
      <c r="E947" s="91"/>
      <c r="F947" s="91"/>
    </row>
    <row r="948" spans="2:6">
      <c r="B948" s="91"/>
      <c r="C948" s="91"/>
      <c r="D948" s="91"/>
      <c r="E948" s="91"/>
      <c r="F948" s="91"/>
    </row>
    <row r="949" spans="2:6">
      <c r="B949" s="91"/>
      <c r="C949" s="91"/>
      <c r="D949" s="91"/>
      <c r="E949" s="91"/>
      <c r="F949" s="91"/>
    </row>
    <row r="950" spans="2:6">
      <c r="B950" s="91"/>
      <c r="C950" s="91"/>
      <c r="D950" s="91"/>
      <c r="E950" s="91"/>
      <c r="F950" s="91"/>
    </row>
    <row r="951" spans="2:6">
      <c r="B951" s="91"/>
      <c r="C951" s="91"/>
      <c r="D951" s="91"/>
      <c r="E951" s="91"/>
      <c r="F951" s="91"/>
    </row>
    <row r="952" spans="2:6">
      <c r="B952" s="91"/>
      <c r="C952" s="91"/>
      <c r="D952" s="91"/>
      <c r="E952" s="91"/>
      <c r="F952" s="91"/>
    </row>
    <row r="953" spans="2:6">
      <c r="B953" s="91"/>
      <c r="C953" s="91"/>
      <c r="D953" s="91"/>
      <c r="E953" s="91"/>
      <c r="F953" s="91"/>
    </row>
    <row r="954" spans="2:6">
      <c r="B954" s="91"/>
      <c r="C954" s="91"/>
      <c r="D954" s="91"/>
      <c r="E954" s="91"/>
      <c r="F954" s="91"/>
    </row>
    <row r="955" spans="2:6">
      <c r="B955" s="91"/>
      <c r="C955" s="91"/>
      <c r="D955" s="91"/>
      <c r="E955" s="91"/>
      <c r="F955" s="91"/>
    </row>
    <row r="956" spans="2:6">
      <c r="B956" s="91"/>
      <c r="C956" s="91"/>
      <c r="D956" s="91"/>
      <c r="E956" s="91"/>
      <c r="F956" s="91"/>
    </row>
    <row r="957" spans="2:6">
      <c r="B957" s="91"/>
      <c r="C957" s="91"/>
      <c r="D957" s="91"/>
      <c r="E957" s="91"/>
      <c r="F957" s="91"/>
    </row>
    <row r="958" spans="2:6">
      <c r="B958" s="91"/>
      <c r="C958" s="91"/>
      <c r="D958" s="91"/>
      <c r="E958" s="91"/>
      <c r="F958" s="91"/>
    </row>
    <row r="959" spans="2:6">
      <c r="B959" s="91"/>
      <c r="C959" s="91"/>
      <c r="D959" s="91"/>
      <c r="E959" s="91"/>
      <c r="F959" s="91"/>
    </row>
    <row r="960" spans="2:6">
      <c r="B960" s="91"/>
      <c r="C960" s="91"/>
      <c r="D960" s="91"/>
      <c r="E960" s="91"/>
      <c r="F960" s="91"/>
    </row>
    <row r="961" spans="2:6">
      <c r="B961" s="91"/>
      <c r="C961" s="91"/>
      <c r="D961" s="91"/>
      <c r="E961" s="91"/>
      <c r="F961" s="91"/>
    </row>
    <row r="962" spans="2:6">
      <c r="B962" s="91"/>
      <c r="C962" s="91"/>
      <c r="D962" s="91"/>
      <c r="E962" s="91"/>
      <c r="F962" s="91"/>
    </row>
    <row r="963" spans="2:6">
      <c r="B963" s="91"/>
      <c r="C963" s="91"/>
      <c r="D963" s="91"/>
      <c r="E963" s="91"/>
      <c r="F963" s="91"/>
    </row>
    <row r="964" spans="2:6">
      <c r="B964" s="91"/>
      <c r="C964" s="91"/>
      <c r="D964" s="91"/>
      <c r="E964" s="91"/>
      <c r="F964" s="91"/>
    </row>
    <row r="965" spans="2:6">
      <c r="B965" s="91"/>
      <c r="C965" s="91"/>
      <c r="D965" s="91"/>
      <c r="E965" s="91"/>
      <c r="F965" s="91"/>
    </row>
    <row r="966" spans="2:6">
      <c r="B966" s="91"/>
      <c r="C966" s="91"/>
      <c r="D966" s="91"/>
      <c r="E966" s="91"/>
      <c r="F966" s="91"/>
    </row>
    <row r="967" spans="2:6">
      <c r="B967" s="91"/>
      <c r="C967" s="91"/>
      <c r="D967" s="91"/>
      <c r="E967" s="91"/>
      <c r="F967" s="91"/>
    </row>
    <row r="968" spans="2:6">
      <c r="B968" s="91"/>
      <c r="C968" s="91"/>
      <c r="D968" s="91"/>
      <c r="E968" s="91"/>
      <c r="F968" s="91"/>
    </row>
    <row r="969" spans="2:6">
      <c r="B969" s="91"/>
      <c r="C969" s="91"/>
      <c r="D969" s="91"/>
      <c r="E969" s="91"/>
      <c r="F969" s="91"/>
    </row>
    <row r="970" spans="2:6">
      <c r="B970" s="91"/>
      <c r="C970" s="91"/>
      <c r="D970" s="91"/>
      <c r="E970" s="91"/>
      <c r="F970" s="91"/>
    </row>
    <row r="971" spans="2:6">
      <c r="B971" s="91"/>
      <c r="C971" s="91"/>
      <c r="D971" s="91"/>
      <c r="E971" s="91"/>
      <c r="F971" s="91"/>
    </row>
    <row r="972" spans="2:6">
      <c r="B972" s="91"/>
      <c r="C972" s="91"/>
      <c r="D972" s="91"/>
      <c r="E972" s="91"/>
      <c r="F972" s="91"/>
    </row>
    <row r="973" spans="2:6">
      <c r="B973" s="91"/>
      <c r="C973" s="91"/>
      <c r="D973" s="91"/>
      <c r="E973" s="91"/>
      <c r="F973" s="91"/>
    </row>
    <row r="974" spans="2:6">
      <c r="B974" s="91"/>
      <c r="C974" s="91"/>
      <c r="D974" s="91"/>
      <c r="E974" s="91"/>
      <c r="F974" s="91"/>
    </row>
    <row r="975" spans="2:6">
      <c r="B975" s="91"/>
      <c r="C975" s="91"/>
      <c r="D975" s="91"/>
      <c r="E975" s="91"/>
      <c r="F975" s="91"/>
    </row>
    <row r="976" spans="2:6">
      <c r="B976" s="91"/>
      <c r="C976" s="91"/>
      <c r="D976" s="91"/>
      <c r="E976" s="91"/>
      <c r="F976" s="91"/>
    </row>
    <row r="977" spans="2:6">
      <c r="B977" s="91"/>
      <c r="C977" s="91"/>
      <c r="D977" s="91"/>
      <c r="E977" s="91"/>
      <c r="F977" s="91"/>
    </row>
    <row r="978" spans="2:6">
      <c r="B978" s="91"/>
      <c r="C978" s="91"/>
      <c r="D978" s="91"/>
      <c r="E978" s="91"/>
      <c r="F978" s="91"/>
    </row>
    <row r="979" spans="2:6">
      <c r="B979" s="91"/>
      <c r="C979" s="91"/>
      <c r="D979" s="91"/>
      <c r="E979" s="91"/>
      <c r="F979" s="91"/>
    </row>
    <row r="980" spans="2:6">
      <c r="B980" s="91"/>
      <c r="C980" s="91"/>
      <c r="D980" s="91"/>
      <c r="E980" s="91"/>
      <c r="F980" s="91"/>
    </row>
    <row r="981" spans="2:6">
      <c r="B981" s="91"/>
      <c r="C981" s="91"/>
      <c r="D981" s="91"/>
      <c r="E981" s="91"/>
      <c r="F981" s="91"/>
    </row>
    <row r="982" spans="2:6">
      <c r="B982" s="91"/>
      <c r="C982" s="91"/>
      <c r="D982" s="91"/>
      <c r="E982" s="91"/>
      <c r="F982" s="91"/>
    </row>
    <row r="983" spans="2:6">
      <c r="B983" s="91"/>
      <c r="C983" s="91"/>
      <c r="D983" s="91"/>
      <c r="E983" s="91"/>
      <c r="F983" s="91"/>
    </row>
    <row r="984" spans="2:6">
      <c r="B984" s="91"/>
      <c r="C984" s="91"/>
      <c r="D984" s="91"/>
      <c r="E984" s="91"/>
      <c r="F984" s="91"/>
    </row>
    <row r="985" spans="2:6">
      <c r="B985" s="91"/>
      <c r="C985" s="91"/>
      <c r="D985" s="91"/>
      <c r="E985" s="91"/>
      <c r="F985" s="91"/>
    </row>
    <row r="986" spans="2:6">
      <c r="B986" s="91"/>
      <c r="C986" s="91"/>
      <c r="D986" s="91"/>
      <c r="E986" s="91"/>
      <c r="F986" s="91"/>
    </row>
    <row r="987" spans="2:6">
      <c r="B987" s="91"/>
      <c r="C987" s="91"/>
      <c r="D987" s="91"/>
      <c r="E987" s="91"/>
      <c r="F987" s="91"/>
    </row>
    <row r="988" spans="2:6">
      <c r="B988" s="91"/>
      <c r="C988" s="91"/>
      <c r="D988" s="91"/>
      <c r="E988" s="91"/>
      <c r="F988" s="91"/>
    </row>
    <row r="989" spans="2:6">
      <c r="B989" s="91"/>
      <c r="C989" s="91"/>
      <c r="D989" s="91"/>
      <c r="E989" s="91"/>
      <c r="F989" s="91"/>
    </row>
    <row r="990" spans="2:6">
      <c r="B990" s="91"/>
      <c r="C990" s="91"/>
      <c r="D990" s="91"/>
      <c r="E990" s="91"/>
      <c r="F990" s="91"/>
    </row>
    <row r="991" spans="2:6">
      <c r="B991" s="91"/>
      <c r="C991" s="91"/>
      <c r="D991" s="91"/>
      <c r="E991" s="91"/>
      <c r="F991" s="91"/>
    </row>
    <row r="992" spans="2:6">
      <c r="B992" s="91"/>
      <c r="C992" s="91"/>
      <c r="D992" s="91"/>
      <c r="E992" s="91"/>
      <c r="F992" s="91"/>
    </row>
    <row r="993" spans="2:6">
      <c r="B993" s="91"/>
      <c r="C993" s="91"/>
      <c r="D993" s="91"/>
      <c r="E993" s="91"/>
      <c r="F993" s="91"/>
    </row>
    <row r="994" spans="2:6">
      <c r="B994" s="91"/>
      <c r="C994" s="91"/>
      <c r="D994" s="91"/>
      <c r="E994" s="91"/>
      <c r="F994" s="91"/>
    </row>
    <row r="995" spans="2:6">
      <c r="B995" s="91"/>
      <c r="C995" s="91"/>
      <c r="D995" s="91"/>
      <c r="E995" s="91"/>
      <c r="F995" s="91"/>
    </row>
    <row r="996" spans="2:6">
      <c r="B996" s="91"/>
      <c r="C996" s="91"/>
      <c r="D996" s="91"/>
      <c r="E996" s="91"/>
      <c r="F996" s="91"/>
    </row>
    <row r="997" spans="2:6">
      <c r="B997" s="91"/>
      <c r="C997" s="91"/>
      <c r="D997" s="91"/>
      <c r="E997" s="91"/>
      <c r="F997" s="91"/>
    </row>
    <row r="998" spans="2:6">
      <c r="B998" s="91"/>
      <c r="C998" s="91"/>
      <c r="D998" s="91"/>
      <c r="E998" s="91"/>
      <c r="F998" s="91"/>
    </row>
    <row r="999" spans="2:6">
      <c r="B999" s="91"/>
      <c r="C999" s="91"/>
      <c r="D999" s="91"/>
      <c r="E999" s="91"/>
      <c r="F999" s="91"/>
    </row>
    <row r="1000" spans="2:6">
      <c r="B1000" s="91"/>
      <c r="C1000" s="91"/>
      <c r="D1000" s="91"/>
      <c r="E1000" s="91"/>
      <c r="F1000" s="91"/>
    </row>
    <row r="1001" spans="2:6">
      <c r="B1001" s="91"/>
      <c r="C1001" s="91"/>
      <c r="D1001" s="91"/>
      <c r="E1001" s="91"/>
      <c r="F1001" s="91"/>
    </row>
    <row r="1002" spans="2:6">
      <c r="B1002" s="91"/>
      <c r="C1002" s="91"/>
      <c r="D1002" s="91"/>
      <c r="E1002" s="91"/>
      <c r="F1002" s="91"/>
    </row>
    <row r="1003" spans="2:6">
      <c r="B1003" s="91"/>
      <c r="C1003" s="91"/>
      <c r="D1003" s="91"/>
      <c r="E1003" s="91"/>
      <c r="F1003" s="91"/>
    </row>
    <row r="1004" spans="2:6">
      <c r="B1004" s="91"/>
      <c r="C1004" s="91"/>
      <c r="D1004" s="91"/>
      <c r="E1004" s="91"/>
      <c r="F1004" s="91"/>
    </row>
    <row r="1005" spans="2:6">
      <c r="B1005" s="91"/>
      <c r="C1005" s="91"/>
      <c r="D1005" s="91"/>
      <c r="E1005" s="91"/>
      <c r="F1005" s="91"/>
    </row>
    <row r="1006" spans="2:6">
      <c r="B1006" s="91"/>
      <c r="C1006" s="91"/>
      <c r="D1006" s="91"/>
      <c r="E1006" s="91"/>
      <c r="F1006" s="91"/>
    </row>
    <row r="1007" spans="2:6">
      <c r="B1007" s="91"/>
      <c r="C1007" s="91"/>
      <c r="D1007" s="91"/>
      <c r="E1007" s="91"/>
      <c r="F1007" s="91"/>
    </row>
    <row r="1008" spans="2:6">
      <c r="B1008" s="91"/>
      <c r="C1008" s="91"/>
      <c r="D1008" s="91"/>
      <c r="E1008" s="91"/>
      <c r="F1008" s="91"/>
    </row>
    <row r="1009" spans="2:6">
      <c r="B1009" s="91"/>
      <c r="C1009" s="91"/>
      <c r="D1009" s="91"/>
      <c r="E1009" s="91"/>
      <c r="F1009" s="91"/>
    </row>
    <row r="1010" spans="2:6">
      <c r="B1010" s="91"/>
      <c r="C1010" s="91"/>
      <c r="D1010" s="91"/>
      <c r="E1010" s="91"/>
      <c r="F1010" s="91"/>
    </row>
    <row r="1011" spans="2:6">
      <c r="B1011" s="91"/>
      <c r="C1011" s="91"/>
      <c r="D1011" s="91"/>
      <c r="E1011" s="91"/>
      <c r="F1011" s="91"/>
    </row>
    <row r="1012" spans="2:6">
      <c r="B1012" s="91"/>
      <c r="C1012" s="91"/>
      <c r="D1012" s="91"/>
      <c r="E1012" s="91"/>
      <c r="F1012" s="91"/>
    </row>
    <row r="1013" spans="2:6">
      <c r="B1013" s="91"/>
      <c r="C1013" s="91"/>
      <c r="D1013" s="91"/>
      <c r="E1013" s="91"/>
      <c r="F1013" s="91"/>
    </row>
    <row r="1014" spans="2:6">
      <c r="B1014" s="91"/>
      <c r="C1014" s="91"/>
      <c r="D1014" s="91"/>
      <c r="E1014" s="91"/>
      <c r="F1014" s="91"/>
    </row>
    <row r="1015" spans="2:6">
      <c r="B1015" s="91"/>
      <c r="C1015" s="91"/>
      <c r="D1015" s="91"/>
      <c r="E1015" s="91"/>
      <c r="F1015" s="91"/>
    </row>
    <row r="1016" spans="2:6">
      <c r="B1016" s="91"/>
      <c r="C1016" s="91"/>
      <c r="D1016" s="91"/>
      <c r="E1016" s="91"/>
      <c r="F1016" s="91"/>
    </row>
    <row r="1017" spans="2:6">
      <c r="B1017" s="91"/>
      <c r="C1017" s="91"/>
      <c r="D1017" s="91"/>
      <c r="E1017" s="91"/>
      <c r="F1017" s="91"/>
    </row>
    <row r="1018" spans="2:6">
      <c r="B1018" s="91"/>
      <c r="C1018" s="91"/>
      <c r="D1018" s="91"/>
      <c r="E1018" s="91"/>
      <c r="F1018" s="91"/>
    </row>
    <row r="1019" spans="2:6">
      <c r="B1019" s="91"/>
      <c r="C1019" s="91"/>
      <c r="D1019" s="91"/>
      <c r="E1019" s="91"/>
      <c r="F1019" s="91"/>
    </row>
    <row r="1020" spans="2:6">
      <c r="B1020" s="91"/>
      <c r="C1020" s="91"/>
      <c r="D1020" s="91"/>
      <c r="E1020" s="91"/>
      <c r="F1020" s="91"/>
    </row>
    <row r="1021" spans="2:6">
      <c r="B1021" s="91"/>
      <c r="C1021" s="91"/>
      <c r="D1021" s="91"/>
      <c r="E1021" s="91"/>
      <c r="F1021" s="91"/>
    </row>
    <row r="1022" spans="2:6">
      <c r="B1022" s="91"/>
      <c r="C1022" s="91"/>
      <c r="D1022" s="91"/>
      <c r="E1022" s="91"/>
      <c r="F1022" s="91"/>
    </row>
    <row r="1023" spans="2:6">
      <c r="B1023" s="91"/>
      <c r="C1023" s="91"/>
      <c r="D1023" s="91"/>
      <c r="E1023" s="91"/>
      <c r="F1023" s="91"/>
    </row>
    <row r="1024" spans="2:6">
      <c r="B1024" s="91"/>
      <c r="C1024" s="91"/>
      <c r="D1024" s="91"/>
      <c r="E1024" s="91"/>
      <c r="F1024" s="91"/>
    </row>
    <row r="1025" spans="2:6">
      <c r="B1025" s="91"/>
      <c r="C1025" s="91"/>
      <c r="D1025" s="91"/>
      <c r="E1025" s="91"/>
      <c r="F1025" s="91"/>
    </row>
    <row r="1026" spans="2:6">
      <c r="B1026" s="91"/>
      <c r="C1026" s="91"/>
      <c r="D1026" s="91"/>
      <c r="E1026" s="91"/>
      <c r="F1026" s="91"/>
    </row>
    <row r="1027" spans="2:6">
      <c r="B1027" s="91"/>
      <c r="C1027" s="91"/>
      <c r="D1027" s="91"/>
      <c r="E1027" s="91"/>
      <c r="F1027" s="91"/>
    </row>
    <row r="1028" spans="2:6">
      <c r="B1028" s="91"/>
      <c r="C1028" s="91"/>
      <c r="D1028" s="91"/>
      <c r="E1028" s="91"/>
      <c r="F1028" s="91"/>
    </row>
    <row r="1029" spans="2:6">
      <c r="B1029" s="91"/>
      <c r="C1029" s="91"/>
      <c r="D1029" s="91"/>
      <c r="E1029" s="91"/>
      <c r="F1029" s="91"/>
    </row>
    <row r="1030" spans="2:6">
      <c r="B1030" s="91"/>
      <c r="C1030" s="91"/>
      <c r="D1030" s="91"/>
      <c r="E1030" s="91"/>
      <c r="F1030" s="91"/>
    </row>
    <row r="1031" spans="2:6">
      <c r="B1031" s="91"/>
      <c r="C1031" s="91"/>
      <c r="D1031" s="91"/>
      <c r="E1031" s="91"/>
      <c r="F1031" s="91"/>
    </row>
    <row r="1032" spans="2:6">
      <c r="B1032" s="91"/>
      <c r="C1032" s="91"/>
      <c r="D1032" s="91"/>
      <c r="E1032" s="91"/>
      <c r="F1032" s="91"/>
    </row>
    <row r="1033" spans="2:6">
      <c r="B1033" s="91"/>
      <c r="C1033" s="91"/>
      <c r="D1033" s="91"/>
      <c r="E1033" s="91"/>
      <c r="F1033" s="91"/>
    </row>
    <row r="1034" spans="2:6">
      <c r="B1034" s="91"/>
      <c r="C1034" s="91"/>
      <c r="D1034" s="91"/>
      <c r="E1034" s="91"/>
      <c r="F1034" s="91"/>
    </row>
    <row r="1035" spans="2:6">
      <c r="B1035" s="91"/>
      <c r="C1035" s="91"/>
      <c r="D1035" s="91"/>
      <c r="E1035" s="91"/>
      <c r="F1035" s="91"/>
    </row>
    <row r="1036" spans="2:6">
      <c r="B1036" s="91"/>
      <c r="C1036" s="91"/>
      <c r="D1036" s="91"/>
      <c r="E1036" s="91"/>
      <c r="F1036" s="91"/>
    </row>
    <row r="1037" spans="2:6">
      <c r="B1037" s="91"/>
      <c r="C1037" s="91"/>
      <c r="D1037" s="91"/>
      <c r="E1037" s="91"/>
      <c r="F1037" s="91"/>
    </row>
    <row r="1038" spans="2:6">
      <c r="B1038" s="91"/>
      <c r="C1038" s="91"/>
      <c r="D1038" s="91"/>
      <c r="E1038" s="91"/>
      <c r="F1038" s="91"/>
    </row>
    <row r="1039" spans="2:6">
      <c r="B1039" s="91"/>
      <c r="C1039" s="91"/>
      <c r="D1039" s="91"/>
      <c r="E1039" s="91"/>
      <c r="F1039" s="91"/>
    </row>
    <row r="1040" spans="2:6">
      <c r="B1040" s="91"/>
      <c r="C1040" s="91"/>
      <c r="D1040" s="91"/>
      <c r="E1040" s="91"/>
      <c r="F1040" s="91"/>
    </row>
    <row r="1041" spans="2:6">
      <c r="B1041" s="91"/>
      <c r="C1041" s="91"/>
      <c r="D1041" s="91"/>
      <c r="E1041" s="91"/>
      <c r="F1041" s="91"/>
    </row>
    <row r="1042" spans="2:6">
      <c r="B1042" s="91"/>
      <c r="C1042" s="91"/>
      <c r="D1042" s="91"/>
      <c r="E1042" s="91"/>
      <c r="F1042" s="91"/>
    </row>
    <row r="1043" spans="2:6">
      <c r="B1043" s="91"/>
      <c r="C1043" s="91"/>
      <c r="D1043" s="91"/>
      <c r="E1043" s="91"/>
      <c r="F1043" s="91"/>
    </row>
    <row r="1044" spans="2:6">
      <c r="B1044" s="91"/>
      <c r="C1044" s="91"/>
      <c r="D1044" s="91"/>
      <c r="E1044" s="91"/>
      <c r="F1044" s="91"/>
    </row>
    <row r="1045" spans="2:6">
      <c r="B1045" s="91"/>
      <c r="C1045" s="91"/>
      <c r="D1045" s="91"/>
      <c r="E1045" s="91"/>
      <c r="F1045" s="91"/>
    </row>
    <row r="1046" spans="2:6">
      <c r="B1046" s="91"/>
      <c r="C1046" s="91"/>
      <c r="D1046" s="91"/>
      <c r="E1046" s="91"/>
      <c r="F1046" s="91"/>
    </row>
    <row r="1047" spans="2:6">
      <c r="B1047" s="91"/>
      <c r="C1047" s="91"/>
      <c r="D1047" s="91"/>
      <c r="E1047" s="91"/>
      <c r="F1047" s="91"/>
    </row>
    <row r="1048" spans="2:6">
      <c r="B1048" s="91"/>
      <c r="C1048" s="91"/>
      <c r="D1048" s="91"/>
      <c r="E1048" s="91"/>
      <c r="F1048" s="91"/>
    </row>
    <row r="1049" spans="2:6">
      <c r="B1049" s="91"/>
      <c r="C1049" s="91"/>
      <c r="D1049" s="91"/>
      <c r="E1049" s="91"/>
      <c r="F1049" s="91"/>
    </row>
    <row r="1050" spans="2:6">
      <c r="B1050" s="91"/>
      <c r="C1050" s="91"/>
      <c r="D1050" s="91"/>
      <c r="E1050" s="91"/>
      <c r="F1050" s="91"/>
    </row>
    <row r="1051" spans="2:6">
      <c r="B1051" s="91"/>
      <c r="C1051" s="91"/>
      <c r="D1051" s="91"/>
      <c r="E1051" s="91"/>
      <c r="F1051" s="91"/>
    </row>
    <row r="1052" spans="2:6">
      <c r="B1052" s="91"/>
      <c r="C1052" s="91"/>
      <c r="D1052" s="91"/>
      <c r="E1052" s="91"/>
      <c r="F1052" s="91"/>
    </row>
    <row r="1053" spans="2:6">
      <c r="B1053" s="91"/>
      <c r="C1053" s="91"/>
      <c r="D1053" s="91"/>
      <c r="E1053" s="91"/>
      <c r="F1053" s="91"/>
    </row>
    <row r="1054" spans="2:6">
      <c r="B1054" s="91"/>
      <c r="C1054" s="91"/>
      <c r="D1054" s="91"/>
      <c r="E1054" s="91"/>
      <c r="F1054" s="91"/>
    </row>
    <row r="1055" spans="2:6">
      <c r="B1055" s="91"/>
      <c r="C1055" s="91"/>
      <c r="D1055" s="91"/>
      <c r="E1055" s="91"/>
      <c r="F1055" s="91"/>
    </row>
    <row r="1056" spans="2:6">
      <c r="B1056" s="91"/>
      <c r="C1056" s="91"/>
      <c r="D1056" s="91"/>
      <c r="E1056" s="91"/>
      <c r="F1056" s="91"/>
    </row>
    <row r="1057" spans="2:6">
      <c r="B1057" s="91"/>
      <c r="C1057" s="91"/>
      <c r="D1057" s="91"/>
      <c r="E1057" s="91"/>
      <c r="F1057" s="91"/>
    </row>
    <row r="1058" spans="2:6">
      <c r="B1058" s="91"/>
      <c r="C1058" s="91"/>
      <c r="D1058" s="91"/>
      <c r="E1058" s="91"/>
      <c r="F1058" s="91"/>
    </row>
    <row r="1059" spans="2:6">
      <c r="B1059" s="91"/>
      <c r="C1059" s="91"/>
      <c r="D1059" s="91"/>
      <c r="E1059" s="91"/>
      <c r="F1059" s="91"/>
    </row>
    <row r="1060" spans="2:6">
      <c r="B1060" s="91"/>
      <c r="C1060" s="91"/>
      <c r="D1060" s="91"/>
      <c r="E1060" s="91"/>
      <c r="F1060" s="91"/>
    </row>
    <row r="1061" spans="2:6">
      <c r="B1061" s="91"/>
      <c r="C1061" s="91"/>
      <c r="D1061" s="91"/>
      <c r="E1061" s="91"/>
      <c r="F1061" s="91"/>
    </row>
    <row r="1062" spans="2:6">
      <c r="B1062" s="91"/>
      <c r="C1062" s="91"/>
      <c r="D1062" s="91"/>
      <c r="E1062" s="91"/>
      <c r="F1062" s="91"/>
    </row>
    <row r="1063" spans="2:6">
      <c r="B1063" s="91"/>
      <c r="C1063" s="91"/>
      <c r="D1063" s="91"/>
      <c r="E1063" s="91"/>
      <c r="F1063" s="91"/>
    </row>
    <row r="1064" spans="2:6">
      <c r="B1064" s="91"/>
      <c r="C1064" s="91"/>
      <c r="D1064" s="91"/>
      <c r="E1064" s="91"/>
      <c r="F1064" s="91"/>
    </row>
    <row r="1065" spans="2:6">
      <c r="B1065" s="91"/>
      <c r="C1065" s="91"/>
      <c r="D1065" s="91"/>
      <c r="E1065" s="91"/>
      <c r="F1065" s="91"/>
    </row>
    <row r="1066" spans="2:6">
      <c r="B1066" s="91"/>
      <c r="C1066" s="91"/>
      <c r="D1066" s="91"/>
      <c r="E1066" s="91"/>
      <c r="F1066" s="91"/>
    </row>
    <row r="1067" spans="2:6">
      <c r="B1067" s="91"/>
      <c r="C1067" s="91"/>
      <c r="D1067" s="91"/>
      <c r="E1067" s="91"/>
      <c r="F1067" s="91"/>
    </row>
    <row r="1068" spans="2:6">
      <c r="B1068" s="91"/>
      <c r="C1068" s="91"/>
      <c r="D1068" s="91"/>
      <c r="E1068" s="91"/>
      <c r="F1068" s="91"/>
    </row>
    <row r="1069" spans="2:6">
      <c r="B1069" s="91"/>
      <c r="C1069" s="91"/>
      <c r="D1069" s="91"/>
      <c r="E1069" s="91"/>
      <c r="F1069" s="91"/>
    </row>
    <row r="1070" spans="2:6">
      <c r="B1070" s="91"/>
      <c r="C1070" s="91"/>
      <c r="D1070" s="91"/>
      <c r="E1070" s="91"/>
      <c r="F1070" s="91"/>
    </row>
    <row r="1071" spans="2:6">
      <c r="B1071" s="91"/>
      <c r="C1071" s="91"/>
      <c r="D1071" s="91"/>
      <c r="E1071" s="91"/>
      <c r="F1071" s="91"/>
    </row>
    <row r="1072" spans="2:6">
      <c r="B1072" s="91"/>
      <c r="C1072" s="91"/>
      <c r="D1072" s="91"/>
      <c r="E1072" s="91"/>
      <c r="F1072" s="91"/>
    </row>
    <row r="1073" spans="2:6">
      <c r="B1073" s="91"/>
      <c r="C1073" s="91"/>
      <c r="D1073" s="91"/>
      <c r="E1073" s="91"/>
      <c r="F1073" s="91"/>
    </row>
    <row r="1074" spans="2:6">
      <c r="B1074" s="91"/>
      <c r="C1074" s="91"/>
      <c r="D1074" s="91"/>
      <c r="E1074" s="91"/>
      <c r="F1074" s="91"/>
    </row>
    <row r="1075" spans="2:6">
      <c r="B1075" s="91"/>
      <c r="C1075" s="91"/>
      <c r="D1075" s="91"/>
      <c r="E1075" s="91"/>
      <c r="F1075" s="91"/>
    </row>
    <row r="1076" spans="2:6">
      <c r="B1076" s="91"/>
      <c r="C1076" s="91"/>
      <c r="D1076" s="91"/>
      <c r="E1076" s="91"/>
      <c r="F1076" s="91"/>
    </row>
    <row r="1077" spans="2:6">
      <c r="B1077" s="91"/>
      <c r="C1077" s="91"/>
      <c r="D1077" s="91"/>
      <c r="E1077" s="91"/>
      <c r="F1077" s="91"/>
    </row>
    <row r="1078" spans="2:6">
      <c r="B1078" s="91"/>
      <c r="C1078" s="91"/>
      <c r="D1078" s="91"/>
      <c r="E1078" s="91"/>
      <c r="F1078" s="91"/>
    </row>
    <row r="1079" spans="2:6">
      <c r="B1079" s="91"/>
      <c r="C1079" s="91"/>
      <c r="D1079" s="91"/>
      <c r="E1079" s="91"/>
      <c r="F1079" s="91"/>
    </row>
    <row r="1080" spans="2:6">
      <c r="B1080" s="91"/>
      <c r="C1080" s="91"/>
      <c r="D1080" s="91"/>
      <c r="E1080" s="91"/>
      <c r="F1080" s="91"/>
    </row>
    <row r="1081" spans="2:6">
      <c r="B1081" s="91"/>
      <c r="C1081" s="91"/>
      <c r="D1081" s="91"/>
      <c r="E1081" s="91"/>
      <c r="F1081" s="91"/>
    </row>
    <row r="1082" spans="2:6">
      <c r="B1082" s="91"/>
      <c r="C1082" s="91"/>
      <c r="D1082" s="91"/>
      <c r="E1082" s="91"/>
      <c r="F1082" s="91"/>
    </row>
    <row r="1083" spans="2:6">
      <c r="B1083" s="91"/>
      <c r="C1083" s="91"/>
      <c r="D1083" s="91"/>
      <c r="E1083" s="91"/>
      <c r="F1083" s="91"/>
    </row>
    <row r="1084" spans="2:6">
      <c r="B1084" s="91"/>
      <c r="C1084" s="91"/>
      <c r="D1084" s="91"/>
      <c r="E1084" s="91"/>
      <c r="F1084" s="91"/>
    </row>
    <row r="1085" spans="2:6">
      <c r="B1085" s="91"/>
      <c r="C1085" s="91"/>
      <c r="D1085" s="91"/>
      <c r="E1085" s="91"/>
      <c r="F1085" s="91"/>
    </row>
    <row r="1086" spans="2:6">
      <c r="B1086" s="91"/>
      <c r="C1086" s="91"/>
      <c r="D1086" s="91"/>
      <c r="E1086" s="91"/>
      <c r="F1086" s="91"/>
    </row>
    <row r="1087" spans="2:6">
      <c r="B1087" s="91"/>
      <c r="C1087" s="91"/>
      <c r="D1087" s="91"/>
      <c r="E1087" s="91"/>
      <c r="F1087" s="91"/>
    </row>
    <row r="1088" spans="2:6">
      <c r="B1088" s="91"/>
      <c r="C1088" s="91"/>
      <c r="D1088" s="91"/>
      <c r="E1088" s="91"/>
      <c r="F1088" s="91"/>
    </row>
    <row r="1089" spans="2:6">
      <c r="B1089" s="91"/>
      <c r="C1089" s="91"/>
      <c r="D1089" s="91"/>
      <c r="E1089" s="91"/>
      <c r="F1089" s="91"/>
    </row>
    <row r="1090" spans="2:6">
      <c r="B1090" s="91"/>
      <c r="C1090" s="91"/>
      <c r="D1090" s="91"/>
      <c r="E1090" s="91"/>
      <c r="F1090" s="91"/>
    </row>
    <row r="1091" spans="2:6">
      <c r="B1091" s="91"/>
      <c r="C1091" s="91"/>
      <c r="D1091" s="91"/>
      <c r="E1091" s="91"/>
      <c r="F1091" s="91"/>
    </row>
    <row r="1092" spans="2:6">
      <c r="B1092" s="91"/>
      <c r="C1092" s="91"/>
      <c r="D1092" s="91"/>
      <c r="E1092" s="91"/>
      <c r="F1092" s="91"/>
    </row>
    <row r="1093" spans="2:6">
      <c r="B1093" s="91"/>
      <c r="C1093" s="91"/>
      <c r="D1093" s="91"/>
      <c r="E1093" s="91"/>
      <c r="F1093" s="91"/>
    </row>
    <row r="1094" spans="2:6">
      <c r="B1094" s="91"/>
      <c r="C1094" s="91"/>
      <c r="D1094" s="91"/>
      <c r="E1094" s="91"/>
      <c r="F1094" s="91"/>
    </row>
    <row r="1095" spans="2:6">
      <c r="B1095" s="91"/>
      <c r="C1095" s="91"/>
      <c r="D1095" s="91"/>
      <c r="E1095" s="91"/>
      <c r="F1095" s="91"/>
    </row>
    <row r="1096" spans="2:6">
      <c r="B1096" s="91"/>
      <c r="C1096" s="91"/>
      <c r="D1096" s="91"/>
      <c r="E1096" s="91"/>
      <c r="F1096" s="91"/>
    </row>
    <row r="1097" spans="2:6">
      <c r="B1097" s="91"/>
      <c r="C1097" s="91"/>
      <c r="D1097" s="91"/>
      <c r="E1097" s="91"/>
      <c r="F1097" s="91"/>
    </row>
    <row r="1098" spans="2:6">
      <c r="B1098" s="91"/>
      <c r="C1098" s="91"/>
      <c r="D1098" s="91"/>
      <c r="E1098" s="91"/>
      <c r="F1098" s="91"/>
    </row>
    <row r="1099" spans="2:6">
      <c r="B1099" s="91"/>
      <c r="C1099" s="91"/>
      <c r="D1099" s="91"/>
      <c r="E1099" s="91"/>
      <c r="F1099" s="91"/>
    </row>
    <row r="1100" spans="2:6">
      <c r="B1100" s="91"/>
      <c r="C1100" s="91"/>
      <c r="D1100" s="91"/>
      <c r="E1100" s="91"/>
      <c r="F1100" s="91"/>
    </row>
    <row r="1101" spans="2:6">
      <c r="B1101" s="91"/>
      <c r="C1101" s="91"/>
      <c r="D1101" s="91"/>
      <c r="E1101" s="91"/>
      <c r="F1101" s="91"/>
    </row>
    <row r="1102" spans="2:6">
      <c r="B1102" s="91"/>
      <c r="C1102" s="91"/>
      <c r="D1102" s="91"/>
      <c r="E1102" s="91"/>
      <c r="F1102" s="91"/>
    </row>
    <row r="1103" spans="2:6">
      <c r="B1103" s="91"/>
      <c r="C1103" s="91"/>
      <c r="D1103" s="91"/>
      <c r="E1103" s="91"/>
      <c r="F1103" s="91"/>
    </row>
    <row r="1104" spans="2:6">
      <c r="B1104" s="91"/>
      <c r="C1104" s="91"/>
      <c r="D1104" s="91"/>
      <c r="E1104" s="91"/>
      <c r="F1104" s="91"/>
    </row>
    <row r="1105" spans="2:6">
      <c r="B1105" s="91"/>
      <c r="C1105" s="91"/>
      <c r="D1105" s="91"/>
      <c r="E1105" s="91"/>
      <c r="F1105" s="91"/>
    </row>
    <row r="1106" spans="2:6">
      <c r="B1106" s="91"/>
      <c r="C1106" s="91"/>
      <c r="D1106" s="91"/>
      <c r="E1106" s="91"/>
      <c r="F1106" s="91"/>
    </row>
    <row r="1107" spans="2:6">
      <c r="B1107" s="91"/>
      <c r="C1107" s="91"/>
      <c r="D1107" s="91"/>
      <c r="E1107" s="91"/>
      <c r="F1107" s="91"/>
    </row>
    <row r="1108" spans="2:6">
      <c r="B1108" s="91"/>
      <c r="C1108" s="91"/>
      <c r="D1108" s="91"/>
      <c r="E1108" s="91"/>
      <c r="F1108" s="91"/>
    </row>
    <row r="1109" spans="2:6">
      <c r="B1109" s="91"/>
      <c r="C1109" s="91"/>
      <c r="D1109" s="91"/>
      <c r="E1109" s="91"/>
      <c r="F1109" s="91"/>
    </row>
    <row r="1110" spans="2:6">
      <c r="B1110" s="91"/>
      <c r="C1110" s="91"/>
      <c r="D1110" s="91"/>
      <c r="E1110" s="91"/>
      <c r="F1110" s="91"/>
    </row>
    <row r="1111" spans="2:6">
      <c r="B1111" s="91"/>
      <c r="C1111" s="91"/>
      <c r="D1111" s="91"/>
      <c r="E1111" s="91"/>
      <c r="F1111" s="91"/>
    </row>
    <row r="1112" spans="2:6">
      <c r="B1112" s="91"/>
      <c r="C1112" s="91"/>
      <c r="D1112" s="91"/>
      <c r="E1112" s="91"/>
      <c r="F1112" s="91"/>
    </row>
    <row r="1113" spans="2:6">
      <c r="B1113" s="91"/>
      <c r="C1113" s="91"/>
      <c r="D1113" s="91"/>
      <c r="E1113" s="91"/>
      <c r="F1113" s="91"/>
    </row>
    <row r="1114" spans="2:6">
      <c r="B1114" s="91"/>
      <c r="C1114" s="91"/>
      <c r="D1114" s="91"/>
      <c r="E1114" s="91"/>
      <c r="F1114" s="91"/>
    </row>
    <row r="1115" spans="2:6">
      <c r="B1115" s="91"/>
      <c r="C1115" s="91"/>
      <c r="D1115" s="91"/>
      <c r="E1115" s="91"/>
      <c r="F1115" s="91"/>
    </row>
    <row r="1116" spans="2:6">
      <c r="B1116" s="91"/>
      <c r="C1116" s="91"/>
      <c r="D1116" s="91"/>
      <c r="E1116" s="91"/>
      <c r="F1116" s="91"/>
    </row>
    <row r="1117" spans="2:6">
      <c r="B1117" s="91"/>
      <c r="C1117" s="91"/>
      <c r="D1117" s="91"/>
      <c r="E1117" s="91"/>
      <c r="F1117" s="91"/>
    </row>
    <row r="1118" spans="2:6">
      <c r="B1118" s="91"/>
      <c r="C1118" s="91"/>
      <c r="D1118" s="91"/>
      <c r="E1118" s="91"/>
      <c r="F1118" s="91"/>
    </row>
    <row r="1119" spans="2:6">
      <c r="B1119" s="91"/>
      <c r="C1119" s="91"/>
      <c r="D1119" s="91"/>
      <c r="E1119" s="91"/>
      <c r="F1119" s="91"/>
    </row>
    <row r="1120" spans="2:6">
      <c r="B1120" s="91"/>
      <c r="C1120" s="91"/>
      <c r="D1120" s="91"/>
      <c r="E1120" s="91"/>
      <c r="F1120" s="91"/>
    </row>
    <row r="1121" spans="2:6">
      <c r="B1121" s="91"/>
      <c r="C1121" s="91"/>
      <c r="D1121" s="91"/>
      <c r="E1121" s="91"/>
      <c r="F1121" s="91"/>
    </row>
    <row r="1122" spans="2:6">
      <c r="B1122" s="91"/>
      <c r="C1122" s="91"/>
      <c r="D1122" s="91"/>
      <c r="E1122" s="91"/>
      <c r="F1122" s="91"/>
    </row>
    <row r="1123" spans="2:6">
      <c r="B1123" s="91"/>
      <c r="C1123" s="91"/>
      <c r="D1123" s="91"/>
      <c r="E1123" s="91"/>
      <c r="F1123" s="91"/>
    </row>
    <row r="1124" spans="2:6">
      <c r="B1124" s="91"/>
      <c r="C1124" s="91"/>
      <c r="D1124" s="91"/>
      <c r="E1124" s="91"/>
      <c r="F1124" s="91"/>
    </row>
    <row r="1125" spans="2:6">
      <c r="B1125" s="91"/>
      <c r="C1125" s="91"/>
      <c r="D1125" s="91"/>
      <c r="E1125" s="91"/>
      <c r="F1125" s="91"/>
    </row>
    <row r="1126" spans="2:6">
      <c r="B1126" s="91"/>
      <c r="C1126" s="91"/>
      <c r="D1126" s="91"/>
      <c r="E1126" s="91"/>
      <c r="F1126" s="91"/>
    </row>
    <row r="1127" spans="2:6">
      <c r="B1127" s="91"/>
      <c r="C1127" s="91"/>
      <c r="D1127" s="91"/>
      <c r="E1127" s="91"/>
      <c r="F1127" s="91"/>
    </row>
    <row r="1128" spans="2:6">
      <c r="B1128" s="91"/>
      <c r="C1128" s="91"/>
      <c r="D1128" s="91"/>
      <c r="E1128" s="91"/>
      <c r="F1128" s="91"/>
    </row>
    <row r="1129" spans="2:6">
      <c r="B1129" s="91"/>
      <c r="C1129" s="91"/>
      <c r="D1129" s="91"/>
      <c r="E1129" s="91"/>
      <c r="F1129" s="91"/>
    </row>
    <row r="1130" spans="2:6">
      <c r="B1130" s="91"/>
      <c r="C1130" s="91"/>
      <c r="D1130" s="91"/>
      <c r="E1130" s="91"/>
      <c r="F1130" s="91"/>
    </row>
    <row r="1131" spans="2:6">
      <c r="B1131" s="91"/>
      <c r="C1131" s="91"/>
      <c r="D1131" s="91"/>
      <c r="E1131" s="91"/>
      <c r="F1131" s="91"/>
    </row>
    <row r="1132" spans="2:6">
      <c r="B1132" s="91"/>
      <c r="C1132" s="91"/>
      <c r="D1132" s="91"/>
      <c r="E1132" s="91"/>
      <c r="F1132" s="91"/>
    </row>
    <row r="1133" spans="2:6">
      <c r="B1133" s="91"/>
      <c r="C1133" s="91"/>
      <c r="D1133" s="91"/>
      <c r="E1133" s="91"/>
      <c r="F1133" s="91"/>
    </row>
    <row r="1134" spans="2:6">
      <c r="B1134" s="91"/>
      <c r="C1134" s="91"/>
      <c r="D1134" s="91"/>
      <c r="E1134" s="91"/>
      <c r="F1134" s="91"/>
    </row>
    <row r="1135" spans="2:6">
      <c r="B1135" s="91"/>
      <c r="C1135" s="91"/>
      <c r="D1135" s="91"/>
      <c r="E1135" s="91"/>
      <c r="F1135" s="91"/>
    </row>
    <row r="1136" spans="2:6">
      <c r="B1136" s="91"/>
      <c r="C1136" s="91"/>
      <c r="D1136" s="91"/>
      <c r="E1136" s="91"/>
      <c r="F1136" s="91"/>
    </row>
    <row r="1137" spans="2:6">
      <c r="B1137" s="91"/>
      <c r="C1137" s="91"/>
      <c r="D1137" s="91"/>
      <c r="E1137" s="91"/>
      <c r="F1137" s="91"/>
    </row>
    <row r="1138" spans="2:6">
      <c r="B1138" s="91"/>
      <c r="C1138" s="91"/>
      <c r="D1138" s="91"/>
      <c r="E1138" s="91"/>
      <c r="F1138" s="91"/>
    </row>
    <row r="1139" spans="2:6">
      <c r="B1139" s="91"/>
      <c r="C1139" s="91"/>
      <c r="D1139" s="91"/>
      <c r="E1139" s="91"/>
      <c r="F1139" s="91"/>
    </row>
    <row r="1140" spans="2:6">
      <c r="B1140" s="91"/>
      <c r="C1140" s="91"/>
      <c r="D1140" s="91"/>
      <c r="E1140" s="91"/>
      <c r="F1140" s="91"/>
    </row>
    <row r="1141" spans="2:6">
      <c r="B1141" s="91"/>
      <c r="C1141" s="91"/>
      <c r="D1141" s="91"/>
      <c r="E1141" s="91"/>
      <c r="F1141" s="91"/>
    </row>
    <row r="1142" spans="2:6">
      <c r="B1142" s="91"/>
      <c r="C1142" s="91"/>
      <c r="D1142" s="91"/>
      <c r="E1142" s="91"/>
      <c r="F1142" s="91"/>
    </row>
    <row r="1143" spans="2:6">
      <c r="B1143" s="91"/>
      <c r="C1143" s="91"/>
      <c r="D1143" s="91"/>
      <c r="E1143" s="91"/>
      <c r="F1143" s="91"/>
    </row>
    <row r="1144" spans="2:6">
      <c r="B1144" s="91"/>
      <c r="C1144" s="91"/>
      <c r="D1144" s="91"/>
      <c r="E1144" s="91"/>
      <c r="F1144" s="91"/>
    </row>
    <row r="1145" spans="2:6">
      <c r="B1145" s="91"/>
      <c r="C1145" s="91"/>
      <c r="D1145" s="91"/>
      <c r="E1145" s="91"/>
      <c r="F1145" s="91"/>
    </row>
    <row r="1146" spans="2:6">
      <c r="B1146" s="91"/>
      <c r="C1146" s="91"/>
      <c r="D1146" s="91"/>
      <c r="E1146" s="91"/>
      <c r="F1146" s="91"/>
    </row>
    <row r="1147" spans="2:6">
      <c r="B1147" s="91"/>
      <c r="C1147" s="91"/>
      <c r="D1147" s="91"/>
      <c r="E1147" s="91"/>
      <c r="F1147" s="91"/>
    </row>
    <row r="1148" spans="2:6">
      <c r="B1148" s="91"/>
      <c r="C1148" s="91"/>
      <c r="D1148" s="91"/>
      <c r="E1148" s="91"/>
      <c r="F1148" s="91"/>
    </row>
    <row r="1149" spans="2:6">
      <c r="B1149" s="91"/>
      <c r="C1149" s="91"/>
      <c r="D1149" s="91"/>
      <c r="E1149" s="91"/>
      <c r="F1149" s="91"/>
    </row>
    <row r="1150" spans="2:6">
      <c r="B1150" s="91"/>
      <c r="C1150" s="91"/>
      <c r="D1150" s="91"/>
      <c r="E1150" s="91"/>
      <c r="F1150" s="91"/>
    </row>
    <row r="1151" spans="2:6">
      <c r="B1151" s="91"/>
      <c r="C1151" s="91"/>
      <c r="D1151" s="91"/>
      <c r="E1151" s="91"/>
      <c r="F1151" s="91"/>
    </row>
    <row r="1152" spans="2:6">
      <c r="B1152" s="91"/>
      <c r="C1152" s="91"/>
      <c r="D1152" s="91"/>
      <c r="E1152" s="91"/>
      <c r="F1152" s="91"/>
    </row>
    <row r="1153" spans="2:6">
      <c r="B1153" s="91"/>
      <c r="C1153" s="91"/>
      <c r="D1153" s="91"/>
      <c r="E1153" s="91"/>
      <c r="F1153" s="91"/>
    </row>
    <row r="1154" spans="2:6">
      <c r="B1154" s="91"/>
      <c r="C1154" s="91"/>
      <c r="D1154" s="91"/>
      <c r="E1154" s="91"/>
      <c r="F1154" s="91"/>
    </row>
    <row r="1155" spans="2:6">
      <c r="B1155" s="91"/>
      <c r="C1155" s="91"/>
      <c r="D1155" s="91"/>
      <c r="E1155" s="91"/>
      <c r="F1155" s="91"/>
    </row>
    <row r="1156" spans="2:6">
      <c r="B1156" s="91"/>
      <c r="C1156" s="91"/>
      <c r="D1156" s="91"/>
      <c r="E1156" s="91"/>
      <c r="F1156" s="91"/>
    </row>
    <row r="1157" spans="2:6">
      <c r="B1157" s="91"/>
      <c r="C1157" s="91"/>
      <c r="D1157" s="91"/>
      <c r="E1157" s="91"/>
      <c r="F1157" s="91"/>
    </row>
    <row r="1158" spans="2:6">
      <c r="B1158" s="91"/>
      <c r="C1158" s="91"/>
      <c r="D1158" s="91"/>
      <c r="E1158" s="91"/>
      <c r="F1158" s="91"/>
    </row>
    <row r="1159" spans="2:6">
      <c r="B1159" s="91"/>
      <c r="C1159" s="91"/>
      <c r="D1159" s="91"/>
      <c r="E1159" s="91"/>
      <c r="F1159" s="91"/>
    </row>
    <row r="1160" spans="2:6">
      <c r="B1160" s="91"/>
      <c r="C1160" s="91"/>
      <c r="D1160" s="91"/>
      <c r="E1160" s="91"/>
      <c r="F1160" s="91"/>
    </row>
    <row r="1161" spans="2:6">
      <c r="B1161" s="91"/>
      <c r="C1161" s="91"/>
      <c r="D1161" s="91"/>
      <c r="E1161" s="91"/>
      <c r="F1161" s="91"/>
    </row>
    <row r="1162" spans="2:6">
      <c r="B1162" s="91"/>
      <c r="C1162" s="91"/>
      <c r="D1162" s="91"/>
      <c r="E1162" s="91"/>
      <c r="F1162" s="91"/>
    </row>
    <row r="1163" spans="2:6">
      <c r="B1163" s="91"/>
      <c r="C1163" s="91"/>
      <c r="D1163" s="91"/>
      <c r="E1163" s="91"/>
      <c r="F1163" s="91"/>
    </row>
    <row r="1164" spans="2:6">
      <c r="B1164" s="91"/>
      <c r="C1164" s="91"/>
      <c r="D1164" s="91"/>
      <c r="E1164" s="91"/>
      <c r="F1164" s="91"/>
    </row>
    <row r="1165" spans="2:6">
      <c r="B1165" s="91"/>
      <c r="C1165" s="91"/>
      <c r="D1165" s="91"/>
      <c r="E1165" s="91"/>
      <c r="F1165" s="91"/>
    </row>
    <row r="1166" spans="2:6">
      <c r="B1166" s="91"/>
      <c r="C1166" s="91"/>
      <c r="D1166" s="91"/>
      <c r="E1166" s="91"/>
      <c r="F1166" s="91"/>
    </row>
    <row r="1167" spans="2:6">
      <c r="B1167" s="91"/>
      <c r="C1167" s="91"/>
      <c r="D1167" s="91"/>
      <c r="E1167" s="91"/>
      <c r="F1167" s="91"/>
    </row>
    <row r="1168" spans="2:6">
      <c r="B1168" s="91"/>
      <c r="C1168" s="91"/>
      <c r="D1168" s="91"/>
      <c r="E1168" s="91"/>
      <c r="F1168" s="91"/>
    </row>
    <row r="1169" spans="2:6">
      <c r="B1169" s="91"/>
      <c r="C1169" s="91"/>
      <c r="D1169" s="91"/>
      <c r="E1169" s="91"/>
      <c r="F1169" s="91"/>
    </row>
    <row r="1170" spans="2:6">
      <c r="B1170" s="91"/>
      <c r="C1170" s="91"/>
      <c r="D1170" s="91"/>
      <c r="E1170" s="91"/>
      <c r="F1170" s="91"/>
    </row>
    <row r="1171" spans="2:6">
      <c r="B1171" s="91"/>
      <c r="C1171" s="91"/>
      <c r="D1171" s="91"/>
      <c r="E1171" s="91"/>
      <c r="F1171" s="91"/>
    </row>
    <row r="1172" spans="2:6">
      <c r="B1172" s="91"/>
      <c r="C1172" s="91"/>
      <c r="D1172" s="91"/>
      <c r="E1172" s="91"/>
      <c r="F1172" s="91"/>
    </row>
    <row r="1173" spans="2:6">
      <c r="B1173" s="91"/>
      <c r="C1173" s="91"/>
      <c r="D1173" s="91"/>
      <c r="E1173" s="91"/>
      <c r="F1173" s="91"/>
    </row>
    <row r="1174" spans="2:6">
      <c r="B1174" s="91"/>
      <c r="C1174" s="91"/>
      <c r="D1174" s="91"/>
      <c r="E1174" s="91"/>
      <c r="F1174" s="91"/>
    </row>
    <row r="1175" spans="2:6">
      <c r="B1175" s="91"/>
      <c r="C1175" s="91"/>
      <c r="D1175" s="91"/>
      <c r="E1175" s="91"/>
      <c r="F1175" s="91"/>
    </row>
    <row r="1176" spans="2:6">
      <c r="B1176" s="91"/>
      <c r="C1176" s="91"/>
      <c r="D1176" s="91"/>
      <c r="E1176" s="91"/>
      <c r="F1176" s="91"/>
    </row>
    <row r="1177" spans="2:6">
      <c r="B1177" s="91"/>
      <c r="C1177" s="91"/>
      <c r="D1177" s="91"/>
      <c r="E1177" s="91"/>
      <c r="F1177" s="91"/>
    </row>
    <row r="1178" spans="2:6">
      <c r="B1178" s="91"/>
      <c r="C1178" s="91"/>
      <c r="D1178" s="91"/>
      <c r="E1178" s="91"/>
      <c r="F1178" s="91"/>
    </row>
    <row r="1179" spans="2:6">
      <c r="B1179" s="91"/>
      <c r="C1179" s="91"/>
      <c r="D1179" s="91"/>
      <c r="E1179" s="91"/>
      <c r="F1179" s="91"/>
    </row>
    <row r="1180" spans="2:6">
      <c r="B1180" s="91"/>
      <c r="C1180" s="91"/>
      <c r="D1180" s="91"/>
      <c r="E1180" s="91"/>
      <c r="F1180" s="91"/>
    </row>
    <row r="1181" spans="2:6">
      <c r="B1181" s="91"/>
      <c r="C1181" s="91"/>
      <c r="D1181" s="91"/>
      <c r="E1181" s="91"/>
      <c r="F1181" s="91"/>
    </row>
    <row r="1182" spans="2:6">
      <c r="B1182" s="91"/>
      <c r="C1182" s="91"/>
      <c r="D1182" s="91"/>
      <c r="E1182" s="91"/>
      <c r="F1182" s="91"/>
    </row>
    <row r="1183" spans="2:6">
      <c r="B1183" s="91"/>
      <c r="C1183" s="91"/>
      <c r="D1183" s="91"/>
      <c r="E1183" s="91"/>
      <c r="F1183" s="91"/>
    </row>
    <row r="1184" spans="2:6">
      <c r="B1184" s="91"/>
      <c r="C1184" s="91"/>
      <c r="D1184" s="91"/>
      <c r="E1184" s="91"/>
      <c r="F1184" s="91"/>
    </row>
    <row r="1185" spans="2:6">
      <c r="B1185" s="91"/>
      <c r="C1185" s="91"/>
      <c r="D1185" s="91"/>
      <c r="E1185" s="91"/>
      <c r="F1185" s="91"/>
    </row>
    <row r="1186" spans="2:6">
      <c r="B1186" s="91"/>
      <c r="C1186" s="91"/>
      <c r="D1186" s="91"/>
      <c r="E1186" s="91"/>
      <c r="F1186" s="91"/>
    </row>
    <row r="1187" spans="2:6">
      <c r="B1187" s="91"/>
      <c r="C1187" s="91"/>
      <c r="D1187" s="91"/>
      <c r="E1187" s="91"/>
      <c r="F1187" s="91"/>
    </row>
    <row r="1188" spans="2:6">
      <c r="B1188" s="91"/>
      <c r="C1188" s="91"/>
      <c r="D1188" s="91"/>
      <c r="E1188" s="91"/>
      <c r="F1188" s="91"/>
    </row>
    <row r="1189" spans="2:6">
      <c r="B1189" s="91"/>
      <c r="C1189" s="91"/>
      <c r="D1189" s="91"/>
      <c r="E1189" s="91"/>
      <c r="F1189" s="91"/>
    </row>
    <row r="1190" spans="2:6">
      <c r="B1190" s="91"/>
      <c r="C1190" s="91"/>
      <c r="D1190" s="91"/>
      <c r="E1190" s="91"/>
      <c r="F1190" s="91"/>
    </row>
    <row r="1191" spans="2:6">
      <c r="B1191" s="91"/>
      <c r="C1191" s="91"/>
      <c r="D1191" s="91"/>
      <c r="E1191" s="91"/>
      <c r="F1191" s="91"/>
    </row>
    <row r="1192" spans="2:6">
      <c r="B1192" s="91"/>
      <c r="C1192" s="91"/>
      <c r="D1192" s="91"/>
      <c r="E1192" s="91"/>
      <c r="F1192" s="91"/>
    </row>
    <row r="1193" spans="2:6">
      <c r="B1193" s="91"/>
      <c r="C1193" s="91"/>
      <c r="D1193" s="91"/>
      <c r="E1193" s="91"/>
      <c r="F1193" s="91"/>
    </row>
    <row r="1194" spans="2:6">
      <c r="B1194" s="91"/>
      <c r="C1194" s="91"/>
      <c r="D1194" s="91"/>
      <c r="E1194" s="91"/>
      <c r="F1194" s="91"/>
    </row>
    <row r="1195" spans="2:6">
      <c r="B1195" s="91"/>
      <c r="C1195" s="91"/>
      <c r="D1195" s="91"/>
      <c r="E1195" s="91"/>
      <c r="F1195" s="91"/>
    </row>
    <row r="1196" spans="2:6">
      <c r="B1196" s="91"/>
      <c r="C1196" s="91"/>
      <c r="D1196" s="91"/>
      <c r="E1196" s="91"/>
      <c r="F1196" s="91"/>
    </row>
    <row r="1197" spans="2:6">
      <c r="B1197" s="91"/>
      <c r="C1197" s="91"/>
      <c r="D1197" s="91"/>
      <c r="E1197" s="91"/>
      <c r="F1197" s="91"/>
    </row>
    <row r="1198" spans="2:6">
      <c r="B1198" s="91"/>
      <c r="C1198" s="91"/>
      <c r="D1198" s="91"/>
      <c r="E1198" s="91"/>
      <c r="F1198" s="91"/>
    </row>
    <row r="1199" spans="2:6">
      <c r="B1199" s="91"/>
      <c r="C1199" s="91"/>
      <c r="D1199" s="91"/>
      <c r="E1199" s="91"/>
      <c r="F1199" s="91"/>
    </row>
    <row r="1200" spans="2:6">
      <c r="B1200" s="91"/>
      <c r="C1200" s="91"/>
      <c r="D1200" s="91"/>
      <c r="E1200" s="91"/>
      <c r="F1200" s="91"/>
    </row>
    <row r="1201" spans="2:6">
      <c r="B1201" s="91"/>
      <c r="C1201" s="91"/>
      <c r="D1201" s="91"/>
      <c r="E1201" s="91"/>
      <c r="F1201" s="91"/>
    </row>
    <row r="1202" spans="2:6">
      <c r="B1202" s="91"/>
      <c r="C1202" s="91"/>
      <c r="D1202" s="91"/>
      <c r="E1202" s="91"/>
      <c r="F1202" s="91"/>
    </row>
    <row r="1203" spans="2:6">
      <c r="B1203" s="91"/>
      <c r="C1203" s="91"/>
      <c r="D1203" s="91"/>
      <c r="E1203" s="91"/>
      <c r="F1203" s="91"/>
    </row>
    <row r="1204" spans="2:6">
      <c r="B1204" s="91"/>
      <c r="C1204" s="91"/>
      <c r="D1204" s="91"/>
      <c r="E1204" s="91"/>
      <c r="F1204" s="91"/>
    </row>
    <row r="1205" spans="2:6">
      <c r="B1205" s="91"/>
      <c r="C1205" s="91"/>
      <c r="D1205" s="91"/>
      <c r="E1205" s="91"/>
      <c r="F1205" s="91"/>
    </row>
    <row r="1206" spans="2:6">
      <c r="B1206" s="91"/>
      <c r="C1206" s="91"/>
      <c r="D1206" s="91"/>
      <c r="E1206" s="91"/>
      <c r="F1206" s="91"/>
    </row>
    <row r="1207" spans="2:6">
      <c r="B1207" s="91"/>
      <c r="C1207" s="91"/>
      <c r="D1207" s="91"/>
      <c r="E1207" s="91"/>
      <c r="F1207" s="91"/>
    </row>
    <row r="1208" spans="2:6">
      <c r="B1208" s="91"/>
      <c r="C1208" s="91"/>
      <c r="D1208" s="91"/>
      <c r="E1208" s="91"/>
      <c r="F1208" s="91"/>
    </row>
    <row r="1209" spans="2:6">
      <c r="B1209" s="91"/>
      <c r="C1209" s="91"/>
      <c r="D1209" s="91"/>
      <c r="E1209" s="91"/>
      <c r="F1209" s="91"/>
    </row>
    <row r="1210" spans="2:6">
      <c r="B1210" s="91"/>
      <c r="C1210" s="91"/>
      <c r="D1210" s="91"/>
      <c r="E1210" s="91"/>
      <c r="F1210" s="91"/>
    </row>
    <row r="1211" spans="2:6">
      <c r="B1211" s="91"/>
      <c r="C1211" s="91"/>
      <c r="D1211" s="91"/>
      <c r="E1211" s="91"/>
      <c r="F1211" s="91"/>
    </row>
    <row r="1212" spans="2:6">
      <c r="B1212" s="91"/>
      <c r="C1212" s="91"/>
      <c r="D1212" s="91"/>
      <c r="E1212" s="91"/>
      <c r="F1212" s="91"/>
    </row>
    <row r="1213" spans="2:6">
      <c r="B1213" s="91"/>
      <c r="C1213" s="91"/>
      <c r="D1213" s="91"/>
      <c r="E1213" s="91"/>
      <c r="F1213" s="91"/>
    </row>
    <row r="1214" spans="2:6">
      <c r="B1214" s="91"/>
      <c r="C1214" s="91"/>
      <c r="D1214" s="91"/>
      <c r="E1214" s="91"/>
      <c r="F1214" s="91"/>
    </row>
    <row r="1215" spans="2:6">
      <c r="B1215" s="91"/>
      <c r="C1215" s="91"/>
      <c r="D1215" s="91"/>
      <c r="E1215" s="91"/>
      <c r="F1215" s="91"/>
    </row>
    <row r="1216" spans="2:6">
      <c r="B1216" s="91"/>
      <c r="C1216" s="91"/>
      <c r="D1216" s="91"/>
      <c r="E1216" s="91"/>
      <c r="F1216" s="91"/>
    </row>
    <row r="1217" spans="2:6">
      <c r="B1217" s="91"/>
      <c r="C1217" s="91"/>
      <c r="D1217" s="91"/>
      <c r="E1217" s="91"/>
      <c r="F1217" s="91"/>
    </row>
    <row r="1218" spans="2:6">
      <c r="B1218" s="91"/>
      <c r="C1218" s="91"/>
      <c r="D1218" s="91"/>
      <c r="E1218" s="91"/>
      <c r="F1218" s="91"/>
    </row>
    <row r="1219" spans="2:6">
      <c r="B1219" s="91"/>
      <c r="C1219" s="91"/>
      <c r="D1219" s="91"/>
      <c r="E1219" s="91"/>
      <c r="F1219" s="91"/>
    </row>
    <row r="1220" spans="2:6">
      <c r="B1220" s="91"/>
      <c r="C1220" s="91"/>
      <c r="D1220" s="91"/>
      <c r="E1220" s="91"/>
      <c r="F1220" s="91"/>
    </row>
    <row r="1221" spans="2:6">
      <c r="B1221" s="91"/>
      <c r="C1221" s="91"/>
      <c r="D1221" s="91"/>
      <c r="E1221" s="91"/>
      <c r="F1221" s="91"/>
    </row>
    <row r="1222" spans="2:6">
      <c r="B1222" s="91"/>
      <c r="C1222" s="91"/>
      <c r="D1222" s="91"/>
      <c r="E1222" s="91"/>
      <c r="F1222" s="91"/>
    </row>
    <row r="1223" spans="2:6">
      <c r="B1223" s="91"/>
      <c r="C1223" s="91"/>
      <c r="D1223" s="91"/>
      <c r="E1223" s="91"/>
      <c r="F1223" s="91"/>
    </row>
    <row r="1224" spans="2:6">
      <c r="B1224" s="91"/>
      <c r="C1224" s="91"/>
      <c r="D1224" s="91"/>
      <c r="E1224" s="91"/>
      <c r="F1224" s="91"/>
    </row>
    <row r="1225" spans="2:6">
      <c r="B1225" s="91"/>
      <c r="C1225" s="91"/>
      <c r="D1225" s="91"/>
      <c r="E1225" s="91"/>
      <c r="F1225" s="91"/>
    </row>
    <row r="1226" spans="2:6">
      <c r="B1226" s="91"/>
      <c r="C1226" s="91"/>
      <c r="D1226" s="91"/>
      <c r="E1226" s="91"/>
      <c r="F1226" s="91"/>
    </row>
    <row r="1227" spans="2:6">
      <c r="B1227" s="91"/>
      <c r="C1227" s="91"/>
      <c r="D1227" s="91"/>
      <c r="E1227" s="91"/>
      <c r="F1227" s="91"/>
    </row>
    <row r="1228" spans="2:6">
      <c r="B1228" s="91"/>
      <c r="C1228" s="91"/>
      <c r="D1228" s="91"/>
      <c r="E1228" s="91"/>
      <c r="F1228" s="91"/>
    </row>
    <row r="1229" spans="2:6">
      <c r="B1229" s="91"/>
      <c r="C1229" s="91"/>
      <c r="D1229" s="91"/>
      <c r="E1229" s="91"/>
      <c r="F1229" s="91"/>
    </row>
    <row r="1230" spans="2:6">
      <c r="B1230" s="91"/>
      <c r="C1230" s="91"/>
      <c r="D1230" s="91"/>
      <c r="E1230" s="91"/>
      <c r="F1230" s="91"/>
    </row>
    <row r="1231" spans="2:6">
      <c r="B1231" s="91"/>
      <c r="C1231" s="91"/>
      <c r="D1231" s="91"/>
      <c r="E1231" s="91"/>
      <c r="F1231" s="91"/>
    </row>
    <row r="1232" spans="2:6">
      <c r="B1232" s="91"/>
      <c r="C1232" s="91"/>
      <c r="D1232" s="91"/>
      <c r="E1232" s="91"/>
      <c r="F1232" s="91"/>
    </row>
    <row r="1233" spans="2:6">
      <c r="B1233" s="91"/>
      <c r="C1233" s="91"/>
      <c r="D1233" s="91"/>
      <c r="E1233" s="91"/>
      <c r="F1233" s="91"/>
    </row>
    <row r="1234" spans="2:6">
      <c r="B1234" s="91"/>
      <c r="C1234" s="91"/>
      <c r="D1234" s="91"/>
      <c r="E1234" s="91"/>
      <c r="F1234" s="91"/>
    </row>
    <row r="1235" spans="2:6">
      <c r="B1235" s="91"/>
      <c r="C1235" s="91"/>
      <c r="D1235" s="91"/>
      <c r="E1235" s="91"/>
      <c r="F1235" s="91"/>
    </row>
    <row r="1236" spans="2:6">
      <c r="B1236" s="91"/>
      <c r="C1236" s="91"/>
      <c r="D1236" s="91"/>
      <c r="E1236" s="91"/>
      <c r="F1236" s="91"/>
    </row>
    <row r="1237" spans="2:6">
      <c r="B1237" s="91"/>
      <c r="C1237" s="91"/>
      <c r="D1237" s="91"/>
      <c r="E1237" s="91"/>
      <c r="F1237" s="91"/>
    </row>
    <row r="1238" spans="2:6">
      <c r="B1238" s="91"/>
      <c r="C1238" s="91"/>
      <c r="D1238" s="91"/>
      <c r="E1238" s="91"/>
      <c r="F1238" s="91"/>
    </row>
    <row r="1239" spans="2:6">
      <c r="B1239" s="91"/>
      <c r="C1239" s="91"/>
      <c r="D1239" s="91"/>
      <c r="E1239" s="91"/>
      <c r="F1239" s="91"/>
    </row>
    <row r="1240" spans="2:6">
      <c r="B1240" s="91"/>
      <c r="C1240" s="91"/>
      <c r="D1240" s="91"/>
      <c r="E1240" s="91"/>
      <c r="F1240" s="91"/>
    </row>
    <row r="1241" spans="2:6">
      <c r="B1241" s="91"/>
      <c r="C1241" s="91"/>
      <c r="D1241" s="91"/>
      <c r="E1241" s="91"/>
      <c r="F1241" s="91"/>
    </row>
    <row r="1242" spans="2:6">
      <c r="B1242" s="91"/>
      <c r="C1242" s="91"/>
      <c r="D1242" s="91"/>
      <c r="E1242" s="91"/>
      <c r="F1242" s="91"/>
    </row>
    <row r="1243" spans="2:6">
      <c r="B1243" s="91"/>
      <c r="C1243" s="91"/>
      <c r="D1243" s="91"/>
      <c r="E1243" s="91"/>
      <c r="F1243" s="91"/>
    </row>
    <row r="1244" spans="2:6">
      <c r="B1244" s="91"/>
      <c r="C1244" s="91"/>
      <c r="D1244" s="91"/>
      <c r="E1244" s="91"/>
      <c r="F1244" s="91"/>
    </row>
    <row r="1245" spans="2:6">
      <c r="B1245" s="91"/>
      <c r="C1245" s="91"/>
      <c r="D1245" s="91"/>
      <c r="E1245" s="91"/>
      <c r="F1245" s="91"/>
    </row>
    <row r="1246" spans="2:6">
      <c r="B1246" s="91"/>
      <c r="C1246" s="91"/>
      <c r="D1246" s="91"/>
      <c r="E1246" s="91"/>
      <c r="F1246" s="91"/>
    </row>
    <row r="1247" spans="2:6">
      <c r="B1247" s="91"/>
      <c r="C1247" s="91"/>
      <c r="D1247" s="91"/>
      <c r="E1247" s="91"/>
      <c r="F1247" s="91"/>
    </row>
    <row r="1248" spans="2:6">
      <c r="B1248" s="91"/>
      <c r="C1248" s="91"/>
      <c r="D1248" s="91"/>
      <c r="E1248" s="91"/>
      <c r="F1248" s="91"/>
    </row>
    <row r="1249" spans="2:6">
      <c r="B1249" s="91"/>
      <c r="C1249" s="91"/>
      <c r="D1249" s="91"/>
      <c r="E1249" s="91"/>
      <c r="F1249" s="91"/>
    </row>
    <row r="1250" spans="2:6">
      <c r="B1250" s="91"/>
      <c r="C1250" s="91"/>
      <c r="D1250" s="91"/>
      <c r="E1250" s="91"/>
      <c r="F1250" s="91"/>
    </row>
    <row r="1251" spans="2:6">
      <c r="B1251" s="91"/>
      <c r="C1251" s="91"/>
      <c r="D1251" s="91"/>
      <c r="E1251" s="91"/>
      <c r="F1251" s="91"/>
    </row>
    <row r="1252" spans="2:6">
      <c r="B1252" s="91"/>
      <c r="C1252" s="91"/>
      <c r="D1252" s="91"/>
      <c r="E1252" s="91"/>
      <c r="F1252" s="91"/>
    </row>
    <row r="1253" spans="2:6">
      <c r="B1253" s="91"/>
      <c r="C1253" s="91"/>
      <c r="D1253" s="91"/>
      <c r="E1253" s="91"/>
      <c r="F1253" s="91"/>
    </row>
    <row r="1254" spans="2:6">
      <c r="B1254" s="91"/>
      <c r="C1254" s="91"/>
      <c r="D1254" s="91"/>
      <c r="E1254" s="91"/>
      <c r="F1254" s="91"/>
    </row>
    <row r="1255" spans="2:6">
      <c r="B1255" s="91"/>
      <c r="C1255" s="91"/>
      <c r="D1255" s="91"/>
      <c r="E1255" s="91"/>
      <c r="F1255" s="91"/>
    </row>
    <row r="1256" spans="2:6">
      <c r="B1256" s="91"/>
      <c r="C1256" s="91"/>
      <c r="D1256" s="91"/>
      <c r="E1256" s="91"/>
      <c r="F1256" s="91"/>
    </row>
    <row r="1257" spans="2:6">
      <c r="B1257" s="91"/>
      <c r="C1257" s="91"/>
      <c r="D1257" s="91"/>
      <c r="E1257" s="91"/>
      <c r="F1257" s="91"/>
    </row>
    <row r="1258" spans="2:6">
      <c r="B1258" s="91"/>
      <c r="C1258" s="91"/>
      <c r="D1258" s="91"/>
      <c r="E1258" s="91"/>
      <c r="F1258" s="91"/>
    </row>
    <row r="1259" spans="2:6">
      <c r="B1259" s="91"/>
      <c r="C1259" s="91"/>
      <c r="D1259" s="91"/>
      <c r="E1259" s="91"/>
      <c r="F1259" s="91"/>
    </row>
    <row r="1260" spans="2:6">
      <c r="B1260" s="91"/>
      <c r="C1260" s="91"/>
      <c r="D1260" s="91"/>
      <c r="E1260" s="91"/>
      <c r="F1260" s="91"/>
    </row>
    <row r="1261" spans="2:6">
      <c r="B1261" s="91"/>
      <c r="C1261" s="91"/>
      <c r="D1261" s="91"/>
      <c r="E1261" s="91"/>
      <c r="F1261" s="91"/>
    </row>
    <row r="1262" spans="2:6">
      <c r="B1262" s="91"/>
      <c r="C1262" s="91"/>
      <c r="D1262" s="91"/>
      <c r="E1262" s="91"/>
      <c r="F1262" s="91"/>
    </row>
    <row r="1263" spans="2:6">
      <c r="B1263" s="91"/>
      <c r="C1263" s="91"/>
      <c r="D1263" s="91"/>
      <c r="E1263" s="91"/>
      <c r="F1263" s="91"/>
    </row>
    <row r="1264" spans="2:6">
      <c r="B1264" s="91"/>
      <c r="C1264" s="91"/>
      <c r="D1264" s="91"/>
      <c r="E1264" s="91"/>
      <c r="F1264" s="91"/>
    </row>
    <row r="1265" spans="2:6">
      <c r="B1265" s="91"/>
      <c r="C1265" s="91"/>
      <c r="D1265" s="91"/>
      <c r="E1265" s="91"/>
      <c r="F1265" s="91"/>
    </row>
    <row r="1266" spans="2:6">
      <c r="B1266" s="91"/>
      <c r="C1266" s="91"/>
      <c r="D1266" s="91"/>
      <c r="E1266" s="91"/>
      <c r="F1266" s="91"/>
    </row>
    <row r="1267" spans="2:6">
      <c r="B1267" s="91"/>
      <c r="C1267" s="91"/>
      <c r="D1267" s="91"/>
      <c r="E1267" s="91"/>
      <c r="F1267" s="91"/>
    </row>
    <row r="1268" spans="2:6">
      <c r="B1268" s="91"/>
      <c r="C1268" s="91"/>
      <c r="D1268" s="91"/>
      <c r="E1268" s="91"/>
      <c r="F1268" s="91"/>
    </row>
    <row r="1269" spans="2:6">
      <c r="B1269" s="91"/>
      <c r="C1269" s="91"/>
      <c r="D1269" s="91"/>
      <c r="E1269" s="91"/>
      <c r="F1269" s="91"/>
    </row>
    <row r="1270" spans="2:6">
      <c r="B1270" s="91"/>
      <c r="C1270" s="91"/>
      <c r="D1270" s="91"/>
      <c r="E1270" s="91"/>
      <c r="F1270" s="91"/>
    </row>
    <row r="1271" spans="2:6">
      <c r="B1271" s="91"/>
      <c r="C1271" s="91"/>
      <c r="D1271" s="91"/>
      <c r="E1271" s="91"/>
      <c r="F1271" s="91"/>
    </row>
    <row r="1272" spans="2:6">
      <c r="B1272" s="91"/>
      <c r="C1272" s="91"/>
      <c r="D1272" s="91"/>
      <c r="E1272" s="91"/>
      <c r="F1272" s="91"/>
    </row>
    <row r="1273" spans="2:6">
      <c r="B1273" s="91"/>
      <c r="C1273" s="91"/>
      <c r="D1273" s="91"/>
      <c r="E1273" s="91"/>
      <c r="F1273" s="91"/>
    </row>
    <row r="1274" spans="2:6">
      <c r="B1274" s="91"/>
      <c r="C1274" s="91"/>
      <c r="D1274" s="91"/>
      <c r="E1274" s="91"/>
      <c r="F1274" s="91"/>
    </row>
    <row r="1275" spans="2:6">
      <c r="B1275" s="91"/>
      <c r="C1275" s="91"/>
      <c r="D1275" s="91"/>
      <c r="E1275" s="91"/>
      <c r="F1275" s="91"/>
    </row>
    <row r="1276" spans="2:6">
      <c r="B1276" s="91"/>
      <c r="C1276" s="91"/>
      <c r="D1276" s="91"/>
      <c r="E1276" s="91"/>
      <c r="F1276" s="91"/>
    </row>
    <row r="1277" spans="2:6">
      <c r="B1277" s="91"/>
      <c r="C1277" s="91"/>
      <c r="D1277" s="91"/>
      <c r="E1277" s="91"/>
      <c r="F1277" s="91"/>
    </row>
    <row r="1278" spans="2:6">
      <c r="B1278" s="91"/>
      <c r="C1278" s="91"/>
      <c r="D1278" s="91"/>
      <c r="E1278" s="91"/>
      <c r="F1278" s="91"/>
    </row>
    <row r="1279" spans="2:6">
      <c r="B1279" s="91"/>
      <c r="C1279" s="91"/>
      <c r="D1279" s="91"/>
      <c r="E1279" s="91"/>
      <c r="F1279" s="91"/>
    </row>
    <row r="1280" spans="2:6">
      <c r="B1280" s="91"/>
      <c r="C1280" s="91"/>
      <c r="D1280" s="91"/>
      <c r="E1280" s="91"/>
      <c r="F1280" s="91"/>
    </row>
    <row r="1281" spans="2:6">
      <c r="B1281" s="91"/>
      <c r="C1281" s="91"/>
      <c r="D1281" s="91"/>
      <c r="E1281" s="91"/>
      <c r="F1281" s="91"/>
    </row>
    <row r="1282" spans="2:6">
      <c r="B1282" s="91"/>
      <c r="C1282" s="91"/>
      <c r="D1282" s="91"/>
      <c r="E1282" s="91"/>
      <c r="F1282" s="91"/>
    </row>
    <row r="1283" spans="2:6">
      <c r="B1283" s="91"/>
      <c r="C1283" s="91"/>
      <c r="D1283" s="91"/>
      <c r="E1283" s="91"/>
      <c r="F1283" s="91"/>
    </row>
    <row r="1284" spans="2:6">
      <c r="B1284" s="91"/>
      <c r="C1284" s="91"/>
      <c r="D1284" s="91"/>
      <c r="E1284" s="91"/>
      <c r="F1284" s="91"/>
    </row>
    <row r="1285" spans="2:6">
      <c r="B1285" s="91"/>
      <c r="C1285" s="91"/>
      <c r="D1285" s="91"/>
      <c r="E1285" s="91"/>
      <c r="F1285" s="91"/>
    </row>
    <row r="1286" spans="2:6">
      <c r="B1286" s="91"/>
      <c r="C1286" s="91"/>
      <c r="D1286" s="91"/>
      <c r="E1286" s="91"/>
      <c r="F1286" s="91"/>
    </row>
    <row r="1287" spans="2:6">
      <c r="B1287" s="91"/>
      <c r="C1287" s="91"/>
      <c r="D1287" s="91"/>
      <c r="E1287" s="91"/>
      <c r="F1287" s="91"/>
    </row>
    <row r="1288" spans="2:6">
      <c r="B1288" s="91"/>
      <c r="C1288" s="91"/>
      <c r="D1288" s="91"/>
      <c r="E1288" s="91"/>
      <c r="F1288" s="91"/>
    </row>
    <row r="1289" spans="2:6">
      <c r="B1289" s="91"/>
      <c r="C1289" s="91"/>
      <c r="D1289" s="91"/>
      <c r="E1289" s="91"/>
      <c r="F1289" s="91"/>
    </row>
    <row r="1290" spans="2:6">
      <c r="B1290" s="91"/>
      <c r="C1290" s="91"/>
      <c r="D1290" s="91"/>
      <c r="E1290" s="91"/>
      <c r="F1290" s="91"/>
    </row>
    <row r="1291" spans="2:6">
      <c r="B1291" s="91"/>
      <c r="C1291" s="91"/>
      <c r="D1291" s="91"/>
      <c r="E1291" s="91"/>
      <c r="F1291" s="91"/>
    </row>
    <row r="1292" spans="2:6">
      <c r="B1292" s="91"/>
      <c r="C1292" s="91"/>
      <c r="D1292" s="91"/>
      <c r="E1292" s="91"/>
      <c r="F1292" s="91"/>
    </row>
    <row r="1293" spans="2:6">
      <c r="B1293" s="91"/>
      <c r="C1293" s="91"/>
      <c r="D1293" s="91"/>
      <c r="E1293" s="91"/>
      <c r="F1293" s="91"/>
    </row>
    <row r="1294" spans="2:6">
      <c r="B1294" s="91"/>
      <c r="C1294" s="91"/>
      <c r="D1294" s="91"/>
      <c r="E1294" s="91"/>
      <c r="F1294" s="91"/>
    </row>
    <row r="1295" spans="2:6">
      <c r="B1295" s="91"/>
      <c r="C1295" s="91"/>
      <c r="D1295" s="91"/>
      <c r="E1295" s="91"/>
      <c r="F1295" s="91"/>
    </row>
    <row r="1296" spans="2:6">
      <c r="B1296" s="91"/>
      <c r="C1296" s="91"/>
      <c r="D1296" s="91"/>
      <c r="E1296" s="91"/>
      <c r="F1296" s="91"/>
    </row>
    <row r="1297" spans="2:6">
      <c r="B1297" s="91"/>
      <c r="C1297" s="91"/>
      <c r="D1297" s="91"/>
      <c r="E1297" s="91"/>
      <c r="F1297" s="91"/>
    </row>
    <row r="1298" spans="2:6">
      <c r="B1298" s="91"/>
      <c r="C1298" s="91"/>
      <c r="D1298" s="91"/>
      <c r="E1298" s="91"/>
      <c r="F1298" s="91"/>
    </row>
    <row r="1299" spans="2:6">
      <c r="B1299" s="91"/>
      <c r="C1299" s="91"/>
      <c r="D1299" s="91"/>
      <c r="E1299" s="91"/>
      <c r="F1299" s="91"/>
    </row>
    <row r="1300" spans="2:6">
      <c r="B1300" s="91"/>
      <c r="C1300" s="91"/>
      <c r="D1300" s="91"/>
      <c r="E1300" s="91"/>
      <c r="F1300" s="91"/>
    </row>
    <row r="1301" spans="2:6">
      <c r="B1301" s="91"/>
      <c r="C1301" s="91"/>
      <c r="D1301" s="91"/>
      <c r="E1301" s="91"/>
      <c r="F1301" s="91"/>
    </row>
    <row r="1302" spans="2:6">
      <c r="B1302" s="91"/>
      <c r="C1302" s="91"/>
      <c r="D1302" s="91"/>
      <c r="E1302" s="91"/>
      <c r="F1302" s="91"/>
    </row>
    <row r="1303" spans="2:6">
      <c r="B1303" s="91"/>
      <c r="C1303" s="91"/>
      <c r="D1303" s="91"/>
      <c r="E1303" s="91"/>
      <c r="F1303" s="91"/>
    </row>
    <row r="1304" spans="2:6">
      <c r="B1304" s="91"/>
      <c r="C1304" s="91"/>
      <c r="D1304" s="91"/>
      <c r="E1304" s="91"/>
      <c r="F1304" s="91"/>
    </row>
    <row r="1305" spans="2:6">
      <c r="B1305" s="91"/>
      <c r="C1305" s="91"/>
      <c r="D1305" s="91"/>
      <c r="E1305" s="91"/>
      <c r="F1305" s="91"/>
    </row>
    <row r="1306" spans="2:6">
      <c r="B1306" s="91"/>
      <c r="C1306" s="91"/>
      <c r="D1306" s="91"/>
      <c r="E1306" s="91"/>
      <c r="F1306" s="91"/>
    </row>
    <row r="1307" spans="2:6">
      <c r="B1307" s="91"/>
      <c r="C1307" s="91"/>
      <c r="D1307" s="91"/>
      <c r="E1307" s="91"/>
      <c r="F1307" s="91"/>
    </row>
    <row r="1308" spans="2:6">
      <c r="B1308" s="91"/>
      <c r="C1308" s="91"/>
      <c r="D1308" s="91"/>
      <c r="E1308" s="91"/>
      <c r="F1308" s="91"/>
    </row>
    <row r="1309" spans="2:6">
      <c r="B1309" s="91"/>
      <c r="C1309" s="91"/>
      <c r="D1309" s="91"/>
      <c r="E1309" s="91"/>
      <c r="F1309" s="91"/>
    </row>
    <row r="1310" spans="2:6">
      <c r="B1310" s="91"/>
      <c r="C1310" s="91"/>
      <c r="D1310" s="91"/>
      <c r="E1310" s="91"/>
      <c r="F1310" s="91"/>
    </row>
    <row r="1311" spans="2:6">
      <c r="B1311" s="91"/>
      <c r="C1311" s="91"/>
      <c r="D1311" s="91"/>
      <c r="E1311" s="91"/>
      <c r="F1311" s="91"/>
    </row>
    <row r="1312" spans="2:6">
      <c r="B1312" s="91"/>
      <c r="C1312" s="91"/>
      <c r="D1312" s="91"/>
      <c r="E1312" s="91"/>
      <c r="F1312" s="91"/>
    </row>
    <row r="1313" spans="2:6">
      <c r="B1313" s="91"/>
      <c r="C1313" s="91"/>
      <c r="D1313" s="91"/>
      <c r="E1313" s="91"/>
      <c r="F1313" s="91"/>
    </row>
    <row r="1314" spans="2:6">
      <c r="B1314" s="91"/>
      <c r="C1314" s="91"/>
      <c r="D1314" s="91"/>
      <c r="E1314" s="91"/>
      <c r="F1314" s="91"/>
    </row>
    <row r="1315" spans="2:6">
      <c r="B1315" s="91"/>
      <c r="C1315" s="91"/>
      <c r="D1315" s="91"/>
      <c r="E1315" s="91"/>
      <c r="F1315" s="91"/>
    </row>
    <row r="1316" spans="2:6">
      <c r="B1316" s="91"/>
      <c r="C1316" s="91"/>
      <c r="D1316" s="91"/>
      <c r="E1316" s="91"/>
      <c r="F1316" s="91"/>
    </row>
    <row r="1317" spans="2:6">
      <c r="B1317" s="91"/>
      <c r="C1317" s="91"/>
      <c r="D1317" s="91"/>
      <c r="E1317" s="91"/>
      <c r="F1317" s="91"/>
    </row>
    <row r="1318" spans="2:6">
      <c r="B1318" s="91"/>
      <c r="C1318" s="91"/>
      <c r="D1318" s="91"/>
      <c r="E1318" s="91"/>
      <c r="F1318" s="91"/>
    </row>
    <row r="1319" spans="2:6">
      <c r="B1319" s="91"/>
      <c r="C1319" s="91"/>
      <c r="D1319" s="91"/>
      <c r="E1319" s="91"/>
      <c r="F1319" s="91"/>
    </row>
    <row r="1320" spans="2:6">
      <c r="B1320" s="91"/>
      <c r="C1320" s="91"/>
      <c r="D1320" s="91"/>
      <c r="E1320" s="91"/>
      <c r="F1320" s="91"/>
    </row>
    <row r="1321" spans="2:6">
      <c r="B1321" s="91"/>
      <c r="C1321" s="91"/>
      <c r="D1321" s="91"/>
      <c r="E1321" s="91"/>
      <c r="F1321" s="91"/>
    </row>
    <row r="1322" spans="2:6">
      <c r="B1322" s="91"/>
      <c r="C1322" s="91"/>
      <c r="D1322" s="91"/>
      <c r="E1322" s="91"/>
      <c r="F1322" s="91"/>
    </row>
    <row r="1323" spans="2:6">
      <c r="B1323" s="91"/>
      <c r="C1323" s="91"/>
      <c r="D1323" s="91"/>
      <c r="E1323" s="91"/>
      <c r="F1323" s="91"/>
    </row>
    <row r="1324" spans="2:6">
      <c r="B1324" s="91"/>
      <c r="C1324" s="91"/>
      <c r="D1324" s="91"/>
      <c r="E1324" s="91"/>
      <c r="F1324" s="91"/>
    </row>
    <row r="1325" spans="2:6">
      <c r="B1325" s="91"/>
      <c r="C1325" s="91"/>
      <c r="D1325" s="91"/>
      <c r="E1325" s="91"/>
      <c r="F1325" s="91"/>
    </row>
    <row r="1326" spans="2:6">
      <c r="B1326" s="91"/>
      <c r="C1326" s="91"/>
      <c r="D1326" s="91"/>
      <c r="E1326" s="91"/>
      <c r="F1326" s="91"/>
    </row>
    <row r="1327" spans="2:6">
      <c r="B1327" s="91"/>
      <c r="C1327" s="91"/>
      <c r="D1327" s="91"/>
      <c r="E1327" s="91"/>
      <c r="F1327" s="91"/>
    </row>
    <row r="1328" spans="2:6">
      <c r="B1328" s="91"/>
      <c r="C1328" s="91"/>
      <c r="D1328" s="91"/>
      <c r="E1328" s="91"/>
      <c r="F1328" s="91"/>
    </row>
    <row r="1329" spans="2:6">
      <c r="B1329" s="91"/>
      <c r="C1329" s="91"/>
      <c r="D1329" s="91"/>
      <c r="E1329" s="91"/>
      <c r="F1329" s="91"/>
    </row>
    <row r="1330" spans="2:6">
      <c r="B1330" s="91"/>
      <c r="C1330" s="91"/>
      <c r="D1330" s="91"/>
      <c r="E1330" s="91"/>
      <c r="F1330" s="91"/>
    </row>
    <row r="1331" spans="2:6">
      <c r="B1331" s="91"/>
      <c r="C1331" s="91"/>
      <c r="D1331" s="91"/>
      <c r="E1331" s="91"/>
      <c r="F1331" s="91"/>
    </row>
    <row r="1332" spans="2:6">
      <c r="B1332" s="91"/>
      <c r="C1332" s="91"/>
      <c r="D1332" s="91"/>
      <c r="E1332" s="91"/>
      <c r="F1332" s="91"/>
    </row>
    <row r="1333" spans="2:6">
      <c r="B1333" s="91"/>
      <c r="C1333" s="91"/>
      <c r="D1333" s="91"/>
      <c r="E1333" s="91"/>
      <c r="F1333" s="91"/>
    </row>
    <row r="1334" spans="2:6">
      <c r="B1334" s="91"/>
      <c r="C1334" s="91"/>
      <c r="D1334" s="91"/>
      <c r="E1334" s="91"/>
      <c r="F1334" s="91"/>
    </row>
    <row r="1335" spans="2:6">
      <c r="B1335" s="91"/>
      <c r="C1335" s="91"/>
      <c r="D1335" s="91"/>
      <c r="E1335" s="91"/>
      <c r="F1335" s="91"/>
    </row>
    <row r="1336" spans="2:6">
      <c r="B1336" s="91"/>
      <c r="C1336" s="91"/>
      <c r="D1336" s="91"/>
      <c r="E1336" s="91"/>
      <c r="F1336" s="91"/>
    </row>
    <row r="1337" spans="2:6">
      <c r="B1337" s="91"/>
      <c r="C1337" s="91"/>
      <c r="D1337" s="91"/>
      <c r="E1337" s="91"/>
      <c r="F1337" s="91"/>
    </row>
    <row r="1338" spans="2:6">
      <c r="B1338" s="91"/>
      <c r="C1338" s="91"/>
      <c r="D1338" s="91"/>
      <c r="E1338" s="91"/>
      <c r="F1338" s="91"/>
    </row>
    <row r="1339" spans="2:6">
      <c r="B1339" s="91"/>
      <c r="C1339" s="91"/>
      <c r="D1339" s="91"/>
      <c r="E1339" s="91"/>
      <c r="F1339" s="91"/>
    </row>
    <row r="1340" spans="2:6">
      <c r="B1340" s="91"/>
      <c r="C1340" s="91"/>
      <c r="D1340" s="91"/>
      <c r="E1340" s="91"/>
      <c r="F1340" s="91"/>
    </row>
    <row r="1341" spans="2:6">
      <c r="B1341" s="91"/>
      <c r="C1341" s="91"/>
      <c r="D1341" s="91"/>
      <c r="E1341" s="91"/>
      <c r="F1341" s="91"/>
    </row>
    <row r="1342" spans="2:6">
      <c r="B1342" s="91"/>
      <c r="C1342" s="91"/>
      <c r="D1342" s="91"/>
      <c r="E1342" s="91"/>
      <c r="F1342" s="91"/>
    </row>
    <row r="1343" spans="2:6">
      <c r="B1343" s="91"/>
      <c r="C1343" s="91"/>
      <c r="D1343" s="91"/>
      <c r="E1343" s="91"/>
      <c r="F1343" s="91"/>
    </row>
    <row r="1344" spans="2:6">
      <c r="B1344" s="91"/>
      <c r="C1344" s="91"/>
      <c r="D1344" s="91"/>
      <c r="E1344" s="91"/>
      <c r="F1344" s="91"/>
    </row>
    <row r="1345" spans="2:6">
      <c r="B1345" s="91"/>
      <c r="C1345" s="91"/>
      <c r="D1345" s="91"/>
      <c r="E1345" s="91"/>
      <c r="F1345" s="91"/>
    </row>
    <row r="1346" spans="2:6">
      <c r="B1346" s="91"/>
      <c r="C1346" s="91"/>
      <c r="D1346" s="91"/>
      <c r="E1346" s="91"/>
      <c r="F1346" s="91"/>
    </row>
    <row r="1347" spans="2:6">
      <c r="B1347" s="91"/>
      <c r="C1347" s="91"/>
      <c r="D1347" s="91"/>
      <c r="E1347" s="91"/>
      <c r="F1347" s="91"/>
    </row>
    <row r="1348" spans="2:6">
      <c r="B1348" s="91"/>
      <c r="C1348" s="91"/>
      <c r="D1348" s="91"/>
      <c r="E1348" s="91"/>
      <c r="F1348" s="91"/>
    </row>
    <row r="1349" spans="2:6">
      <c r="B1349" s="91"/>
      <c r="C1349" s="91"/>
      <c r="D1349" s="91"/>
      <c r="E1349" s="91"/>
      <c r="F1349" s="91"/>
    </row>
    <row r="1350" spans="2:6">
      <c r="B1350" s="91"/>
      <c r="C1350" s="91"/>
      <c r="D1350" s="91"/>
      <c r="E1350" s="91"/>
      <c r="F1350" s="91"/>
    </row>
    <row r="1351" spans="2:6">
      <c r="B1351" s="91"/>
      <c r="C1351" s="91"/>
      <c r="D1351" s="91"/>
      <c r="E1351" s="91"/>
      <c r="F1351" s="91"/>
    </row>
    <row r="1352" spans="2:6">
      <c r="B1352" s="91"/>
      <c r="C1352" s="91"/>
      <c r="D1352" s="91"/>
      <c r="E1352" s="91"/>
      <c r="F1352" s="91"/>
    </row>
    <row r="1353" spans="2:6">
      <c r="B1353" s="91"/>
      <c r="C1353" s="91"/>
      <c r="D1353" s="91"/>
      <c r="E1353" s="91"/>
      <c r="F1353" s="91"/>
    </row>
    <row r="1354" spans="2:6">
      <c r="B1354" s="91"/>
      <c r="C1354" s="91"/>
      <c r="D1354" s="91"/>
      <c r="E1354" s="91"/>
      <c r="F1354" s="91"/>
    </row>
    <row r="1355" spans="2:6">
      <c r="B1355" s="91"/>
      <c r="C1355" s="91"/>
      <c r="D1355" s="91"/>
      <c r="E1355" s="91"/>
      <c r="F1355" s="91"/>
    </row>
    <row r="1356" spans="2:6">
      <c r="B1356" s="91"/>
      <c r="C1356" s="91"/>
      <c r="D1356" s="91"/>
      <c r="E1356" s="91"/>
      <c r="F1356" s="91"/>
    </row>
    <row r="1357" spans="2:6">
      <c r="B1357" s="91"/>
      <c r="C1357" s="91"/>
      <c r="D1357" s="91"/>
      <c r="E1357" s="91"/>
      <c r="F1357" s="91"/>
    </row>
    <row r="1358" spans="2:6">
      <c r="B1358" s="91"/>
      <c r="C1358" s="91"/>
      <c r="D1358" s="91"/>
      <c r="E1358" s="91"/>
      <c r="F1358" s="91"/>
    </row>
    <row r="1359" spans="2:6">
      <c r="B1359" s="91"/>
      <c r="C1359" s="91"/>
      <c r="D1359" s="91"/>
      <c r="E1359" s="91"/>
      <c r="F1359" s="91"/>
    </row>
    <row r="1360" spans="2:6">
      <c r="B1360" s="91"/>
      <c r="C1360" s="91"/>
      <c r="D1360" s="91"/>
      <c r="E1360" s="91"/>
      <c r="F1360" s="91"/>
    </row>
    <row r="1361" spans="2:6">
      <c r="B1361" s="91"/>
      <c r="C1361" s="91"/>
      <c r="D1361" s="91"/>
      <c r="E1361" s="91"/>
      <c r="F1361" s="91"/>
    </row>
    <row r="1362" spans="2:6">
      <c r="B1362" s="91"/>
      <c r="C1362" s="91"/>
      <c r="D1362" s="91"/>
      <c r="E1362" s="91"/>
      <c r="F1362" s="91"/>
    </row>
    <row r="1363" spans="2:6">
      <c r="B1363" s="91"/>
      <c r="C1363" s="91"/>
      <c r="D1363" s="91"/>
      <c r="E1363" s="91"/>
      <c r="F1363" s="91"/>
    </row>
    <row r="1364" spans="2:6">
      <c r="B1364" s="91"/>
      <c r="C1364" s="91"/>
      <c r="D1364" s="91"/>
      <c r="E1364" s="91"/>
      <c r="F1364" s="91"/>
    </row>
    <row r="1365" spans="2:6">
      <c r="B1365" s="91"/>
      <c r="C1365" s="91"/>
      <c r="D1365" s="91"/>
      <c r="E1365" s="91"/>
      <c r="F1365" s="91"/>
    </row>
    <row r="1366" spans="2:6">
      <c r="B1366" s="91"/>
      <c r="C1366" s="91"/>
      <c r="D1366" s="91"/>
      <c r="E1366" s="91"/>
      <c r="F1366" s="91"/>
    </row>
    <row r="1367" spans="2:6">
      <c r="B1367" s="91"/>
      <c r="C1367" s="91"/>
      <c r="D1367" s="91"/>
      <c r="E1367" s="91"/>
      <c r="F1367" s="91"/>
    </row>
    <row r="1368" spans="2:6">
      <c r="B1368" s="91"/>
      <c r="C1368" s="91"/>
      <c r="D1368" s="91"/>
      <c r="E1368" s="91"/>
      <c r="F1368" s="91"/>
    </row>
    <row r="1369" spans="2:6">
      <c r="B1369" s="91"/>
      <c r="C1369" s="91"/>
      <c r="D1369" s="91"/>
      <c r="E1369" s="91"/>
      <c r="F1369" s="91"/>
    </row>
    <row r="1370" spans="2:6">
      <c r="B1370" s="91"/>
      <c r="C1370" s="91"/>
      <c r="D1370" s="91"/>
      <c r="E1370" s="91"/>
      <c r="F1370" s="91"/>
    </row>
    <row r="1371" spans="2:6">
      <c r="B1371" s="91"/>
      <c r="C1371" s="91"/>
      <c r="D1371" s="91"/>
      <c r="E1371" s="91"/>
      <c r="F1371" s="91"/>
    </row>
    <row r="1372" spans="2:6">
      <c r="B1372" s="91"/>
      <c r="C1372" s="91"/>
      <c r="D1372" s="91"/>
      <c r="E1372" s="91"/>
      <c r="F1372" s="91"/>
    </row>
    <row r="1373" spans="2:6">
      <c r="B1373" s="91"/>
      <c r="C1373" s="91"/>
      <c r="D1373" s="91"/>
      <c r="E1373" s="91"/>
      <c r="F1373" s="91"/>
    </row>
    <row r="1374" spans="2:6">
      <c r="B1374" s="91"/>
      <c r="C1374" s="91"/>
      <c r="D1374" s="91"/>
      <c r="E1374" s="91"/>
      <c r="F1374" s="91"/>
    </row>
    <row r="1375" spans="2:6">
      <c r="B1375" s="91"/>
      <c r="C1375" s="91"/>
      <c r="D1375" s="91"/>
      <c r="E1375" s="91"/>
      <c r="F1375" s="91"/>
    </row>
    <row r="1376" spans="2:6">
      <c r="B1376" s="91"/>
      <c r="C1376" s="91"/>
      <c r="D1376" s="91"/>
      <c r="E1376" s="91"/>
      <c r="F1376" s="91"/>
    </row>
    <row r="1377" spans="2:6">
      <c r="B1377" s="91"/>
      <c r="C1377" s="91"/>
      <c r="D1377" s="91"/>
      <c r="E1377" s="91"/>
      <c r="F1377" s="91"/>
    </row>
    <row r="1378" spans="2:6">
      <c r="B1378" s="91"/>
      <c r="C1378" s="91"/>
      <c r="D1378" s="91"/>
      <c r="E1378" s="91"/>
      <c r="F1378" s="91"/>
    </row>
    <row r="1379" spans="2:6">
      <c r="B1379" s="91"/>
      <c r="C1379" s="91"/>
      <c r="D1379" s="91"/>
      <c r="E1379" s="91"/>
      <c r="F1379" s="91"/>
    </row>
    <row r="1380" spans="2:6">
      <c r="B1380" s="91"/>
      <c r="C1380" s="91"/>
      <c r="D1380" s="91"/>
      <c r="E1380" s="91"/>
      <c r="F1380" s="91"/>
    </row>
    <row r="1381" spans="2:6">
      <c r="B1381" s="91"/>
      <c r="C1381" s="91"/>
      <c r="D1381" s="91"/>
      <c r="E1381" s="91"/>
      <c r="F1381" s="91"/>
    </row>
    <row r="1382" spans="2:6">
      <c r="B1382" s="91"/>
      <c r="C1382" s="91"/>
      <c r="D1382" s="91"/>
      <c r="E1382" s="91"/>
      <c r="F1382" s="91"/>
    </row>
    <row r="1383" spans="2:6">
      <c r="B1383" s="91"/>
      <c r="C1383" s="91"/>
      <c r="D1383" s="91"/>
      <c r="E1383" s="91"/>
      <c r="F1383" s="91"/>
    </row>
    <row r="1384" spans="2:6">
      <c r="B1384" s="91"/>
      <c r="C1384" s="91"/>
      <c r="D1384" s="91"/>
      <c r="E1384" s="91"/>
      <c r="F1384" s="91"/>
    </row>
    <row r="1385" spans="2:6">
      <c r="B1385" s="91"/>
      <c r="C1385" s="91"/>
      <c r="D1385" s="91"/>
      <c r="E1385" s="91"/>
      <c r="F1385" s="91"/>
    </row>
    <row r="1386" spans="2:6">
      <c r="B1386" s="91"/>
      <c r="C1386" s="91"/>
      <c r="D1386" s="91"/>
      <c r="E1386" s="91"/>
      <c r="F1386" s="91"/>
    </row>
    <row r="1387" spans="2:6">
      <c r="B1387" s="91"/>
      <c r="C1387" s="91"/>
      <c r="D1387" s="91"/>
      <c r="E1387" s="91"/>
      <c r="F1387" s="91"/>
    </row>
    <row r="1388" spans="2:6">
      <c r="B1388" s="91"/>
      <c r="C1388" s="91"/>
      <c r="D1388" s="91"/>
      <c r="E1388" s="91"/>
      <c r="F1388" s="91"/>
    </row>
    <row r="1389" spans="2:6">
      <c r="B1389" s="91"/>
      <c r="C1389" s="91"/>
      <c r="D1389" s="91"/>
      <c r="E1389" s="91"/>
      <c r="F1389" s="91"/>
    </row>
    <row r="1390" spans="2:6">
      <c r="B1390" s="91"/>
      <c r="C1390" s="91"/>
      <c r="D1390" s="91"/>
      <c r="E1390" s="91"/>
      <c r="F1390" s="91"/>
    </row>
    <row r="1391" spans="2:6">
      <c r="B1391" s="91"/>
      <c r="C1391" s="91"/>
      <c r="D1391" s="91"/>
      <c r="E1391" s="91"/>
      <c r="F1391" s="91"/>
    </row>
    <row r="1392" spans="2:6">
      <c r="B1392" s="91"/>
      <c r="C1392" s="91"/>
      <c r="D1392" s="91"/>
      <c r="E1392" s="91"/>
      <c r="F1392" s="91"/>
    </row>
    <row r="1393" spans="2:6">
      <c r="B1393" s="91"/>
      <c r="C1393" s="91"/>
      <c r="D1393" s="91"/>
      <c r="E1393" s="91"/>
      <c r="F1393" s="91"/>
    </row>
    <row r="1394" spans="2:6">
      <c r="B1394" s="91"/>
      <c r="C1394" s="91"/>
      <c r="D1394" s="91"/>
      <c r="E1394" s="91"/>
      <c r="F1394" s="91"/>
    </row>
    <row r="1395" spans="2:6">
      <c r="B1395" s="91"/>
      <c r="C1395" s="91"/>
      <c r="D1395" s="91"/>
      <c r="E1395" s="91"/>
      <c r="F1395" s="91"/>
    </row>
    <row r="1396" spans="2:6">
      <c r="B1396" s="91"/>
      <c r="C1396" s="91"/>
      <c r="D1396" s="91"/>
      <c r="E1396" s="91"/>
      <c r="F1396" s="91"/>
    </row>
    <row r="1397" spans="2:6">
      <c r="B1397" s="91"/>
      <c r="C1397" s="91"/>
      <c r="D1397" s="91"/>
      <c r="E1397" s="91"/>
      <c r="F1397" s="91"/>
    </row>
    <row r="1398" spans="2:6">
      <c r="B1398" s="91"/>
      <c r="C1398" s="91"/>
      <c r="D1398" s="91"/>
      <c r="E1398" s="91"/>
      <c r="F1398" s="91"/>
    </row>
    <row r="1399" spans="2:6">
      <c r="B1399" s="91"/>
      <c r="C1399" s="91"/>
      <c r="D1399" s="91"/>
      <c r="E1399" s="91"/>
      <c r="F1399" s="91"/>
    </row>
    <row r="1400" spans="2:6">
      <c r="B1400" s="91"/>
      <c r="C1400" s="91"/>
      <c r="D1400" s="91"/>
      <c r="E1400" s="91"/>
      <c r="F1400" s="91"/>
    </row>
    <row r="1401" spans="2:6">
      <c r="B1401" s="91"/>
      <c r="C1401" s="91"/>
      <c r="D1401" s="91"/>
      <c r="E1401" s="91"/>
      <c r="F1401" s="91"/>
    </row>
    <row r="1402" spans="2:6">
      <c r="B1402" s="91"/>
      <c r="C1402" s="91"/>
      <c r="D1402" s="91"/>
      <c r="E1402" s="91"/>
      <c r="F1402" s="91"/>
    </row>
    <row r="1403" spans="2:6">
      <c r="B1403" s="91"/>
      <c r="C1403" s="91"/>
      <c r="D1403" s="91"/>
      <c r="E1403" s="91"/>
      <c r="F1403" s="91"/>
    </row>
    <row r="1404" spans="2:6">
      <c r="B1404" s="91"/>
      <c r="C1404" s="91"/>
      <c r="D1404" s="91"/>
      <c r="E1404" s="91"/>
      <c r="F1404" s="91"/>
    </row>
    <row r="1405" spans="2:6">
      <c r="B1405" s="91"/>
      <c r="C1405" s="91"/>
      <c r="D1405" s="91"/>
      <c r="E1405" s="91"/>
      <c r="F1405" s="91"/>
    </row>
    <row r="1406" spans="2:6">
      <c r="B1406" s="91"/>
      <c r="C1406" s="91"/>
      <c r="D1406" s="91"/>
      <c r="E1406" s="91"/>
      <c r="F1406" s="91"/>
    </row>
    <row r="1407" spans="2:6">
      <c r="B1407" s="91"/>
      <c r="C1407" s="91"/>
      <c r="D1407" s="91"/>
      <c r="E1407" s="91"/>
      <c r="F1407" s="91"/>
    </row>
    <row r="1408" spans="2:6">
      <c r="B1408" s="91"/>
      <c r="C1408" s="91"/>
      <c r="D1408" s="91"/>
      <c r="E1408" s="91"/>
      <c r="F1408" s="91"/>
    </row>
    <row r="1409" spans="2:6">
      <c r="B1409" s="91"/>
      <c r="C1409" s="91"/>
      <c r="D1409" s="91"/>
      <c r="E1409" s="91"/>
      <c r="F1409" s="91"/>
    </row>
    <row r="1410" spans="2:6">
      <c r="B1410" s="91"/>
      <c r="C1410" s="91"/>
      <c r="D1410" s="91"/>
      <c r="E1410" s="91"/>
      <c r="F1410" s="91"/>
    </row>
    <row r="1411" spans="2:6">
      <c r="B1411" s="91"/>
      <c r="C1411" s="91"/>
      <c r="D1411" s="91"/>
      <c r="E1411" s="91"/>
      <c r="F1411" s="91"/>
    </row>
    <row r="1412" spans="2:6">
      <c r="B1412" s="91"/>
      <c r="C1412" s="91"/>
      <c r="D1412" s="91"/>
      <c r="E1412" s="91"/>
      <c r="F1412" s="91"/>
    </row>
    <row r="1413" spans="2:6">
      <c r="B1413" s="91"/>
      <c r="C1413" s="91"/>
      <c r="D1413" s="91"/>
      <c r="E1413" s="91"/>
      <c r="F1413" s="91"/>
    </row>
    <row r="1414" spans="2:6">
      <c r="B1414" s="91"/>
      <c r="C1414" s="91"/>
      <c r="D1414" s="91"/>
      <c r="E1414" s="91"/>
      <c r="F1414" s="91"/>
    </row>
    <row r="1415" spans="2:6">
      <c r="B1415" s="91"/>
      <c r="C1415" s="91"/>
      <c r="D1415" s="91"/>
      <c r="E1415" s="91"/>
      <c r="F1415" s="91"/>
    </row>
    <row r="1416" spans="2:6">
      <c r="B1416" s="91"/>
      <c r="C1416" s="91"/>
      <c r="D1416" s="91"/>
      <c r="E1416" s="91"/>
      <c r="F1416" s="91"/>
    </row>
    <row r="1417" spans="2:6">
      <c r="B1417" s="91"/>
      <c r="C1417" s="91"/>
      <c r="D1417" s="91"/>
      <c r="E1417" s="91"/>
      <c r="F1417" s="91"/>
    </row>
    <row r="1418" spans="2:6">
      <c r="B1418" s="91"/>
      <c r="C1418" s="91"/>
      <c r="D1418" s="91"/>
      <c r="E1418" s="91"/>
      <c r="F1418" s="91"/>
    </row>
    <row r="1419" spans="2:6">
      <c r="B1419" s="91"/>
      <c r="C1419" s="91"/>
      <c r="D1419" s="91"/>
      <c r="E1419" s="91"/>
      <c r="F1419" s="91"/>
    </row>
    <row r="1420" spans="2:6">
      <c r="B1420" s="91"/>
      <c r="C1420" s="91"/>
      <c r="D1420" s="91"/>
      <c r="E1420" s="91"/>
      <c r="F1420" s="91"/>
    </row>
    <row r="1421" spans="2:6">
      <c r="B1421" s="91"/>
      <c r="C1421" s="91"/>
      <c r="D1421" s="91"/>
      <c r="E1421" s="91"/>
      <c r="F1421" s="91"/>
    </row>
    <row r="1422" spans="2:6">
      <c r="B1422" s="91"/>
      <c r="C1422" s="91"/>
      <c r="D1422" s="91"/>
      <c r="E1422" s="91"/>
      <c r="F1422" s="91"/>
    </row>
    <row r="1423" spans="2:6">
      <c r="B1423" s="91"/>
      <c r="C1423" s="91"/>
      <c r="D1423" s="91"/>
      <c r="E1423" s="91"/>
      <c r="F1423" s="91"/>
    </row>
    <row r="1424" spans="2:6">
      <c r="B1424" s="91"/>
      <c r="C1424" s="91"/>
      <c r="D1424" s="91"/>
      <c r="E1424" s="91"/>
      <c r="F1424" s="91"/>
    </row>
    <row r="1425" spans="2:6">
      <c r="B1425" s="91"/>
      <c r="C1425" s="91"/>
      <c r="D1425" s="91"/>
      <c r="E1425" s="91"/>
      <c r="F1425" s="91"/>
    </row>
    <row r="1426" spans="2:6">
      <c r="B1426" s="91"/>
      <c r="C1426" s="91"/>
      <c r="D1426" s="91"/>
      <c r="E1426" s="91"/>
      <c r="F1426" s="91"/>
    </row>
    <row r="1427" spans="2:6">
      <c r="B1427" s="91"/>
      <c r="C1427" s="91"/>
      <c r="D1427" s="91"/>
      <c r="E1427" s="91"/>
      <c r="F1427" s="91"/>
    </row>
    <row r="1428" spans="2:6">
      <c r="B1428" s="91"/>
      <c r="C1428" s="91"/>
      <c r="D1428" s="91"/>
      <c r="E1428" s="91"/>
      <c r="F1428" s="91"/>
    </row>
    <row r="1429" spans="2:6">
      <c r="B1429" s="91"/>
      <c r="C1429" s="91"/>
      <c r="D1429" s="91"/>
      <c r="E1429" s="91"/>
      <c r="F1429" s="91"/>
    </row>
    <row r="1430" spans="2:6">
      <c r="B1430" s="91"/>
      <c r="C1430" s="91"/>
      <c r="D1430" s="91"/>
      <c r="E1430" s="91"/>
      <c r="F1430" s="91"/>
    </row>
    <row r="1431" spans="2:6">
      <c r="B1431" s="91"/>
      <c r="C1431" s="91"/>
      <c r="D1431" s="91"/>
      <c r="E1431" s="91"/>
      <c r="F1431" s="91"/>
    </row>
    <row r="1432" spans="2:6">
      <c r="B1432" s="91"/>
      <c r="C1432" s="91"/>
      <c r="D1432" s="91"/>
      <c r="E1432" s="91"/>
      <c r="F1432" s="91"/>
    </row>
    <row r="1433" spans="2:6">
      <c r="B1433" s="91"/>
      <c r="C1433" s="91"/>
      <c r="D1433" s="91"/>
      <c r="E1433" s="91"/>
      <c r="F1433" s="91"/>
    </row>
    <row r="1434" spans="2:6">
      <c r="B1434" s="91"/>
      <c r="C1434" s="91"/>
      <c r="D1434" s="91"/>
      <c r="E1434" s="91"/>
      <c r="F1434" s="91"/>
    </row>
    <row r="1435" spans="2:6">
      <c r="B1435" s="91"/>
      <c r="C1435" s="91"/>
      <c r="D1435" s="91"/>
      <c r="E1435" s="91"/>
      <c r="F1435" s="91"/>
    </row>
    <row r="1436" spans="2:6">
      <c r="B1436" s="91"/>
      <c r="C1436" s="91"/>
      <c r="D1436" s="91"/>
      <c r="E1436" s="91"/>
      <c r="F1436" s="91"/>
    </row>
    <row r="1437" spans="2:6">
      <c r="B1437" s="91"/>
      <c r="C1437" s="91"/>
      <c r="D1437" s="91"/>
      <c r="E1437" s="91"/>
      <c r="F1437" s="91"/>
    </row>
    <row r="1438" spans="2:6">
      <c r="B1438" s="91"/>
      <c r="C1438" s="91"/>
      <c r="D1438" s="91"/>
      <c r="E1438" s="91"/>
      <c r="F1438" s="91"/>
    </row>
    <row r="1439" spans="2:6">
      <c r="B1439" s="91"/>
      <c r="C1439" s="91"/>
      <c r="D1439" s="91"/>
      <c r="E1439" s="91"/>
      <c r="F1439" s="91"/>
    </row>
    <row r="1440" spans="2:6">
      <c r="B1440" s="91"/>
      <c r="C1440" s="91"/>
      <c r="D1440" s="91"/>
      <c r="E1440" s="91"/>
      <c r="F1440" s="91"/>
    </row>
    <row r="1441" spans="2:6">
      <c r="B1441" s="91"/>
      <c r="C1441" s="91"/>
      <c r="D1441" s="91"/>
      <c r="E1441" s="91"/>
      <c r="F1441" s="91"/>
    </row>
    <row r="1442" spans="2:6">
      <c r="B1442" s="91"/>
      <c r="C1442" s="91"/>
      <c r="D1442" s="91"/>
      <c r="E1442" s="91"/>
      <c r="F1442" s="91"/>
    </row>
    <row r="1443" spans="2:6">
      <c r="B1443" s="91"/>
      <c r="C1443" s="91"/>
      <c r="D1443" s="91"/>
      <c r="E1443" s="91"/>
      <c r="F1443" s="91"/>
    </row>
    <row r="1444" spans="2:6">
      <c r="B1444" s="91"/>
      <c r="C1444" s="91"/>
      <c r="D1444" s="91"/>
      <c r="E1444" s="91"/>
      <c r="F1444" s="91"/>
    </row>
    <row r="1445" spans="2:6">
      <c r="B1445" s="91"/>
      <c r="C1445" s="91"/>
      <c r="D1445" s="91"/>
      <c r="E1445" s="91"/>
      <c r="F1445" s="91"/>
    </row>
    <row r="1446" spans="2:6">
      <c r="B1446" s="91"/>
      <c r="C1446" s="91"/>
      <c r="D1446" s="91"/>
      <c r="E1446" s="91"/>
      <c r="F1446" s="91"/>
    </row>
    <row r="1447" spans="2:6">
      <c r="B1447" s="91"/>
      <c r="C1447" s="91"/>
      <c r="D1447" s="91"/>
      <c r="E1447" s="91"/>
      <c r="F1447" s="91"/>
    </row>
    <row r="1448" spans="2:6">
      <c r="B1448" s="91"/>
      <c r="C1448" s="91"/>
      <c r="D1448" s="91"/>
      <c r="E1448" s="91"/>
      <c r="F1448" s="91"/>
    </row>
    <row r="1449" spans="2:6">
      <c r="B1449" s="91"/>
      <c r="C1449" s="91"/>
      <c r="D1449" s="91"/>
      <c r="E1449" s="91"/>
      <c r="F1449" s="91"/>
    </row>
    <row r="1450" spans="2:6">
      <c r="B1450" s="91"/>
      <c r="C1450" s="91"/>
      <c r="D1450" s="91"/>
      <c r="E1450" s="91"/>
      <c r="F1450" s="91"/>
    </row>
    <row r="1451" spans="2:6">
      <c r="B1451" s="91"/>
      <c r="C1451" s="91"/>
      <c r="D1451" s="91"/>
      <c r="E1451" s="91"/>
      <c r="F1451" s="91"/>
    </row>
    <row r="1452" spans="2:6">
      <c r="B1452" s="91"/>
      <c r="C1452" s="91"/>
      <c r="D1452" s="91"/>
      <c r="E1452" s="91"/>
      <c r="F1452" s="91"/>
    </row>
    <row r="1453" spans="2:6">
      <c r="B1453" s="91"/>
      <c r="C1453" s="91"/>
      <c r="D1453" s="91"/>
      <c r="E1453" s="91"/>
      <c r="F1453" s="91"/>
    </row>
    <row r="1454" spans="2:6">
      <c r="B1454" s="91"/>
      <c r="C1454" s="91"/>
      <c r="D1454" s="91"/>
      <c r="E1454" s="91"/>
      <c r="F1454" s="91"/>
    </row>
    <row r="1455" spans="2:6">
      <c r="B1455" s="91"/>
      <c r="C1455" s="91"/>
      <c r="D1455" s="91"/>
      <c r="E1455" s="91"/>
      <c r="F1455" s="91"/>
    </row>
    <row r="1456" spans="2:6">
      <c r="B1456" s="91"/>
      <c r="C1456" s="91"/>
      <c r="D1456" s="91"/>
      <c r="E1456" s="91"/>
      <c r="F1456" s="91"/>
    </row>
    <row r="1457" spans="2:6">
      <c r="B1457" s="91"/>
      <c r="C1457" s="91"/>
      <c r="D1457" s="91"/>
      <c r="E1457" s="91"/>
      <c r="F1457" s="91"/>
    </row>
    <row r="1458" spans="2:6">
      <c r="B1458" s="91"/>
      <c r="C1458" s="91"/>
      <c r="D1458" s="91"/>
      <c r="E1458" s="91"/>
      <c r="F1458" s="91"/>
    </row>
    <row r="1459" spans="2:6">
      <c r="B1459" s="91"/>
      <c r="C1459" s="91"/>
      <c r="D1459" s="91"/>
      <c r="E1459" s="91"/>
      <c r="F1459" s="91"/>
    </row>
    <row r="1460" spans="2:6">
      <c r="B1460" s="91"/>
      <c r="C1460" s="91"/>
      <c r="D1460" s="91"/>
      <c r="E1460" s="91"/>
      <c r="F1460" s="91"/>
    </row>
    <row r="1461" spans="2:6">
      <c r="B1461" s="91"/>
      <c r="C1461" s="91"/>
      <c r="D1461" s="91"/>
      <c r="E1461" s="91"/>
      <c r="F1461" s="91"/>
    </row>
    <row r="1462" spans="2:6">
      <c r="B1462" s="91"/>
      <c r="C1462" s="91"/>
      <c r="D1462" s="91"/>
      <c r="E1462" s="91"/>
      <c r="F1462" s="91"/>
    </row>
    <row r="1463" spans="2:6">
      <c r="B1463" s="91"/>
      <c r="C1463" s="91"/>
      <c r="D1463" s="91"/>
      <c r="E1463" s="91"/>
      <c r="F1463" s="91"/>
    </row>
    <row r="1464" spans="2:6">
      <c r="B1464" s="91"/>
      <c r="C1464" s="91"/>
      <c r="D1464" s="91"/>
      <c r="E1464" s="91"/>
      <c r="F1464" s="91"/>
    </row>
    <row r="1465" spans="2:6">
      <c r="B1465" s="91"/>
      <c r="C1465" s="91"/>
      <c r="D1465" s="91"/>
      <c r="E1465" s="91"/>
      <c r="F1465" s="91"/>
    </row>
    <row r="1466" spans="2:6">
      <c r="B1466" s="91"/>
      <c r="C1466" s="91"/>
      <c r="D1466" s="91"/>
      <c r="E1466" s="91"/>
      <c r="F1466" s="91"/>
    </row>
    <row r="1467" spans="2:6">
      <c r="B1467" s="91"/>
      <c r="C1467" s="91"/>
      <c r="D1467" s="91"/>
      <c r="E1467" s="91"/>
      <c r="F1467" s="91"/>
    </row>
    <row r="1468" spans="2:6">
      <c r="B1468" s="91"/>
      <c r="C1468" s="91"/>
      <c r="D1468" s="91"/>
      <c r="E1468" s="91"/>
      <c r="F1468" s="91"/>
    </row>
    <row r="1469" spans="2:6">
      <c r="B1469" s="91"/>
      <c r="C1469" s="91"/>
      <c r="D1469" s="91"/>
      <c r="E1469" s="91"/>
      <c r="F1469" s="91"/>
    </row>
    <row r="1470" spans="2:6">
      <c r="B1470" s="91"/>
      <c r="C1470" s="91"/>
      <c r="D1470" s="91"/>
      <c r="E1470" s="91"/>
      <c r="F1470" s="91"/>
    </row>
    <row r="1471" spans="2:6">
      <c r="B1471" s="91"/>
      <c r="C1471" s="91"/>
      <c r="D1471" s="91"/>
      <c r="E1471" s="91"/>
      <c r="F1471" s="91"/>
    </row>
    <row r="1472" spans="2:6">
      <c r="B1472" s="91"/>
      <c r="C1472" s="91"/>
      <c r="D1472" s="91"/>
      <c r="E1472" s="91"/>
      <c r="F1472" s="91"/>
    </row>
    <row r="1473" spans="2:6">
      <c r="B1473" s="91"/>
      <c r="C1473" s="91"/>
      <c r="D1473" s="91"/>
      <c r="E1473" s="91"/>
      <c r="F1473" s="91"/>
    </row>
    <row r="1474" spans="2:6">
      <c r="B1474" s="91"/>
      <c r="C1474" s="91"/>
      <c r="D1474" s="91"/>
      <c r="E1474" s="91"/>
      <c r="F1474" s="91"/>
    </row>
    <row r="1475" spans="2:6">
      <c r="B1475" s="91"/>
      <c r="C1475" s="91"/>
      <c r="D1475" s="91"/>
      <c r="E1475" s="91"/>
      <c r="F1475" s="91"/>
    </row>
    <row r="1476" spans="2:6">
      <c r="B1476" s="91"/>
      <c r="C1476" s="91"/>
      <c r="D1476" s="91"/>
      <c r="E1476" s="91"/>
      <c r="F1476" s="91"/>
    </row>
    <row r="1477" spans="2:6">
      <c r="B1477" s="91"/>
      <c r="C1477" s="91"/>
      <c r="D1477" s="91"/>
      <c r="E1477" s="91"/>
      <c r="F1477" s="91"/>
    </row>
    <row r="1478" spans="2:6">
      <c r="B1478" s="91"/>
      <c r="C1478" s="91"/>
      <c r="D1478" s="91"/>
      <c r="E1478" s="91"/>
      <c r="F1478" s="91"/>
    </row>
    <row r="1479" spans="2:6">
      <c r="B1479" s="91"/>
      <c r="C1479" s="91"/>
      <c r="D1479" s="91"/>
      <c r="E1479" s="91"/>
      <c r="F1479" s="91"/>
    </row>
    <row r="1480" spans="2:6">
      <c r="B1480" s="91"/>
      <c r="C1480" s="91"/>
      <c r="D1480" s="91"/>
      <c r="E1480" s="91"/>
      <c r="F1480" s="91"/>
    </row>
    <row r="1481" spans="2:6">
      <c r="B1481" s="91"/>
      <c r="C1481" s="91"/>
      <c r="D1481" s="91"/>
      <c r="E1481" s="91"/>
      <c r="F1481" s="91"/>
    </row>
    <row r="1482" spans="2:6">
      <c r="B1482" s="91"/>
      <c r="C1482" s="91"/>
      <c r="D1482" s="91"/>
      <c r="E1482" s="91"/>
      <c r="F1482" s="91"/>
    </row>
    <row r="1483" spans="2:6">
      <c r="B1483" s="91"/>
      <c r="C1483" s="91"/>
      <c r="D1483" s="91"/>
      <c r="E1483" s="91"/>
      <c r="F1483" s="91"/>
    </row>
    <row r="1484" spans="2:6">
      <c r="B1484" s="91"/>
      <c r="C1484" s="91"/>
      <c r="D1484" s="91"/>
      <c r="E1484" s="91"/>
      <c r="F1484" s="91"/>
    </row>
    <row r="1485" spans="2:6">
      <c r="B1485" s="91"/>
      <c r="C1485" s="91"/>
      <c r="D1485" s="91"/>
      <c r="E1485" s="91"/>
      <c r="F1485" s="91"/>
    </row>
    <row r="1486" spans="2:6">
      <c r="B1486" s="91"/>
      <c r="C1486" s="91"/>
      <c r="D1486" s="91"/>
      <c r="E1486" s="91"/>
      <c r="F1486" s="91"/>
    </row>
    <row r="1487" spans="2:6">
      <c r="B1487" s="91"/>
      <c r="C1487" s="91"/>
      <c r="D1487" s="91"/>
      <c r="E1487" s="91"/>
      <c r="F1487" s="91"/>
    </row>
    <row r="1488" spans="2:6">
      <c r="B1488" s="91"/>
      <c r="C1488" s="91"/>
      <c r="D1488" s="91"/>
      <c r="E1488" s="91"/>
      <c r="F1488" s="91"/>
    </row>
    <row r="1489" spans="2:6">
      <c r="B1489" s="91"/>
      <c r="C1489" s="91"/>
      <c r="D1489" s="91"/>
      <c r="E1489" s="91"/>
      <c r="F1489" s="91"/>
    </row>
    <row r="1490" spans="2:6">
      <c r="B1490" s="91"/>
      <c r="C1490" s="91"/>
      <c r="D1490" s="91"/>
      <c r="E1490" s="91"/>
      <c r="F1490" s="91"/>
    </row>
    <row r="1491" spans="2:6">
      <c r="B1491" s="91"/>
      <c r="C1491" s="91"/>
      <c r="D1491" s="91"/>
      <c r="E1491" s="91"/>
      <c r="F1491" s="91"/>
    </row>
    <row r="1492" spans="2:6">
      <c r="B1492" s="91"/>
      <c r="C1492" s="91"/>
      <c r="D1492" s="91"/>
      <c r="E1492" s="91"/>
      <c r="F1492" s="91"/>
    </row>
    <row r="1493" spans="2:6">
      <c r="B1493" s="91"/>
      <c r="C1493" s="91"/>
      <c r="D1493" s="91"/>
      <c r="E1493" s="91"/>
      <c r="F1493" s="91"/>
    </row>
    <row r="1494" spans="2:6">
      <c r="B1494" s="91"/>
      <c r="C1494" s="91"/>
      <c r="D1494" s="91"/>
      <c r="E1494" s="91"/>
      <c r="F1494" s="91"/>
    </row>
    <row r="1495" spans="2:6">
      <c r="B1495" s="91"/>
      <c r="C1495" s="91"/>
      <c r="D1495" s="91"/>
      <c r="E1495" s="91"/>
      <c r="F1495" s="91"/>
    </row>
    <row r="1496" spans="2:6">
      <c r="B1496" s="91"/>
      <c r="C1496" s="91"/>
      <c r="D1496" s="91"/>
      <c r="E1496" s="91"/>
      <c r="F1496" s="91"/>
    </row>
    <row r="1497" spans="2:6">
      <c r="B1497" s="91"/>
      <c r="C1497" s="91"/>
      <c r="D1497" s="91"/>
      <c r="E1497" s="91"/>
      <c r="F1497" s="91"/>
    </row>
    <row r="1498" spans="2:6">
      <c r="B1498" s="91"/>
      <c r="C1498" s="91"/>
      <c r="D1498" s="91"/>
      <c r="E1498" s="91"/>
      <c r="F1498" s="91"/>
    </row>
    <row r="1499" spans="2:6">
      <c r="B1499" s="91"/>
      <c r="C1499" s="91"/>
      <c r="D1499" s="91"/>
      <c r="E1499" s="91"/>
      <c r="F1499" s="91"/>
    </row>
    <row r="1500" spans="2:6">
      <c r="B1500" s="91"/>
      <c r="C1500" s="91"/>
      <c r="D1500" s="91"/>
      <c r="E1500" s="91"/>
      <c r="F1500" s="91"/>
    </row>
    <row r="1501" spans="2:6">
      <c r="B1501" s="91"/>
      <c r="C1501" s="91"/>
      <c r="D1501" s="91"/>
      <c r="E1501" s="91"/>
      <c r="F1501" s="91"/>
    </row>
    <row r="1502" spans="2:6">
      <c r="B1502" s="91"/>
      <c r="C1502" s="91"/>
      <c r="D1502" s="91"/>
      <c r="E1502" s="91"/>
      <c r="F1502" s="91"/>
    </row>
    <row r="1503" spans="2:6">
      <c r="B1503" s="91"/>
      <c r="C1503" s="91"/>
      <c r="D1503" s="91"/>
      <c r="E1503" s="91"/>
      <c r="F1503" s="91"/>
    </row>
    <row r="1504" spans="2:6">
      <c r="B1504" s="91"/>
      <c r="C1504" s="91"/>
      <c r="D1504" s="91"/>
      <c r="E1504" s="91"/>
      <c r="F1504" s="91"/>
    </row>
    <row r="1505" spans="2:6">
      <c r="B1505" s="91"/>
      <c r="C1505" s="91"/>
      <c r="D1505" s="91"/>
      <c r="E1505" s="91"/>
      <c r="F1505" s="91"/>
    </row>
    <row r="1506" spans="2:6">
      <c r="B1506" s="91"/>
      <c r="C1506" s="91"/>
      <c r="D1506" s="91"/>
      <c r="E1506" s="91"/>
      <c r="F1506" s="91"/>
    </row>
    <row r="1507" spans="2:6">
      <c r="B1507" s="91"/>
      <c r="C1507" s="91"/>
      <c r="D1507" s="91"/>
      <c r="E1507" s="91"/>
      <c r="F1507" s="91"/>
    </row>
    <row r="1508" spans="2:6">
      <c r="B1508" s="91"/>
      <c r="C1508" s="91"/>
      <c r="D1508" s="91"/>
      <c r="E1508" s="91"/>
      <c r="F1508" s="91"/>
    </row>
    <row r="1509" spans="2:6">
      <c r="B1509" s="91"/>
      <c r="C1509" s="91"/>
      <c r="D1509" s="91"/>
      <c r="E1509" s="91"/>
      <c r="F1509" s="91"/>
    </row>
    <row r="1510" spans="2:6">
      <c r="B1510" s="91"/>
      <c r="C1510" s="91"/>
      <c r="D1510" s="91"/>
      <c r="E1510" s="91"/>
      <c r="F1510" s="91"/>
    </row>
    <row r="1511" spans="2:6">
      <c r="B1511" s="91"/>
      <c r="C1511" s="91"/>
      <c r="D1511" s="91"/>
      <c r="E1511" s="91"/>
      <c r="F1511" s="91"/>
    </row>
    <row r="1512" spans="2:6">
      <c r="B1512" s="91"/>
      <c r="C1512" s="91"/>
      <c r="D1512" s="91"/>
      <c r="E1512" s="91"/>
      <c r="F1512" s="91"/>
    </row>
    <row r="1513" spans="2:6">
      <c r="B1513" s="91"/>
      <c r="C1513" s="91"/>
      <c r="D1513" s="91"/>
      <c r="E1513" s="91"/>
      <c r="F1513" s="91"/>
    </row>
    <row r="1514" spans="2:6">
      <c r="B1514" s="91"/>
      <c r="C1514" s="91"/>
      <c r="D1514" s="91"/>
      <c r="E1514" s="91"/>
      <c r="F1514" s="91"/>
    </row>
    <row r="1515" spans="2:6">
      <c r="B1515" s="91"/>
      <c r="C1515" s="91"/>
      <c r="D1515" s="91"/>
      <c r="E1515" s="91"/>
      <c r="F1515" s="91"/>
    </row>
    <row r="1516" spans="2:6">
      <c r="B1516" s="91"/>
      <c r="C1516" s="91"/>
      <c r="D1516" s="91"/>
      <c r="E1516" s="91"/>
      <c r="F1516" s="91"/>
    </row>
    <row r="1517" spans="2:6">
      <c r="B1517" s="91"/>
      <c r="C1517" s="91"/>
      <c r="D1517" s="91"/>
      <c r="E1517" s="91"/>
      <c r="F1517" s="91"/>
    </row>
    <row r="1518" spans="2:6">
      <c r="B1518" s="91"/>
      <c r="C1518" s="91"/>
      <c r="D1518" s="91"/>
      <c r="E1518" s="91"/>
      <c r="F1518" s="91"/>
    </row>
    <row r="1519" spans="2:6">
      <c r="B1519" s="91"/>
      <c r="C1519" s="91"/>
      <c r="D1519" s="91"/>
      <c r="E1519" s="91"/>
      <c r="F1519" s="91"/>
    </row>
    <row r="1520" spans="2:6">
      <c r="B1520" s="91"/>
      <c r="C1520" s="91"/>
      <c r="D1520" s="91"/>
      <c r="E1520" s="91"/>
      <c r="F1520" s="91"/>
    </row>
    <row r="1521" spans="2:6">
      <c r="B1521" s="91"/>
      <c r="C1521" s="91"/>
      <c r="D1521" s="91"/>
      <c r="E1521" s="91"/>
      <c r="F1521" s="91"/>
    </row>
    <row r="1522" spans="2:6">
      <c r="B1522" s="91"/>
      <c r="C1522" s="91"/>
      <c r="D1522" s="91"/>
      <c r="E1522" s="91"/>
      <c r="F1522" s="91"/>
    </row>
    <row r="1523" spans="2:6">
      <c r="B1523" s="91"/>
      <c r="C1523" s="91"/>
      <c r="D1523" s="91"/>
      <c r="E1523" s="91"/>
      <c r="F1523" s="91"/>
    </row>
    <row r="1524" spans="2:6">
      <c r="B1524" s="91"/>
      <c r="C1524" s="91"/>
      <c r="D1524" s="91"/>
      <c r="E1524" s="91"/>
      <c r="F1524" s="91"/>
    </row>
    <row r="1525" spans="2:6">
      <c r="B1525" s="91"/>
      <c r="C1525" s="91"/>
      <c r="D1525" s="91"/>
      <c r="E1525" s="91"/>
      <c r="F1525" s="91"/>
    </row>
    <row r="1526" spans="2:6">
      <c r="B1526" s="91"/>
      <c r="C1526" s="91"/>
      <c r="D1526" s="91"/>
      <c r="E1526" s="91"/>
      <c r="F1526" s="91"/>
    </row>
    <row r="1527" spans="2:6">
      <c r="B1527" s="91"/>
      <c r="C1527" s="91"/>
      <c r="D1527" s="91"/>
      <c r="E1527" s="91"/>
      <c r="F1527" s="91"/>
    </row>
    <row r="1528" spans="2:6">
      <c r="B1528" s="91"/>
      <c r="C1528" s="91"/>
      <c r="D1528" s="91"/>
      <c r="E1528" s="91"/>
      <c r="F1528" s="91"/>
    </row>
    <row r="1529" spans="2:6">
      <c r="B1529" s="91"/>
      <c r="C1529" s="91"/>
      <c r="D1529" s="91"/>
      <c r="E1529" s="91"/>
      <c r="F1529" s="91"/>
    </row>
    <row r="1530" spans="2:6">
      <c r="B1530" s="91"/>
      <c r="C1530" s="91"/>
      <c r="D1530" s="91"/>
      <c r="E1530" s="91"/>
      <c r="F1530" s="91"/>
    </row>
    <row r="1531" spans="2:6">
      <c r="B1531" s="91"/>
      <c r="C1531" s="91"/>
      <c r="D1531" s="91"/>
      <c r="E1531" s="91"/>
      <c r="F1531" s="91"/>
    </row>
    <row r="1532" spans="2:6">
      <c r="B1532" s="91"/>
      <c r="C1532" s="91"/>
      <c r="D1532" s="91"/>
      <c r="E1532" s="91"/>
      <c r="F1532" s="91"/>
    </row>
    <row r="1533" spans="2:6">
      <c r="B1533" s="91"/>
      <c r="C1533" s="91"/>
      <c r="D1533" s="91"/>
      <c r="E1533" s="91"/>
      <c r="F1533" s="91"/>
    </row>
    <row r="1534" spans="2:6">
      <c r="B1534" s="91"/>
      <c r="C1534" s="91"/>
      <c r="D1534" s="91"/>
      <c r="E1534" s="91"/>
      <c r="F1534" s="91"/>
    </row>
    <row r="1535" spans="2:6">
      <c r="B1535" s="91"/>
      <c r="C1535" s="91"/>
      <c r="D1535" s="91"/>
      <c r="E1535" s="91"/>
      <c r="F1535" s="91"/>
    </row>
    <row r="1536" spans="2:6">
      <c r="B1536" s="91"/>
      <c r="C1536" s="91"/>
      <c r="D1536" s="91"/>
      <c r="E1536" s="91"/>
      <c r="F1536" s="91"/>
    </row>
    <row r="1537" spans="2:6">
      <c r="B1537" s="91"/>
      <c r="C1537" s="91"/>
      <c r="D1537" s="91"/>
      <c r="E1537" s="91"/>
      <c r="F1537" s="91"/>
    </row>
    <row r="1538" spans="2:6">
      <c r="B1538" s="91"/>
      <c r="C1538" s="91"/>
      <c r="D1538" s="91"/>
      <c r="E1538" s="91"/>
      <c r="F1538" s="91"/>
    </row>
    <row r="1539" spans="2:6">
      <c r="B1539" s="91"/>
      <c r="C1539" s="91"/>
      <c r="D1539" s="91"/>
      <c r="E1539" s="91"/>
      <c r="F1539" s="91"/>
    </row>
    <row r="1540" spans="2:6">
      <c r="B1540" s="91"/>
      <c r="C1540" s="91"/>
      <c r="D1540" s="91"/>
      <c r="E1540" s="91"/>
      <c r="F1540" s="91"/>
    </row>
    <row r="1541" spans="2:6">
      <c r="B1541" s="91"/>
      <c r="C1541" s="91"/>
      <c r="D1541" s="91"/>
      <c r="E1541" s="91"/>
      <c r="F1541" s="91"/>
    </row>
    <row r="1542" spans="2:6">
      <c r="B1542" s="91"/>
      <c r="C1542" s="91"/>
      <c r="D1542" s="91"/>
      <c r="E1542" s="91"/>
      <c r="F1542" s="91"/>
    </row>
    <row r="1543" spans="2:6">
      <c r="B1543" s="91"/>
      <c r="C1543" s="91"/>
      <c r="D1543" s="91"/>
      <c r="E1543" s="91"/>
      <c r="F1543" s="91"/>
    </row>
    <row r="1544" spans="2:6">
      <c r="B1544" s="91"/>
      <c r="C1544" s="91"/>
      <c r="D1544" s="91"/>
      <c r="E1544" s="91"/>
      <c r="F1544" s="91"/>
    </row>
    <row r="1545" spans="2:6">
      <c r="B1545" s="91"/>
      <c r="C1545" s="91"/>
      <c r="D1545" s="91"/>
      <c r="E1545" s="91"/>
      <c r="F1545" s="91"/>
    </row>
    <row r="1546" spans="2:6">
      <c r="B1546" s="91"/>
      <c r="C1546" s="91"/>
      <c r="D1546" s="91"/>
      <c r="E1546" s="91"/>
      <c r="F1546" s="91"/>
    </row>
    <row r="1547" spans="2:6">
      <c r="B1547" s="91"/>
      <c r="C1547" s="91"/>
      <c r="D1547" s="91"/>
      <c r="E1547" s="91"/>
      <c r="F1547" s="91"/>
    </row>
    <row r="1548" spans="2:6">
      <c r="B1548" s="91"/>
      <c r="C1548" s="91"/>
      <c r="D1548" s="91"/>
      <c r="E1548" s="91"/>
      <c r="F1548" s="91"/>
    </row>
    <row r="1549" spans="2:6">
      <c r="B1549" s="91"/>
      <c r="C1549" s="91"/>
      <c r="D1549" s="91"/>
      <c r="E1549" s="91"/>
      <c r="F1549" s="91"/>
    </row>
    <row r="1550" spans="2:6">
      <c r="B1550" s="91"/>
      <c r="C1550" s="91"/>
      <c r="D1550" s="91"/>
      <c r="E1550" s="91"/>
      <c r="F1550" s="91"/>
    </row>
    <row r="1551" spans="2:6">
      <c r="B1551" s="91"/>
      <c r="C1551" s="91"/>
      <c r="D1551" s="91"/>
      <c r="E1551" s="91"/>
      <c r="F1551" s="91"/>
    </row>
    <row r="1552" spans="2:6">
      <c r="B1552" s="91"/>
      <c r="C1552" s="91"/>
      <c r="D1552" s="91"/>
      <c r="E1552" s="91"/>
      <c r="F1552" s="91"/>
    </row>
    <row r="1553" spans="2:6">
      <c r="B1553" s="91"/>
      <c r="C1553" s="91"/>
      <c r="D1553" s="91"/>
      <c r="E1553" s="91"/>
      <c r="F1553" s="91"/>
    </row>
    <row r="1554" spans="2:6">
      <c r="B1554" s="91"/>
      <c r="C1554" s="91"/>
      <c r="D1554" s="91"/>
      <c r="E1554" s="91"/>
      <c r="F1554" s="91"/>
    </row>
    <row r="1555" spans="2:6">
      <c r="B1555" s="91"/>
      <c r="C1555" s="91"/>
      <c r="D1555" s="91"/>
      <c r="E1555" s="91"/>
      <c r="F1555" s="91"/>
    </row>
    <row r="1556" spans="2:6">
      <c r="B1556" s="91"/>
      <c r="C1556" s="91"/>
      <c r="D1556" s="91"/>
      <c r="E1556" s="91"/>
      <c r="F1556" s="91"/>
    </row>
    <row r="1557" spans="2:6">
      <c r="B1557" s="91"/>
      <c r="C1557" s="91"/>
      <c r="D1557" s="91"/>
      <c r="E1557" s="91"/>
      <c r="F1557" s="91"/>
    </row>
    <row r="1558" spans="2:6">
      <c r="B1558" s="91"/>
      <c r="C1558" s="91"/>
      <c r="D1558" s="91"/>
      <c r="E1558" s="91"/>
      <c r="F1558" s="91"/>
    </row>
    <row r="1559" spans="2:6">
      <c r="B1559" s="91"/>
      <c r="C1559" s="91"/>
      <c r="D1559" s="91"/>
      <c r="E1559" s="91"/>
      <c r="F1559" s="91"/>
    </row>
    <row r="1560" spans="2:6">
      <c r="B1560" s="91"/>
      <c r="C1560" s="91"/>
      <c r="D1560" s="91"/>
      <c r="E1560" s="91"/>
      <c r="F1560" s="91"/>
    </row>
    <row r="1561" spans="2:6">
      <c r="B1561" s="91"/>
      <c r="C1561" s="91"/>
      <c r="D1561" s="91"/>
      <c r="E1561" s="91"/>
      <c r="F1561" s="91"/>
    </row>
    <row r="1562" spans="2:6">
      <c r="B1562" s="91"/>
      <c r="C1562" s="91"/>
      <c r="D1562" s="91"/>
      <c r="E1562" s="91"/>
      <c r="F1562" s="91"/>
    </row>
    <row r="1563" spans="2:6">
      <c r="B1563" s="91"/>
      <c r="C1563" s="91"/>
      <c r="D1563" s="91"/>
      <c r="E1563" s="91"/>
      <c r="F1563" s="91"/>
    </row>
    <row r="1564" spans="2:6">
      <c r="B1564" s="91"/>
      <c r="C1564" s="91"/>
      <c r="D1564" s="91"/>
      <c r="E1564" s="91"/>
      <c r="F1564" s="91"/>
    </row>
    <row r="1565" spans="2:6">
      <c r="B1565" s="91"/>
      <c r="C1565" s="91"/>
      <c r="D1565" s="91"/>
      <c r="E1565" s="91"/>
      <c r="F1565" s="91"/>
    </row>
    <row r="1566" spans="2:6">
      <c r="B1566" s="91"/>
      <c r="C1566" s="91"/>
      <c r="D1566" s="91"/>
      <c r="E1566" s="91"/>
      <c r="F1566" s="91"/>
    </row>
    <row r="1567" spans="2:6">
      <c r="B1567" s="91"/>
      <c r="C1567" s="91"/>
      <c r="D1567" s="91"/>
      <c r="E1567" s="91"/>
      <c r="F1567" s="91"/>
    </row>
    <row r="1568" spans="2:6">
      <c r="B1568" s="91"/>
      <c r="C1568" s="91"/>
      <c r="D1568" s="91"/>
      <c r="E1568" s="91"/>
      <c r="F1568" s="91"/>
    </row>
    <row r="1569" spans="2:6">
      <c r="B1569" s="91"/>
      <c r="C1569" s="91"/>
      <c r="D1569" s="91"/>
      <c r="E1569" s="91"/>
      <c r="F1569" s="91"/>
    </row>
    <row r="1570" spans="2:6">
      <c r="B1570" s="91"/>
      <c r="C1570" s="91"/>
      <c r="D1570" s="91"/>
      <c r="E1570" s="91"/>
      <c r="F1570" s="91"/>
    </row>
    <row r="1571" spans="2:6">
      <c r="B1571" s="91"/>
      <c r="C1571" s="91"/>
      <c r="D1571" s="91"/>
      <c r="E1571" s="91"/>
      <c r="F1571" s="91"/>
    </row>
    <row r="1572" spans="2:6">
      <c r="B1572" s="91"/>
      <c r="C1572" s="91"/>
      <c r="D1572" s="91"/>
      <c r="E1572" s="91"/>
      <c r="F1572" s="91"/>
    </row>
    <row r="1573" spans="2:6">
      <c r="B1573" s="91"/>
      <c r="C1573" s="91"/>
      <c r="D1573" s="91"/>
      <c r="E1573" s="91"/>
      <c r="F1573" s="91"/>
    </row>
    <row r="1574" spans="2:6">
      <c r="B1574" s="91"/>
      <c r="C1574" s="91"/>
      <c r="D1574" s="91"/>
      <c r="E1574" s="91"/>
      <c r="F1574" s="91"/>
    </row>
    <row r="1575" spans="2:6">
      <c r="B1575" s="91"/>
      <c r="C1575" s="91"/>
      <c r="D1575" s="91"/>
      <c r="E1575" s="91"/>
      <c r="F1575" s="91"/>
    </row>
    <row r="1576" spans="2:6">
      <c r="B1576" s="91"/>
      <c r="C1576" s="91"/>
      <c r="D1576" s="91"/>
      <c r="E1576" s="91"/>
      <c r="F1576" s="91"/>
    </row>
    <row r="1577" spans="2:6">
      <c r="B1577" s="91"/>
      <c r="C1577" s="91"/>
      <c r="D1577" s="91"/>
      <c r="E1577" s="91"/>
      <c r="F1577" s="91"/>
    </row>
    <row r="1578" spans="2:6">
      <c r="B1578" s="91"/>
      <c r="C1578" s="91"/>
      <c r="D1578" s="91"/>
      <c r="E1578" s="91"/>
      <c r="F1578" s="91"/>
    </row>
    <row r="1579" spans="2:6">
      <c r="B1579" s="91"/>
      <c r="C1579" s="91"/>
      <c r="D1579" s="91"/>
      <c r="E1579" s="91"/>
      <c r="F1579" s="91"/>
    </row>
    <row r="1580" spans="2:6">
      <c r="B1580" s="91"/>
      <c r="C1580" s="91"/>
      <c r="D1580" s="91"/>
      <c r="E1580" s="91"/>
      <c r="F1580" s="91"/>
    </row>
    <row r="1581" spans="2:6">
      <c r="B1581" s="91"/>
      <c r="C1581" s="91"/>
      <c r="D1581" s="91"/>
      <c r="E1581" s="91"/>
      <c r="F1581" s="91"/>
    </row>
    <row r="1582" spans="2:6">
      <c r="B1582" s="91"/>
      <c r="C1582" s="91"/>
      <c r="D1582" s="91"/>
      <c r="E1582" s="91"/>
      <c r="F1582" s="91"/>
    </row>
    <row r="1583" spans="2:6">
      <c r="B1583" s="91"/>
      <c r="C1583" s="91"/>
      <c r="D1583" s="91"/>
      <c r="E1583" s="91"/>
      <c r="F1583" s="91"/>
    </row>
    <row r="1584" spans="2:6">
      <c r="B1584" s="91"/>
      <c r="C1584" s="91"/>
      <c r="D1584" s="91"/>
      <c r="E1584" s="91"/>
      <c r="F1584" s="91"/>
    </row>
    <row r="1585" spans="2:6">
      <c r="B1585" s="91"/>
      <c r="C1585" s="91"/>
      <c r="D1585" s="91"/>
      <c r="E1585" s="91"/>
      <c r="F1585" s="91"/>
    </row>
    <row r="1586" spans="2:6">
      <c r="B1586" s="91"/>
      <c r="C1586" s="91"/>
      <c r="D1586" s="91"/>
      <c r="E1586" s="91"/>
      <c r="F1586" s="91"/>
    </row>
    <row r="1587" spans="2:6">
      <c r="B1587" s="91"/>
      <c r="C1587" s="91"/>
      <c r="D1587" s="91"/>
      <c r="E1587" s="91"/>
      <c r="F1587" s="91"/>
    </row>
    <row r="1588" spans="2:6">
      <c r="B1588" s="91"/>
      <c r="C1588" s="91"/>
      <c r="D1588" s="91"/>
      <c r="E1588" s="91"/>
      <c r="F1588" s="91"/>
    </row>
    <row r="1589" spans="2:6">
      <c r="B1589" s="91"/>
      <c r="C1589" s="91"/>
      <c r="D1589" s="91"/>
      <c r="E1589" s="91"/>
      <c r="F1589" s="91"/>
    </row>
    <row r="1590" spans="2:6">
      <c r="B1590" s="91"/>
      <c r="C1590" s="91"/>
      <c r="D1590" s="91"/>
      <c r="E1590" s="91"/>
      <c r="F1590" s="91"/>
    </row>
    <row r="1591" spans="2:6">
      <c r="B1591" s="91"/>
      <c r="C1591" s="91"/>
      <c r="D1591" s="91"/>
      <c r="E1591" s="91"/>
      <c r="F1591" s="91"/>
    </row>
    <row r="1592" spans="2:6">
      <c r="B1592" s="91"/>
      <c r="C1592" s="91"/>
      <c r="D1592" s="91"/>
      <c r="E1592" s="91"/>
      <c r="F1592" s="91"/>
    </row>
    <row r="1593" spans="2:6">
      <c r="B1593" s="91"/>
      <c r="C1593" s="91"/>
      <c r="D1593" s="91"/>
      <c r="E1593" s="91"/>
      <c r="F1593" s="91"/>
    </row>
    <row r="1594" spans="2:6">
      <c r="B1594" s="91"/>
      <c r="C1594" s="91"/>
      <c r="D1594" s="91"/>
      <c r="E1594" s="91"/>
      <c r="F1594" s="91"/>
    </row>
    <row r="1595" spans="2:6">
      <c r="B1595" s="91"/>
      <c r="C1595" s="91"/>
      <c r="D1595" s="91"/>
      <c r="E1595" s="91"/>
      <c r="F1595" s="91"/>
    </row>
    <row r="1596" spans="2:6">
      <c r="B1596" s="91"/>
      <c r="C1596" s="91"/>
      <c r="D1596" s="91"/>
      <c r="E1596" s="91"/>
      <c r="F1596" s="91"/>
    </row>
    <row r="1597" spans="2:6">
      <c r="B1597" s="91"/>
      <c r="C1597" s="91"/>
      <c r="D1597" s="91"/>
      <c r="E1597" s="91"/>
      <c r="F1597" s="91"/>
    </row>
    <row r="1598" spans="2:6">
      <c r="B1598" s="91"/>
      <c r="C1598" s="91"/>
      <c r="D1598" s="91"/>
      <c r="E1598" s="91"/>
      <c r="F1598" s="91"/>
    </row>
    <row r="1599" spans="2:6">
      <c r="B1599" s="91"/>
      <c r="C1599" s="91"/>
      <c r="D1599" s="91"/>
      <c r="E1599" s="91"/>
      <c r="F1599" s="91"/>
    </row>
    <row r="1600" spans="2:6">
      <c r="B1600" s="91"/>
      <c r="C1600" s="91"/>
      <c r="D1600" s="91"/>
      <c r="E1600" s="91"/>
      <c r="F1600" s="91"/>
    </row>
    <row r="1601" spans="2:6">
      <c r="B1601" s="91"/>
      <c r="C1601" s="91"/>
      <c r="D1601" s="91"/>
      <c r="E1601" s="91"/>
      <c r="F1601" s="91"/>
    </row>
    <row r="1602" spans="2:6">
      <c r="B1602" s="91"/>
      <c r="C1602" s="91"/>
      <c r="D1602" s="91"/>
      <c r="E1602" s="91"/>
      <c r="F1602" s="91"/>
    </row>
    <row r="1603" spans="2:6">
      <c r="B1603" s="91"/>
      <c r="C1603" s="91"/>
      <c r="D1603" s="91"/>
      <c r="E1603" s="91"/>
      <c r="F1603" s="91"/>
    </row>
    <row r="1604" spans="2:6">
      <c r="B1604" s="91"/>
      <c r="C1604" s="91"/>
      <c r="D1604" s="91"/>
      <c r="E1604" s="91"/>
      <c r="F1604" s="91"/>
    </row>
    <row r="1605" spans="2:6">
      <c r="B1605" s="91"/>
      <c r="C1605" s="91"/>
      <c r="D1605" s="91"/>
      <c r="E1605" s="91"/>
      <c r="F1605" s="91"/>
    </row>
    <row r="1606" spans="2:6">
      <c r="B1606" s="91"/>
      <c r="C1606" s="91"/>
      <c r="D1606" s="91"/>
      <c r="E1606" s="91"/>
      <c r="F1606" s="91"/>
    </row>
    <row r="1607" spans="2:6">
      <c r="B1607" s="91"/>
      <c r="C1607" s="91"/>
      <c r="D1607" s="91"/>
      <c r="E1607" s="91"/>
      <c r="F1607" s="91"/>
    </row>
    <row r="1608" spans="2:6">
      <c r="B1608" s="91"/>
      <c r="C1608" s="91"/>
      <c r="D1608" s="91"/>
      <c r="E1608" s="91"/>
      <c r="F1608" s="91"/>
    </row>
    <row r="1609" spans="2:6">
      <c r="B1609" s="91"/>
      <c r="C1609" s="91"/>
      <c r="D1609" s="91"/>
      <c r="E1609" s="91"/>
      <c r="F1609" s="91"/>
    </row>
    <row r="1610" spans="2:6">
      <c r="B1610" s="91"/>
      <c r="C1610" s="91"/>
      <c r="D1610" s="91"/>
      <c r="E1610" s="91"/>
      <c r="F1610" s="91"/>
    </row>
    <row r="1611" spans="2:6">
      <c r="B1611" s="91"/>
      <c r="C1611" s="91"/>
      <c r="D1611" s="91"/>
      <c r="E1611" s="91"/>
      <c r="F1611" s="91"/>
    </row>
    <row r="1612" spans="2:6">
      <c r="B1612" s="91"/>
      <c r="C1612" s="91"/>
      <c r="D1612" s="91"/>
      <c r="E1612" s="91"/>
      <c r="F1612" s="91"/>
    </row>
    <row r="1613" spans="2:6">
      <c r="B1613" s="91"/>
      <c r="C1613" s="91"/>
      <c r="D1613" s="91"/>
      <c r="E1613" s="91"/>
      <c r="F1613" s="91"/>
    </row>
    <row r="1614" spans="2:6">
      <c r="B1614" s="91"/>
      <c r="C1614" s="91"/>
      <c r="D1614" s="91"/>
      <c r="E1614" s="91"/>
      <c r="F1614" s="91"/>
    </row>
    <row r="1615" spans="2:6">
      <c r="B1615" s="91"/>
      <c r="C1615" s="91"/>
      <c r="D1615" s="91"/>
      <c r="E1615" s="91"/>
      <c r="F1615" s="91"/>
    </row>
    <row r="1616" spans="2:6">
      <c r="B1616" s="91"/>
      <c r="C1616" s="91"/>
      <c r="D1616" s="91"/>
      <c r="E1616" s="91"/>
      <c r="F1616" s="91"/>
    </row>
    <row r="1617" spans="2:6">
      <c r="B1617" s="91"/>
      <c r="C1617" s="91"/>
      <c r="D1617" s="91"/>
      <c r="E1617" s="91"/>
      <c r="F1617" s="91"/>
    </row>
    <row r="1618" spans="2:6">
      <c r="B1618" s="91"/>
      <c r="C1618" s="91"/>
      <c r="D1618" s="91"/>
      <c r="E1618" s="91"/>
      <c r="F1618" s="91"/>
    </row>
    <row r="1619" spans="2:6">
      <c r="B1619" s="91"/>
      <c r="C1619" s="91"/>
      <c r="D1619" s="91"/>
      <c r="E1619" s="91"/>
      <c r="F1619" s="91"/>
    </row>
    <row r="1620" spans="2:6">
      <c r="B1620" s="91"/>
      <c r="C1620" s="91"/>
      <c r="D1620" s="91"/>
      <c r="E1620" s="91"/>
      <c r="F1620" s="91"/>
    </row>
    <row r="1621" spans="2:6">
      <c r="B1621" s="91"/>
      <c r="C1621" s="91"/>
      <c r="D1621" s="91"/>
      <c r="E1621" s="91"/>
      <c r="F1621" s="91"/>
    </row>
    <row r="1622" spans="2:6">
      <c r="B1622" s="91"/>
      <c r="C1622" s="91"/>
      <c r="D1622" s="91"/>
      <c r="E1622" s="91"/>
      <c r="F1622" s="91"/>
    </row>
    <row r="1623" spans="2:6">
      <c r="B1623" s="91"/>
      <c r="C1623" s="91"/>
      <c r="D1623" s="91"/>
      <c r="E1623" s="91"/>
      <c r="F1623" s="91"/>
    </row>
    <row r="1624" spans="2:6">
      <c r="B1624" s="91"/>
      <c r="C1624" s="91"/>
      <c r="D1624" s="91"/>
      <c r="E1624" s="91"/>
      <c r="F1624" s="91"/>
    </row>
    <row r="1625" spans="2:6">
      <c r="B1625" s="91"/>
      <c r="C1625" s="91"/>
      <c r="D1625" s="91"/>
      <c r="E1625" s="91"/>
      <c r="F1625" s="91"/>
    </row>
    <row r="1626" spans="2:6">
      <c r="B1626" s="91"/>
      <c r="C1626" s="91"/>
      <c r="D1626" s="91"/>
      <c r="E1626" s="91"/>
      <c r="F1626" s="91"/>
    </row>
    <row r="1627" spans="2:6">
      <c r="B1627" s="91"/>
      <c r="C1627" s="91"/>
      <c r="D1627" s="91"/>
      <c r="E1627" s="91"/>
      <c r="F1627" s="91"/>
    </row>
    <row r="1628" spans="2:6">
      <c r="B1628" s="91"/>
      <c r="C1628" s="91"/>
      <c r="D1628" s="91"/>
      <c r="E1628" s="91"/>
      <c r="F1628" s="91"/>
    </row>
    <row r="1629" spans="2:6">
      <c r="B1629" s="91"/>
      <c r="C1629" s="91"/>
      <c r="D1629" s="91"/>
      <c r="E1629" s="91"/>
      <c r="F1629" s="91"/>
    </row>
    <row r="1630" spans="2:6">
      <c r="B1630" s="91"/>
      <c r="C1630" s="91"/>
      <c r="D1630" s="91"/>
      <c r="E1630" s="91"/>
      <c r="F1630" s="91"/>
    </row>
    <row r="1631" spans="2:6">
      <c r="B1631" s="91"/>
      <c r="C1631" s="91"/>
      <c r="D1631" s="91"/>
      <c r="E1631" s="91"/>
      <c r="F1631" s="91"/>
    </row>
    <row r="1632" spans="2:6">
      <c r="B1632" s="91"/>
      <c r="C1632" s="91"/>
      <c r="D1632" s="91"/>
      <c r="E1632" s="91"/>
      <c r="F1632" s="91"/>
    </row>
    <row r="1633" spans="2:6">
      <c r="B1633" s="91"/>
      <c r="C1633" s="91"/>
      <c r="D1633" s="91"/>
      <c r="E1633" s="91"/>
      <c r="F1633" s="91"/>
    </row>
    <row r="1634" spans="2:6">
      <c r="B1634" s="91"/>
      <c r="C1634" s="91"/>
      <c r="D1634" s="91"/>
      <c r="E1634" s="91"/>
      <c r="F1634" s="91"/>
    </row>
    <row r="1635" spans="2:6">
      <c r="B1635" s="91"/>
      <c r="C1635" s="91"/>
      <c r="D1635" s="91"/>
      <c r="E1635" s="91"/>
      <c r="F1635" s="91"/>
    </row>
    <row r="1636" spans="2:6">
      <c r="B1636" s="91"/>
      <c r="C1636" s="91"/>
      <c r="D1636" s="91"/>
      <c r="E1636" s="91"/>
      <c r="F1636" s="91"/>
    </row>
    <row r="1637" spans="2:6">
      <c r="B1637" s="91"/>
      <c r="C1637" s="91"/>
      <c r="D1637" s="91"/>
      <c r="E1637" s="91"/>
      <c r="F1637" s="91"/>
    </row>
    <row r="1638" spans="2:6">
      <c r="B1638" s="91"/>
      <c r="C1638" s="91"/>
      <c r="D1638" s="91"/>
      <c r="E1638" s="91"/>
      <c r="F1638" s="91"/>
    </row>
    <row r="1639" spans="2:6">
      <c r="B1639" s="91"/>
      <c r="C1639" s="91"/>
      <c r="D1639" s="91"/>
      <c r="E1639" s="91"/>
      <c r="F1639" s="91"/>
    </row>
    <row r="1640" spans="2:6">
      <c r="B1640" s="91"/>
      <c r="C1640" s="91"/>
      <c r="D1640" s="91"/>
      <c r="E1640" s="91"/>
      <c r="F1640" s="91"/>
    </row>
    <row r="1641" spans="2:6">
      <c r="B1641" s="91"/>
      <c r="C1641" s="91"/>
      <c r="D1641" s="91"/>
      <c r="E1641" s="91"/>
      <c r="F1641" s="91"/>
    </row>
    <row r="1642" spans="2:6">
      <c r="B1642" s="91"/>
      <c r="C1642" s="91"/>
      <c r="D1642" s="91"/>
      <c r="E1642" s="91"/>
      <c r="F1642" s="91"/>
    </row>
    <row r="1643" spans="2:6">
      <c r="B1643" s="91"/>
      <c r="C1643" s="91"/>
      <c r="D1643" s="91"/>
      <c r="E1643" s="91"/>
      <c r="F1643" s="91"/>
    </row>
    <row r="1644" spans="2:6">
      <c r="B1644" s="91"/>
      <c r="C1644" s="91"/>
      <c r="D1644" s="91"/>
      <c r="E1644" s="91"/>
      <c r="F1644" s="91"/>
    </row>
    <row r="1645" spans="2:6">
      <c r="B1645" s="91"/>
      <c r="C1645" s="91"/>
      <c r="D1645" s="91"/>
      <c r="E1645" s="91"/>
      <c r="F1645" s="91"/>
    </row>
    <row r="1646" spans="2:6">
      <c r="B1646" s="91"/>
      <c r="C1646" s="91"/>
      <c r="D1646" s="91"/>
      <c r="E1646" s="91"/>
      <c r="F1646" s="91"/>
    </row>
    <row r="1647" spans="2:6">
      <c r="B1647" s="91"/>
      <c r="C1647" s="91"/>
      <c r="D1647" s="91"/>
      <c r="E1647" s="91"/>
      <c r="F1647" s="91"/>
    </row>
    <row r="1648" spans="2:6">
      <c r="B1648" s="91"/>
      <c r="C1648" s="91"/>
      <c r="D1648" s="91"/>
      <c r="E1648" s="91"/>
      <c r="F1648" s="91"/>
    </row>
    <row r="1649" spans="2:6">
      <c r="B1649" s="91"/>
      <c r="C1649" s="91"/>
      <c r="D1649" s="91"/>
      <c r="E1649" s="91"/>
      <c r="F1649" s="91"/>
    </row>
    <row r="1650" spans="2:6">
      <c r="B1650" s="91"/>
      <c r="C1650" s="91"/>
      <c r="D1650" s="91"/>
      <c r="E1650" s="91"/>
      <c r="F1650" s="91"/>
    </row>
    <row r="1651" spans="2:6">
      <c r="B1651" s="91"/>
      <c r="C1651" s="91"/>
      <c r="D1651" s="91"/>
      <c r="E1651" s="91"/>
      <c r="F1651" s="91"/>
    </row>
    <row r="1652" spans="2:6">
      <c r="B1652" s="91"/>
      <c r="C1652" s="91"/>
      <c r="D1652" s="91"/>
      <c r="E1652" s="91"/>
      <c r="F1652" s="91"/>
    </row>
    <row r="1653" spans="2:6">
      <c r="B1653" s="91"/>
      <c r="C1653" s="91"/>
      <c r="D1653" s="91"/>
      <c r="E1653" s="91"/>
      <c r="F1653" s="91"/>
    </row>
    <row r="1654" spans="2:6">
      <c r="B1654" s="91"/>
      <c r="C1654" s="91"/>
      <c r="D1654" s="91"/>
      <c r="E1654" s="91"/>
      <c r="F1654" s="91"/>
    </row>
    <row r="1655" spans="2:6">
      <c r="B1655" s="91"/>
      <c r="C1655" s="91"/>
      <c r="D1655" s="91"/>
      <c r="E1655" s="91"/>
      <c r="F1655" s="91"/>
    </row>
    <row r="1656" spans="2:6">
      <c r="B1656" s="91"/>
      <c r="C1656" s="91"/>
      <c r="D1656" s="91"/>
      <c r="E1656" s="91"/>
      <c r="F1656" s="91"/>
    </row>
    <row r="1657" spans="2:6">
      <c r="B1657" s="91"/>
      <c r="C1657" s="91"/>
      <c r="D1657" s="91"/>
      <c r="E1657" s="91"/>
      <c r="F1657" s="91"/>
    </row>
    <row r="1658" spans="2:6">
      <c r="B1658" s="91"/>
      <c r="C1658" s="91"/>
      <c r="D1658" s="91"/>
      <c r="E1658" s="91"/>
      <c r="F1658" s="91"/>
    </row>
    <row r="1659" spans="2:6">
      <c r="B1659" s="91"/>
      <c r="C1659" s="91"/>
      <c r="D1659" s="91"/>
      <c r="E1659" s="91"/>
      <c r="F1659" s="91"/>
    </row>
    <row r="1660" spans="2:6">
      <c r="B1660" s="91"/>
      <c r="C1660" s="91"/>
      <c r="D1660" s="91"/>
      <c r="E1660" s="91"/>
      <c r="F1660" s="91"/>
    </row>
    <row r="1661" spans="2:6">
      <c r="B1661" s="91"/>
      <c r="C1661" s="91"/>
      <c r="D1661" s="91"/>
      <c r="E1661" s="91"/>
      <c r="F1661" s="91"/>
    </row>
    <row r="1662" spans="2:6">
      <c r="B1662" s="91"/>
      <c r="C1662" s="91"/>
      <c r="D1662" s="91"/>
      <c r="E1662" s="91"/>
      <c r="F1662" s="91"/>
    </row>
    <row r="1663" spans="2:6">
      <c r="B1663" s="91"/>
      <c r="C1663" s="91"/>
      <c r="D1663" s="91"/>
      <c r="E1663" s="91"/>
      <c r="F1663" s="91"/>
    </row>
    <row r="1664" spans="2:6">
      <c r="B1664" s="91"/>
      <c r="C1664" s="91"/>
      <c r="D1664" s="91"/>
      <c r="E1664" s="91"/>
      <c r="F1664" s="91"/>
    </row>
    <row r="1665" spans="2:6">
      <c r="B1665" s="91"/>
      <c r="C1665" s="91"/>
      <c r="D1665" s="91"/>
      <c r="E1665" s="91"/>
      <c r="F1665" s="91"/>
    </row>
    <row r="1666" spans="2:6">
      <c r="B1666" s="91"/>
      <c r="C1666" s="91"/>
      <c r="D1666" s="91"/>
      <c r="E1666" s="91"/>
      <c r="F1666" s="91"/>
    </row>
    <row r="1667" spans="2:6">
      <c r="B1667" s="91"/>
      <c r="C1667" s="91"/>
      <c r="D1667" s="91"/>
      <c r="E1667" s="91"/>
      <c r="F1667" s="91"/>
    </row>
    <row r="1668" spans="2:6">
      <c r="B1668" s="91"/>
      <c r="C1668" s="91"/>
      <c r="D1668" s="91"/>
      <c r="E1668" s="91"/>
      <c r="F1668" s="91"/>
    </row>
    <row r="1669" spans="2:6">
      <c r="B1669" s="91"/>
      <c r="C1669" s="91"/>
      <c r="D1669" s="91"/>
      <c r="E1669" s="91"/>
      <c r="F1669" s="91"/>
    </row>
    <row r="1670" spans="2:6">
      <c r="B1670" s="91"/>
      <c r="C1670" s="91"/>
      <c r="D1670" s="91"/>
      <c r="E1670" s="91"/>
      <c r="F1670" s="91"/>
    </row>
    <row r="1671" spans="2:6">
      <c r="B1671" s="91"/>
      <c r="C1671" s="91"/>
      <c r="D1671" s="91"/>
      <c r="E1671" s="91"/>
      <c r="F1671" s="91"/>
    </row>
    <row r="1672" spans="2:6">
      <c r="B1672" s="91"/>
      <c r="C1672" s="91"/>
      <c r="D1672" s="91"/>
      <c r="E1672" s="91"/>
      <c r="F1672" s="91"/>
    </row>
    <row r="1673" spans="2:6">
      <c r="B1673" s="91"/>
      <c r="C1673" s="91"/>
      <c r="D1673" s="91"/>
      <c r="E1673" s="91"/>
      <c r="F1673" s="91"/>
    </row>
    <row r="1674" spans="2:6">
      <c r="B1674" s="91"/>
      <c r="C1674" s="91"/>
      <c r="D1674" s="91"/>
      <c r="E1674" s="91"/>
      <c r="F1674" s="91"/>
    </row>
    <row r="1675" spans="2:6">
      <c r="B1675" s="91"/>
      <c r="C1675" s="91"/>
      <c r="D1675" s="91"/>
      <c r="E1675" s="91"/>
      <c r="F1675" s="91"/>
    </row>
    <row r="1676" spans="2:6">
      <c r="B1676" s="91"/>
      <c r="C1676" s="91"/>
      <c r="D1676" s="91"/>
      <c r="E1676" s="91"/>
      <c r="F1676" s="91"/>
    </row>
    <row r="1677" spans="2:6">
      <c r="B1677" s="91"/>
      <c r="C1677" s="91"/>
      <c r="D1677" s="91"/>
      <c r="E1677" s="91"/>
      <c r="F1677" s="91"/>
    </row>
    <row r="1678" spans="2:6">
      <c r="B1678" s="91"/>
      <c r="C1678" s="91"/>
      <c r="D1678" s="91"/>
      <c r="E1678" s="91"/>
      <c r="F1678" s="91"/>
    </row>
    <row r="1679" spans="2:6">
      <c r="B1679" s="91"/>
      <c r="C1679" s="91"/>
      <c r="D1679" s="91"/>
      <c r="E1679" s="91"/>
      <c r="F1679" s="91"/>
    </row>
    <row r="1680" spans="2:6">
      <c r="B1680" s="91"/>
      <c r="C1680" s="91"/>
      <c r="D1680" s="91"/>
      <c r="E1680" s="91"/>
      <c r="F1680" s="91"/>
    </row>
    <row r="1681" spans="2:6">
      <c r="B1681" s="91"/>
      <c r="C1681" s="91"/>
      <c r="D1681" s="91"/>
      <c r="E1681" s="91"/>
      <c r="F1681" s="91"/>
    </row>
    <row r="1682" spans="2:6">
      <c r="B1682" s="91"/>
      <c r="C1682" s="91"/>
      <c r="D1682" s="91"/>
      <c r="E1682" s="91"/>
      <c r="F1682" s="91"/>
    </row>
    <row r="1683" spans="2:6">
      <c r="B1683" s="91"/>
      <c r="C1683" s="91"/>
      <c r="D1683" s="91"/>
      <c r="E1683" s="91"/>
      <c r="F1683" s="91"/>
    </row>
    <row r="1684" spans="2:6">
      <c r="B1684" s="91"/>
      <c r="C1684" s="91"/>
      <c r="D1684" s="91"/>
      <c r="E1684" s="91"/>
      <c r="F1684" s="91"/>
    </row>
    <row r="1685" spans="2:6">
      <c r="B1685" s="91"/>
      <c r="C1685" s="91"/>
      <c r="D1685" s="91"/>
      <c r="E1685" s="91"/>
      <c r="F1685" s="91"/>
    </row>
    <row r="1686" spans="2:6">
      <c r="B1686" s="91"/>
      <c r="C1686" s="91"/>
      <c r="D1686" s="91"/>
      <c r="E1686" s="91"/>
      <c r="F1686" s="91"/>
    </row>
    <row r="1687" spans="2:6">
      <c r="B1687" s="91"/>
      <c r="C1687" s="91"/>
      <c r="D1687" s="91"/>
      <c r="E1687" s="91"/>
      <c r="F1687" s="91"/>
    </row>
    <row r="1688" spans="2:6">
      <c r="B1688" s="91"/>
      <c r="C1688" s="91"/>
      <c r="D1688" s="91"/>
      <c r="E1688" s="91"/>
      <c r="F1688" s="91"/>
    </row>
    <row r="1689" spans="2:6">
      <c r="B1689" s="91"/>
      <c r="C1689" s="91"/>
      <c r="D1689" s="91"/>
      <c r="E1689" s="91"/>
      <c r="F1689" s="91"/>
    </row>
    <row r="1690" spans="2:6">
      <c r="B1690" s="91"/>
      <c r="C1690" s="91"/>
      <c r="D1690" s="91"/>
      <c r="E1690" s="91"/>
      <c r="F1690" s="91"/>
    </row>
    <row r="1691" spans="2:6">
      <c r="B1691" s="91"/>
      <c r="C1691" s="91"/>
      <c r="D1691" s="91"/>
      <c r="E1691" s="91"/>
      <c r="F1691" s="91"/>
    </row>
    <row r="1692" spans="2:6">
      <c r="B1692" s="91"/>
      <c r="C1692" s="91"/>
      <c r="D1692" s="91"/>
      <c r="E1692" s="91"/>
      <c r="F1692" s="91"/>
    </row>
    <row r="1693" spans="2:6">
      <c r="B1693" s="91"/>
      <c r="C1693" s="91"/>
      <c r="D1693" s="91"/>
      <c r="E1693" s="91"/>
      <c r="F1693" s="91"/>
    </row>
    <row r="1694" spans="2:6">
      <c r="B1694" s="91"/>
      <c r="C1694" s="91"/>
      <c r="D1694" s="91"/>
      <c r="E1694" s="91"/>
      <c r="F1694" s="91"/>
    </row>
    <row r="1695" spans="2:6">
      <c r="B1695" s="91"/>
      <c r="C1695" s="91"/>
      <c r="D1695" s="91"/>
      <c r="E1695" s="91"/>
      <c r="F1695" s="91"/>
    </row>
    <row r="1696" spans="2:6">
      <c r="B1696" s="91"/>
      <c r="C1696" s="91"/>
      <c r="D1696" s="91"/>
      <c r="E1696" s="91"/>
      <c r="F1696" s="91"/>
    </row>
    <row r="1697" spans="2:6">
      <c r="B1697" s="91"/>
      <c r="C1697" s="91"/>
      <c r="D1697" s="91"/>
      <c r="E1697" s="91"/>
      <c r="F1697" s="91"/>
    </row>
    <row r="1698" spans="2:6">
      <c r="B1698" s="91"/>
      <c r="C1698" s="91"/>
      <c r="D1698" s="91"/>
      <c r="E1698" s="91"/>
      <c r="F1698" s="91"/>
    </row>
    <row r="1699" spans="2:6">
      <c r="B1699" s="91"/>
      <c r="C1699" s="91"/>
      <c r="D1699" s="91"/>
      <c r="E1699" s="91"/>
      <c r="F1699" s="91"/>
    </row>
    <row r="1700" spans="2:6">
      <c r="B1700" s="91"/>
      <c r="C1700" s="91"/>
      <c r="D1700" s="91"/>
      <c r="E1700" s="91"/>
      <c r="F1700" s="91"/>
    </row>
    <row r="1701" spans="2:6">
      <c r="B1701" s="91"/>
      <c r="C1701" s="91"/>
      <c r="D1701" s="91"/>
      <c r="E1701" s="91"/>
      <c r="F1701" s="91"/>
    </row>
    <row r="1702" spans="2:6">
      <c r="B1702" s="91"/>
      <c r="C1702" s="91"/>
      <c r="D1702" s="91"/>
      <c r="E1702" s="91"/>
      <c r="F1702" s="91"/>
    </row>
    <row r="1703" spans="2:6">
      <c r="B1703" s="91"/>
      <c r="C1703" s="91"/>
      <c r="D1703" s="91"/>
      <c r="E1703" s="91"/>
      <c r="F1703" s="91"/>
    </row>
    <row r="1704" spans="2:6">
      <c r="B1704" s="91"/>
      <c r="C1704" s="91"/>
      <c r="D1704" s="91"/>
      <c r="E1704" s="91"/>
      <c r="F1704" s="91"/>
    </row>
    <row r="1705" spans="2:6">
      <c r="B1705" s="91"/>
      <c r="C1705" s="91"/>
      <c r="D1705" s="91"/>
      <c r="E1705" s="91"/>
      <c r="F1705" s="91"/>
    </row>
    <row r="1706" spans="2:6">
      <c r="B1706" s="91"/>
      <c r="C1706" s="91"/>
      <c r="D1706" s="91"/>
      <c r="E1706" s="91"/>
      <c r="F1706" s="91"/>
    </row>
    <row r="1707" spans="2:6">
      <c r="B1707" s="91"/>
      <c r="C1707" s="91"/>
      <c r="D1707" s="91"/>
      <c r="E1707" s="91"/>
      <c r="F1707" s="91"/>
    </row>
    <row r="1708" spans="2:6">
      <c r="B1708" s="91"/>
      <c r="C1708" s="91"/>
      <c r="D1708" s="91"/>
      <c r="E1708" s="91"/>
      <c r="F1708" s="91"/>
    </row>
    <row r="1709" spans="2:6">
      <c r="B1709" s="91"/>
      <c r="C1709" s="91"/>
      <c r="D1709" s="91"/>
      <c r="E1709" s="91"/>
      <c r="F1709" s="91"/>
    </row>
    <row r="1710" spans="2:6">
      <c r="B1710" s="91"/>
      <c r="C1710" s="91"/>
      <c r="D1710" s="91"/>
      <c r="E1710" s="91"/>
      <c r="F1710" s="91"/>
    </row>
    <row r="1711" spans="2:6">
      <c r="B1711" s="91"/>
      <c r="C1711" s="91"/>
      <c r="D1711" s="91"/>
      <c r="E1711" s="91"/>
      <c r="F1711" s="91"/>
    </row>
    <row r="1712" spans="2:6">
      <c r="B1712" s="91"/>
      <c r="C1712" s="91"/>
      <c r="D1712" s="91"/>
      <c r="E1712" s="91"/>
      <c r="F1712" s="91"/>
    </row>
    <row r="1713" spans="2:6">
      <c r="B1713" s="91"/>
      <c r="C1713" s="91"/>
      <c r="D1713" s="91"/>
      <c r="E1713" s="91"/>
      <c r="F1713" s="91"/>
    </row>
    <row r="1714" spans="2:6">
      <c r="B1714" s="91"/>
      <c r="C1714" s="91"/>
      <c r="D1714" s="91"/>
      <c r="E1714" s="91"/>
      <c r="F1714" s="91"/>
    </row>
    <row r="1715" spans="2:6">
      <c r="B1715" s="91"/>
      <c r="C1715" s="91"/>
      <c r="D1715" s="91"/>
      <c r="E1715" s="91"/>
      <c r="F1715" s="91"/>
    </row>
    <row r="1716" spans="2:6">
      <c r="B1716" s="91"/>
      <c r="C1716" s="91"/>
      <c r="D1716" s="91"/>
      <c r="E1716" s="91"/>
      <c r="F1716" s="91"/>
    </row>
    <row r="1717" spans="2:6">
      <c r="B1717" s="91"/>
      <c r="C1717" s="91"/>
      <c r="D1717" s="91"/>
      <c r="E1717" s="91"/>
      <c r="F1717" s="91"/>
    </row>
    <row r="1718" spans="2:6">
      <c r="B1718" s="91"/>
      <c r="C1718" s="91"/>
      <c r="D1718" s="91"/>
      <c r="E1718" s="91"/>
      <c r="F1718" s="91"/>
    </row>
    <row r="1719" spans="2:6">
      <c r="B1719" s="91"/>
      <c r="C1719" s="91"/>
      <c r="D1719" s="91"/>
      <c r="E1719" s="91"/>
      <c r="F1719" s="91"/>
    </row>
    <row r="1720" spans="2:6">
      <c r="B1720" s="91"/>
      <c r="C1720" s="91"/>
      <c r="D1720" s="91"/>
      <c r="E1720" s="91"/>
      <c r="F1720" s="91"/>
    </row>
    <row r="1721" spans="2:6">
      <c r="B1721" s="91"/>
      <c r="C1721" s="91"/>
      <c r="D1721" s="91"/>
      <c r="E1721" s="91"/>
      <c r="F1721" s="91"/>
    </row>
    <row r="1722" spans="2:6">
      <c r="B1722" s="91"/>
      <c r="C1722" s="91"/>
      <c r="D1722" s="91"/>
      <c r="E1722" s="91"/>
      <c r="F1722" s="91"/>
    </row>
    <row r="1723" spans="2:6">
      <c r="B1723" s="91"/>
      <c r="C1723" s="91"/>
      <c r="D1723" s="91"/>
      <c r="E1723" s="91"/>
      <c r="F1723" s="91"/>
    </row>
    <row r="1724" spans="2:6">
      <c r="B1724" s="91"/>
      <c r="C1724" s="91"/>
      <c r="D1724" s="91"/>
      <c r="E1724" s="91"/>
      <c r="F1724" s="91"/>
    </row>
    <row r="1725" spans="2:6">
      <c r="B1725" s="91"/>
      <c r="C1725" s="91"/>
      <c r="D1725" s="91"/>
      <c r="E1725" s="91"/>
      <c r="F1725" s="91"/>
    </row>
    <row r="1726" spans="2:6">
      <c r="B1726" s="91"/>
      <c r="C1726" s="91"/>
      <c r="D1726" s="91"/>
      <c r="E1726" s="91"/>
      <c r="F1726" s="91"/>
    </row>
    <row r="1727" spans="2:6">
      <c r="B1727" s="91"/>
      <c r="C1727" s="91"/>
      <c r="D1727" s="91"/>
      <c r="E1727" s="91"/>
      <c r="F1727" s="91"/>
    </row>
    <row r="1728" spans="2:6">
      <c r="B1728" s="91"/>
      <c r="C1728" s="91"/>
      <c r="D1728" s="91"/>
      <c r="E1728" s="91"/>
      <c r="F1728" s="91"/>
    </row>
    <row r="1729" spans="2:6">
      <c r="B1729" s="91"/>
      <c r="C1729" s="91"/>
      <c r="D1729" s="91"/>
      <c r="E1729" s="91"/>
      <c r="F1729" s="91"/>
    </row>
    <row r="1730" spans="2:6">
      <c r="B1730" s="91"/>
      <c r="C1730" s="91"/>
      <c r="D1730" s="91"/>
      <c r="E1730" s="91"/>
      <c r="F1730" s="91"/>
    </row>
    <row r="1731" spans="2:6">
      <c r="B1731" s="91"/>
      <c r="C1731" s="91"/>
      <c r="D1731" s="91"/>
      <c r="E1731" s="91"/>
      <c r="F1731" s="91"/>
    </row>
    <row r="1732" spans="2:6">
      <c r="B1732" s="91"/>
      <c r="C1732" s="91"/>
      <c r="D1732" s="91"/>
      <c r="E1732" s="91"/>
      <c r="F1732" s="91"/>
    </row>
    <row r="1733" spans="2:6">
      <c r="B1733" s="91"/>
      <c r="C1733" s="91"/>
      <c r="D1733" s="91"/>
      <c r="E1733" s="91"/>
      <c r="F1733" s="91"/>
    </row>
    <row r="1734" spans="2:6">
      <c r="B1734" s="91"/>
      <c r="C1734" s="91"/>
      <c r="D1734" s="91"/>
      <c r="E1734" s="91"/>
      <c r="F1734" s="91"/>
    </row>
    <row r="1735" spans="2:6">
      <c r="B1735" s="91"/>
      <c r="C1735" s="91"/>
      <c r="D1735" s="91"/>
      <c r="E1735" s="91"/>
      <c r="F1735" s="91"/>
    </row>
    <row r="1736" spans="2:6">
      <c r="B1736" s="91"/>
      <c r="C1736" s="91"/>
      <c r="D1736" s="91"/>
      <c r="E1736" s="91"/>
      <c r="F1736" s="91"/>
    </row>
    <row r="1737" spans="2:6">
      <c r="B1737" s="91"/>
      <c r="C1737" s="91"/>
      <c r="D1737" s="91"/>
      <c r="E1737" s="91"/>
      <c r="F1737" s="91"/>
    </row>
    <row r="1738" spans="2:6">
      <c r="B1738" s="91"/>
      <c r="C1738" s="91"/>
      <c r="D1738" s="91"/>
      <c r="E1738" s="91"/>
      <c r="F1738" s="91"/>
    </row>
    <row r="1739" spans="2:6">
      <c r="B1739" s="91"/>
      <c r="C1739" s="91"/>
      <c r="D1739" s="91"/>
      <c r="E1739" s="91"/>
      <c r="F1739" s="91"/>
    </row>
    <row r="1740" spans="2:6">
      <c r="B1740" s="91"/>
      <c r="C1740" s="91"/>
      <c r="D1740" s="91"/>
      <c r="E1740" s="91"/>
      <c r="F1740" s="91"/>
    </row>
    <row r="1741" spans="2:6">
      <c r="B1741" s="91"/>
      <c r="C1741" s="91"/>
      <c r="D1741" s="91"/>
      <c r="E1741" s="91"/>
      <c r="F1741" s="91"/>
    </row>
    <row r="1742" spans="2:6">
      <c r="B1742" s="91"/>
      <c r="C1742" s="91"/>
      <c r="D1742" s="91"/>
      <c r="E1742" s="91"/>
      <c r="F1742" s="91"/>
    </row>
    <row r="1743" spans="2:6">
      <c r="B1743" s="91"/>
      <c r="C1743" s="91"/>
      <c r="D1743" s="91"/>
      <c r="E1743" s="91"/>
      <c r="F1743" s="91"/>
    </row>
    <row r="1744" spans="2:6">
      <c r="B1744" s="91"/>
      <c r="C1744" s="91"/>
      <c r="D1744" s="91"/>
      <c r="E1744" s="91"/>
      <c r="F1744" s="91"/>
    </row>
    <row r="1745" spans="2:6">
      <c r="B1745" s="91"/>
      <c r="C1745" s="91"/>
      <c r="D1745" s="91"/>
      <c r="E1745" s="91"/>
      <c r="F1745" s="91"/>
    </row>
    <row r="1746" spans="2:6">
      <c r="B1746" s="91"/>
      <c r="C1746" s="91"/>
      <c r="D1746" s="91"/>
      <c r="E1746" s="91"/>
      <c r="F1746" s="91"/>
    </row>
    <row r="1747" spans="2:6">
      <c r="B1747" s="91"/>
      <c r="C1747" s="91"/>
      <c r="D1747" s="91"/>
      <c r="E1747" s="91"/>
      <c r="F1747" s="91"/>
    </row>
    <row r="1748" spans="2:6">
      <c r="B1748" s="91"/>
      <c r="C1748" s="91"/>
      <c r="D1748" s="91"/>
      <c r="E1748" s="91"/>
      <c r="F1748" s="91"/>
    </row>
    <row r="1749" spans="2:6">
      <c r="B1749" s="91"/>
      <c r="C1749" s="91"/>
      <c r="D1749" s="91"/>
      <c r="E1749" s="91"/>
      <c r="F1749" s="91"/>
    </row>
    <row r="1750" spans="2:6">
      <c r="B1750" s="91"/>
      <c r="C1750" s="91"/>
      <c r="D1750" s="91"/>
      <c r="E1750" s="91"/>
      <c r="F1750" s="91"/>
    </row>
    <row r="1751" spans="2:6">
      <c r="B1751" s="91"/>
      <c r="C1751" s="91"/>
      <c r="D1751" s="91"/>
      <c r="E1751" s="91"/>
      <c r="F1751" s="91"/>
    </row>
    <row r="1752" spans="2:6">
      <c r="B1752" s="91"/>
      <c r="C1752" s="91"/>
      <c r="D1752" s="91"/>
      <c r="E1752" s="91"/>
      <c r="F1752" s="91"/>
    </row>
    <row r="1753" spans="2:6">
      <c r="B1753" s="91"/>
      <c r="C1753" s="91"/>
      <c r="D1753" s="91"/>
      <c r="E1753" s="91"/>
      <c r="F1753" s="91"/>
    </row>
    <row r="1754" spans="2:6">
      <c r="B1754" s="91"/>
      <c r="C1754" s="91"/>
      <c r="D1754" s="91"/>
      <c r="E1754" s="91"/>
      <c r="F1754" s="91"/>
    </row>
    <row r="1755" spans="2:6">
      <c r="B1755" s="91"/>
      <c r="C1755" s="91"/>
      <c r="D1755" s="91"/>
      <c r="E1755" s="91"/>
      <c r="F1755" s="91"/>
    </row>
    <row r="1756" spans="2:6">
      <c r="B1756" s="91"/>
      <c r="C1756" s="91"/>
      <c r="D1756" s="91"/>
      <c r="E1756" s="91"/>
      <c r="F1756" s="91"/>
    </row>
    <row r="1757" spans="2:6">
      <c r="B1757" s="91"/>
      <c r="C1757" s="91"/>
      <c r="D1757" s="91"/>
      <c r="E1757" s="91"/>
      <c r="F1757" s="91"/>
    </row>
    <row r="1758" spans="2:6">
      <c r="B1758" s="91"/>
      <c r="C1758" s="91"/>
      <c r="D1758" s="91"/>
      <c r="E1758" s="91"/>
      <c r="F1758" s="91"/>
    </row>
    <row r="1759" spans="2:6">
      <c r="B1759" s="91"/>
      <c r="C1759" s="91"/>
      <c r="D1759" s="91"/>
      <c r="E1759" s="91"/>
      <c r="F1759" s="91"/>
    </row>
    <row r="1760" spans="2:6">
      <c r="B1760" s="91"/>
      <c r="C1760" s="91"/>
      <c r="D1760" s="91"/>
      <c r="E1760" s="91"/>
      <c r="F1760" s="91"/>
    </row>
    <row r="1761" spans="2:6">
      <c r="B1761" s="91"/>
      <c r="C1761" s="91"/>
      <c r="D1761" s="91"/>
      <c r="E1761" s="91"/>
      <c r="F1761" s="91"/>
    </row>
    <row r="1762" spans="2:6">
      <c r="B1762" s="91"/>
      <c r="C1762" s="91"/>
      <c r="D1762" s="91"/>
      <c r="E1762" s="91"/>
      <c r="F1762" s="91"/>
    </row>
    <row r="1763" spans="2:6">
      <c r="B1763" s="91"/>
      <c r="C1763" s="91"/>
      <c r="D1763" s="91"/>
      <c r="E1763" s="91"/>
      <c r="F1763" s="91"/>
    </row>
    <row r="1764" spans="2:6">
      <c r="B1764" s="91"/>
      <c r="C1764" s="91"/>
      <c r="D1764" s="91"/>
      <c r="E1764" s="91"/>
      <c r="F1764" s="91"/>
    </row>
    <row r="1765" spans="2:6">
      <c r="B1765" s="91"/>
      <c r="C1765" s="91"/>
      <c r="D1765" s="91"/>
      <c r="E1765" s="91"/>
      <c r="F1765" s="91"/>
    </row>
    <row r="1766" spans="2:6">
      <c r="B1766" s="91"/>
      <c r="C1766" s="91"/>
      <c r="D1766" s="91"/>
      <c r="E1766" s="91"/>
      <c r="F1766" s="91"/>
    </row>
    <row r="1767" spans="2:6">
      <c r="B1767" s="91"/>
      <c r="C1767" s="91"/>
      <c r="D1767" s="91"/>
      <c r="E1767" s="91"/>
      <c r="F1767" s="91"/>
    </row>
    <row r="1768" spans="2:6">
      <c r="B1768" s="91"/>
      <c r="C1768" s="91"/>
      <c r="D1768" s="91"/>
      <c r="E1768" s="91"/>
      <c r="F1768" s="91"/>
    </row>
    <row r="1769" spans="2:6">
      <c r="B1769" s="91"/>
      <c r="C1769" s="91"/>
      <c r="D1769" s="91"/>
      <c r="E1769" s="91"/>
      <c r="F1769" s="91"/>
    </row>
    <row r="1770" spans="2:6">
      <c r="B1770" s="91"/>
      <c r="C1770" s="91"/>
      <c r="D1770" s="91"/>
      <c r="E1770" s="91"/>
      <c r="F1770" s="91"/>
    </row>
    <row r="1771" spans="2:6">
      <c r="B1771" s="91"/>
      <c r="C1771" s="91"/>
      <c r="D1771" s="91"/>
      <c r="E1771" s="91"/>
      <c r="F1771" s="91"/>
    </row>
    <row r="1772" spans="2:6">
      <c r="B1772" s="91"/>
      <c r="C1772" s="91"/>
      <c r="D1772" s="91"/>
      <c r="E1772" s="91"/>
      <c r="F1772" s="91"/>
    </row>
    <row r="1773" spans="2:6">
      <c r="B1773" s="91"/>
      <c r="C1773" s="91"/>
      <c r="D1773" s="91"/>
      <c r="E1773" s="91"/>
      <c r="F1773" s="91"/>
    </row>
    <row r="1774" spans="2:6">
      <c r="B1774" s="91"/>
      <c r="C1774" s="91"/>
      <c r="D1774" s="91"/>
      <c r="E1774" s="91"/>
      <c r="F1774" s="91"/>
    </row>
    <row r="1775" spans="2:6">
      <c r="B1775" s="91"/>
      <c r="C1775" s="91"/>
      <c r="D1775" s="91"/>
      <c r="E1775" s="91"/>
      <c r="F1775" s="91"/>
    </row>
    <row r="1776" spans="2:6">
      <c r="B1776" s="91"/>
      <c r="C1776" s="91"/>
      <c r="D1776" s="91"/>
      <c r="E1776" s="91"/>
      <c r="F1776" s="91"/>
    </row>
    <row r="1777" spans="2:6">
      <c r="B1777" s="91"/>
      <c r="C1777" s="91"/>
      <c r="D1777" s="91"/>
      <c r="E1777" s="91"/>
      <c r="F1777" s="91"/>
    </row>
    <row r="1778" spans="2:6">
      <c r="B1778" s="91"/>
      <c r="C1778" s="91"/>
      <c r="D1778" s="91"/>
      <c r="E1778" s="91"/>
      <c r="F1778" s="91"/>
    </row>
    <row r="1779" spans="2:6">
      <c r="B1779" s="91"/>
      <c r="C1779" s="91"/>
      <c r="D1779" s="91"/>
      <c r="E1779" s="91"/>
      <c r="F1779" s="91"/>
    </row>
    <row r="1780" spans="2:6">
      <c r="B1780" s="91"/>
      <c r="C1780" s="91"/>
      <c r="D1780" s="91"/>
      <c r="E1780" s="91"/>
      <c r="F1780" s="91"/>
    </row>
    <row r="1781" spans="2:6">
      <c r="B1781" s="91"/>
      <c r="C1781" s="91"/>
      <c r="D1781" s="91"/>
      <c r="E1781" s="91"/>
      <c r="F1781" s="91"/>
    </row>
    <row r="1782" spans="2:6">
      <c r="B1782" s="91"/>
      <c r="C1782" s="91"/>
      <c r="D1782" s="91"/>
      <c r="E1782" s="91"/>
      <c r="F1782" s="91"/>
    </row>
    <row r="1783" spans="2:6">
      <c r="B1783" s="91"/>
      <c r="C1783" s="91"/>
      <c r="D1783" s="91"/>
      <c r="E1783" s="91"/>
      <c r="F1783" s="91"/>
    </row>
    <row r="1784" spans="2:6">
      <c r="B1784" s="91"/>
      <c r="C1784" s="91"/>
      <c r="D1784" s="91"/>
      <c r="E1784" s="91"/>
      <c r="F1784" s="91"/>
    </row>
    <row r="1785" spans="2:6">
      <c r="B1785" s="91"/>
      <c r="C1785" s="91"/>
      <c r="D1785" s="91"/>
      <c r="E1785" s="91"/>
      <c r="F1785" s="91"/>
    </row>
    <row r="1786" spans="2:6">
      <c r="B1786" s="91"/>
      <c r="C1786" s="91"/>
      <c r="D1786" s="91"/>
      <c r="E1786" s="91"/>
      <c r="F1786" s="91"/>
    </row>
    <row r="1787" spans="2:6">
      <c r="B1787" s="91"/>
      <c r="C1787" s="91"/>
      <c r="D1787" s="91"/>
      <c r="E1787" s="91"/>
      <c r="F1787" s="91"/>
    </row>
    <row r="1788" spans="2:6">
      <c r="B1788" s="91"/>
      <c r="C1788" s="91"/>
      <c r="D1788" s="91"/>
      <c r="E1788" s="91"/>
      <c r="F1788" s="91"/>
    </row>
    <row r="1789" spans="2:6">
      <c r="B1789" s="91"/>
      <c r="C1789" s="91"/>
      <c r="D1789" s="91"/>
      <c r="E1789" s="91"/>
      <c r="F1789" s="91"/>
    </row>
    <row r="1790" spans="2:6">
      <c r="B1790" s="91"/>
      <c r="C1790" s="91"/>
      <c r="D1790" s="91"/>
      <c r="E1790" s="91"/>
      <c r="F1790" s="91"/>
    </row>
    <row r="1791" spans="2:6">
      <c r="B1791" s="91"/>
      <c r="C1791" s="91"/>
      <c r="D1791" s="91"/>
      <c r="E1791" s="91"/>
      <c r="F1791" s="91"/>
    </row>
    <row r="1792" spans="2:6">
      <c r="B1792" s="91"/>
      <c r="C1792" s="91"/>
      <c r="D1792" s="91"/>
      <c r="E1792" s="91"/>
      <c r="F1792" s="91"/>
    </row>
    <row r="1793" spans="2:6">
      <c r="B1793" s="91"/>
      <c r="C1793" s="91"/>
      <c r="D1793" s="91"/>
      <c r="E1793" s="91"/>
      <c r="F1793" s="91"/>
    </row>
    <row r="1794" spans="2:6">
      <c r="B1794" s="91"/>
      <c r="C1794" s="91"/>
      <c r="D1794" s="91"/>
      <c r="E1794" s="91"/>
      <c r="F1794" s="91"/>
    </row>
    <row r="1795" spans="2:6">
      <c r="B1795" s="91"/>
      <c r="C1795" s="91"/>
      <c r="D1795" s="91"/>
      <c r="E1795" s="91"/>
      <c r="F1795" s="91"/>
    </row>
    <row r="1796" spans="2:6">
      <c r="B1796" s="91"/>
      <c r="C1796" s="91"/>
      <c r="D1796" s="91"/>
      <c r="E1796" s="91"/>
      <c r="F1796" s="91"/>
    </row>
    <row r="1797" spans="2:6">
      <c r="B1797" s="91"/>
      <c r="C1797" s="91"/>
      <c r="D1797" s="91"/>
      <c r="E1797" s="91"/>
      <c r="F1797" s="91"/>
    </row>
    <row r="1798" spans="2:6">
      <c r="B1798" s="91"/>
      <c r="C1798" s="91"/>
      <c r="D1798" s="91"/>
      <c r="E1798" s="91"/>
      <c r="F1798" s="91"/>
    </row>
    <row r="1799" spans="2:6">
      <c r="B1799" s="91"/>
      <c r="C1799" s="91"/>
      <c r="D1799" s="91"/>
      <c r="E1799" s="91"/>
      <c r="F1799" s="91"/>
    </row>
    <row r="1800" spans="2:6">
      <c r="B1800" s="91"/>
      <c r="C1800" s="91"/>
      <c r="D1800" s="91"/>
      <c r="E1800" s="91"/>
      <c r="F1800" s="91"/>
    </row>
    <row r="1801" spans="2:6">
      <c r="B1801" s="91"/>
      <c r="C1801" s="91"/>
      <c r="D1801" s="91"/>
      <c r="E1801" s="91"/>
      <c r="F1801" s="91"/>
    </row>
    <row r="1802" spans="2:6">
      <c r="B1802" s="91"/>
      <c r="C1802" s="91"/>
      <c r="D1802" s="91"/>
      <c r="E1802" s="91"/>
      <c r="F1802" s="91"/>
    </row>
    <row r="1803" spans="2:6">
      <c r="B1803" s="91"/>
      <c r="C1803" s="91"/>
      <c r="D1803" s="91"/>
      <c r="E1803" s="91"/>
      <c r="F1803" s="91"/>
    </row>
    <row r="1804" spans="2:6">
      <c r="B1804" s="91"/>
      <c r="C1804" s="91"/>
      <c r="D1804" s="91"/>
      <c r="E1804" s="91"/>
      <c r="F1804" s="91"/>
    </row>
    <row r="1805" spans="2:6">
      <c r="B1805" s="91"/>
      <c r="C1805" s="91"/>
      <c r="D1805" s="91"/>
      <c r="E1805" s="91"/>
      <c r="F1805" s="91"/>
    </row>
    <row r="1806" spans="2:6">
      <c r="B1806" s="91"/>
      <c r="C1806" s="91"/>
      <c r="D1806" s="91"/>
      <c r="E1806" s="91"/>
      <c r="F1806" s="91"/>
    </row>
    <row r="1807" spans="2:6">
      <c r="B1807" s="91"/>
      <c r="C1807" s="91"/>
      <c r="D1807" s="91"/>
      <c r="E1807" s="91"/>
      <c r="F1807" s="91"/>
    </row>
    <row r="1808" spans="2:6">
      <c r="B1808" s="91"/>
      <c r="C1808" s="91"/>
      <c r="D1808" s="91"/>
      <c r="E1808" s="91"/>
      <c r="F1808" s="91"/>
    </row>
    <row r="1809" spans="2:6">
      <c r="B1809" s="91"/>
      <c r="C1809" s="91"/>
      <c r="D1809" s="91"/>
      <c r="E1809" s="91"/>
      <c r="F1809" s="91"/>
    </row>
    <row r="1810" spans="2:6">
      <c r="B1810" s="91"/>
      <c r="C1810" s="91"/>
      <c r="D1810" s="91"/>
      <c r="E1810" s="91"/>
      <c r="F1810" s="91"/>
    </row>
    <row r="1811" spans="2:6">
      <c r="B1811" s="91"/>
      <c r="C1811" s="91"/>
      <c r="D1811" s="91"/>
      <c r="E1811" s="91"/>
      <c r="F1811" s="91"/>
    </row>
    <row r="1812" spans="2:6">
      <c r="B1812" s="91"/>
      <c r="C1812" s="91"/>
      <c r="D1812" s="91"/>
      <c r="E1812" s="91"/>
      <c r="F1812" s="91"/>
    </row>
    <row r="1813" spans="2:6">
      <c r="B1813" s="91"/>
      <c r="C1813" s="91"/>
      <c r="D1813" s="91"/>
      <c r="E1813" s="91"/>
      <c r="F1813" s="91"/>
    </row>
    <row r="1814" spans="2:6">
      <c r="B1814" s="91"/>
      <c r="C1814" s="91"/>
      <c r="D1814" s="91"/>
      <c r="E1814" s="91"/>
      <c r="F1814" s="91"/>
    </row>
    <row r="1815" spans="2:6">
      <c r="B1815" s="91"/>
      <c r="C1815" s="91"/>
      <c r="D1815" s="91"/>
      <c r="E1815" s="91"/>
      <c r="F1815" s="91"/>
    </row>
    <row r="1816" spans="2:6">
      <c r="B1816" s="91"/>
      <c r="C1816" s="91"/>
      <c r="D1816" s="91"/>
      <c r="E1816" s="91"/>
      <c r="F1816" s="91"/>
    </row>
    <row r="1817" spans="2:6">
      <c r="B1817" s="91"/>
      <c r="C1817" s="91"/>
      <c r="D1817" s="91"/>
      <c r="E1817" s="91"/>
      <c r="F1817" s="91"/>
    </row>
    <row r="1818" spans="2:6">
      <c r="B1818" s="91"/>
      <c r="C1818" s="91"/>
      <c r="D1818" s="91"/>
      <c r="E1818" s="91"/>
      <c r="F1818" s="91"/>
    </row>
    <row r="1819" spans="2:6">
      <c r="B1819" s="91"/>
      <c r="C1819" s="91"/>
      <c r="D1819" s="91"/>
      <c r="E1819" s="91"/>
      <c r="F1819" s="91"/>
    </row>
    <row r="1820" spans="2:6">
      <c r="B1820" s="91"/>
      <c r="C1820" s="91"/>
      <c r="D1820" s="91"/>
      <c r="E1820" s="91"/>
      <c r="F1820" s="91"/>
    </row>
    <row r="1821" spans="2:6">
      <c r="B1821" s="91"/>
      <c r="C1821" s="91"/>
      <c r="D1821" s="91"/>
      <c r="E1821" s="91"/>
      <c r="F1821" s="91"/>
    </row>
    <row r="1822" spans="2:6">
      <c r="B1822" s="91"/>
      <c r="C1822" s="91"/>
      <c r="D1822" s="91"/>
      <c r="E1822" s="91"/>
      <c r="F1822" s="91"/>
    </row>
    <row r="1823" spans="2:6">
      <c r="B1823" s="91"/>
      <c r="C1823" s="91"/>
      <c r="D1823" s="91"/>
      <c r="E1823" s="91"/>
      <c r="F1823" s="91"/>
    </row>
    <row r="1824" spans="2:6">
      <c r="B1824" s="91"/>
      <c r="C1824" s="91"/>
      <c r="D1824" s="91"/>
      <c r="E1824" s="91"/>
      <c r="F1824" s="91"/>
    </row>
    <row r="1825" spans="2:6">
      <c r="B1825" s="91"/>
      <c r="C1825" s="91"/>
      <c r="D1825" s="91"/>
      <c r="E1825" s="91"/>
      <c r="F1825" s="91"/>
    </row>
    <row r="1826" spans="2:6">
      <c r="B1826" s="91"/>
      <c r="C1826" s="91"/>
      <c r="D1826" s="91"/>
      <c r="E1826" s="91"/>
      <c r="F1826" s="91"/>
    </row>
    <row r="1827" spans="2:6">
      <c r="B1827" s="91"/>
      <c r="C1827" s="91"/>
      <c r="D1827" s="91"/>
      <c r="E1827" s="91"/>
      <c r="F1827" s="91"/>
    </row>
    <row r="1828" spans="2:6">
      <c r="B1828" s="91"/>
      <c r="C1828" s="91"/>
      <c r="D1828" s="91"/>
      <c r="E1828" s="91"/>
      <c r="F1828" s="91"/>
    </row>
    <row r="1829" spans="2:6">
      <c r="B1829" s="91"/>
      <c r="C1829" s="91"/>
      <c r="D1829" s="91"/>
      <c r="E1829" s="91"/>
      <c r="F1829" s="91"/>
    </row>
    <row r="1830" spans="2:6">
      <c r="B1830" s="91"/>
      <c r="C1830" s="91"/>
      <c r="D1830" s="91"/>
      <c r="E1830" s="91"/>
      <c r="F1830" s="91"/>
    </row>
    <row r="1831" spans="2:6">
      <c r="B1831" s="91"/>
      <c r="C1831" s="91"/>
      <c r="D1831" s="91"/>
      <c r="E1831" s="91"/>
      <c r="F1831" s="91"/>
    </row>
    <row r="1832" spans="2:6">
      <c r="B1832" s="91"/>
      <c r="C1832" s="91"/>
      <c r="D1832" s="91"/>
      <c r="E1832" s="91"/>
      <c r="F1832" s="91"/>
    </row>
    <row r="1833" spans="2:6">
      <c r="B1833" s="91"/>
      <c r="C1833" s="91"/>
      <c r="D1833" s="91"/>
      <c r="E1833" s="91"/>
      <c r="F1833" s="91"/>
    </row>
    <row r="1834" spans="2:6">
      <c r="B1834" s="91"/>
      <c r="C1834" s="91"/>
      <c r="D1834" s="91"/>
      <c r="E1834" s="91"/>
      <c r="F1834" s="91"/>
    </row>
    <row r="1835" spans="2:6">
      <c r="B1835" s="91"/>
      <c r="C1835" s="91"/>
      <c r="D1835" s="91"/>
      <c r="E1835" s="91"/>
      <c r="F1835" s="91"/>
    </row>
    <row r="1836" spans="2:6">
      <c r="B1836" s="91"/>
      <c r="C1836" s="91"/>
      <c r="D1836" s="91"/>
      <c r="E1836" s="91"/>
      <c r="F1836" s="91"/>
    </row>
    <row r="1837" spans="2:6">
      <c r="B1837" s="91"/>
      <c r="C1837" s="91"/>
      <c r="D1837" s="91"/>
      <c r="E1837" s="91"/>
      <c r="F1837" s="91"/>
    </row>
    <row r="1838" spans="2:6">
      <c r="B1838" s="91"/>
      <c r="C1838" s="91"/>
      <c r="D1838" s="91"/>
      <c r="E1838" s="91"/>
      <c r="F1838" s="91"/>
    </row>
    <row r="1839" spans="2:6">
      <c r="B1839" s="91"/>
      <c r="C1839" s="91"/>
      <c r="D1839" s="91"/>
      <c r="E1839" s="91"/>
      <c r="F1839" s="91"/>
    </row>
    <row r="1840" spans="2:6">
      <c r="B1840" s="91"/>
      <c r="C1840" s="91"/>
      <c r="D1840" s="91"/>
      <c r="E1840" s="91"/>
      <c r="F1840" s="91"/>
    </row>
    <row r="1841" spans="2:6">
      <c r="B1841" s="91"/>
      <c r="C1841" s="91"/>
      <c r="D1841" s="91"/>
      <c r="E1841" s="91"/>
      <c r="F1841" s="91"/>
    </row>
    <row r="1842" spans="2:6">
      <c r="B1842" s="91"/>
      <c r="C1842" s="91"/>
      <c r="D1842" s="91"/>
      <c r="E1842" s="91"/>
      <c r="F1842" s="91"/>
    </row>
    <row r="1843" spans="2:6">
      <c r="B1843" s="91"/>
      <c r="C1843" s="91"/>
      <c r="D1843" s="91"/>
      <c r="E1843" s="91"/>
      <c r="F1843" s="91"/>
    </row>
    <row r="1844" spans="2:6">
      <c r="B1844" s="91"/>
      <c r="C1844" s="91"/>
      <c r="D1844" s="91"/>
      <c r="E1844" s="91"/>
      <c r="F1844" s="91"/>
    </row>
    <row r="1845" spans="2:6">
      <c r="B1845" s="91"/>
      <c r="C1845" s="91"/>
      <c r="D1845" s="91"/>
      <c r="E1845" s="91"/>
      <c r="F1845" s="91"/>
    </row>
    <row r="1846" spans="2:6">
      <c r="B1846" s="91"/>
      <c r="C1846" s="91"/>
      <c r="D1846" s="91"/>
      <c r="E1846" s="91"/>
      <c r="F1846" s="91"/>
    </row>
    <row r="1847" spans="2:6">
      <c r="B1847" s="91"/>
      <c r="C1847" s="91"/>
      <c r="D1847" s="91"/>
      <c r="E1847" s="91"/>
      <c r="F1847" s="91"/>
    </row>
    <row r="1848" spans="2:6">
      <c r="B1848" s="91"/>
      <c r="C1848" s="91"/>
      <c r="D1848" s="91"/>
      <c r="E1848" s="91"/>
      <c r="F1848" s="91"/>
    </row>
    <row r="1849" spans="2:6">
      <c r="B1849" s="91"/>
      <c r="C1849" s="91"/>
      <c r="D1849" s="91"/>
      <c r="E1849" s="91"/>
      <c r="F1849" s="91"/>
    </row>
    <row r="1850" spans="2:6">
      <c r="B1850" s="91"/>
      <c r="C1850" s="91"/>
      <c r="D1850" s="91"/>
      <c r="E1850" s="91"/>
      <c r="F1850" s="91"/>
    </row>
    <row r="1851" spans="2:6">
      <c r="B1851" s="91"/>
      <c r="C1851" s="91"/>
      <c r="D1851" s="91"/>
      <c r="E1851" s="91"/>
      <c r="F1851" s="91"/>
    </row>
    <row r="1852" spans="2:6">
      <c r="B1852" s="91"/>
      <c r="C1852" s="91"/>
      <c r="D1852" s="91"/>
      <c r="E1852" s="91"/>
      <c r="F1852" s="91"/>
    </row>
    <row r="1853" spans="2:6">
      <c r="B1853" s="91"/>
      <c r="C1853" s="91"/>
      <c r="D1853" s="91"/>
      <c r="E1853" s="91"/>
      <c r="F1853" s="91"/>
    </row>
    <row r="1854" spans="2:6">
      <c r="B1854" s="91"/>
      <c r="C1854" s="91"/>
      <c r="D1854" s="91"/>
      <c r="E1854" s="91"/>
      <c r="F1854" s="91"/>
    </row>
    <row r="1855" spans="2:6">
      <c r="B1855" s="91"/>
      <c r="C1855" s="91"/>
      <c r="D1855" s="91"/>
      <c r="E1855" s="91"/>
      <c r="F1855" s="91"/>
    </row>
    <row r="1856" spans="2:6">
      <c r="B1856" s="91"/>
      <c r="C1856" s="91"/>
      <c r="D1856" s="91"/>
      <c r="E1856" s="91"/>
      <c r="F1856" s="91"/>
    </row>
    <row r="1857" spans="2:6">
      <c r="B1857" s="91"/>
      <c r="C1857" s="91"/>
      <c r="D1857" s="91"/>
      <c r="E1857" s="91"/>
      <c r="F1857" s="91"/>
    </row>
    <row r="1858" spans="2:6">
      <c r="B1858" s="91"/>
      <c r="C1858" s="91"/>
      <c r="D1858" s="91"/>
      <c r="E1858" s="91"/>
      <c r="F1858" s="91"/>
    </row>
    <row r="1859" spans="2:6">
      <c r="B1859" s="91"/>
      <c r="C1859" s="91"/>
      <c r="D1859" s="91"/>
      <c r="E1859" s="91"/>
      <c r="F1859" s="91"/>
    </row>
    <row r="1860" spans="2:6">
      <c r="B1860" s="91"/>
      <c r="C1860" s="91"/>
      <c r="D1860" s="91"/>
      <c r="E1860" s="91"/>
      <c r="F1860" s="91"/>
    </row>
    <row r="1861" spans="2:6">
      <c r="B1861" s="91"/>
      <c r="C1861" s="91"/>
      <c r="D1861" s="91"/>
      <c r="E1861" s="91"/>
      <c r="F1861" s="91"/>
    </row>
    <row r="1862" spans="2:6">
      <c r="B1862" s="91"/>
      <c r="C1862" s="91"/>
      <c r="D1862" s="91"/>
      <c r="E1862" s="91"/>
      <c r="F1862" s="91"/>
    </row>
    <row r="1863" spans="2:6">
      <c r="B1863" s="91"/>
      <c r="C1863" s="91"/>
      <c r="D1863" s="91"/>
      <c r="E1863" s="91"/>
      <c r="F1863" s="91"/>
    </row>
    <row r="1864" spans="2:6">
      <c r="B1864" s="91"/>
      <c r="C1864" s="91"/>
      <c r="D1864" s="91"/>
      <c r="E1864" s="91"/>
      <c r="F1864" s="91"/>
    </row>
    <row r="1865" spans="2:6">
      <c r="B1865" s="91"/>
      <c r="C1865" s="91"/>
      <c r="D1865" s="91"/>
      <c r="E1865" s="91"/>
      <c r="F1865" s="91"/>
    </row>
    <row r="1866" spans="2:6">
      <c r="B1866" s="91"/>
      <c r="C1866" s="91"/>
      <c r="D1866" s="91"/>
      <c r="E1866" s="91"/>
      <c r="F1866" s="91"/>
    </row>
    <row r="1867" spans="2:6">
      <c r="B1867" s="91"/>
      <c r="C1867" s="91"/>
      <c r="D1867" s="91"/>
      <c r="E1867" s="91"/>
      <c r="F1867" s="91"/>
    </row>
    <row r="1868" spans="2:6">
      <c r="B1868" s="91"/>
      <c r="C1868" s="91"/>
      <c r="D1868" s="91"/>
      <c r="E1868" s="91"/>
      <c r="F1868" s="91"/>
    </row>
    <row r="1869" spans="2:6">
      <c r="B1869" s="91"/>
      <c r="C1869" s="91"/>
      <c r="D1869" s="91"/>
      <c r="E1869" s="91"/>
      <c r="F1869" s="91"/>
    </row>
    <row r="1870" spans="2:6">
      <c r="B1870" s="91"/>
      <c r="C1870" s="91"/>
      <c r="D1870" s="91"/>
      <c r="E1870" s="91"/>
      <c r="F1870" s="91"/>
    </row>
    <row r="1871" spans="2:6">
      <c r="B1871" s="91"/>
      <c r="C1871" s="91"/>
      <c r="D1871" s="91"/>
      <c r="E1871" s="91"/>
      <c r="F1871" s="91"/>
    </row>
    <row r="1872" spans="2:6">
      <c r="B1872" s="91"/>
      <c r="C1872" s="91"/>
      <c r="D1872" s="91"/>
      <c r="E1872" s="91"/>
      <c r="F1872" s="91"/>
    </row>
    <row r="1873" spans="2:6">
      <c r="B1873" s="91"/>
      <c r="C1873" s="91"/>
      <c r="D1873" s="91"/>
      <c r="E1873" s="91"/>
      <c r="F1873" s="91"/>
    </row>
    <row r="1874" spans="2:6">
      <c r="B1874" s="91"/>
      <c r="C1874" s="91"/>
      <c r="D1874" s="91"/>
      <c r="E1874" s="91"/>
      <c r="F1874" s="91"/>
    </row>
    <row r="1875" spans="2:6">
      <c r="B1875" s="91"/>
      <c r="C1875" s="91"/>
      <c r="D1875" s="91"/>
      <c r="E1875" s="91"/>
      <c r="F1875" s="91"/>
    </row>
    <row r="1876" spans="2:6">
      <c r="B1876" s="91"/>
      <c r="C1876" s="91"/>
      <c r="D1876" s="91"/>
      <c r="E1876" s="91"/>
      <c r="F1876" s="91"/>
    </row>
    <row r="1877" spans="2:6">
      <c r="B1877" s="91"/>
      <c r="C1877" s="91"/>
      <c r="D1877" s="91"/>
      <c r="E1877" s="91"/>
      <c r="F1877" s="91"/>
    </row>
    <row r="1878" spans="2:6">
      <c r="B1878" s="91"/>
      <c r="C1878" s="91"/>
      <c r="D1878" s="91"/>
      <c r="E1878" s="91"/>
      <c r="F1878" s="91"/>
    </row>
    <row r="1879" spans="2:6">
      <c r="B1879" s="91"/>
      <c r="C1879" s="91"/>
      <c r="D1879" s="91"/>
      <c r="E1879" s="91"/>
      <c r="F1879" s="91"/>
    </row>
    <row r="1880" spans="2:6">
      <c r="B1880" s="91"/>
      <c r="C1880" s="91"/>
      <c r="D1880" s="91"/>
      <c r="E1880" s="91"/>
      <c r="F1880" s="91"/>
    </row>
    <row r="1881" spans="2:6">
      <c r="B1881" s="91"/>
      <c r="C1881" s="91"/>
      <c r="D1881" s="91"/>
      <c r="E1881" s="91"/>
      <c r="F1881" s="91"/>
    </row>
    <row r="1882" spans="2:6">
      <c r="B1882" s="91"/>
      <c r="C1882" s="91"/>
      <c r="D1882" s="91"/>
      <c r="E1882" s="91"/>
      <c r="F1882" s="91"/>
    </row>
    <row r="1883" spans="2:6">
      <c r="B1883" s="91"/>
      <c r="C1883" s="91"/>
      <c r="D1883" s="91"/>
      <c r="E1883" s="91"/>
      <c r="F1883" s="91"/>
    </row>
    <row r="1884" spans="2:6">
      <c r="B1884" s="91"/>
      <c r="C1884" s="91"/>
      <c r="D1884" s="91"/>
      <c r="E1884" s="91"/>
      <c r="F1884" s="91"/>
    </row>
    <row r="1885" spans="2:6">
      <c r="B1885" s="91"/>
      <c r="C1885" s="91"/>
      <c r="D1885" s="91"/>
      <c r="E1885" s="91"/>
      <c r="F1885" s="91"/>
    </row>
    <row r="1886" spans="2:6">
      <c r="B1886" s="91"/>
      <c r="C1886" s="91"/>
      <c r="D1886" s="91"/>
      <c r="E1886" s="91"/>
      <c r="F1886" s="91"/>
    </row>
    <row r="1887" spans="2:6">
      <c r="B1887" s="91"/>
      <c r="C1887" s="91"/>
      <c r="D1887" s="91"/>
      <c r="E1887" s="91"/>
      <c r="F1887" s="91"/>
    </row>
    <row r="1888" spans="2:6">
      <c r="B1888" s="91"/>
      <c r="C1888" s="91"/>
      <c r="D1888" s="91"/>
      <c r="E1888" s="91"/>
      <c r="F1888" s="91"/>
    </row>
    <row r="1889" spans="2:6">
      <c r="B1889" s="91"/>
      <c r="C1889" s="91"/>
      <c r="D1889" s="91"/>
      <c r="E1889" s="91"/>
      <c r="F1889" s="91"/>
    </row>
    <row r="1890" spans="2:6">
      <c r="B1890" s="91"/>
      <c r="C1890" s="91"/>
      <c r="D1890" s="91"/>
      <c r="E1890" s="91"/>
      <c r="F1890" s="91"/>
    </row>
    <row r="1891" spans="2:6">
      <c r="B1891" s="91"/>
      <c r="C1891" s="91"/>
      <c r="D1891" s="91"/>
      <c r="E1891" s="91"/>
      <c r="F1891" s="91"/>
    </row>
    <row r="1892" spans="2:6">
      <c r="B1892" s="91"/>
      <c r="C1892" s="91"/>
      <c r="D1892" s="91"/>
      <c r="E1892" s="91"/>
      <c r="F1892" s="91"/>
    </row>
    <row r="1893" spans="2:6">
      <c r="B1893" s="91"/>
      <c r="C1893" s="91"/>
      <c r="D1893" s="91"/>
      <c r="E1893" s="91"/>
      <c r="F1893" s="91"/>
    </row>
    <row r="1894" spans="2:6">
      <c r="B1894" s="91"/>
      <c r="C1894" s="91"/>
      <c r="D1894" s="91"/>
      <c r="E1894" s="91"/>
      <c r="F1894" s="91"/>
    </row>
    <row r="1895" spans="2:6">
      <c r="B1895" s="91"/>
      <c r="C1895" s="91"/>
      <c r="D1895" s="91"/>
      <c r="E1895" s="91"/>
      <c r="F1895" s="91"/>
    </row>
    <row r="1896" spans="2:6">
      <c r="B1896" s="91"/>
      <c r="C1896" s="91"/>
      <c r="D1896" s="91"/>
      <c r="E1896" s="91"/>
      <c r="F1896" s="91"/>
    </row>
    <row r="1897" spans="2:6">
      <c r="B1897" s="91"/>
      <c r="C1897" s="91"/>
      <c r="D1897" s="91"/>
      <c r="E1897" s="91"/>
      <c r="F1897" s="91"/>
    </row>
    <row r="1898" spans="2:6">
      <c r="B1898" s="91"/>
      <c r="C1898" s="91"/>
      <c r="D1898" s="91"/>
      <c r="E1898" s="91"/>
      <c r="F1898" s="91"/>
    </row>
    <row r="1899" spans="2:6">
      <c r="B1899" s="91"/>
      <c r="C1899" s="91"/>
      <c r="D1899" s="91"/>
      <c r="E1899" s="91"/>
      <c r="F1899" s="91"/>
    </row>
    <row r="1900" spans="2:6">
      <c r="B1900" s="91"/>
      <c r="C1900" s="91"/>
      <c r="D1900" s="91"/>
      <c r="E1900" s="91"/>
      <c r="F1900" s="91"/>
    </row>
    <row r="1901" spans="2:6">
      <c r="B1901" s="91"/>
      <c r="C1901" s="91"/>
      <c r="D1901" s="91"/>
      <c r="E1901" s="91"/>
      <c r="F1901" s="91"/>
    </row>
    <row r="1902" spans="2:6">
      <c r="B1902" s="91"/>
      <c r="C1902" s="91"/>
      <c r="D1902" s="91"/>
      <c r="E1902" s="91"/>
      <c r="F1902" s="91"/>
    </row>
    <row r="1903" spans="2:6">
      <c r="B1903" s="91"/>
      <c r="C1903" s="91"/>
      <c r="D1903" s="91"/>
      <c r="E1903" s="91"/>
      <c r="F1903" s="91"/>
    </row>
    <row r="1904" spans="2:6">
      <c r="B1904" s="91"/>
      <c r="C1904" s="91"/>
      <c r="D1904" s="91"/>
      <c r="E1904" s="91"/>
      <c r="F1904" s="91"/>
    </row>
    <row r="1905" spans="2:6">
      <c r="B1905" s="91"/>
      <c r="C1905" s="91"/>
      <c r="D1905" s="91"/>
      <c r="E1905" s="91"/>
      <c r="F1905" s="91"/>
    </row>
    <row r="1906" spans="2:6">
      <c r="B1906" s="91"/>
      <c r="C1906" s="91"/>
      <c r="D1906" s="91"/>
      <c r="E1906" s="91"/>
      <c r="F1906" s="91"/>
    </row>
    <row r="1907" spans="2:6">
      <c r="B1907" s="91"/>
      <c r="C1907" s="91"/>
      <c r="D1907" s="91"/>
      <c r="E1907" s="91"/>
      <c r="F1907" s="91"/>
    </row>
    <row r="1908" spans="2:6">
      <c r="B1908" s="91"/>
      <c r="C1908" s="91"/>
      <c r="D1908" s="91"/>
      <c r="E1908" s="91"/>
      <c r="F1908" s="91"/>
    </row>
    <row r="1909" spans="2:6">
      <c r="B1909" s="91"/>
      <c r="C1909" s="91"/>
      <c r="D1909" s="91"/>
      <c r="E1909" s="91"/>
      <c r="F1909" s="91"/>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53"/>
  <sheetViews>
    <sheetView workbookViewId="0">
      <selection activeCell="A3" sqref="A3:P3"/>
    </sheetView>
  </sheetViews>
  <sheetFormatPr defaultColWidth="9.140625" defaultRowHeight="15"/>
  <cols>
    <col min="1" max="1" width="104.42578125" bestFit="1" customWidth="1"/>
    <col min="2" max="9" width="10.7109375" bestFit="1" customWidth="1"/>
    <col min="12" max="12" width="10.7109375" bestFit="1" customWidth="1"/>
    <col min="13" max="13" width="9.7109375" bestFit="1" customWidth="1"/>
    <col min="14" max="15" width="10.7109375" bestFit="1" customWidth="1"/>
    <col min="16" max="16" width="11.7109375" bestFit="1" customWidth="1"/>
  </cols>
  <sheetData>
    <row r="1" spans="1:18" ht="15.75">
      <c r="A1" s="139"/>
      <c r="B1" s="140"/>
      <c r="C1" s="140"/>
      <c r="D1" s="140"/>
      <c r="E1" s="140"/>
      <c r="F1" s="140"/>
      <c r="G1" s="140"/>
      <c r="H1" s="140"/>
      <c r="I1" s="140"/>
      <c r="J1" s="140"/>
      <c r="K1" s="140"/>
      <c r="L1" s="140"/>
      <c r="M1" s="140"/>
      <c r="N1" s="140"/>
      <c r="O1" s="140"/>
      <c r="P1" s="140"/>
      <c r="Q1" s="130"/>
      <c r="R1" s="130"/>
    </row>
    <row r="2" spans="1:18" ht="20.25">
      <c r="A2" s="2148" t="s">
        <v>597</v>
      </c>
      <c r="B2" s="2148"/>
      <c r="C2" s="2148"/>
      <c r="D2" s="2148"/>
      <c r="E2" s="2148"/>
      <c r="F2" s="2148"/>
      <c r="G2" s="2148"/>
      <c r="H2" s="2148"/>
      <c r="I2" s="2148"/>
      <c r="J2" s="2148"/>
      <c r="K2" s="2148"/>
      <c r="L2" s="2148"/>
      <c r="M2" s="2148"/>
      <c r="N2" s="2148"/>
      <c r="O2" s="2148"/>
      <c r="P2" s="2148"/>
      <c r="Q2" s="131"/>
      <c r="R2" s="131"/>
    </row>
    <row r="3" spans="1:18" ht="20.25">
      <c r="A3" s="2150" t="s">
        <v>626</v>
      </c>
      <c r="B3" s="2150"/>
      <c r="C3" s="2150"/>
      <c r="D3" s="2150"/>
      <c r="E3" s="2150"/>
      <c r="F3" s="2150"/>
      <c r="G3" s="2150"/>
      <c r="H3" s="2150"/>
      <c r="I3" s="2150"/>
      <c r="J3" s="2150"/>
      <c r="K3" s="2150"/>
      <c r="L3" s="2150"/>
      <c r="M3" s="2150"/>
      <c r="N3" s="2150"/>
      <c r="O3" s="2150"/>
      <c r="P3" s="2150"/>
      <c r="Q3" s="131"/>
      <c r="R3" s="131"/>
    </row>
    <row r="4" spans="1:18" ht="20.25">
      <c r="A4" s="2148" t="s">
        <v>274</v>
      </c>
      <c r="B4" s="2148"/>
      <c r="C4" s="2148"/>
      <c r="D4" s="2148"/>
      <c r="E4" s="2148"/>
      <c r="F4" s="2148"/>
      <c r="G4" s="2148"/>
      <c r="H4" s="2148"/>
      <c r="I4" s="2148"/>
      <c r="J4" s="2148"/>
      <c r="K4" s="2148"/>
      <c r="L4" s="2148"/>
      <c r="M4" s="2148"/>
      <c r="N4" s="2148"/>
      <c r="O4" s="2148"/>
      <c r="P4" s="2148"/>
      <c r="Q4" s="131"/>
      <c r="R4" s="131"/>
    </row>
    <row r="5" spans="1:18" ht="20.25">
      <c r="A5" s="2151" t="s">
        <v>617</v>
      </c>
      <c r="B5" s="2151"/>
      <c r="C5" s="2151"/>
      <c r="D5" s="2151"/>
      <c r="E5" s="2151"/>
      <c r="F5" s="2151"/>
      <c r="G5" s="2151"/>
      <c r="H5" s="2151"/>
      <c r="I5" s="2151"/>
      <c r="J5" s="2151"/>
      <c r="K5" s="2151"/>
      <c r="L5" s="2151"/>
      <c r="M5" s="2151"/>
      <c r="N5" s="2151"/>
      <c r="O5" s="2151"/>
      <c r="P5" s="2151"/>
      <c r="Q5" s="136"/>
      <c r="R5" s="136"/>
    </row>
    <row r="6" spans="1:18">
      <c r="A6" s="141"/>
      <c r="B6" s="142"/>
      <c r="C6" s="142"/>
      <c r="D6" s="142"/>
      <c r="E6" s="142"/>
      <c r="F6" s="142"/>
      <c r="G6" s="142"/>
      <c r="H6" s="142"/>
      <c r="I6" s="142"/>
      <c r="J6" s="142"/>
      <c r="K6" s="142"/>
      <c r="L6" s="142"/>
      <c r="M6" s="142"/>
      <c r="N6" s="142"/>
      <c r="O6" s="142"/>
      <c r="P6" s="142"/>
      <c r="Q6" s="129"/>
      <c r="R6" s="129"/>
    </row>
    <row r="7" spans="1:18" ht="15.75" thickBot="1">
      <c r="A7" s="141"/>
      <c r="B7" s="138"/>
      <c r="C7" s="138"/>
      <c r="D7" s="138"/>
      <c r="E7" s="138"/>
      <c r="F7" s="138"/>
      <c r="G7" s="138"/>
      <c r="H7" s="138"/>
      <c r="I7" s="138"/>
      <c r="J7" s="138"/>
      <c r="K7" s="138"/>
      <c r="L7" s="138"/>
      <c r="M7" s="138"/>
      <c r="N7" s="138"/>
      <c r="O7" s="138"/>
      <c r="P7" s="138"/>
      <c r="Q7" s="129"/>
      <c r="R7" s="129"/>
    </row>
    <row r="8" spans="1:18" ht="31.5" thickTop="1" thickBot="1">
      <c r="A8" s="143"/>
      <c r="B8" s="163" t="s">
        <v>85</v>
      </c>
      <c r="C8" s="163" t="s">
        <v>212</v>
      </c>
      <c r="D8" s="163" t="s">
        <v>87</v>
      </c>
      <c r="E8" s="163" t="s">
        <v>89</v>
      </c>
      <c r="F8" s="163" t="s">
        <v>97</v>
      </c>
      <c r="G8" s="163" t="s">
        <v>95</v>
      </c>
      <c r="H8" s="163" t="s">
        <v>91</v>
      </c>
      <c r="I8" s="163" t="s">
        <v>93</v>
      </c>
      <c r="J8" s="163" t="s">
        <v>99</v>
      </c>
      <c r="K8" s="163" t="s">
        <v>101</v>
      </c>
      <c r="L8" s="163" t="s">
        <v>103</v>
      </c>
      <c r="M8" s="163" t="s">
        <v>105</v>
      </c>
      <c r="N8" s="163" t="s">
        <v>107</v>
      </c>
      <c r="O8" s="163" t="s">
        <v>109</v>
      </c>
      <c r="P8" s="164" t="s">
        <v>627</v>
      </c>
      <c r="Q8" s="129"/>
      <c r="R8" s="129"/>
    </row>
    <row r="9" spans="1:18" ht="16.5" thickTop="1" thickBot="1">
      <c r="A9" s="150" t="s">
        <v>281</v>
      </c>
      <c r="B9" s="151">
        <v>26542170.87858</v>
      </c>
      <c r="C9" s="151">
        <v>28540980.1787</v>
      </c>
      <c r="D9" s="151">
        <v>36564879.204180002</v>
      </c>
      <c r="E9" s="151">
        <v>22889117.067959998</v>
      </c>
      <c r="F9" s="151">
        <v>20627078.64745</v>
      </c>
      <c r="G9" s="151">
        <v>12957836.60705</v>
      </c>
      <c r="H9" s="151">
        <v>10777332.292610001</v>
      </c>
      <c r="I9" s="151">
        <v>13949000.538280001</v>
      </c>
      <c r="J9" s="151">
        <v>181170.48806999999</v>
      </c>
      <c r="K9" s="151">
        <v>575105.08680999989</v>
      </c>
      <c r="L9" s="151">
        <v>14886064.442229999</v>
      </c>
      <c r="M9" s="151">
        <v>3748894.6260300004</v>
      </c>
      <c r="N9" s="151">
        <v>16811658.034700003</v>
      </c>
      <c r="O9" s="151">
        <v>8947800.4317300003</v>
      </c>
      <c r="P9" s="151">
        <v>217999088.52438</v>
      </c>
      <c r="Q9" s="129"/>
      <c r="R9" s="166"/>
    </row>
    <row r="10" spans="1:18" ht="16.5" thickTop="1" thickBot="1">
      <c r="A10" s="144" t="s">
        <v>282</v>
      </c>
      <c r="B10" s="145">
        <v>2912452.2675300003</v>
      </c>
      <c r="C10" s="145">
        <v>4585046.8278900003</v>
      </c>
      <c r="D10" s="145">
        <v>3518738.1950400001</v>
      </c>
      <c r="E10" s="145">
        <v>3235228.0230300003</v>
      </c>
      <c r="F10" s="145">
        <v>2473320.7384000001</v>
      </c>
      <c r="G10" s="145">
        <v>1051034.55082</v>
      </c>
      <c r="H10" s="145">
        <v>1019429.54516</v>
      </c>
      <c r="I10" s="145">
        <v>633850.78102999995</v>
      </c>
      <c r="J10" s="145">
        <v>38960.604619999998</v>
      </c>
      <c r="K10" s="145">
        <v>40492.004939999999</v>
      </c>
      <c r="L10" s="145">
        <v>884781.8198099999</v>
      </c>
      <c r="M10" s="145">
        <v>224549.42208000002</v>
      </c>
      <c r="N10" s="145">
        <v>928512.69884000008</v>
      </c>
      <c r="O10" s="145">
        <v>450290.67520999996</v>
      </c>
      <c r="P10" s="145">
        <v>21996688.154400002</v>
      </c>
      <c r="Q10" s="129"/>
      <c r="R10" s="166"/>
    </row>
    <row r="11" spans="1:18" ht="15.75" thickTop="1">
      <c r="A11" s="148" t="s">
        <v>283</v>
      </c>
      <c r="B11" s="147">
        <v>868322.17726999999</v>
      </c>
      <c r="C11" s="147">
        <v>2234260.7504099999</v>
      </c>
      <c r="D11" s="147">
        <v>1419539.0199200001</v>
      </c>
      <c r="E11" s="147">
        <v>1268130.1728599998</v>
      </c>
      <c r="F11" s="147">
        <v>990600.27304999996</v>
      </c>
      <c r="G11" s="147">
        <v>417431.15143999999</v>
      </c>
      <c r="H11" s="147">
        <v>424890.08293000003</v>
      </c>
      <c r="I11" s="147">
        <v>169069.34516</v>
      </c>
      <c r="J11" s="147">
        <v>6840.2839999999997</v>
      </c>
      <c r="K11" s="147">
        <v>4508.6211800000001</v>
      </c>
      <c r="L11" s="147">
        <v>377197.44581999996</v>
      </c>
      <c r="M11" s="147">
        <v>79175.414150000011</v>
      </c>
      <c r="N11" s="147">
        <v>423447.49351</v>
      </c>
      <c r="O11" s="147">
        <v>268404.90863000002</v>
      </c>
      <c r="P11" s="147">
        <v>8951817.1403299998</v>
      </c>
      <c r="Q11" s="129"/>
      <c r="R11" s="166"/>
    </row>
    <row r="12" spans="1:18">
      <c r="A12" s="148" t="s">
        <v>284</v>
      </c>
      <c r="B12" s="147">
        <v>1862579.37796</v>
      </c>
      <c r="C12" s="147">
        <v>2160914.7069600001</v>
      </c>
      <c r="D12" s="147">
        <v>1992727.5400999999</v>
      </c>
      <c r="E12" s="147">
        <v>1797839.03192</v>
      </c>
      <c r="F12" s="147">
        <v>1301484.6422599999</v>
      </c>
      <c r="G12" s="147">
        <v>596906.42697999999</v>
      </c>
      <c r="H12" s="147">
        <v>480749.45009</v>
      </c>
      <c r="I12" s="147">
        <v>437706.37799000001</v>
      </c>
      <c r="J12" s="147">
        <v>17660.113659999999</v>
      </c>
      <c r="K12" s="147">
        <v>34261.937159999994</v>
      </c>
      <c r="L12" s="147">
        <v>461611.36180000001</v>
      </c>
      <c r="M12" s="147">
        <v>131744.82122000001</v>
      </c>
      <c r="N12" s="147">
        <v>473440.76010000001</v>
      </c>
      <c r="O12" s="147">
        <v>93571.809269999998</v>
      </c>
      <c r="P12" s="147">
        <v>11843198.35747</v>
      </c>
      <c r="Q12" s="129"/>
      <c r="R12" s="166"/>
    </row>
    <row r="13" spans="1:18">
      <c r="A13" s="148" t="s">
        <v>285</v>
      </c>
      <c r="B13" s="147">
        <v>0</v>
      </c>
      <c r="C13" s="147">
        <v>12129.25434</v>
      </c>
      <c r="D13" s="147">
        <v>1327.1766200000002</v>
      </c>
      <c r="E13" s="147">
        <v>0</v>
      </c>
      <c r="F13" s="147">
        <v>10.416219999999999</v>
      </c>
      <c r="G13" s="147">
        <v>1086.7541000000001</v>
      </c>
      <c r="H13" s="147">
        <v>174.20414000000002</v>
      </c>
      <c r="I13" s="147">
        <v>0</v>
      </c>
      <c r="J13" s="147">
        <v>14291.467490000001</v>
      </c>
      <c r="K13" s="147">
        <v>123.13108</v>
      </c>
      <c r="L13" s="147">
        <v>16650.11104</v>
      </c>
      <c r="M13" s="147">
        <v>6796.4753700000001</v>
      </c>
      <c r="N13" s="147">
        <v>6505.4222</v>
      </c>
      <c r="O13" s="147">
        <v>38351.479049999994</v>
      </c>
      <c r="P13" s="147">
        <v>97445.891650000005</v>
      </c>
      <c r="Q13" s="129"/>
      <c r="R13" s="166"/>
    </row>
    <row r="14" spans="1:18">
      <c r="A14" s="148" t="s">
        <v>286</v>
      </c>
      <c r="B14" s="147">
        <v>0</v>
      </c>
      <c r="C14" s="147">
        <v>0</v>
      </c>
      <c r="D14" s="147">
        <v>0</v>
      </c>
      <c r="E14" s="147">
        <v>0</v>
      </c>
      <c r="F14" s="147">
        <v>0</v>
      </c>
      <c r="G14" s="147">
        <v>0</v>
      </c>
      <c r="H14" s="147">
        <v>0</v>
      </c>
      <c r="I14" s="147">
        <v>0</v>
      </c>
      <c r="J14" s="147">
        <v>168.73947000000001</v>
      </c>
      <c r="K14" s="147">
        <v>1507.8511899999999</v>
      </c>
      <c r="L14" s="147">
        <v>0</v>
      </c>
      <c r="M14" s="147">
        <v>0</v>
      </c>
      <c r="N14" s="147">
        <v>0</v>
      </c>
      <c r="O14" s="147">
        <v>0</v>
      </c>
      <c r="P14" s="147">
        <v>1676.5906599999998</v>
      </c>
      <c r="Q14" s="129"/>
      <c r="R14" s="166"/>
    </row>
    <row r="15" spans="1:18">
      <c r="A15" s="148" t="s">
        <v>287</v>
      </c>
      <c r="B15" s="147">
        <v>151751.15529</v>
      </c>
      <c r="C15" s="147">
        <v>170222.14095</v>
      </c>
      <c r="D15" s="147">
        <v>96131.699049999996</v>
      </c>
      <c r="E15" s="147">
        <v>157355.95190000001</v>
      </c>
      <c r="F15" s="147">
        <v>155979.95759999999</v>
      </c>
      <c r="G15" s="147">
        <v>31811.388589999999</v>
      </c>
      <c r="H15" s="147">
        <v>110658.86464</v>
      </c>
      <c r="I15" s="147">
        <v>27075.05788</v>
      </c>
      <c r="J15" s="147">
        <v>0</v>
      </c>
      <c r="K15" s="147">
        <v>90.464330000000004</v>
      </c>
      <c r="L15" s="147">
        <v>29080.025750000001</v>
      </c>
      <c r="M15" s="147">
        <v>6291.1875899999995</v>
      </c>
      <c r="N15" s="147">
        <v>8630.1630999999998</v>
      </c>
      <c r="O15" s="147">
        <v>49962.478259999996</v>
      </c>
      <c r="P15" s="147">
        <v>995040.53492999997</v>
      </c>
      <c r="Q15" s="129"/>
      <c r="R15" s="166"/>
    </row>
    <row r="16" spans="1:18">
      <c r="A16" s="148" t="s">
        <v>288</v>
      </c>
      <c r="B16" s="147">
        <v>29799.55701</v>
      </c>
      <c r="C16" s="147">
        <v>7519.97523</v>
      </c>
      <c r="D16" s="147">
        <v>15845.43649</v>
      </c>
      <c r="E16" s="147">
        <v>11902.86635</v>
      </c>
      <c r="F16" s="147">
        <v>25649.947769999999</v>
      </c>
      <c r="G16" s="147">
        <v>4147.4351699999997</v>
      </c>
      <c r="H16" s="147">
        <v>2956.9433599999998</v>
      </c>
      <c r="I16" s="147">
        <v>0</v>
      </c>
      <c r="J16" s="147">
        <v>0</v>
      </c>
      <c r="K16" s="147">
        <v>0</v>
      </c>
      <c r="L16" s="147">
        <v>242.87539999999998</v>
      </c>
      <c r="M16" s="147">
        <v>541.52374999999995</v>
      </c>
      <c r="N16" s="147">
        <v>16488.859929999999</v>
      </c>
      <c r="O16" s="147">
        <v>0</v>
      </c>
      <c r="P16" s="147">
        <v>115095.42045999999</v>
      </c>
      <c r="Q16" s="129"/>
      <c r="R16" s="166"/>
    </row>
    <row r="17" spans="1:18">
      <c r="A17" s="148" t="s">
        <v>289</v>
      </c>
      <c r="B17" s="147">
        <v>0</v>
      </c>
      <c r="C17" s="147">
        <v>0</v>
      </c>
      <c r="D17" s="147">
        <v>0</v>
      </c>
      <c r="E17" s="147">
        <v>0</v>
      </c>
      <c r="F17" s="147">
        <v>0</v>
      </c>
      <c r="G17" s="147">
        <v>0</v>
      </c>
      <c r="H17" s="147">
        <v>0</v>
      </c>
      <c r="I17" s="147">
        <v>0</v>
      </c>
      <c r="J17" s="147">
        <v>0</v>
      </c>
      <c r="K17" s="147">
        <v>0</v>
      </c>
      <c r="L17" s="147">
        <v>0</v>
      </c>
      <c r="M17" s="147">
        <v>0</v>
      </c>
      <c r="N17" s="147">
        <v>0</v>
      </c>
      <c r="O17" s="147">
        <v>0</v>
      </c>
      <c r="P17" s="147">
        <v>0</v>
      </c>
      <c r="Q17" s="129"/>
      <c r="R17" s="166"/>
    </row>
    <row r="18" spans="1:18" ht="15.75" thickBot="1">
      <c r="A18" s="148" t="s">
        <v>290</v>
      </c>
      <c r="B18" s="147">
        <v>0</v>
      </c>
      <c r="C18" s="147">
        <v>0</v>
      </c>
      <c r="D18" s="147">
        <v>-6832.6771399999998</v>
      </c>
      <c r="E18" s="147">
        <v>0</v>
      </c>
      <c r="F18" s="147">
        <v>-404.49849999999998</v>
      </c>
      <c r="G18" s="147">
        <v>-348.60545999999999</v>
      </c>
      <c r="H18" s="147">
        <v>0</v>
      </c>
      <c r="I18" s="147">
        <v>0</v>
      </c>
      <c r="J18" s="147">
        <v>0</v>
      </c>
      <c r="K18" s="147">
        <v>0</v>
      </c>
      <c r="L18" s="147">
        <v>0</v>
      </c>
      <c r="M18" s="147">
        <v>0</v>
      </c>
      <c r="N18" s="147">
        <v>0</v>
      </c>
      <c r="O18" s="147">
        <v>0</v>
      </c>
      <c r="P18" s="147">
        <v>-7585.7810999999992</v>
      </c>
      <c r="Q18" s="129"/>
      <c r="R18" s="166"/>
    </row>
    <row r="19" spans="1:18" ht="16.5" thickTop="1" thickBot="1">
      <c r="A19" s="144" t="s">
        <v>291</v>
      </c>
      <c r="B19" s="145">
        <v>3880081.6325400001</v>
      </c>
      <c r="C19" s="145">
        <v>4365955.4130299995</v>
      </c>
      <c r="D19" s="145">
        <v>4934423.7151800003</v>
      </c>
      <c r="E19" s="145">
        <v>2064410.81617</v>
      </c>
      <c r="F19" s="145">
        <v>2366287.6188300001</v>
      </c>
      <c r="G19" s="145">
        <v>1310982.72591</v>
      </c>
      <c r="H19" s="145">
        <v>1074594.5399000002</v>
      </c>
      <c r="I19" s="145">
        <v>1603803.3430399999</v>
      </c>
      <c r="J19" s="145">
        <v>7039.4925400000002</v>
      </c>
      <c r="K19" s="145">
        <v>65932.553050000002</v>
      </c>
      <c r="L19" s="145">
        <v>1615657.61063</v>
      </c>
      <c r="M19" s="145">
        <v>249656.61608000001</v>
      </c>
      <c r="N19" s="145">
        <v>1480239.7935899999</v>
      </c>
      <c r="O19" s="145">
        <v>131047.78164</v>
      </c>
      <c r="P19" s="145">
        <v>25150113.65213</v>
      </c>
      <c r="Q19" s="129"/>
      <c r="R19" s="166"/>
    </row>
    <row r="20" spans="1:18" ht="15.75" thickTop="1">
      <c r="A20" s="148" t="s">
        <v>292</v>
      </c>
      <c r="B20" s="147">
        <v>0</v>
      </c>
      <c r="C20" s="147">
        <v>0</v>
      </c>
      <c r="D20" s="147">
        <v>0</v>
      </c>
      <c r="E20" s="147">
        <v>0</v>
      </c>
      <c r="F20" s="147">
        <v>1.0000000000000001E-5</v>
      </c>
      <c r="G20" s="147">
        <v>0</v>
      </c>
      <c r="H20" s="147">
        <v>21430.359329999999</v>
      </c>
      <c r="I20" s="147">
        <v>0</v>
      </c>
      <c r="J20" s="147">
        <v>0</v>
      </c>
      <c r="K20" s="147">
        <v>0</v>
      </c>
      <c r="L20" s="147">
        <v>0</v>
      </c>
      <c r="M20" s="147">
        <v>0</v>
      </c>
      <c r="N20" s="147">
        <v>0</v>
      </c>
      <c r="O20" s="147">
        <v>0</v>
      </c>
      <c r="P20" s="147">
        <v>21430.359339999999</v>
      </c>
      <c r="Q20" s="129"/>
      <c r="R20" s="166"/>
    </row>
    <row r="21" spans="1:18">
      <c r="A21" s="148" t="s">
        <v>293</v>
      </c>
      <c r="B21" s="147">
        <v>2095969.9399300001</v>
      </c>
      <c r="C21" s="147">
        <v>1948907.9279100001</v>
      </c>
      <c r="D21" s="147">
        <v>1642902.4056199999</v>
      </c>
      <c r="E21" s="147">
        <v>392976.41401000001</v>
      </c>
      <c r="F21" s="147">
        <v>508740.85723000002</v>
      </c>
      <c r="G21" s="147">
        <v>514234.10405999998</v>
      </c>
      <c r="H21" s="147">
        <v>460723.81947000005</v>
      </c>
      <c r="I21" s="147">
        <v>943672.75891999993</v>
      </c>
      <c r="J21" s="147">
        <v>939.10556000000008</v>
      </c>
      <c r="K21" s="147">
        <v>20290</v>
      </c>
      <c r="L21" s="147">
        <v>800759.44938999997</v>
      </c>
      <c r="M21" s="147">
        <v>59500</v>
      </c>
      <c r="N21" s="147">
        <v>51935</v>
      </c>
      <c r="O21" s="147">
        <v>11290.122090000001</v>
      </c>
      <c r="P21" s="147">
        <v>9452841.9041900001</v>
      </c>
      <c r="Q21" s="129"/>
      <c r="R21" s="166"/>
    </row>
    <row r="22" spans="1:18">
      <c r="A22" s="148" t="s">
        <v>294</v>
      </c>
      <c r="B22" s="147">
        <v>133261.04426</v>
      </c>
      <c r="C22" s="147">
        <v>0</v>
      </c>
      <c r="D22" s="147">
        <v>282189.52026000002</v>
      </c>
      <c r="E22" s="147">
        <v>111337.23926999999</v>
      </c>
      <c r="F22" s="147">
        <v>32581.747879999999</v>
      </c>
      <c r="G22" s="147">
        <v>34357.189279999999</v>
      </c>
      <c r="H22" s="147">
        <v>27601.257679999999</v>
      </c>
      <c r="I22" s="147">
        <v>0</v>
      </c>
      <c r="J22" s="147">
        <v>0</v>
      </c>
      <c r="K22" s="147">
        <v>0</v>
      </c>
      <c r="L22" s="147">
        <v>24010</v>
      </c>
      <c r="M22" s="147">
        <v>0</v>
      </c>
      <c r="N22" s="147">
        <v>0</v>
      </c>
      <c r="O22" s="147">
        <v>0</v>
      </c>
      <c r="P22" s="147">
        <v>645337.99863000005</v>
      </c>
      <c r="Q22" s="129"/>
      <c r="R22" s="166"/>
    </row>
    <row r="23" spans="1:18">
      <c r="A23" s="148" t="s">
        <v>295</v>
      </c>
      <c r="B23" s="147">
        <v>95377.527669999996</v>
      </c>
      <c r="C23" s="147">
        <v>204518.32288999998</v>
      </c>
      <c r="D23" s="147">
        <v>26813.82173</v>
      </c>
      <c r="E23" s="147">
        <v>266717.28547999996</v>
      </c>
      <c r="F23" s="147">
        <v>198074.47106000001</v>
      </c>
      <c r="G23" s="147">
        <v>8174.5774800000008</v>
      </c>
      <c r="H23" s="147">
        <v>0</v>
      </c>
      <c r="I23" s="147">
        <v>0</v>
      </c>
      <c r="J23" s="147">
        <v>0</v>
      </c>
      <c r="K23" s="147">
        <v>0</v>
      </c>
      <c r="L23" s="147">
        <v>40977.762179999998</v>
      </c>
      <c r="M23" s="147">
        <v>0</v>
      </c>
      <c r="N23" s="147">
        <v>874392.95102000004</v>
      </c>
      <c r="O23" s="147">
        <v>0</v>
      </c>
      <c r="P23" s="147">
        <v>1715046.71951</v>
      </c>
      <c r="Q23" s="129"/>
      <c r="R23" s="166"/>
    </row>
    <row r="24" spans="1:18">
      <c r="A24" s="148" t="s">
        <v>296</v>
      </c>
      <c r="B24" s="147">
        <v>437773.95891000004</v>
      </c>
      <c r="C24" s="147">
        <v>216579.91503</v>
      </c>
      <c r="D24" s="147">
        <v>1101795.7079400001</v>
      </c>
      <c r="E24" s="147">
        <v>161583.34736000001</v>
      </c>
      <c r="F24" s="147">
        <v>769086.41128999996</v>
      </c>
      <c r="G24" s="147">
        <v>70571.531499999997</v>
      </c>
      <c r="H24" s="147">
        <v>125952.98829000001</v>
      </c>
      <c r="I24" s="147">
        <v>408051.28875999997</v>
      </c>
      <c r="J24" s="147">
        <v>0</v>
      </c>
      <c r="K24" s="147">
        <v>0</v>
      </c>
      <c r="L24" s="147">
        <v>284926.67043</v>
      </c>
      <c r="M24" s="147">
        <v>67280.190610000005</v>
      </c>
      <c r="N24" s="147">
        <v>3942.28892</v>
      </c>
      <c r="O24" s="147">
        <v>40.279940000000003</v>
      </c>
      <c r="P24" s="147">
        <v>3647584.5789800002</v>
      </c>
      <c r="Q24" s="129"/>
      <c r="R24" s="166"/>
    </row>
    <row r="25" spans="1:18">
      <c r="A25" s="148" t="s">
        <v>297</v>
      </c>
      <c r="B25" s="147">
        <v>1053857.7394099999</v>
      </c>
      <c r="C25" s="147">
        <v>1955870.2039000001</v>
      </c>
      <c r="D25" s="147">
        <v>1780759.71404</v>
      </c>
      <c r="E25" s="147">
        <v>1112988.3960799999</v>
      </c>
      <c r="F25" s="147">
        <v>821172.0432999999</v>
      </c>
      <c r="G25" s="147">
        <v>664578.41957000003</v>
      </c>
      <c r="H25" s="147">
        <v>399864.40055999998</v>
      </c>
      <c r="I25" s="147">
        <v>234824.11897000001</v>
      </c>
      <c r="J25" s="147">
        <v>6100.3869800000002</v>
      </c>
      <c r="K25" s="147">
        <v>45608.872130000003</v>
      </c>
      <c r="L25" s="147">
        <v>429947.38464</v>
      </c>
      <c r="M25" s="147">
        <v>120602.84633</v>
      </c>
      <c r="N25" s="147">
        <v>537959.97870000009</v>
      </c>
      <c r="O25" s="147">
        <v>119337.84184000001</v>
      </c>
      <c r="P25" s="147">
        <v>9283472.346450001</v>
      </c>
      <c r="Q25" s="129"/>
      <c r="R25" s="166"/>
    </row>
    <row r="26" spans="1:18">
      <c r="A26" s="148" t="s">
        <v>298</v>
      </c>
      <c r="B26" s="147">
        <v>76815.017030000003</v>
      </c>
      <c r="C26" s="147">
        <v>54792.19</v>
      </c>
      <c r="D26" s="147">
        <v>114272.81528</v>
      </c>
      <c r="E26" s="147">
        <v>18842.466829999998</v>
      </c>
      <c r="F26" s="147">
        <v>50596.75677</v>
      </c>
      <c r="G26" s="147">
        <v>19581.964230000001</v>
      </c>
      <c r="H26" s="147">
        <v>40039.367340000004</v>
      </c>
      <c r="I26" s="147">
        <v>17255.176390000001</v>
      </c>
      <c r="J26" s="147">
        <v>0</v>
      </c>
      <c r="K26" s="147">
        <v>33.68092</v>
      </c>
      <c r="L26" s="147">
        <v>36336.967920000003</v>
      </c>
      <c r="M26" s="147">
        <v>2273.5791400000003</v>
      </c>
      <c r="N26" s="147">
        <v>13280.7464</v>
      </c>
      <c r="O26" s="147">
        <v>379.53777000000002</v>
      </c>
      <c r="P26" s="147">
        <v>444500.26601999998</v>
      </c>
      <c r="Q26" s="129"/>
      <c r="R26" s="166"/>
    </row>
    <row r="27" spans="1:18" ht="15.75" thickBot="1">
      <c r="A27" s="148" t="s">
        <v>299</v>
      </c>
      <c r="B27" s="147">
        <v>-12973.59467</v>
      </c>
      <c r="C27" s="147">
        <v>-14713.146699999999</v>
      </c>
      <c r="D27" s="147">
        <v>-14310.269689999999</v>
      </c>
      <c r="E27" s="147">
        <v>-34.332860000000004</v>
      </c>
      <c r="F27" s="147">
        <v>-13964.668710000002</v>
      </c>
      <c r="G27" s="147">
        <v>-515.06020999999998</v>
      </c>
      <c r="H27" s="147">
        <v>-1017.65277</v>
      </c>
      <c r="I27" s="147">
        <v>0</v>
      </c>
      <c r="J27" s="147">
        <v>0</v>
      </c>
      <c r="K27" s="147">
        <v>0</v>
      </c>
      <c r="L27" s="147">
        <v>-1300.62393</v>
      </c>
      <c r="M27" s="147">
        <v>0</v>
      </c>
      <c r="N27" s="147">
        <v>-1271.17145</v>
      </c>
      <c r="O27" s="147">
        <v>0</v>
      </c>
      <c r="P27" s="147">
        <v>-60100.520990000005</v>
      </c>
      <c r="Q27" s="129"/>
      <c r="R27" s="166"/>
    </row>
    <row r="28" spans="1:18" ht="16.5" thickTop="1" thickBot="1">
      <c r="A28" s="144" t="s">
        <v>300</v>
      </c>
      <c r="B28" s="145">
        <v>17805814.558009997</v>
      </c>
      <c r="C28" s="145">
        <v>17422141.465939999</v>
      </c>
      <c r="D28" s="145">
        <v>24431877.85015</v>
      </c>
      <c r="E28" s="145">
        <v>15008837.21049</v>
      </c>
      <c r="F28" s="145">
        <v>14832257.73859</v>
      </c>
      <c r="G28" s="145">
        <v>9227737.79452</v>
      </c>
      <c r="H28" s="145">
        <v>8048087.36797</v>
      </c>
      <c r="I28" s="145">
        <v>11268489.9243</v>
      </c>
      <c r="J28" s="145">
        <v>123482.96550000001</v>
      </c>
      <c r="K28" s="145">
        <v>439374.83389999997</v>
      </c>
      <c r="L28" s="145">
        <v>11705193.02331</v>
      </c>
      <c r="M28" s="145">
        <v>2945711.79427</v>
      </c>
      <c r="N28" s="145">
        <v>12319330.48752</v>
      </c>
      <c r="O28" s="145">
        <v>8175293.2928599995</v>
      </c>
      <c r="P28" s="145">
        <v>153753630.30732998</v>
      </c>
      <c r="Q28" s="129"/>
      <c r="R28" s="166"/>
    </row>
    <row r="29" spans="1:18" ht="15.75" thickTop="1">
      <c r="A29" s="146" t="s">
        <v>301</v>
      </c>
      <c r="B29" s="147">
        <v>17751450.960069999</v>
      </c>
      <c r="C29" s="147">
        <v>17358480.10046</v>
      </c>
      <c r="D29" s="147">
        <v>24299529.7399</v>
      </c>
      <c r="E29" s="147">
        <v>15058202.221069999</v>
      </c>
      <c r="F29" s="147">
        <v>14791170.546459999</v>
      </c>
      <c r="G29" s="147">
        <v>9128678.0419500005</v>
      </c>
      <c r="H29" s="147">
        <v>8050963.3599399999</v>
      </c>
      <c r="I29" s="147">
        <v>11374965.29232</v>
      </c>
      <c r="J29" s="147">
        <v>122146.08514</v>
      </c>
      <c r="K29" s="147">
        <v>437916.47328999999</v>
      </c>
      <c r="L29" s="147">
        <v>11810515.638940001</v>
      </c>
      <c r="M29" s="147">
        <v>2918316.3119899998</v>
      </c>
      <c r="N29" s="147">
        <v>12235359.680910001</v>
      </c>
      <c r="O29" s="147">
        <v>8201857.3761099996</v>
      </c>
      <c r="P29" s="147">
        <v>153539551.82854998</v>
      </c>
      <c r="Q29" s="129"/>
      <c r="R29" s="166"/>
    </row>
    <row r="30" spans="1:18">
      <c r="A30" s="148" t="s">
        <v>302</v>
      </c>
      <c r="B30" s="147">
        <v>17423429.59107</v>
      </c>
      <c r="C30" s="147">
        <v>16847298.856869999</v>
      </c>
      <c r="D30" s="147">
        <v>23866556.240529999</v>
      </c>
      <c r="E30" s="147">
        <v>14080723.332979999</v>
      </c>
      <c r="F30" s="147">
        <v>14741491.818120001</v>
      </c>
      <c r="G30" s="147">
        <v>8900503.6327299997</v>
      </c>
      <c r="H30" s="147">
        <v>7797900.7874399992</v>
      </c>
      <c r="I30" s="147">
        <v>11270666.41873</v>
      </c>
      <c r="J30" s="147">
        <v>120993.48069</v>
      </c>
      <c r="K30" s="147">
        <v>437916.47328999999</v>
      </c>
      <c r="L30" s="147">
        <v>11548478.08808</v>
      </c>
      <c r="M30" s="147">
        <v>2807259.08525</v>
      </c>
      <c r="N30" s="147">
        <v>12027200.83636</v>
      </c>
      <c r="O30" s="147">
        <v>7957290.7654099995</v>
      </c>
      <c r="P30" s="147">
        <v>149827709.40754998</v>
      </c>
      <c r="Q30" s="129"/>
      <c r="R30" s="166"/>
    </row>
    <row r="31" spans="1:18">
      <c r="A31" s="148" t="s">
        <v>303</v>
      </c>
      <c r="B31" s="147">
        <v>328021.36900000001</v>
      </c>
      <c r="C31" s="147">
        <v>511167.27931000001</v>
      </c>
      <c r="D31" s="147">
        <v>432973.49936999998</v>
      </c>
      <c r="E31" s="147">
        <v>977478.88809000002</v>
      </c>
      <c r="F31" s="147">
        <v>49678.728340000001</v>
      </c>
      <c r="G31" s="147">
        <v>228174.40922</v>
      </c>
      <c r="H31" s="147">
        <v>253062.57250000001</v>
      </c>
      <c r="I31" s="147">
        <v>104298.87359</v>
      </c>
      <c r="J31" s="147">
        <v>1152.60445</v>
      </c>
      <c r="K31" s="147">
        <v>0</v>
      </c>
      <c r="L31" s="147">
        <v>262037.55086000002</v>
      </c>
      <c r="M31" s="147">
        <v>111057.22674</v>
      </c>
      <c r="N31" s="147">
        <v>207775.67122999998</v>
      </c>
      <c r="O31" s="147">
        <v>244337.93093</v>
      </c>
      <c r="P31" s="147">
        <v>3711216.6036300003</v>
      </c>
      <c r="Q31" s="129"/>
      <c r="R31" s="166"/>
    </row>
    <row r="32" spans="1:18">
      <c r="A32" s="148" t="s">
        <v>304</v>
      </c>
      <c r="B32" s="147">
        <v>0</v>
      </c>
      <c r="C32" s="147">
        <v>13.96428</v>
      </c>
      <c r="D32" s="147">
        <v>0</v>
      </c>
      <c r="E32" s="147">
        <v>0</v>
      </c>
      <c r="F32" s="147">
        <v>0</v>
      </c>
      <c r="G32" s="147">
        <v>0</v>
      </c>
      <c r="H32" s="147">
        <v>0</v>
      </c>
      <c r="I32" s="147">
        <v>0</v>
      </c>
      <c r="J32" s="147">
        <v>0</v>
      </c>
      <c r="K32" s="147">
        <v>0</v>
      </c>
      <c r="L32" s="147">
        <v>0</v>
      </c>
      <c r="M32" s="147">
        <v>0</v>
      </c>
      <c r="N32" s="147">
        <v>383.17331999999999</v>
      </c>
      <c r="O32" s="147">
        <v>228.67976999999999</v>
      </c>
      <c r="P32" s="147">
        <v>625.81736999999998</v>
      </c>
      <c r="Q32" s="129"/>
      <c r="R32" s="166"/>
    </row>
    <row r="33" spans="1:18">
      <c r="A33" s="146" t="s">
        <v>305</v>
      </c>
      <c r="B33" s="147">
        <v>98579.946739999999</v>
      </c>
      <c r="C33" s="147">
        <v>101728.08396999999</v>
      </c>
      <c r="D33" s="147">
        <v>137460.40316999998</v>
      </c>
      <c r="E33" s="147">
        <v>85201.226709999988</v>
      </c>
      <c r="F33" s="147">
        <v>131782.02634000001</v>
      </c>
      <c r="G33" s="147">
        <v>51624.457900000001</v>
      </c>
      <c r="H33" s="147">
        <v>35005.763340000005</v>
      </c>
      <c r="I33" s="147">
        <v>29635.877860000001</v>
      </c>
      <c r="J33" s="147">
        <v>43.498040000000003</v>
      </c>
      <c r="K33" s="147">
        <v>0</v>
      </c>
      <c r="L33" s="147">
        <v>102102.59262000001</v>
      </c>
      <c r="M33" s="147">
        <v>10051.383330000001</v>
      </c>
      <c r="N33" s="147">
        <v>19964.56422</v>
      </c>
      <c r="O33" s="147">
        <v>36498.400630000004</v>
      </c>
      <c r="P33" s="147">
        <v>839678.22487000003</v>
      </c>
      <c r="Q33" s="129"/>
      <c r="R33" s="166"/>
    </row>
    <row r="34" spans="1:18">
      <c r="A34" s="148" t="s">
        <v>306</v>
      </c>
      <c r="B34" s="147">
        <v>85592.322060000006</v>
      </c>
      <c r="C34" s="147">
        <v>87324.10252</v>
      </c>
      <c r="D34" s="147">
        <v>130339.92798000001</v>
      </c>
      <c r="E34" s="147">
        <v>56582.603630000005</v>
      </c>
      <c r="F34" s="147">
        <v>125465.13709999999</v>
      </c>
      <c r="G34" s="147">
        <v>36815.100539999999</v>
      </c>
      <c r="H34" s="147">
        <v>26726.071</v>
      </c>
      <c r="I34" s="147">
        <v>27468.24178</v>
      </c>
      <c r="J34" s="147">
        <v>43.498040000000003</v>
      </c>
      <c r="K34" s="147">
        <v>0</v>
      </c>
      <c r="L34" s="147">
        <v>78815.124190000002</v>
      </c>
      <c r="M34" s="147">
        <v>8638.4640600000002</v>
      </c>
      <c r="N34" s="147">
        <v>12931.30228</v>
      </c>
      <c r="O34" s="147">
        <v>28901.098160000001</v>
      </c>
      <c r="P34" s="147">
        <v>705642.99334000004</v>
      </c>
      <c r="Q34" s="129"/>
      <c r="R34" s="166"/>
    </row>
    <row r="35" spans="1:18">
      <c r="A35" s="148" t="s">
        <v>307</v>
      </c>
      <c r="B35" s="147">
        <v>12987.624679999999</v>
      </c>
      <c r="C35" s="147">
        <v>14395.215560000001</v>
      </c>
      <c r="D35" s="147">
        <v>7120.4751900000001</v>
      </c>
      <c r="E35" s="147">
        <v>28618.623079999998</v>
      </c>
      <c r="F35" s="147">
        <v>6316.8892400000004</v>
      </c>
      <c r="G35" s="147">
        <v>14809.35736</v>
      </c>
      <c r="H35" s="147">
        <v>8279.6923399999996</v>
      </c>
      <c r="I35" s="147">
        <v>2167.6360800000002</v>
      </c>
      <c r="J35" s="147">
        <v>0</v>
      </c>
      <c r="K35" s="147">
        <v>0</v>
      </c>
      <c r="L35" s="147">
        <v>23287.468430000001</v>
      </c>
      <c r="M35" s="147">
        <v>1412.9192700000001</v>
      </c>
      <c r="N35" s="147">
        <v>7033.2619400000003</v>
      </c>
      <c r="O35" s="147">
        <v>7574.8892000000005</v>
      </c>
      <c r="P35" s="147">
        <v>134004.05236999999</v>
      </c>
      <c r="Q35" s="129"/>
      <c r="R35" s="166"/>
    </row>
    <row r="36" spans="1:18">
      <c r="A36" s="152" t="s">
        <v>308</v>
      </c>
      <c r="B36" s="147">
        <v>0</v>
      </c>
      <c r="C36" s="147">
        <v>8.7658899999999988</v>
      </c>
      <c r="D36" s="147">
        <v>0</v>
      </c>
      <c r="E36" s="147">
        <v>0</v>
      </c>
      <c r="F36" s="147">
        <v>0</v>
      </c>
      <c r="G36" s="147">
        <v>0</v>
      </c>
      <c r="H36" s="147">
        <v>0</v>
      </c>
      <c r="I36" s="147">
        <v>0</v>
      </c>
      <c r="J36" s="147">
        <v>0</v>
      </c>
      <c r="K36" s="147">
        <v>0</v>
      </c>
      <c r="L36" s="147">
        <v>0</v>
      </c>
      <c r="M36" s="147">
        <v>0</v>
      </c>
      <c r="N36" s="147">
        <v>0</v>
      </c>
      <c r="O36" s="147">
        <v>22.413270000000001</v>
      </c>
      <c r="P36" s="147">
        <v>31.17916</v>
      </c>
      <c r="Q36" s="129"/>
      <c r="R36" s="166"/>
    </row>
    <row r="37" spans="1:18">
      <c r="A37" s="146" t="s">
        <v>309</v>
      </c>
      <c r="B37" s="147">
        <v>252822.75936000003</v>
      </c>
      <c r="C37" s="147">
        <v>270754.12862999999</v>
      </c>
      <c r="D37" s="147">
        <v>519347.38881999999</v>
      </c>
      <c r="E37" s="147">
        <v>276716.81605000002</v>
      </c>
      <c r="F37" s="147">
        <v>162187.64947</v>
      </c>
      <c r="G37" s="147">
        <v>107789.71639</v>
      </c>
      <c r="H37" s="147">
        <v>106484.41793000001</v>
      </c>
      <c r="I37" s="147">
        <v>44478.222299999994</v>
      </c>
      <c r="J37" s="147">
        <v>371.06479999999999</v>
      </c>
      <c r="K37" s="147">
        <v>0</v>
      </c>
      <c r="L37" s="147">
        <v>101658.15568000001</v>
      </c>
      <c r="M37" s="147">
        <v>46088.481299999999</v>
      </c>
      <c r="N37" s="147">
        <v>65537.518150000004</v>
      </c>
      <c r="O37" s="147">
        <v>59369.726649999997</v>
      </c>
      <c r="P37" s="147">
        <v>2013606.04553</v>
      </c>
      <c r="Q37" s="129"/>
      <c r="R37" s="166"/>
    </row>
    <row r="38" spans="1:18">
      <c r="A38" s="148" t="s">
        <v>310</v>
      </c>
      <c r="B38" s="147">
        <v>204064.97559000002</v>
      </c>
      <c r="C38" s="147">
        <v>178303.12161</v>
      </c>
      <c r="D38" s="147">
        <v>431102.75351000001</v>
      </c>
      <c r="E38" s="147">
        <v>205608.49571000002</v>
      </c>
      <c r="F38" s="147">
        <v>159500.93721</v>
      </c>
      <c r="G38" s="147">
        <v>91851.753819999998</v>
      </c>
      <c r="H38" s="147">
        <v>68927.132329999993</v>
      </c>
      <c r="I38" s="147">
        <v>41325.92469</v>
      </c>
      <c r="J38" s="147">
        <v>96.6648</v>
      </c>
      <c r="K38" s="147">
        <v>0</v>
      </c>
      <c r="L38" s="147">
        <v>84512.916620000004</v>
      </c>
      <c r="M38" s="147">
        <v>35546.07258</v>
      </c>
      <c r="N38" s="147">
        <v>58072.205649999996</v>
      </c>
      <c r="O38" s="147">
        <v>44954.788220000002</v>
      </c>
      <c r="P38" s="147">
        <v>1603867.7423399999</v>
      </c>
      <c r="Q38" s="129"/>
      <c r="R38" s="166"/>
    </row>
    <row r="39" spans="1:18">
      <c r="A39" s="148" t="s">
        <v>311</v>
      </c>
      <c r="B39" s="147">
        <v>48757.783770000002</v>
      </c>
      <c r="C39" s="147">
        <v>92236.013040000005</v>
      </c>
      <c r="D39" s="147">
        <v>67679.593739999997</v>
      </c>
      <c r="E39" s="147">
        <v>71108.320340000006</v>
      </c>
      <c r="F39" s="147">
        <v>2686.7122599999998</v>
      </c>
      <c r="G39" s="147">
        <v>15937.96257</v>
      </c>
      <c r="H39" s="147">
        <v>37557.285600000003</v>
      </c>
      <c r="I39" s="147">
        <v>3152.2976100000001</v>
      </c>
      <c r="J39" s="147">
        <v>274.39999999999998</v>
      </c>
      <c r="K39" s="147">
        <v>0</v>
      </c>
      <c r="L39" s="147">
        <v>17145.23906</v>
      </c>
      <c r="M39" s="147">
        <v>10542.408720000001</v>
      </c>
      <c r="N39" s="147">
        <v>7465.3125</v>
      </c>
      <c r="O39" s="147">
        <v>14414.93843</v>
      </c>
      <c r="P39" s="147">
        <v>388958.26763999998</v>
      </c>
      <c r="Q39" s="129"/>
      <c r="R39" s="166"/>
    </row>
    <row r="40" spans="1:18">
      <c r="A40" s="148" t="s">
        <v>312</v>
      </c>
      <c r="B40" s="147">
        <v>0</v>
      </c>
      <c r="C40" s="147">
        <v>214.99398000000002</v>
      </c>
      <c r="D40" s="147">
        <v>20565.041570000001</v>
      </c>
      <c r="E40" s="147">
        <v>0</v>
      </c>
      <c r="F40" s="147">
        <v>0</v>
      </c>
      <c r="G40" s="147">
        <v>0</v>
      </c>
      <c r="H40" s="147">
        <v>0</v>
      </c>
      <c r="I40" s="147">
        <v>0</v>
      </c>
      <c r="J40" s="147">
        <v>0</v>
      </c>
      <c r="K40" s="147">
        <v>0</v>
      </c>
      <c r="L40" s="147">
        <v>0</v>
      </c>
      <c r="M40" s="147">
        <v>0</v>
      </c>
      <c r="N40" s="147">
        <v>0</v>
      </c>
      <c r="O40" s="147">
        <v>0</v>
      </c>
      <c r="P40" s="147">
        <v>20780.035550000001</v>
      </c>
      <c r="Q40" s="129"/>
      <c r="R40" s="166"/>
    </row>
    <row r="41" spans="1:18">
      <c r="A41" s="146" t="s">
        <v>313</v>
      </c>
      <c r="B41" s="147">
        <v>117294.79765000001</v>
      </c>
      <c r="C41" s="147">
        <v>157606.7445</v>
      </c>
      <c r="D41" s="147">
        <v>150204.86486999999</v>
      </c>
      <c r="E41" s="147">
        <v>149477.44041000001</v>
      </c>
      <c r="F41" s="147">
        <v>105714.29109</v>
      </c>
      <c r="G41" s="147">
        <v>89362.614730000001</v>
      </c>
      <c r="H41" s="147">
        <v>84117.768120000008</v>
      </c>
      <c r="I41" s="147">
        <v>118774.05053000001</v>
      </c>
      <c r="J41" s="147">
        <v>1366.32098</v>
      </c>
      <c r="K41" s="147">
        <v>2734.1745000000001</v>
      </c>
      <c r="L41" s="147">
        <v>120826.33013</v>
      </c>
      <c r="M41" s="147">
        <v>26259.747159999999</v>
      </c>
      <c r="N41" s="147">
        <v>152411.64121999999</v>
      </c>
      <c r="O41" s="147">
        <v>115449.26599</v>
      </c>
      <c r="P41" s="147">
        <v>1391600.0518800002</v>
      </c>
      <c r="Q41" s="129"/>
      <c r="R41" s="166"/>
    </row>
    <row r="42" spans="1:18">
      <c r="A42" s="152" t="s">
        <v>314</v>
      </c>
      <c r="B42" s="147">
        <v>114097.31894</v>
      </c>
      <c r="C42" s="147">
        <v>150519.14113999999</v>
      </c>
      <c r="D42" s="147">
        <v>146640.72836000001</v>
      </c>
      <c r="E42" s="147">
        <v>141133.45238999999</v>
      </c>
      <c r="F42" s="147">
        <v>105421.73601000001</v>
      </c>
      <c r="G42" s="147">
        <v>85781.786870000011</v>
      </c>
      <c r="H42" s="147">
        <v>81736.317709999988</v>
      </c>
      <c r="I42" s="147">
        <v>117560.62140999999</v>
      </c>
      <c r="J42" s="147">
        <v>1337.9434699999999</v>
      </c>
      <c r="K42" s="147">
        <v>2734.1745000000001</v>
      </c>
      <c r="L42" s="147">
        <v>117761.93217</v>
      </c>
      <c r="M42" s="147">
        <v>24310.590199999999</v>
      </c>
      <c r="N42" s="147">
        <v>147068.21030999999</v>
      </c>
      <c r="O42" s="147">
        <v>112564.61268999999</v>
      </c>
      <c r="P42" s="147">
        <v>1348668.56617</v>
      </c>
      <c r="Q42" s="129"/>
      <c r="R42" s="166"/>
    </row>
    <row r="43" spans="1:18">
      <c r="A43" s="148" t="s">
        <v>315</v>
      </c>
      <c r="B43" s="147">
        <v>3197.4787099999999</v>
      </c>
      <c r="C43" s="147">
        <v>6060.7139500000003</v>
      </c>
      <c r="D43" s="147">
        <v>3072.4708599999999</v>
      </c>
      <c r="E43" s="147">
        <v>7623.4105199999995</v>
      </c>
      <c r="F43" s="147">
        <v>292.55508000000003</v>
      </c>
      <c r="G43" s="147">
        <v>2584.76028</v>
      </c>
      <c r="H43" s="147">
        <v>2180.7544600000001</v>
      </c>
      <c r="I43" s="147">
        <v>1129.3299500000001</v>
      </c>
      <c r="J43" s="147">
        <v>28.377509999999997</v>
      </c>
      <c r="K43" s="147">
        <v>0</v>
      </c>
      <c r="L43" s="147">
        <v>2821.0010299999999</v>
      </c>
      <c r="M43" s="147">
        <v>1833.0209399999999</v>
      </c>
      <c r="N43" s="147">
        <v>5170.8123099999993</v>
      </c>
      <c r="O43" s="147">
        <v>2884.6532999999999</v>
      </c>
      <c r="P43" s="147">
        <v>38879.338899999995</v>
      </c>
      <c r="Q43" s="129"/>
      <c r="R43" s="166"/>
    </row>
    <row r="44" spans="1:18">
      <c r="A44" s="148" t="s">
        <v>316</v>
      </c>
      <c r="B44" s="147">
        <v>0</v>
      </c>
      <c r="C44" s="147">
        <v>998.09253999999999</v>
      </c>
      <c r="D44" s="147">
        <v>453.58427</v>
      </c>
      <c r="E44" s="147">
        <v>570.54400999999996</v>
      </c>
      <c r="F44" s="147">
        <v>0</v>
      </c>
      <c r="G44" s="147">
        <v>439.40974999999997</v>
      </c>
      <c r="H44" s="147">
        <v>146.76233999999999</v>
      </c>
      <c r="I44" s="147">
        <v>76.752490000000009</v>
      </c>
      <c r="J44" s="147">
        <v>0</v>
      </c>
      <c r="K44" s="147">
        <v>0</v>
      </c>
      <c r="L44" s="147">
        <v>189.84469000000001</v>
      </c>
      <c r="M44" s="147">
        <v>85.999970000000005</v>
      </c>
      <c r="N44" s="147">
        <v>61.285499999999999</v>
      </c>
      <c r="O44" s="147">
        <v>0</v>
      </c>
      <c r="P44" s="147">
        <v>3022.27556</v>
      </c>
      <c r="Q44" s="129"/>
      <c r="R44" s="166"/>
    </row>
    <row r="45" spans="1:18">
      <c r="A45" s="148" t="s">
        <v>317</v>
      </c>
      <c r="B45" s="147">
        <v>0</v>
      </c>
      <c r="C45" s="147">
        <v>28.796869999999998</v>
      </c>
      <c r="D45" s="147">
        <v>38.081379999999996</v>
      </c>
      <c r="E45" s="147">
        <v>150.03349</v>
      </c>
      <c r="F45" s="147">
        <v>0</v>
      </c>
      <c r="G45" s="147">
        <v>556.65782999999999</v>
      </c>
      <c r="H45" s="147">
        <v>53.933610000000002</v>
      </c>
      <c r="I45" s="147">
        <v>7.3466800000000001</v>
      </c>
      <c r="J45" s="147">
        <v>0</v>
      </c>
      <c r="K45" s="147">
        <v>0</v>
      </c>
      <c r="L45" s="147">
        <v>53.552239999999998</v>
      </c>
      <c r="M45" s="147">
        <v>30.136050000000001</v>
      </c>
      <c r="N45" s="147">
        <v>111.3331</v>
      </c>
      <c r="O45" s="147">
        <v>0</v>
      </c>
      <c r="P45" s="147">
        <v>1029.8712499999999</v>
      </c>
      <c r="Q45" s="129"/>
      <c r="R45" s="166"/>
    </row>
    <row r="46" spans="1:18">
      <c r="A46" s="148" t="s">
        <v>318</v>
      </c>
      <c r="B46" s="147">
        <v>0</v>
      </c>
      <c r="C46" s="147">
        <v>0</v>
      </c>
      <c r="D46" s="147">
        <v>0</v>
      </c>
      <c r="E46" s="147">
        <v>0</v>
      </c>
      <c r="F46" s="147">
        <v>0</v>
      </c>
      <c r="G46" s="147">
        <v>0</v>
      </c>
      <c r="H46" s="147">
        <v>0</v>
      </c>
      <c r="I46" s="147">
        <v>0</v>
      </c>
      <c r="J46" s="147">
        <v>0</v>
      </c>
      <c r="K46" s="147">
        <v>0</v>
      </c>
      <c r="L46" s="147">
        <v>0</v>
      </c>
      <c r="M46" s="147">
        <v>0</v>
      </c>
      <c r="N46" s="147">
        <v>0</v>
      </c>
      <c r="O46" s="147">
        <v>0</v>
      </c>
      <c r="P46" s="147">
        <v>0</v>
      </c>
      <c r="Q46" s="129"/>
      <c r="R46" s="166"/>
    </row>
    <row r="47" spans="1:18">
      <c r="A47" s="154" t="s">
        <v>319</v>
      </c>
      <c r="B47" s="147">
        <v>0</v>
      </c>
      <c r="C47" s="147">
        <v>0</v>
      </c>
      <c r="D47" s="147">
        <v>0</v>
      </c>
      <c r="E47" s="147">
        <v>0</v>
      </c>
      <c r="F47" s="147">
        <v>0</v>
      </c>
      <c r="G47" s="147">
        <v>0</v>
      </c>
      <c r="H47" s="147">
        <v>0</v>
      </c>
      <c r="I47" s="147">
        <v>0</v>
      </c>
      <c r="J47" s="147">
        <v>0</v>
      </c>
      <c r="K47" s="147">
        <v>0</v>
      </c>
      <c r="L47" s="147">
        <v>0</v>
      </c>
      <c r="M47" s="147">
        <v>0</v>
      </c>
      <c r="N47" s="147">
        <v>0</v>
      </c>
      <c r="O47" s="147">
        <v>0</v>
      </c>
      <c r="P47" s="147">
        <v>0</v>
      </c>
      <c r="Q47" s="129"/>
      <c r="R47" s="166"/>
    </row>
    <row r="48" spans="1:18">
      <c r="A48" s="155" t="s">
        <v>320</v>
      </c>
      <c r="B48" s="147">
        <v>-414333.90581000003</v>
      </c>
      <c r="C48" s="147">
        <v>-466427.59162000002</v>
      </c>
      <c r="D48" s="147">
        <v>-674664.54660999996</v>
      </c>
      <c r="E48" s="147">
        <v>-560760.49375000002</v>
      </c>
      <c r="F48" s="147">
        <v>-358596.77476999996</v>
      </c>
      <c r="G48" s="147">
        <v>-149717.03644999999</v>
      </c>
      <c r="H48" s="147">
        <v>-228483.94136000003</v>
      </c>
      <c r="I48" s="147">
        <v>-299363.51870999997</v>
      </c>
      <c r="J48" s="147">
        <v>-444.00346000000002</v>
      </c>
      <c r="K48" s="147">
        <v>-1275.8138899999999</v>
      </c>
      <c r="L48" s="147">
        <v>-429909.69406000001</v>
      </c>
      <c r="M48" s="147">
        <v>-55004.129509999999</v>
      </c>
      <c r="N48" s="147">
        <v>-153942.91697999998</v>
      </c>
      <c r="O48" s="147">
        <v>-237881.47652</v>
      </c>
      <c r="P48" s="147">
        <v>-4030805.8435</v>
      </c>
      <c r="Q48" s="129"/>
      <c r="R48" s="166"/>
    </row>
    <row r="49" spans="1:18">
      <c r="A49" s="148" t="s">
        <v>321</v>
      </c>
      <c r="B49" s="147">
        <v>-76942.93995</v>
      </c>
      <c r="C49" s="147">
        <v>-105696.34378</v>
      </c>
      <c r="D49" s="147">
        <v>-139388.25011000002</v>
      </c>
      <c r="E49" s="147">
        <v>-62339.73242</v>
      </c>
      <c r="F49" s="147">
        <v>-50633.087630000002</v>
      </c>
      <c r="G49" s="147">
        <v>-37078.31349</v>
      </c>
      <c r="H49" s="147">
        <v>-37575.533259999997</v>
      </c>
      <c r="I49" s="147">
        <v>-69621.01045999999</v>
      </c>
      <c r="J49" s="147">
        <v>-141.35310999999999</v>
      </c>
      <c r="K49" s="147">
        <v>-1275.8138899999999</v>
      </c>
      <c r="L49" s="147">
        <v>-63884.605869999999</v>
      </c>
      <c r="M49" s="147">
        <v>-11425.16208</v>
      </c>
      <c r="N49" s="147">
        <v>-34862.503920000003</v>
      </c>
      <c r="O49" s="147">
        <v>-26026.812010000001</v>
      </c>
      <c r="P49" s="147">
        <v>-716891.46198000002</v>
      </c>
      <c r="Q49" s="129"/>
      <c r="R49" s="166"/>
    </row>
    <row r="50" spans="1:18">
      <c r="A50" s="148" t="s">
        <v>322</v>
      </c>
      <c r="B50" s="147">
        <v>-9369.3198900000007</v>
      </c>
      <c r="C50" s="147">
        <v>-30788.557420000001</v>
      </c>
      <c r="D50" s="147">
        <v>-10830.08941</v>
      </c>
      <c r="E50" s="147">
        <v>-75663.413140000004</v>
      </c>
      <c r="F50" s="147">
        <v>-4084.1087000000002</v>
      </c>
      <c r="G50" s="147">
        <v>-8382.3363200000003</v>
      </c>
      <c r="H50" s="147">
        <v>-10550.72769</v>
      </c>
      <c r="I50" s="147">
        <v>-2381.4819199999997</v>
      </c>
      <c r="J50" s="147">
        <v>-44</v>
      </c>
      <c r="K50" s="147">
        <v>0</v>
      </c>
      <c r="L50" s="147">
        <v>-7073.8924299999999</v>
      </c>
      <c r="M50" s="147">
        <v>-328.50728000000004</v>
      </c>
      <c r="N50" s="147">
        <v>-2109.0804199999998</v>
      </c>
      <c r="O50" s="147">
        <v>-2309.2197000000001</v>
      </c>
      <c r="P50" s="147">
        <v>-163914.73431999999</v>
      </c>
      <c r="Q50" s="129"/>
      <c r="R50" s="166"/>
    </row>
    <row r="51" spans="1:18">
      <c r="A51" s="148" t="s">
        <v>323</v>
      </c>
      <c r="B51" s="147">
        <v>-21050.776859999998</v>
      </c>
      <c r="C51" s="147">
        <v>-23950.811010000001</v>
      </c>
      <c r="D51" s="147">
        <v>-21182.030649999997</v>
      </c>
      <c r="E51" s="147">
        <v>-16545.494770000001</v>
      </c>
      <c r="F51" s="147">
        <v>-42253.138330000002</v>
      </c>
      <c r="G51" s="147">
        <v>-7350.7289900000005</v>
      </c>
      <c r="H51" s="147">
        <v>-16348.962140000001</v>
      </c>
      <c r="I51" s="147">
        <v>-24002.982110000001</v>
      </c>
      <c r="J51" s="147">
        <v>-24.785550000000001</v>
      </c>
      <c r="K51" s="147">
        <v>0</v>
      </c>
      <c r="L51" s="147">
        <v>-63965.004240000002</v>
      </c>
      <c r="M51" s="147">
        <v>-2668.7052999999996</v>
      </c>
      <c r="N51" s="147">
        <v>-8859.8125299999992</v>
      </c>
      <c r="O51" s="147">
        <v>-23074.019940000002</v>
      </c>
      <c r="P51" s="147">
        <v>-271277.25242000003</v>
      </c>
      <c r="Q51" s="129"/>
      <c r="R51" s="166"/>
    </row>
    <row r="52" spans="1:18">
      <c r="A52" s="148" t="s">
        <v>324</v>
      </c>
      <c r="B52" s="147">
        <v>-2855.13132</v>
      </c>
      <c r="C52" s="147">
        <v>-6139.7667000000001</v>
      </c>
      <c r="D52" s="147">
        <v>-1516.0767700000001</v>
      </c>
      <c r="E52" s="147">
        <v>-11003.627289999999</v>
      </c>
      <c r="F52" s="147">
        <v>-2805.4947499999998</v>
      </c>
      <c r="G52" s="147">
        <v>-169.70870000000002</v>
      </c>
      <c r="H52" s="147">
        <v>-4628.99316</v>
      </c>
      <c r="I52" s="147">
        <v>-1825.2797399999999</v>
      </c>
      <c r="J52" s="147">
        <v>0</v>
      </c>
      <c r="K52" s="147">
        <v>0</v>
      </c>
      <c r="L52" s="147">
        <v>-17686.667699999998</v>
      </c>
      <c r="M52" s="147">
        <v>-380.03131000000002</v>
      </c>
      <c r="N52" s="147">
        <v>-3400.0726299999997</v>
      </c>
      <c r="O52" s="147">
        <v>-5555.4409400000004</v>
      </c>
      <c r="P52" s="147">
        <v>-57966.291010000001</v>
      </c>
      <c r="Q52" s="129"/>
      <c r="R52" s="166"/>
    </row>
    <row r="53" spans="1:18">
      <c r="A53" s="148" t="s">
        <v>325</v>
      </c>
      <c r="B53" s="147">
        <v>-140475.54204</v>
      </c>
      <c r="C53" s="147">
        <v>-117621.86515000001</v>
      </c>
      <c r="D53" s="147">
        <v>-270497.05919</v>
      </c>
      <c r="E53" s="147">
        <v>-169169.25274</v>
      </c>
      <c r="F53" s="147">
        <v>-83120.812290000002</v>
      </c>
      <c r="G53" s="147">
        <v>-59812.702469999997</v>
      </c>
      <c r="H53" s="147">
        <v>-55908.159240000001</v>
      </c>
      <c r="I53" s="147">
        <v>-40367.322590000003</v>
      </c>
      <c r="J53" s="147">
        <v>-96.6648</v>
      </c>
      <c r="K53" s="147">
        <v>0</v>
      </c>
      <c r="L53" s="147">
        <v>-76915.864629999996</v>
      </c>
      <c r="M53" s="147">
        <v>-23513.869979999999</v>
      </c>
      <c r="N53" s="147">
        <v>-34639.690569999999</v>
      </c>
      <c r="O53" s="147">
        <v>-33668.581270000002</v>
      </c>
      <c r="P53" s="147">
        <v>-1105807.38696</v>
      </c>
      <c r="Q53" s="129"/>
      <c r="R53" s="166"/>
    </row>
    <row r="54" spans="1:18">
      <c r="A54" s="148" t="s">
        <v>326</v>
      </c>
      <c r="B54" s="147">
        <v>-25564.444609999999</v>
      </c>
      <c r="C54" s="147">
        <v>-36519.685259999998</v>
      </c>
      <c r="D54" s="147">
        <v>-45985.915289999997</v>
      </c>
      <c r="E54" s="147">
        <v>-43127.133110000002</v>
      </c>
      <c r="F54" s="147">
        <v>-2189.5479300000002</v>
      </c>
      <c r="G54" s="147">
        <v>-9340.0914499999999</v>
      </c>
      <c r="H54" s="147">
        <v>-24549.145399999998</v>
      </c>
      <c r="I54" s="147">
        <v>-3140.2076899999997</v>
      </c>
      <c r="J54" s="147">
        <v>-137.19999999999999</v>
      </c>
      <c r="K54" s="147">
        <v>0</v>
      </c>
      <c r="L54" s="147">
        <v>-15398.199970000001</v>
      </c>
      <c r="M54" s="147">
        <v>-5958.2424700000001</v>
      </c>
      <c r="N54" s="147">
        <v>-4240.5641599999999</v>
      </c>
      <c r="O54" s="147">
        <v>-9717.1611099999991</v>
      </c>
      <c r="P54" s="147">
        <v>-225867.53844999999</v>
      </c>
      <c r="Q54" s="129"/>
      <c r="R54" s="166"/>
    </row>
    <row r="55" spans="1:18">
      <c r="A55" s="148" t="s">
        <v>327</v>
      </c>
      <c r="B55" s="147">
        <v>-117676.60593999999</v>
      </c>
      <c r="C55" s="147">
        <v>-132160.20780999999</v>
      </c>
      <c r="D55" s="147">
        <v>-185265.12518999999</v>
      </c>
      <c r="E55" s="147">
        <v>-68984.246189999991</v>
      </c>
      <c r="F55" s="147">
        <v>-102257.03602</v>
      </c>
      <c r="G55" s="147">
        <v>-24429.975030000001</v>
      </c>
      <c r="H55" s="147">
        <v>-46092.42353</v>
      </c>
      <c r="I55" s="147">
        <v>-130585.23420000001</v>
      </c>
      <c r="J55" s="147">
        <v>0</v>
      </c>
      <c r="K55" s="147">
        <v>0</v>
      </c>
      <c r="L55" s="147">
        <v>-136316.85008</v>
      </c>
      <c r="M55" s="147">
        <v>-10729.61109</v>
      </c>
      <c r="N55" s="147">
        <v>-65831.192750000002</v>
      </c>
      <c r="O55" s="147">
        <v>-99437.195730000007</v>
      </c>
      <c r="P55" s="147">
        <v>-1119765.7035600001</v>
      </c>
      <c r="Q55" s="129"/>
      <c r="R55" s="166"/>
    </row>
    <row r="56" spans="1:18">
      <c r="A56" s="148" t="s">
        <v>328</v>
      </c>
      <c r="B56" s="147">
        <v>-20399.145199999999</v>
      </c>
      <c r="C56" s="147">
        <v>-13321.12838</v>
      </c>
      <c r="D56" s="147">
        <v>0</v>
      </c>
      <c r="E56" s="147">
        <v>-113927.59409</v>
      </c>
      <c r="F56" s="147">
        <v>-71253.549120000011</v>
      </c>
      <c r="G56" s="147">
        <v>-2833.18</v>
      </c>
      <c r="H56" s="147">
        <v>-31866.45752</v>
      </c>
      <c r="I56" s="147">
        <v>-27440</v>
      </c>
      <c r="J56" s="147">
        <v>0</v>
      </c>
      <c r="K56" s="147">
        <v>0</v>
      </c>
      <c r="L56" s="147">
        <v>-48668.60914</v>
      </c>
      <c r="M56" s="147">
        <v>0</v>
      </c>
      <c r="N56" s="147">
        <v>0</v>
      </c>
      <c r="O56" s="147">
        <v>-38093.045819999999</v>
      </c>
      <c r="P56" s="147">
        <v>-367802.70926999999</v>
      </c>
      <c r="Q56" s="129"/>
      <c r="R56" s="166"/>
    </row>
    <row r="57" spans="1:18">
      <c r="A57" s="148" t="s">
        <v>329</v>
      </c>
      <c r="B57" s="147">
        <v>0</v>
      </c>
      <c r="C57" s="147">
        <v>-229.22610999999998</v>
      </c>
      <c r="D57" s="147">
        <v>0</v>
      </c>
      <c r="E57" s="147">
        <v>0</v>
      </c>
      <c r="F57" s="147">
        <v>0</v>
      </c>
      <c r="G57" s="147">
        <v>-320</v>
      </c>
      <c r="H57" s="147">
        <v>-963.53942000000006</v>
      </c>
      <c r="I57" s="147">
        <v>0</v>
      </c>
      <c r="J57" s="147">
        <v>0</v>
      </c>
      <c r="K57" s="147">
        <v>0</v>
      </c>
      <c r="L57" s="147">
        <v>0</v>
      </c>
      <c r="M57" s="147">
        <v>0</v>
      </c>
      <c r="N57" s="147">
        <v>0</v>
      </c>
      <c r="O57" s="147">
        <v>0</v>
      </c>
      <c r="P57" s="147">
        <v>-1512.7655300000001</v>
      </c>
      <c r="Q57" s="129"/>
      <c r="R57" s="166"/>
    </row>
    <row r="58" spans="1:18" ht="15.75" thickBot="1">
      <c r="A58" s="148" t="s">
        <v>330</v>
      </c>
      <c r="B58" s="147">
        <v>0</v>
      </c>
      <c r="C58" s="147">
        <v>0</v>
      </c>
      <c r="D58" s="147">
        <v>0</v>
      </c>
      <c r="E58" s="147">
        <v>0</v>
      </c>
      <c r="F58" s="147">
        <v>0</v>
      </c>
      <c r="G58" s="147">
        <v>0</v>
      </c>
      <c r="H58" s="147">
        <v>0</v>
      </c>
      <c r="I58" s="147">
        <v>0</v>
      </c>
      <c r="J58" s="147">
        <v>0</v>
      </c>
      <c r="K58" s="147">
        <v>0</v>
      </c>
      <c r="L58" s="147">
        <v>0</v>
      </c>
      <c r="M58" s="147">
        <v>0</v>
      </c>
      <c r="N58" s="147">
        <v>0</v>
      </c>
      <c r="O58" s="147">
        <v>0</v>
      </c>
      <c r="P58" s="147">
        <v>0</v>
      </c>
      <c r="Q58" s="129"/>
      <c r="R58" s="166"/>
    </row>
    <row r="59" spans="1:18" ht="16.5" thickTop="1" thickBot="1">
      <c r="A59" s="144" t="s">
        <v>331</v>
      </c>
      <c r="B59" s="145">
        <v>113760.78420000001</v>
      </c>
      <c r="C59" s="145">
        <v>110729.43973</v>
      </c>
      <c r="D59" s="145">
        <v>144791.59133000002</v>
      </c>
      <c r="E59" s="145">
        <v>118032.48908</v>
      </c>
      <c r="F59" s="145">
        <v>92177.22997</v>
      </c>
      <c r="G59" s="145">
        <v>67882.364799999996</v>
      </c>
      <c r="H59" s="145">
        <v>113778.75373000001</v>
      </c>
      <c r="I59" s="145">
        <v>73730.760939999993</v>
      </c>
      <c r="J59" s="145">
        <v>831.14619999999991</v>
      </c>
      <c r="K59" s="145">
        <v>724.04082999999991</v>
      </c>
      <c r="L59" s="145">
        <v>62692.987990000001</v>
      </c>
      <c r="M59" s="145">
        <v>14848.818740000001</v>
      </c>
      <c r="N59" s="145">
        <v>109973.58765</v>
      </c>
      <c r="O59" s="145">
        <v>48088.645130000004</v>
      </c>
      <c r="P59" s="145">
        <v>1072042.64032</v>
      </c>
      <c r="Q59" s="129"/>
      <c r="R59" s="166"/>
    </row>
    <row r="60" spans="1:18" ht="15.75" thickTop="1">
      <c r="A60" s="148" t="s">
        <v>332</v>
      </c>
      <c r="B60" s="147">
        <v>0</v>
      </c>
      <c r="C60" s="147">
        <v>0</v>
      </c>
      <c r="D60" s="147">
        <v>0</v>
      </c>
      <c r="E60" s="147">
        <v>0</v>
      </c>
      <c r="F60" s="147">
        <v>0</v>
      </c>
      <c r="G60" s="147">
        <v>1307.8375800000001</v>
      </c>
      <c r="H60" s="147">
        <v>0</v>
      </c>
      <c r="I60" s="147">
        <v>0</v>
      </c>
      <c r="J60" s="147">
        <v>0</v>
      </c>
      <c r="K60" s="147">
        <v>0</v>
      </c>
      <c r="L60" s="147">
        <v>0</v>
      </c>
      <c r="M60" s="147">
        <v>649.99056000000007</v>
      </c>
      <c r="N60" s="147">
        <v>0</v>
      </c>
      <c r="O60" s="147">
        <v>0</v>
      </c>
      <c r="P60" s="147">
        <v>1957.8281399999998</v>
      </c>
      <c r="Q60" s="129"/>
      <c r="R60" s="166"/>
    </row>
    <row r="61" spans="1:18">
      <c r="A61" s="148" t="s">
        <v>333</v>
      </c>
      <c r="B61" s="147">
        <v>84349.643469999995</v>
      </c>
      <c r="C61" s="147">
        <v>88280.275540000002</v>
      </c>
      <c r="D61" s="147">
        <v>121139.30418000001</v>
      </c>
      <c r="E61" s="147">
        <v>102256.15740000001</v>
      </c>
      <c r="F61" s="147">
        <v>62393.884380000003</v>
      </c>
      <c r="G61" s="147">
        <v>59543.661049999995</v>
      </c>
      <c r="H61" s="147">
        <v>63456.857710000004</v>
      </c>
      <c r="I61" s="147">
        <v>66011.23835</v>
      </c>
      <c r="J61" s="147">
        <v>342.08562999999998</v>
      </c>
      <c r="K61" s="147">
        <v>1246.2343999999998</v>
      </c>
      <c r="L61" s="147">
        <v>51559.650110000002</v>
      </c>
      <c r="M61" s="147">
        <v>12079.459289999999</v>
      </c>
      <c r="N61" s="147">
        <v>49419.858690000001</v>
      </c>
      <c r="O61" s="147">
        <v>39328.204619999997</v>
      </c>
      <c r="P61" s="147">
        <v>801406.51482000004</v>
      </c>
      <c r="Q61" s="129"/>
      <c r="R61" s="166"/>
    </row>
    <row r="62" spans="1:18">
      <c r="A62" s="148" t="s">
        <v>334</v>
      </c>
      <c r="B62" s="147">
        <v>40556.009159999994</v>
      </c>
      <c r="C62" s="147">
        <v>30313.19774</v>
      </c>
      <c r="D62" s="147">
        <v>35637.401740000001</v>
      </c>
      <c r="E62" s="147">
        <v>19112.273840000002</v>
      </c>
      <c r="F62" s="147">
        <v>42767.590939999995</v>
      </c>
      <c r="G62" s="147">
        <v>8973.5325399999983</v>
      </c>
      <c r="H62" s="147">
        <v>53144.922279999999</v>
      </c>
      <c r="I62" s="147">
        <v>8707.0134399999988</v>
      </c>
      <c r="J62" s="147">
        <v>569.78178000000003</v>
      </c>
      <c r="K62" s="147">
        <v>41.416760000000004</v>
      </c>
      <c r="L62" s="147">
        <v>13528.42092</v>
      </c>
      <c r="M62" s="147">
        <v>2505.3418799999999</v>
      </c>
      <c r="N62" s="147">
        <v>62130.99656</v>
      </c>
      <c r="O62" s="147">
        <v>9154.9139099999993</v>
      </c>
      <c r="P62" s="147">
        <v>327142.81349000003</v>
      </c>
      <c r="Q62" s="129"/>
      <c r="R62" s="166"/>
    </row>
    <row r="63" spans="1:18">
      <c r="A63" s="148" t="s">
        <v>335</v>
      </c>
      <c r="B63" s="147">
        <v>0</v>
      </c>
      <c r="C63" s="147">
        <v>0</v>
      </c>
      <c r="D63" s="147">
        <v>0</v>
      </c>
      <c r="E63" s="147">
        <v>0</v>
      </c>
      <c r="F63" s="147">
        <v>0</v>
      </c>
      <c r="G63" s="147">
        <v>0</v>
      </c>
      <c r="H63" s="147">
        <v>0</v>
      </c>
      <c r="I63" s="147">
        <v>0</v>
      </c>
      <c r="J63" s="147">
        <v>0</v>
      </c>
      <c r="K63" s="147">
        <v>0</v>
      </c>
      <c r="L63" s="147">
        <v>0</v>
      </c>
      <c r="M63" s="147">
        <v>0</v>
      </c>
      <c r="N63" s="147">
        <v>0</v>
      </c>
      <c r="O63" s="147">
        <v>0</v>
      </c>
      <c r="P63" s="147">
        <v>0</v>
      </c>
      <c r="Q63" s="129"/>
      <c r="R63" s="166"/>
    </row>
    <row r="64" spans="1:18" ht="15.75" thickBot="1">
      <c r="A64" s="148" t="s">
        <v>336</v>
      </c>
      <c r="B64" s="147">
        <v>-11144.86843</v>
      </c>
      <c r="C64" s="147">
        <v>-7864.0335500000001</v>
      </c>
      <c r="D64" s="147">
        <v>-11985.114589999999</v>
      </c>
      <c r="E64" s="147">
        <v>-3335.9421600000001</v>
      </c>
      <c r="F64" s="147">
        <v>-12984.245349999999</v>
      </c>
      <c r="G64" s="147">
        <v>-1942.6663700000001</v>
      </c>
      <c r="H64" s="147">
        <v>-2823.0262599999996</v>
      </c>
      <c r="I64" s="147">
        <v>-987.49085000000002</v>
      </c>
      <c r="J64" s="147">
        <v>-80.721210000000013</v>
      </c>
      <c r="K64" s="147">
        <v>-563.61032999999998</v>
      </c>
      <c r="L64" s="147">
        <v>-2395.08304</v>
      </c>
      <c r="M64" s="147">
        <v>-385.97298999999998</v>
      </c>
      <c r="N64" s="147">
        <v>-1577.2676000000001</v>
      </c>
      <c r="O64" s="147">
        <v>-394.47340000000003</v>
      </c>
      <c r="P64" s="147">
        <v>-58464.516130000004</v>
      </c>
      <c r="Q64" s="129"/>
      <c r="R64" s="166"/>
    </row>
    <row r="65" spans="1:18" ht="16.5" thickTop="1" thickBot="1">
      <c r="A65" s="144" t="s">
        <v>337</v>
      </c>
      <c r="B65" s="145">
        <v>12726.58402</v>
      </c>
      <c r="C65" s="145">
        <v>1101.1902399999999</v>
      </c>
      <c r="D65" s="145">
        <v>62556.09087</v>
      </c>
      <c r="E65" s="145">
        <v>16297.47999</v>
      </c>
      <c r="F65" s="145">
        <v>12388.184220000001</v>
      </c>
      <c r="G65" s="145">
        <v>10084.56208</v>
      </c>
      <c r="H65" s="145">
        <v>2886.4642400000002</v>
      </c>
      <c r="I65" s="145">
        <v>4.3999999999999997E-2</v>
      </c>
      <c r="J65" s="145">
        <v>1E-3</v>
      </c>
      <c r="K65" s="145">
        <v>0</v>
      </c>
      <c r="L65" s="145">
        <v>245.38533999999999</v>
      </c>
      <c r="M65" s="145">
        <v>3389.4582</v>
      </c>
      <c r="N65" s="145">
        <v>3844.30908</v>
      </c>
      <c r="O65" s="145">
        <v>2412.8413399999999</v>
      </c>
      <c r="P65" s="145">
        <v>127932.59462</v>
      </c>
      <c r="Q65" s="129"/>
      <c r="R65" s="166"/>
    </row>
    <row r="66" spans="1:18" ht="15.75" thickTop="1">
      <c r="A66" s="148" t="s">
        <v>338</v>
      </c>
      <c r="B66" s="147">
        <v>0</v>
      </c>
      <c r="C66" s="147">
        <v>0</v>
      </c>
      <c r="D66" s="147">
        <v>0</v>
      </c>
      <c r="E66" s="147">
        <v>367.33247999999998</v>
      </c>
      <c r="F66" s="147">
        <v>0</v>
      </c>
      <c r="G66" s="147">
        <v>0</v>
      </c>
      <c r="H66" s="147">
        <v>0</v>
      </c>
      <c r="I66" s="147">
        <v>0</v>
      </c>
      <c r="J66" s="147">
        <v>0</v>
      </c>
      <c r="K66" s="147">
        <v>0</v>
      </c>
      <c r="L66" s="147">
        <v>0</v>
      </c>
      <c r="M66" s="147">
        <v>0</v>
      </c>
      <c r="N66" s="147">
        <v>0</v>
      </c>
      <c r="O66" s="147">
        <v>0</v>
      </c>
      <c r="P66" s="147">
        <v>367.33247999999998</v>
      </c>
      <c r="Q66" s="129"/>
      <c r="R66" s="166"/>
    </row>
    <row r="67" spans="1:18">
      <c r="A67" s="148" t="s">
        <v>339</v>
      </c>
      <c r="B67" s="147">
        <v>70994.387430000002</v>
      </c>
      <c r="C67" s="147">
        <v>48808.724249999999</v>
      </c>
      <c r="D67" s="147">
        <v>254502.08176</v>
      </c>
      <c r="E67" s="147">
        <v>72454.375450000007</v>
      </c>
      <c r="F67" s="147">
        <v>23332.210289999999</v>
      </c>
      <c r="G67" s="147">
        <v>33459.159899999999</v>
      </c>
      <c r="H67" s="147">
        <v>7994.3370999999997</v>
      </c>
      <c r="I67" s="147">
        <v>1054.5953400000001</v>
      </c>
      <c r="J67" s="147">
        <v>5.0000000000000001E-3</v>
      </c>
      <c r="K67" s="147">
        <v>0</v>
      </c>
      <c r="L67" s="147">
        <v>3761.77261</v>
      </c>
      <c r="M67" s="147">
        <v>6647.6259400000008</v>
      </c>
      <c r="N67" s="147">
        <v>6103.6634800000002</v>
      </c>
      <c r="O67" s="147">
        <v>5689.5810999999994</v>
      </c>
      <c r="P67" s="147">
        <v>534802.51965000003</v>
      </c>
      <c r="Q67" s="129"/>
      <c r="R67" s="166"/>
    </row>
    <row r="68" spans="1:18">
      <c r="A68" s="148" t="s">
        <v>340</v>
      </c>
      <c r="B68" s="147">
        <v>5.0000000000000001E-3</v>
      </c>
      <c r="C68" s="147">
        <v>571.31865000000005</v>
      </c>
      <c r="D68" s="147">
        <v>4964.8520099999996</v>
      </c>
      <c r="E68" s="147">
        <v>2140.4120200000002</v>
      </c>
      <c r="F68" s="147">
        <v>0.46897000000000005</v>
      </c>
      <c r="G68" s="147">
        <v>8.6835499999999985</v>
      </c>
      <c r="H68" s="147">
        <v>935.12370999999996</v>
      </c>
      <c r="I68" s="147">
        <v>1E-3</v>
      </c>
      <c r="J68" s="147">
        <v>0</v>
      </c>
      <c r="K68" s="147">
        <v>0</v>
      </c>
      <c r="L68" s="147">
        <v>4.0000000000000001E-3</v>
      </c>
      <c r="M68" s="147">
        <v>5.2032799999999995</v>
      </c>
      <c r="N68" s="147">
        <v>3.1E-2</v>
      </c>
      <c r="O68" s="147">
        <v>50.646620000000006</v>
      </c>
      <c r="P68" s="147">
        <v>8676.7498100000012</v>
      </c>
      <c r="Q68" s="129"/>
      <c r="R68" s="166"/>
    </row>
    <row r="69" spans="1:18">
      <c r="A69" s="148" t="s">
        <v>341</v>
      </c>
      <c r="B69" s="147">
        <v>0</v>
      </c>
      <c r="C69" s="147">
        <v>0</v>
      </c>
      <c r="D69" s="147">
        <v>3.5684999999999998</v>
      </c>
      <c r="E69" s="147">
        <v>0</v>
      </c>
      <c r="F69" s="147">
        <v>1E-3</v>
      </c>
      <c r="G69" s="147">
        <v>0</v>
      </c>
      <c r="H69" s="147">
        <v>1E-3</v>
      </c>
      <c r="I69" s="147">
        <v>0</v>
      </c>
      <c r="J69" s="147">
        <v>0</v>
      </c>
      <c r="K69" s="147">
        <v>0</v>
      </c>
      <c r="L69" s="147">
        <v>0</v>
      </c>
      <c r="M69" s="147">
        <v>0</v>
      </c>
      <c r="N69" s="147">
        <v>0</v>
      </c>
      <c r="O69" s="147">
        <v>0</v>
      </c>
      <c r="P69" s="147">
        <v>3.5705</v>
      </c>
      <c r="Q69" s="129"/>
      <c r="R69" s="166"/>
    </row>
    <row r="70" spans="1:18" ht="15.75" thickBot="1">
      <c r="A70" s="148" t="s">
        <v>342</v>
      </c>
      <c r="B70" s="147">
        <v>-58267.808409999998</v>
      </c>
      <c r="C70" s="147">
        <v>-48278.852659999997</v>
      </c>
      <c r="D70" s="147">
        <v>-196914.41140000001</v>
      </c>
      <c r="E70" s="147">
        <v>-58664.63996</v>
      </c>
      <c r="F70" s="147">
        <v>-10944.49604</v>
      </c>
      <c r="G70" s="147">
        <v>-23383.281370000001</v>
      </c>
      <c r="H70" s="147">
        <v>-6042.9975700000005</v>
      </c>
      <c r="I70" s="147">
        <v>-1054.5523400000002</v>
      </c>
      <c r="J70" s="147">
        <v>-4.0000000000000001E-3</v>
      </c>
      <c r="K70" s="147">
        <v>0</v>
      </c>
      <c r="L70" s="147">
        <v>-3516.3912700000001</v>
      </c>
      <c r="M70" s="147">
        <v>-3263.37102</v>
      </c>
      <c r="N70" s="147">
        <v>-2259.3854000000001</v>
      </c>
      <c r="O70" s="147">
        <v>-3327.3863799999999</v>
      </c>
      <c r="P70" s="147">
        <v>-415917.57782000001</v>
      </c>
      <c r="Q70" s="129"/>
      <c r="R70" s="166"/>
    </row>
    <row r="71" spans="1:18" ht="16.5" thickTop="1" thickBot="1">
      <c r="A71" s="144" t="s">
        <v>343</v>
      </c>
      <c r="B71" s="145">
        <v>1447345.7878299998</v>
      </c>
      <c r="C71" s="145">
        <v>1587109.0516600001</v>
      </c>
      <c r="D71" s="145">
        <v>2790870.0244399998</v>
      </c>
      <c r="E71" s="145">
        <v>1893293.07541</v>
      </c>
      <c r="F71" s="145">
        <v>682116.74011999997</v>
      </c>
      <c r="G71" s="145">
        <v>950377.89950000006</v>
      </c>
      <c r="H71" s="145">
        <v>290211.09032000002</v>
      </c>
      <c r="I71" s="145">
        <v>168420.32889999999</v>
      </c>
      <c r="J71" s="145">
        <v>8526.0607600000003</v>
      </c>
      <c r="K71" s="145">
        <v>27543.319760000002</v>
      </c>
      <c r="L71" s="145">
        <v>328803.72657</v>
      </c>
      <c r="M71" s="145">
        <v>263401.83571000001</v>
      </c>
      <c r="N71" s="145">
        <v>846615.25804999995</v>
      </c>
      <c r="O71" s="145">
        <v>80476.674840000007</v>
      </c>
      <c r="P71" s="145">
        <v>11365110.87387</v>
      </c>
      <c r="Q71" s="129"/>
      <c r="R71" s="166"/>
    </row>
    <row r="72" spans="1:18" ht="15.75" thickTop="1">
      <c r="A72" s="148" t="s">
        <v>292</v>
      </c>
      <c r="B72" s="147">
        <v>0</v>
      </c>
      <c r="C72" s="147">
        <v>0</v>
      </c>
      <c r="D72" s="147">
        <v>0</v>
      </c>
      <c r="E72" s="147">
        <v>0</v>
      </c>
      <c r="F72" s="147">
        <v>1.0000000000000001E-5</v>
      </c>
      <c r="G72" s="147">
        <v>0</v>
      </c>
      <c r="H72" s="147">
        <v>0</v>
      </c>
      <c r="I72" s="147">
        <v>0</v>
      </c>
      <c r="J72" s="147">
        <v>0</v>
      </c>
      <c r="K72" s="147">
        <v>0</v>
      </c>
      <c r="L72" s="147">
        <v>0</v>
      </c>
      <c r="M72" s="147">
        <v>0</v>
      </c>
      <c r="N72" s="147">
        <v>0</v>
      </c>
      <c r="O72" s="147">
        <v>0</v>
      </c>
      <c r="P72" s="147">
        <v>1.0000000000000001E-5</v>
      </c>
      <c r="Q72" s="129"/>
      <c r="R72" s="166"/>
    </row>
    <row r="73" spans="1:18">
      <c r="A73" s="148" t="s">
        <v>293</v>
      </c>
      <c r="B73" s="147">
        <v>49925.219530000002</v>
      </c>
      <c r="C73" s="147">
        <v>0</v>
      </c>
      <c r="D73" s="147">
        <v>0</v>
      </c>
      <c r="E73" s="147">
        <v>30740.072</v>
      </c>
      <c r="F73" s="147">
        <v>0</v>
      </c>
      <c r="G73" s="147">
        <v>0</v>
      </c>
      <c r="H73" s="147">
        <v>0</v>
      </c>
      <c r="I73" s="147">
        <v>39911.60585</v>
      </c>
      <c r="J73" s="147">
        <v>0</v>
      </c>
      <c r="K73" s="147">
        <v>0</v>
      </c>
      <c r="L73" s="147">
        <v>11000</v>
      </c>
      <c r="M73" s="147">
        <v>25500</v>
      </c>
      <c r="N73" s="147">
        <v>0</v>
      </c>
      <c r="O73" s="147">
        <v>0</v>
      </c>
      <c r="P73" s="147">
        <v>157076.89738000001</v>
      </c>
      <c r="Q73" s="129"/>
      <c r="R73" s="166"/>
    </row>
    <row r="74" spans="1:18">
      <c r="A74" s="148" t="s">
        <v>294</v>
      </c>
      <c r="B74" s="147">
        <v>68866.260049999997</v>
      </c>
      <c r="C74" s="147">
        <v>0</v>
      </c>
      <c r="D74" s="147">
        <v>0</v>
      </c>
      <c r="E74" s="147">
        <v>20580</v>
      </c>
      <c r="F74" s="147">
        <v>0</v>
      </c>
      <c r="G74" s="147">
        <v>0</v>
      </c>
      <c r="H74" s="147">
        <v>0</v>
      </c>
      <c r="I74" s="147">
        <v>0</v>
      </c>
      <c r="J74" s="147">
        <v>0</v>
      </c>
      <c r="K74" s="147">
        <v>21952</v>
      </c>
      <c r="L74" s="147">
        <v>13720</v>
      </c>
      <c r="M74" s="147">
        <v>0</v>
      </c>
      <c r="N74" s="147">
        <v>0</v>
      </c>
      <c r="O74" s="147">
        <v>0</v>
      </c>
      <c r="P74" s="147">
        <v>125118.26005</v>
      </c>
      <c r="Q74" s="129"/>
      <c r="R74" s="166"/>
    </row>
    <row r="75" spans="1:18">
      <c r="A75" s="148" t="s">
        <v>295</v>
      </c>
      <c r="B75" s="147">
        <v>48950.1558</v>
      </c>
      <c r="C75" s="147">
        <v>237683.48488</v>
      </c>
      <c r="D75" s="147">
        <v>257088.03587999998</v>
      </c>
      <c r="E75" s="147">
        <v>263233.50088999997</v>
      </c>
      <c r="F75" s="147">
        <v>0</v>
      </c>
      <c r="G75" s="147">
        <v>0</v>
      </c>
      <c r="H75" s="147">
        <v>0</v>
      </c>
      <c r="I75" s="147">
        <v>0</v>
      </c>
      <c r="J75" s="147">
        <v>0</v>
      </c>
      <c r="K75" s="147">
        <v>0</v>
      </c>
      <c r="L75" s="147">
        <v>0</v>
      </c>
      <c r="M75" s="147">
        <v>13262.89055</v>
      </c>
      <c r="N75" s="147">
        <v>353285.65472000005</v>
      </c>
      <c r="O75" s="147">
        <v>0</v>
      </c>
      <c r="P75" s="147">
        <v>1173503.72272</v>
      </c>
      <c r="Q75" s="129"/>
      <c r="R75" s="166"/>
    </row>
    <row r="76" spans="1:18">
      <c r="A76" s="148" t="s">
        <v>344</v>
      </c>
      <c r="B76" s="147">
        <v>25083.1777</v>
      </c>
      <c r="C76" s="147">
        <v>234649.23028999998</v>
      </c>
      <c r="D76" s="147">
        <v>35951.965530000001</v>
      </c>
      <c r="E76" s="147">
        <v>42141.325159999993</v>
      </c>
      <c r="F76" s="147">
        <v>24419.712940000001</v>
      </c>
      <c r="G76" s="147">
        <v>3339.3867999999998</v>
      </c>
      <c r="H76" s="147">
        <v>7143.8850599999996</v>
      </c>
      <c r="I76" s="147">
        <v>1517.70552</v>
      </c>
      <c r="J76" s="147">
        <v>0</v>
      </c>
      <c r="K76" s="147">
        <v>0</v>
      </c>
      <c r="L76" s="147">
        <v>699.7</v>
      </c>
      <c r="M76" s="147">
        <v>0</v>
      </c>
      <c r="N76" s="147">
        <v>0</v>
      </c>
      <c r="O76" s="147">
        <v>951.7</v>
      </c>
      <c r="P76" s="147">
        <v>375897.78899999999</v>
      </c>
      <c r="Q76" s="129"/>
      <c r="R76" s="166"/>
    </row>
    <row r="77" spans="1:18">
      <c r="A77" s="148" t="s">
        <v>345</v>
      </c>
      <c r="B77" s="147">
        <v>129297.91967</v>
      </c>
      <c r="C77" s="147">
        <v>2279.2037200000004</v>
      </c>
      <c r="D77" s="147">
        <v>6997.72109</v>
      </c>
      <c r="E77" s="147">
        <v>2008.34554</v>
      </c>
      <c r="F77" s="147">
        <v>2657.2855299999997</v>
      </c>
      <c r="G77" s="147">
        <v>55993.36621</v>
      </c>
      <c r="H77" s="147">
        <v>1643.8823799999998</v>
      </c>
      <c r="I77" s="147">
        <v>30928.291670000002</v>
      </c>
      <c r="J77" s="147">
        <v>139.5324</v>
      </c>
      <c r="K77" s="147">
        <v>19.207999999999998</v>
      </c>
      <c r="L77" s="147">
        <v>149484.31463000001</v>
      </c>
      <c r="M77" s="147">
        <v>67555.755420000001</v>
      </c>
      <c r="N77" s="147">
        <v>586.53</v>
      </c>
      <c r="O77" s="147">
        <v>30693.940870000002</v>
      </c>
      <c r="P77" s="147">
        <v>480285.29713000002</v>
      </c>
      <c r="Q77" s="129"/>
      <c r="R77" s="166"/>
    </row>
    <row r="78" spans="1:18">
      <c r="A78" s="148" t="s">
        <v>297</v>
      </c>
      <c r="B78" s="147">
        <v>1125443.0798800001</v>
      </c>
      <c r="C78" s="147">
        <v>1137437.57124</v>
      </c>
      <c r="D78" s="147">
        <v>2493276.9950900003</v>
      </c>
      <c r="E78" s="147">
        <v>1532177.4808199999</v>
      </c>
      <c r="F78" s="147">
        <v>656431.05147000006</v>
      </c>
      <c r="G78" s="147">
        <v>891197.68513999996</v>
      </c>
      <c r="H78" s="147">
        <v>282098.57325999998</v>
      </c>
      <c r="I78" s="147">
        <v>102155.89559</v>
      </c>
      <c r="J78" s="147">
        <v>8386.5283600000002</v>
      </c>
      <c r="K78" s="147">
        <v>5050.8190599999998</v>
      </c>
      <c r="L78" s="147">
        <v>152309.85658000002</v>
      </c>
      <c r="M78" s="147">
        <v>151912.36528</v>
      </c>
      <c r="N78" s="147">
        <v>474990.76594000001</v>
      </c>
      <c r="O78" s="147">
        <v>49007.380380000002</v>
      </c>
      <c r="P78" s="147">
        <v>9061876.0480899997</v>
      </c>
      <c r="Q78" s="129"/>
      <c r="R78" s="166"/>
    </row>
    <row r="79" spans="1:18">
      <c r="A79" s="148" t="s">
        <v>346</v>
      </c>
      <c r="B79" s="147">
        <v>2667.6786400000001</v>
      </c>
      <c r="C79" s="147">
        <v>4322.1239299999997</v>
      </c>
      <c r="D79" s="147">
        <v>2286.13789</v>
      </c>
      <c r="E79" s="147">
        <v>2746.9072500000002</v>
      </c>
      <c r="F79" s="147">
        <v>62.18271</v>
      </c>
      <c r="G79" s="147">
        <v>422.49776000000003</v>
      </c>
      <c r="H79" s="147">
        <v>0</v>
      </c>
      <c r="I79" s="147">
        <v>1238.8639599999999</v>
      </c>
      <c r="J79" s="147">
        <v>0</v>
      </c>
      <c r="K79" s="147">
        <v>534.14833999999996</v>
      </c>
      <c r="L79" s="147">
        <v>2250.6411699999999</v>
      </c>
      <c r="M79" s="147">
        <v>5786.1552499999998</v>
      </c>
      <c r="N79" s="147">
        <v>21863.915949999999</v>
      </c>
      <c r="O79" s="147">
        <v>200.45617999999999</v>
      </c>
      <c r="P79" s="147">
        <v>44381.709029999998</v>
      </c>
      <c r="Q79" s="129"/>
      <c r="R79" s="166"/>
    </row>
    <row r="80" spans="1:18" ht="15.75" thickBot="1">
      <c r="A80" s="148" t="s">
        <v>347</v>
      </c>
      <c r="B80" s="147">
        <v>-2887.7034399999998</v>
      </c>
      <c r="C80" s="147">
        <v>-29262.562399999999</v>
      </c>
      <c r="D80" s="147">
        <v>-4730.83104</v>
      </c>
      <c r="E80" s="147">
        <v>-334.55624999999998</v>
      </c>
      <c r="F80" s="147">
        <v>-1453.49254</v>
      </c>
      <c r="G80" s="147">
        <v>-575.03641000000005</v>
      </c>
      <c r="H80" s="147">
        <v>-675.25037999999995</v>
      </c>
      <c r="I80" s="147">
        <v>-7332.0336900000002</v>
      </c>
      <c r="J80" s="147">
        <v>0</v>
      </c>
      <c r="K80" s="147">
        <v>-12.855639999999999</v>
      </c>
      <c r="L80" s="147">
        <v>-660.78581000000008</v>
      </c>
      <c r="M80" s="147">
        <v>-615.33079000000009</v>
      </c>
      <c r="N80" s="147">
        <v>-4111.6085599999997</v>
      </c>
      <c r="O80" s="147">
        <v>-376.80259000000001</v>
      </c>
      <c r="P80" s="147">
        <v>-53028.849539999996</v>
      </c>
      <c r="Q80" s="129"/>
      <c r="R80" s="166"/>
    </row>
    <row r="81" spans="1:18" ht="16.5" thickTop="1" thickBot="1">
      <c r="A81" s="144" t="s">
        <v>348</v>
      </c>
      <c r="B81" s="145">
        <v>346538.58476</v>
      </c>
      <c r="C81" s="145">
        <v>435256.86854</v>
      </c>
      <c r="D81" s="145">
        <v>348136.40992000001</v>
      </c>
      <c r="E81" s="145">
        <v>499716.58643000002</v>
      </c>
      <c r="F81" s="145">
        <v>132659.337</v>
      </c>
      <c r="G81" s="145">
        <v>302395.37926000002</v>
      </c>
      <c r="H81" s="145">
        <v>167865.75208000001</v>
      </c>
      <c r="I81" s="145">
        <v>190979.09090000001</v>
      </c>
      <c r="J81" s="145">
        <v>1320.2767099999999</v>
      </c>
      <c r="K81" s="145">
        <v>604.32461000000001</v>
      </c>
      <c r="L81" s="145">
        <v>208970.01287999999</v>
      </c>
      <c r="M81" s="145">
        <v>39287.115399999995</v>
      </c>
      <c r="N81" s="145">
        <v>1060931.20279</v>
      </c>
      <c r="O81" s="145">
        <v>49655.072759999995</v>
      </c>
      <c r="P81" s="145">
        <v>3784316.0140399998</v>
      </c>
      <c r="Q81" s="129"/>
      <c r="R81" s="166"/>
    </row>
    <row r="82" spans="1:18" ht="15.75" thickTop="1">
      <c r="A82" s="148" t="s">
        <v>349</v>
      </c>
      <c r="B82" s="147">
        <v>52382.457459999998</v>
      </c>
      <c r="C82" s="147">
        <v>68468.028999999995</v>
      </c>
      <c r="D82" s="147">
        <v>108496.9696</v>
      </c>
      <c r="E82" s="147">
        <v>185291.55950999999</v>
      </c>
      <c r="F82" s="147">
        <v>34809.921000000002</v>
      </c>
      <c r="G82" s="147">
        <v>223147.23504</v>
      </c>
      <c r="H82" s="147">
        <v>64459.72668</v>
      </c>
      <c r="I82" s="147">
        <v>50259.646820000002</v>
      </c>
      <c r="J82" s="147">
        <v>696.71543999999994</v>
      </c>
      <c r="K82" s="147">
        <v>0</v>
      </c>
      <c r="L82" s="147">
        <v>37180.057609999996</v>
      </c>
      <c r="M82" s="147">
        <v>5543.60923</v>
      </c>
      <c r="N82" s="147">
        <v>582564.21837999998</v>
      </c>
      <c r="O82" s="147">
        <v>8454.1772100000017</v>
      </c>
      <c r="P82" s="147">
        <v>1421754.3229799999</v>
      </c>
      <c r="Q82" s="129"/>
      <c r="R82" s="166"/>
    </row>
    <row r="83" spans="1:18">
      <c r="A83" s="148" t="s">
        <v>350</v>
      </c>
      <c r="B83" s="147">
        <v>199717.82272</v>
      </c>
      <c r="C83" s="147">
        <v>189865.78268999999</v>
      </c>
      <c r="D83" s="147">
        <v>146284.26883000002</v>
      </c>
      <c r="E83" s="147">
        <v>238629.01759</v>
      </c>
      <c r="F83" s="147">
        <v>43919.726860000002</v>
      </c>
      <c r="G83" s="147">
        <v>41887.200090000006</v>
      </c>
      <c r="H83" s="147">
        <v>69496.411659999998</v>
      </c>
      <c r="I83" s="147">
        <v>85057.039720000001</v>
      </c>
      <c r="J83" s="147">
        <v>292.78652</v>
      </c>
      <c r="K83" s="147">
        <v>0</v>
      </c>
      <c r="L83" s="147">
        <v>28694.80602</v>
      </c>
      <c r="M83" s="147">
        <v>21140.455389999999</v>
      </c>
      <c r="N83" s="147">
        <v>349197.14645999996</v>
      </c>
      <c r="O83" s="147">
        <v>8699.7668300000005</v>
      </c>
      <c r="P83" s="147">
        <v>1422882.23138</v>
      </c>
      <c r="Q83" s="129"/>
      <c r="R83" s="166"/>
    </row>
    <row r="84" spans="1:18">
      <c r="A84" s="148" t="s">
        <v>351</v>
      </c>
      <c r="B84" s="147">
        <v>19993.482510000002</v>
      </c>
      <c r="C84" s="147">
        <v>34621.945509999998</v>
      </c>
      <c r="D84" s="147">
        <v>16884.215840000001</v>
      </c>
      <c r="E84" s="147">
        <v>16345.61398</v>
      </c>
      <c r="F84" s="147">
        <v>5914.3211500000007</v>
      </c>
      <c r="G84" s="147">
        <v>7262.9353000000001</v>
      </c>
      <c r="H84" s="147">
        <v>11323.096869999999</v>
      </c>
      <c r="I84" s="147">
        <v>18085.283629999998</v>
      </c>
      <c r="J84" s="147">
        <v>17.545069999999999</v>
      </c>
      <c r="K84" s="147">
        <v>321.76613000000003</v>
      </c>
      <c r="L84" s="147">
        <v>14904.6549</v>
      </c>
      <c r="M84" s="147">
        <v>4788.1061</v>
      </c>
      <c r="N84" s="147">
        <v>22644.295829999999</v>
      </c>
      <c r="O84" s="147">
        <v>11472.71782</v>
      </c>
      <c r="P84" s="147">
        <v>184579.98063999999</v>
      </c>
      <c r="Q84" s="129"/>
      <c r="R84" s="166"/>
    </row>
    <row r="85" spans="1:18">
      <c r="A85" s="148" t="s">
        <v>352</v>
      </c>
      <c r="B85" s="147">
        <v>47482.74</v>
      </c>
      <c r="C85" s="147">
        <v>45264.389369999997</v>
      </c>
      <c r="D85" s="147">
        <v>30170.78167</v>
      </c>
      <c r="E85" s="147">
        <v>17090.61779</v>
      </c>
      <c r="F85" s="147">
        <v>32764.087889999999</v>
      </c>
      <c r="G85" s="147">
        <v>5987.57557</v>
      </c>
      <c r="H85" s="147">
        <v>8263.7648300000001</v>
      </c>
      <c r="I85" s="147">
        <v>13851.005140000001</v>
      </c>
      <c r="J85" s="147">
        <v>34.303719999999998</v>
      </c>
      <c r="K85" s="147">
        <v>181.58024</v>
      </c>
      <c r="L85" s="147">
        <v>12034.221039999999</v>
      </c>
      <c r="M85" s="147">
        <v>3727.0645299999996</v>
      </c>
      <c r="N85" s="147">
        <v>16918.226449999998</v>
      </c>
      <c r="O85" s="147">
        <v>5571.9414200000001</v>
      </c>
      <c r="P85" s="147">
        <v>239342.29965999999</v>
      </c>
      <c r="Q85" s="129"/>
      <c r="R85" s="166"/>
    </row>
    <row r="86" spans="1:18">
      <c r="A86" s="148" t="s">
        <v>353</v>
      </c>
      <c r="B86" s="147">
        <v>12881.902340000001</v>
      </c>
      <c r="C86" s="147">
        <v>39448.301070000001</v>
      </c>
      <c r="D86" s="147">
        <v>34136.411020000007</v>
      </c>
      <c r="E86" s="147">
        <v>36817.523200000003</v>
      </c>
      <c r="F86" s="147">
        <v>14243.24935</v>
      </c>
      <c r="G86" s="147">
        <v>12222.62385</v>
      </c>
      <c r="H86" s="147">
        <v>12353.206390000001</v>
      </c>
      <c r="I86" s="147">
        <v>12881.63026</v>
      </c>
      <c r="J86" s="147">
        <v>259.29728</v>
      </c>
      <c r="K86" s="147">
        <v>95.639300000000006</v>
      </c>
      <c r="L86" s="147">
        <v>24134.22408</v>
      </c>
      <c r="M86" s="147">
        <v>2533.0298199999997</v>
      </c>
      <c r="N86" s="147">
        <v>40244.470659999999</v>
      </c>
      <c r="O86" s="147">
        <v>10650.432119999999</v>
      </c>
      <c r="P86" s="147">
        <v>252901.94074000002</v>
      </c>
      <c r="Q86" s="129"/>
      <c r="R86" s="166"/>
    </row>
    <row r="87" spans="1:18">
      <c r="A87" s="148" t="s">
        <v>354</v>
      </c>
      <c r="B87" s="147">
        <v>6002.0205700000006</v>
      </c>
      <c r="C87" s="147">
        <v>4570.4867100000001</v>
      </c>
      <c r="D87" s="147">
        <v>2136.4384500000001</v>
      </c>
      <c r="E87" s="147">
        <v>4904.8086800000001</v>
      </c>
      <c r="F87" s="147">
        <v>436.70208000000002</v>
      </c>
      <c r="G87" s="147">
        <v>2624.5797000000002</v>
      </c>
      <c r="H87" s="147">
        <v>1903.93373</v>
      </c>
      <c r="I87" s="147">
        <v>7153.3273300000001</v>
      </c>
      <c r="J87" s="147">
        <v>6.3105699999999993</v>
      </c>
      <c r="K87" s="147">
        <v>0</v>
      </c>
      <c r="L87" s="147">
        <v>1883.41192</v>
      </c>
      <c r="M87" s="147">
        <v>1470.1814399999998</v>
      </c>
      <c r="N87" s="147">
        <v>0</v>
      </c>
      <c r="O87" s="147">
        <v>4274.5193600000002</v>
      </c>
      <c r="P87" s="147">
        <v>37366.720540000002</v>
      </c>
      <c r="Q87" s="129"/>
      <c r="R87" s="166"/>
    </row>
    <row r="88" spans="1:18">
      <c r="A88" s="148" t="s">
        <v>355</v>
      </c>
      <c r="B88" s="147">
        <v>4015.3447999999999</v>
      </c>
      <c r="C88" s="147">
        <v>312.30801000000002</v>
      </c>
      <c r="D88" s="147">
        <v>3551.3618900000001</v>
      </c>
      <c r="E88" s="147">
        <v>397.74700000000001</v>
      </c>
      <c r="F88" s="147">
        <v>571.32866999999999</v>
      </c>
      <c r="G88" s="147">
        <v>304.06578999999999</v>
      </c>
      <c r="H88" s="147">
        <v>65.611919999999998</v>
      </c>
      <c r="I88" s="147">
        <v>823.69806000000005</v>
      </c>
      <c r="J88" s="147">
        <v>13.318110000000001</v>
      </c>
      <c r="K88" s="147">
        <v>5.33894</v>
      </c>
      <c r="L88" s="147">
        <v>152.22042000000002</v>
      </c>
      <c r="M88" s="147">
        <v>84.668890000000005</v>
      </c>
      <c r="N88" s="147">
        <v>0</v>
      </c>
      <c r="O88" s="147">
        <v>531.51800000000003</v>
      </c>
      <c r="P88" s="147">
        <v>10828.530500000001</v>
      </c>
      <c r="Q88" s="129"/>
      <c r="R88" s="166"/>
    </row>
    <row r="89" spans="1:18">
      <c r="A89" s="148" t="s">
        <v>356</v>
      </c>
      <c r="B89" s="147">
        <v>0</v>
      </c>
      <c r="C89" s="147">
        <v>0</v>
      </c>
      <c r="D89" s="147">
        <v>0</v>
      </c>
      <c r="E89" s="147">
        <v>0</v>
      </c>
      <c r="F89" s="147">
        <v>0</v>
      </c>
      <c r="G89" s="147">
        <v>0</v>
      </c>
      <c r="H89" s="147">
        <v>0</v>
      </c>
      <c r="I89" s="147">
        <v>0</v>
      </c>
      <c r="J89" s="147">
        <v>0</v>
      </c>
      <c r="K89" s="147">
        <v>0</v>
      </c>
      <c r="L89" s="147">
        <v>0</v>
      </c>
      <c r="M89" s="147">
        <v>0</v>
      </c>
      <c r="N89" s="147">
        <v>0</v>
      </c>
      <c r="O89" s="147">
        <v>0</v>
      </c>
      <c r="P89" s="147">
        <v>0</v>
      </c>
      <c r="Q89" s="129"/>
      <c r="R89" s="166"/>
    </row>
    <row r="90" spans="1:18" ht="15.75" thickBot="1">
      <c r="A90" s="148" t="s">
        <v>357</v>
      </c>
      <c r="B90" s="147">
        <v>4062.8143599999999</v>
      </c>
      <c r="C90" s="147">
        <v>52705.626179999999</v>
      </c>
      <c r="D90" s="147">
        <v>6475.9626200000002</v>
      </c>
      <c r="E90" s="147">
        <v>239.69868</v>
      </c>
      <c r="F90" s="147">
        <v>0</v>
      </c>
      <c r="G90" s="147">
        <v>8959.1639199999991</v>
      </c>
      <c r="H90" s="147">
        <v>0</v>
      </c>
      <c r="I90" s="147">
        <v>2867.4599399999997</v>
      </c>
      <c r="J90" s="147">
        <v>0</v>
      </c>
      <c r="K90" s="147">
        <v>0</v>
      </c>
      <c r="L90" s="147">
        <v>89986.416890000008</v>
      </c>
      <c r="M90" s="147">
        <v>0</v>
      </c>
      <c r="N90" s="147">
        <v>49362.845009999997</v>
      </c>
      <c r="O90" s="147">
        <v>0</v>
      </c>
      <c r="P90" s="147">
        <v>214659.98759999999</v>
      </c>
      <c r="Q90" s="129"/>
      <c r="R90" s="166"/>
    </row>
    <row r="91" spans="1:18" ht="16.5" thickTop="1" thickBot="1">
      <c r="A91" s="144" t="s">
        <v>358</v>
      </c>
      <c r="B91" s="145">
        <v>23450.679690000001</v>
      </c>
      <c r="C91" s="145">
        <v>33639.921670000003</v>
      </c>
      <c r="D91" s="145">
        <v>333485.32724999997</v>
      </c>
      <c r="E91" s="145">
        <v>53301.387360000001</v>
      </c>
      <c r="F91" s="145">
        <v>35871.060319999997</v>
      </c>
      <c r="G91" s="145">
        <v>37341.330159999998</v>
      </c>
      <c r="H91" s="145">
        <v>60478.779210000001</v>
      </c>
      <c r="I91" s="145">
        <v>9726.2651700000006</v>
      </c>
      <c r="J91" s="145">
        <v>1009.94074</v>
      </c>
      <c r="K91" s="145">
        <v>434.00971999999996</v>
      </c>
      <c r="L91" s="145">
        <v>79719.875700000004</v>
      </c>
      <c r="M91" s="145">
        <v>8049.5655500000003</v>
      </c>
      <c r="N91" s="145">
        <v>62210.697180000003</v>
      </c>
      <c r="O91" s="145">
        <v>10535.44795</v>
      </c>
      <c r="P91" s="145">
        <v>749254.28766999999</v>
      </c>
      <c r="Q91" s="129"/>
      <c r="R91" s="166"/>
    </row>
    <row r="92" spans="1:18" ht="15.75" thickTop="1">
      <c r="A92" s="148" t="s">
        <v>359</v>
      </c>
      <c r="B92" s="147">
        <v>5673.1609400000007</v>
      </c>
      <c r="C92" s="147">
        <v>8975.9754300000004</v>
      </c>
      <c r="D92" s="147">
        <v>7122.08187</v>
      </c>
      <c r="E92" s="147">
        <v>7452.2752300000002</v>
      </c>
      <c r="F92" s="147">
        <v>1894.59349</v>
      </c>
      <c r="G92" s="147">
        <v>924.68210999999997</v>
      </c>
      <c r="H92" s="147">
        <v>1400.4315900000001</v>
      </c>
      <c r="I92" s="147">
        <v>3984.6953100000001</v>
      </c>
      <c r="J92" s="147">
        <v>688.42368999999997</v>
      </c>
      <c r="K92" s="147">
        <v>0</v>
      </c>
      <c r="L92" s="147">
        <v>1764.21156</v>
      </c>
      <c r="M92" s="147">
        <v>1247.53694</v>
      </c>
      <c r="N92" s="147">
        <v>693.86500999999998</v>
      </c>
      <c r="O92" s="147">
        <v>4607.2681199999997</v>
      </c>
      <c r="P92" s="147">
        <v>46429.201289999997</v>
      </c>
      <c r="Q92" s="129"/>
      <c r="R92" s="166"/>
    </row>
    <row r="93" spans="1:18">
      <c r="A93" s="148" t="s">
        <v>360</v>
      </c>
      <c r="B93" s="147">
        <v>6136.15625</v>
      </c>
      <c r="C93" s="147">
        <v>11962.87039</v>
      </c>
      <c r="D93" s="147">
        <v>155611.32503000001</v>
      </c>
      <c r="E93" s="147">
        <v>3489.68894</v>
      </c>
      <c r="F93" s="147">
        <v>10250.840029999999</v>
      </c>
      <c r="G93" s="147">
        <v>2365.9975199999999</v>
      </c>
      <c r="H93" s="147">
        <v>3515.29585</v>
      </c>
      <c r="I93" s="147">
        <v>1933.64366</v>
      </c>
      <c r="J93" s="147">
        <v>0</v>
      </c>
      <c r="K93" s="147">
        <v>433.70959000000005</v>
      </c>
      <c r="L93" s="147">
        <v>35636.975780000001</v>
      </c>
      <c r="M93" s="147">
        <v>1213.5136200000002</v>
      </c>
      <c r="N93" s="147">
        <v>40894.762459999998</v>
      </c>
      <c r="O93" s="147">
        <v>1785.90192</v>
      </c>
      <c r="P93" s="147">
        <v>275230.68104</v>
      </c>
      <c r="Q93" s="129"/>
      <c r="R93" s="166"/>
    </row>
    <row r="94" spans="1:18">
      <c r="A94" s="148" t="s">
        <v>361</v>
      </c>
      <c r="B94" s="147">
        <v>7414.4103800000003</v>
      </c>
      <c r="C94" s="147">
        <v>22985.03557</v>
      </c>
      <c r="D94" s="147">
        <v>119472.16118000001</v>
      </c>
      <c r="E94" s="147">
        <v>19572.548620000001</v>
      </c>
      <c r="F94" s="147">
        <v>6849.4766</v>
      </c>
      <c r="G94" s="147">
        <v>29335.792300000001</v>
      </c>
      <c r="H94" s="147">
        <v>49212.149539999999</v>
      </c>
      <c r="I94" s="147">
        <v>2909.3474200000001</v>
      </c>
      <c r="J94" s="147">
        <v>0</v>
      </c>
      <c r="K94" s="147">
        <v>0.30013000000000001</v>
      </c>
      <c r="L94" s="147">
        <v>25850.742670000003</v>
      </c>
      <c r="M94" s="147">
        <v>5126.4460799999997</v>
      </c>
      <c r="N94" s="147">
        <v>4269.6846299999997</v>
      </c>
      <c r="O94" s="147">
        <v>2089.2629200000001</v>
      </c>
      <c r="P94" s="147">
        <v>295087.35804000002</v>
      </c>
      <c r="Q94" s="129"/>
      <c r="R94" s="166"/>
    </row>
    <row r="95" spans="1:18">
      <c r="A95" s="148" t="s">
        <v>362</v>
      </c>
      <c r="B95" s="147">
        <v>4226.9521199999999</v>
      </c>
      <c r="C95" s="147">
        <v>0</v>
      </c>
      <c r="D95" s="147">
        <v>51784.736270000001</v>
      </c>
      <c r="E95" s="147">
        <v>22786.87457</v>
      </c>
      <c r="F95" s="147">
        <v>17019.867399999999</v>
      </c>
      <c r="G95" s="147">
        <v>4714.8582300000007</v>
      </c>
      <c r="H95" s="147">
        <v>6407.5896399999992</v>
      </c>
      <c r="I95" s="147">
        <v>898.57878000000005</v>
      </c>
      <c r="J95" s="147">
        <v>321.51704999999998</v>
      </c>
      <c r="K95" s="147">
        <v>0</v>
      </c>
      <c r="L95" s="147">
        <v>16467.94569</v>
      </c>
      <c r="M95" s="147">
        <v>462.06890999999996</v>
      </c>
      <c r="N95" s="147">
        <v>16352.38508</v>
      </c>
      <c r="O95" s="147">
        <v>2459.2572700000001</v>
      </c>
      <c r="P95" s="147">
        <v>143902.63100999998</v>
      </c>
      <c r="Q95" s="129"/>
      <c r="R95" s="166"/>
    </row>
    <row r="96" spans="1:18" ht="15.75" thickBot="1">
      <c r="A96" s="156" t="s">
        <v>363</v>
      </c>
      <c r="B96" s="157">
        <v>0</v>
      </c>
      <c r="C96" s="157">
        <v>-10283.959720000001</v>
      </c>
      <c r="D96" s="157">
        <v>-504.97709999999995</v>
      </c>
      <c r="E96" s="157">
        <v>0</v>
      </c>
      <c r="F96" s="157">
        <v>-143.71720000000002</v>
      </c>
      <c r="G96" s="157">
        <v>0</v>
      </c>
      <c r="H96" s="157">
        <v>-56.687410000000007</v>
      </c>
      <c r="I96" s="157">
        <v>0</v>
      </c>
      <c r="J96" s="157">
        <v>0</v>
      </c>
      <c r="K96" s="157">
        <v>0</v>
      </c>
      <c r="L96" s="157">
        <v>0</v>
      </c>
      <c r="M96" s="157">
        <v>0</v>
      </c>
      <c r="N96" s="157">
        <v>0</v>
      </c>
      <c r="O96" s="157">
        <v>-406.24228000000005</v>
      </c>
      <c r="P96" s="157">
        <v>-11395.583710000001</v>
      </c>
      <c r="Q96" s="132"/>
      <c r="R96" s="166"/>
    </row>
    <row r="97" spans="1:18" ht="16.5" thickTop="1" thickBot="1">
      <c r="A97" s="144" t="s">
        <v>364</v>
      </c>
      <c r="B97" s="145">
        <v>0</v>
      </c>
      <c r="C97" s="145">
        <v>0</v>
      </c>
      <c r="D97" s="145">
        <v>0</v>
      </c>
      <c r="E97" s="145">
        <v>0</v>
      </c>
      <c r="F97" s="145">
        <v>0</v>
      </c>
      <c r="G97" s="145">
        <v>0</v>
      </c>
      <c r="H97" s="145">
        <v>0</v>
      </c>
      <c r="I97" s="145">
        <v>0</v>
      </c>
      <c r="J97" s="145">
        <v>0</v>
      </c>
      <c r="K97" s="145">
        <v>0</v>
      </c>
      <c r="L97" s="145">
        <v>0</v>
      </c>
      <c r="M97" s="145">
        <v>0</v>
      </c>
      <c r="N97" s="145">
        <v>0</v>
      </c>
      <c r="O97" s="145">
        <v>0</v>
      </c>
      <c r="P97" s="145">
        <v>0</v>
      </c>
      <c r="Q97" s="129"/>
      <c r="R97" s="166"/>
    </row>
    <row r="98" spans="1:18" ht="15.75" thickTop="1">
      <c r="A98" s="148" t="s">
        <v>365</v>
      </c>
      <c r="B98" s="147">
        <v>0</v>
      </c>
      <c r="C98" s="147">
        <v>0</v>
      </c>
      <c r="D98" s="147">
        <v>0</v>
      </c>
      <c r="E98" s="147">
        <v>0</v>
      </c>
      <c r="F98" s="147">
        <v>0</v>
      </c>
      <c r="G98" s="147">
        <v>0</v>
      </c>
      <c r="H98" s="147">
        <v>0</v>
      </c>
      <c r="I98" s="147">
        <v>0</v>
      </c>
      <c r="J98" s="147">
        <v>0</v>
      </c>
      <c r="K98" s="147">
        <v>0</v>
      </c>
      <c r="L98" s="147">
        <v>0</v>
      </c>
      <c r="M98" s="147">
        <v>0</v>
      </c>
      <c r="N98" s="147">
        <v>0</v>
      </c>
      <c r="O98" s="147">
        <v>0</v>
      </c>
      <c r="P98" s="147">
        <v>0</v>
      </c>
      <c r="Q98" s="129"/>
      <c r="R98" s="166"/>
    </row>
    <row r="99" spans="1:18">
      <c r="A99" s="148" t="s">
        <v>366</v>
      </c>
      <c r="B99" s="147">
        <v>0</v>
      </c>
      <c r="C99" s="147">
        <v>0</v>
      </c>
      <c r="D99" s="147">
        <v>0</v>
      </c>
      <c r="E99" s="147">
        <v>0</v>
      </c>
      <c r="F99" s="147">
        <v>0</v>
      </c>
      <c r="G99" s="147">
        <v>0</v>
      </c>
      <c r="H99" s="147">
        <v>0</v>
      </c>
      <c r="I99" s="147">
        <v>0</v>
      </c>
      <c r="J99" s="147">
        <v>0</v>
      </c>
      <c r="K99" s="147">
        <v>0</v>
      </c>
      <c r="L99" s="147">
        <v>0</v>
      </c>
      <c r="M99" s="147">
        <v>0</v>
      </c>
      <c r="N99" s="147">
        <v>0</v>
      </c>
      <c r="O99" s="147">
        <v>0</v>
      </c>
      <c r="P99" s="147">
        <v>0</v>
      </c>
      <c r="Q99" s="129"/>
      <c r="R99" s="166"/>
    </row>
    <row r="100" spans="1:18">
      <c r="A100" s="148" t="s">
        <v>367</v>
      </c>
      <c r="B100" s="147">
        <v>0</v>
      </c>
      <c r="C100" s="147">
        <v>0</v>
      </c>
      <c r="D100" s="147">
        <v>0</v>
      </c>
      <c r="E100" s="147">
        <v>0</v>
      </c>
      <c r="F100" s="147">
        <v>0</v>
      </c>
      <c r="G100" s="147">
        <v>0</v>
      </c>
      <c r="H100" s="147">
        <v>0</v>
      </c>
      <c r="I100" s="147">
        <v>0</v>
      </c>
      <c r="J100" s="147">
        <v>0</v>
      </c>
      <c r="K100" s="147">
        <v>0</v>
      </c>
      <c r="L100" s="147">
        <v>0</v>
      </c>
      <c r="M100" s="147">
        <v>0</v>
      </c>
      <c r="N100" s="147">
        <v>0</v>
      </c>
      <c r="O100" s="147">
        <v>0</v>
      </c>
      <c r="P100" s="147">
        <v>0</v>
      </c>
      <c r="Q100" s="129"/>
      <c r="R100" s="166"/>
    </row>
    <row r="101" spans="1:18">
      <c r="A101" s="148" t="s">
        <v>368</v>
      </c>
      <c r="B101" s="147">
        <v>0</v>
      </c>
      <c r="C101" s="147">
        <v>0</v>
      </c>
      <c r="D101" s="147">
        <v>0</v>
      </c>
      <c r="E101" s="147">
        <v>0</v>
      </c>
      <c r="F101" s="147">
        <v>0</v>
      </c>
      <c r="G101" s="147">
        <v>0</v>
      </c>
      <c r="H101" s="147">
        <v>0</v>
      </c>
      <c r="I101" s="147">
        <v>0</v>
      </c>
      <c r="J101" s="147">
        <v>0</v>
      </c>
      <c r="K101" s="147">
        <v>0</v>
      </c>
      <c r="L101" s="147">
        <v>0</v>
      </c>
      <c r="M101" s="147">
        <v>0</v>
      </c>
      <c r="N101" s="147">
        <v>0</v>
      </c>
      <c r="O101" s="147">
        <v>0</v>
      </c>
      <c r="P101" s="147">
        <v>0</v>
      </c>
      <c r="Q101" s="129"/>
      <c r="R101" s="166"/>
    </row>
    <row r="102" spans="1:18">
      <c r="A102" s="148" t="s">
        <v>369</v>
      </c>
      <c r="B102" s="147">
        <v>0</v>
      </c>
      <c r="C102" s="147">
        <v>0</v>
      </c>
      <c r="D102" s="147">
        <v>0</v>
      </c>
      <c r="E102" s="147">
        <v>0</v>
      </c>
      <c r="F102" s="147">
        <v>0</v>
      </c>
      <c r="G102" s="147">
        <v>0</v>
      </c>
      <c r="H102" s="147">
        <v>0</v>
      </c>
      <c r="I102" s="147">
        <v>0</v>
      </c>
      <c r="J102" s="147">
        <v>0</v>
      </c>
      <c r="K102" s="147">
        <v>0</v>
      </c>
      <c r="L102" s="147">
        <v>0</v>
      </c>
      <c r="M102" s="147">
        <v>0</v>
      </c>
      <c r="N102" s="147">
        <v>0</v>
      </c>
      <c r="O102" s="147">
        <v>0</v>
      </c>
      <c r="P102" s="147">
        <v>0</v>
      </c>
      <c r="Q102" s="129"/>
      <c r="R102" s="166"/>
    </row>
    <row r="103" spans="1:18" ht="15.75" thickBot="1">
      <c r="A103" s="148" t="s">
        <v>370</v>
      </c>
      <c r="B103" s="147">
        <v>0</v>
      </c>
      <c r="C103" s="147">
        <v>0</v>
      </c>
      <c r="D103" s="147">
        <v>0</v>
      </c>
      <c r="E103" s="147">
        <v>0</v>
      </c>
      <c r="F103" s="147">
        <v>0</v>
      </c>
      <c r="G103" s="147">
        <v>0</v>
      </c>
      <c r="H103" s="147">
        <v>0</v>
      </c>
      <c r="I103" s="147">
        <v>0</v>
      </c>
      <c r="J103" s="147">
        <v>0</v>
      </c>
      <c r="K103" s="147">
        <v>0</v>
      </c>
      <c r="L103" s="147">
        <v>0</v>
      </c>
      <c r="M103" s="147">
        <v>0</v>
      </c>
      <c r="N103" s="147">
        <v>0</v>
      </c>
      <c r="O103" s="147">
        <v>0</v>
      </c>
      <c r="P103" s="147">
        <v>0</v>
      </c>
      <c r="Q103" s="129"/>
      <c r="R103" s="166"/>
    </row>
    <row r="104" spans="1:18" ht="16.5" thickTop="1" thickBot="1">
      <c r="A104" s="158" t="s">
        <v>371</v>
      </c>
      <c r="B104" s="151">
        <v>24818284.439849999</v>
      </c>
      <c r="C104" s="151">
        <v>26409643.221720003</v>
      </c>
      <c r="D104" s="151">
        <v>34581651.067769997</v>
      </c>
      <c r="E104" s="151">
        <v>21352139.928779997</v>
      </c>
      <c r="F104" s="151">
        <v>19225518.84626</v>
      </c>
      <c r="G104" s="151">
        <v>12213876.683559999</v>
      </c>
      <c r="H104" s="151">
        <v>10101647.30226</v>
      </c>
      <c r="I104" s="151">
        <v>12449840.10967</v>
      </c>
      <c r="J104" s="151">
        <v>83777.121790000005</v>
      </c>
      <c r="K104" s="151">
        <v>374455.45142</v>
      </c>
      <c r="L104" s="151">
        <v>13815617.26684</v>
      </c>
      <c r="M104" s="151">
        <v>3459124.3051</v>
      </c>
      <c r="N104" s="151">
        <v>15685528.58482</v>
      </c>
      <c r="O104" s="151">
        <v>8108502.1093000006</v>
      </c>
      <c r="P104" s="151">
        <v>202679606.43914002</v>
      </c>
      <c r="Q104" s="129"/>
      <c r="R104" s="166"/>
    </row>
    <row r="105" spans="1:18" ht="16.5" thickTop="1" thickBot="1">
      <c r="A105" s="144" t="s">
        <v>372</v>
      </c>
      <c r="B105" s="145">
        <v>19685423.601150002</v>
      </c>
      <c r="C105" s="145">
        <v>18810625.81938</v>
      </c>
      <c r="D105" s="145">
        <v>27023559.711849999</v>
      </c>
      <c r="E105" s="145">
        <v>17783967.834869999</v>
      </c>
      <c r="F105" s="145">
        <v>15955435.92324</v>
      </c>
      <c r="G105" s="145">
        <v>8561554.7973699998</v>
      </c>
      <c r="H105" s="145">
        <v>8410830.5067400001</v>
      </c>
      <c r="I105" s="145">
        <v>9010030.5810800008</v>
      </c>
      <c r="J105" s="145">
        <v>61501.273659999999</v>
      </c>
      <c r="K105" s="145">
        <v>86433.423810000008</v>
      </c>
      <c r="L105" s="145">
        <v>9406530.1037099995</v>
      </c>
      <c r="M105" s="145">
        <v>2876895.4054200002</v>
      </c>
      <c r="N105" s="145">
        <v>13754793.706149999</v>
      </c>
      <c r="O105" s="145">
        <v>6590499.5420200005</v>
      </c>
      <c r="P105" s="145">
        <v>158018082.23045</v>
      </c>
      <c r="Q105" s="129"/>
      <c r="R105" s="166"/>
    </row>
    <row r="106" spans="1:18" ht="15.75" thickTop="1">
      <c r="A106" s="148" t="s">
        <v>373</v>
      </c>
      <c r="B106" s="147">
        <v>4251226.9310400002</v>
      </c>
      <c r="C106" s="147">
        <v>3887099.9745800002</v>
      </c>
      <c r="D106" s="147">
        <v>4812935.9836599994</v>
      </c>
      <c r="E106" s="147">
        <v>4527907.34968</v>
      </c>
      <c r="F106" s="147">
        <v>3239497.1955100005</v>
      </c>
      <c r="G106" s="147">
        <v>1676607.80269</v>
      </c>
      <c r="H106" s="147">
        <v>1151230.1651300001</v>
      </c>
      <c r="I106" s="147">
        <v>6659.2114700000002</v>
      </c>
      <c r="J106" s="147">
        <v>31890.173260000003</v>
      </c>
      <c r="K106" s="147">
        <v>9509.8922100000018</v>
      </c>
      <c r="L106" s="147">
        <v>735417.45236</v>
      </c>
      <c r="M106" s="147">
        <v>481233.47281999997</v>
      </c>
      <c r="N106" s="147">
        <v>2502566.5906799999</v>
      </c>
      <c r="O106" s="147">
        <v>19717.931430000001</v>
      </c>
      <c r="P106" s="147">
        <v>27333500.12652</v>
      </c>
      <c r="Q106" s="129"/>
      <c r="R106" s="166"/>
    </row>
    <row r="107" spans="1:18">
      <c r="A107" s="148" t="s">
        <v>374</v>
      </c>
      <c r="B107" s="147">
        <v>4196523.9555200003</v>
      </c>
      <c r="C107" s="147">
        <v>3448445.3396799997</v>
      </c>
      <c r="D107" s="147">
        <v>4779742.7495400002</v>
      </c>
      <c r="E107" s="147">
        <v>4430570.0828999998</v>
      </c>
      <c r="F107" s="147">
        <v>3048391.97737</v>
      </c>
      <c r="G107" s="147">
        <v>1667739.61934</v>
      </c>
      <c r="H107" s="147">
        <v>1138793.69508</v>
      </c>
      <c r="I107" s="147">
        <v>0</v>
      </c>
      <c r="J107" s="147">
        <v>31746.61061</v>
      </c>
      <c r="K107" s="147">
        <v>9509.8922100000018</v>
      </c>
      <c r="L107" s="147">
        <v>733888.82497000007</v>
      </c>
      <c r="M107" s="147">
        <v>466310.70722000004</v>
      </c>
      <c r="N107" s="147">
        <v>2480893.1155500002</v>
      </c>
      <c r="O107" s="147">
        <v>0</v>
      </c>
      <c r="P107" s="147">
        <v>26432556.569990002</v>
      </c>
      <c r="Q107" s="129"/>
      <c r="R107" s="166"/>
    </row>
    <row r="108" spans="1:18">
      <c r="A108" s="148" t="s">
        <v>375</v>
      </c>
      <c r="B108" s="147">
        <v>54702.97552</v>
      </c>
      <c r="C108" s="147">
        <v>438654.6349</v>
      </c>
      <c r="D108" s="147">
        <v>33193.234120000001</v>
      </c>
      <c r="E108" s="147">
        <v>97337.266780000005</v>
      </c>
      <c r="F108" s="147">
        <v>191105.21813999998</v>
      </c>
      <c r="G108" s="147">
        <v>8868.1833499999993</v>
      </c>
      <c r="H108" s="147">
        <v>12436.47005</v>
      </c>
      <c r="I108" s="147">
        <v>6659.2114700000002</v>
      </c>
      <c r="J108" s="147">
        <v>143.56264999999999</v>
      </c>
      <c r="K108" s="147">
        <v>0</v>
      </c>
      <c r="L108" s="147">
        <v>1528.6273899999999</v>
      </c>
      <c r="M108" s="147">
        <v>14922.765599999999</v>
      </c>
      <c r="N108" s="147">
        <v>21673.475129999999</v>
      </c>
      <c r="O108" s="147">
        <v>19717.931430000001</v>
      </c>
      <c r="P108" s="147">
        <v>900943.55652999994</v>
      </c>
      <c r="Q108" s="129"/>
      <c r="R108" s="166"/>
    </row>
    <row r="109" spans="1:18">
      <c r="A109" s="148" t="s">
        <v>376</v>
      </c>
      <c r="B109" s="147">
        <v>6916221.2859199997</v>
      </c>
      <c r="C109" s="147">
        <v>8157153.5743699996</v>
      </c>
      <c r="D109" s="147">
        <v>9548730.26162</v>
      </c>
      <c r="E109" s="147">
        <v>4375833.3646299997</v>
      </c>
      <c r="F109" s="147">
        <v>4414531.6296899999</v>
      </c>
      <c r="G109" s="147">
        <v>2205739.2963</v>
      </c>
      <c r="H109" s="147">
        <v>1683705.4162300001</v>
      </c>
      <c r="I109" s="147">
        <v>3114528.89445</v>
      </c>
      <c r="J109" s="147">
        <v>17231.771359999999</v>
      </c>
      <c r="K109" s="147">
        <v>2426.9803700000002</v>
      </c>
      <c r="L109" s="147">
        <v>3924236.99186</v>
      </c>
      <c r="M109" s="147">
        <v>420315.35236000002</v>
      </c>
      <c r="N109" s="147">
        <v>1967137.90909</v>
      </c>
      <c r="O109" s="147">
        <v>1903036.15759</v>
      </c>
      <c r="P109" s="147">
        <v>48650828.885839999</v>
      </c>
      <c r="Q109" s="129"/>
      <c r="R109" s="166"/>
    </row>
    <row r="110" spans="1:18">
      <c r="A110" s="148" t="s">
        <v>377</v>
      </c>
      <c r="B110" s="147">
        <v>37658.53256</v>
      </c>
      <c r="C110" s="147">
        <v>5553.80008</v>
      </c>
      <c r="D110" s="147">
        <v>45628.037389999998</v>
      </c>
      <c r="E110" s="147">
        <v>17766.849050000001</v>
      </c>
      <c r="F110" s="147">
        <v>5818.5171399999999</v>
      </c>
      <c r="G110" s="147">
        <v>3649.9997499999999</v>
      </c>
      <c r="H110" s="147">
        <v>5096.4069200000004</v>
      </c>
      <c r="I110" s="147">
        <v>3254.0842599999996</v>
      </c>
      <c r="J110" s="147">
        <v>7504.9018900000001</v>
      </c>
      <c r="K110" s="147">
        <v>55.967739999999999</v>
      </c>
      <c r="L110" s="147">
        <v>2865.06304</v>
      </c>
      <c r="M110" s="147">
        <v>3774.1017400000001</v>
      </c>
      <c r="N110" s="147">
        <v>313329.89731999999</v>
      </c>
      <c r="O110" s="147">
        <v>6212.73164</v>
      </c>
      <c r="P110" s="147">
        <v>458168.89051999996</v>
      </c>
      <c r="Q110" s="129"/>
      <c r="R110" s="166"/>
    </row>
    <row r="111" spans="1:18">
      <c r="A111" s="152" t="s">
        <v>378</v>
      </c>
      <c r="B111" s="147">
        <v>11573.59338</v>
      </c>
      <c r="C111" s="147">
        <v>2056.4557399999999</v>
      </c>
      <c r="D111" s="147">
        <v>32202.179640000002</v>
      </c>
      <c r="E111" s="147">
        <v>6467.6404499999999</v>
      </c>
      <c r="F111" s="147">
        <v>5818.5171399999999</v>
      </c>
      <c r="G111" s="147">
        <v>2323.41363</v>
      </c>
      <c r="H111" s="147">
        <v>5090.9480100000001</v>
      </c>
      <c r="I111" s="147">
        <v>154.56217000000001</v>
      </c>
      <c r="J111" s="147">
        <v>0</v>
      </c>
      <c r="K111" s="147">
        <v>55.967739999999999</v>
      </c>
      <c r="L111" s="147">
        <v>1688.79405</v>
      </c>
      <c r="M111" s="147">
        <v>3088.1017400000001</v>
      </c>
      <c r="N111" s="147">
        <v>2216.4565400000001</v>
      </c>
      <c r="O111" s="147">
        <v>5495.1911799999998</v>
      </c>
      <c r="P111" s="147">
        <v>78231.82140999999</v>
      </c>
      <c r="Q111" s="129"/>
      <c r="R111" s="166"/>
    </row>
    <row r="112" spans="1:18">
      <c r="A112" s="154" t="s">
        <v>379</v>
      </c>
      <c r="B112" s="147">
        <v>3584.9391800000003</v>
      </c>
      <c r="C112" s="147">
        <v>67.344340000000003</v>
      </c>
      <c r="D112" s="147">
        <v>6211.9835599999997</v>
      </c>
      <c r="E112" s="147">
        <v>3314.6887299999999</v>
      </c>
      <c r="F112" s="147">
        <v>0</v>
      </c>
      <c r="G112" s="147">
        <v>1326.5861200000002</v>
      </c>
      <c r="H112" s="147">
        <v>5.4589099999999995</v>
      </c>
      <c r="I112" s="147">
        <v>2993.3182499999998</v>
      </c>
      <c r="J112" s="147">
        <v>0</v>
      </c>
      <c r="K112" s="147">
        <v>0</v>
      </c>
      <c r="L112" s="147">
        <v>1173.26899</v>
      </c>
      <c r="M112" s="147">
        <v>0</v>
      </c>
      <c r="N112" s="147">
        <v>13.44078</v>
      </c>
      <c r="O112" s="147">
        <v>705.54045999999994</v>
      </c>
      <c r="P112" s="147">
        <v>19396.569319999999</v>
      </c>
      <c r="Q112" s="129"/>
      <c r="R112" s="166"/>
    </row>
    <row r="113" spans="1:18">
      <c r="A113" s="154" t="s">
        <v>380</v>
      </c>
      <c r="B113" s="147">
        <v>0</v>
      </c>
      <c r="C113" s="147">
        <v>0</v>
      </c>
      <c r="D113" s="147">
        <v>0</v>
      </c>
      <c r="E113" s="147">
        <v>0</v>
      </c>
      <c r="F113" s="147">
        <v>-1.0000000000000001E-5</v>
      </c>
      <c r="G113" s="147">
        <v>0</v>
      </c>
      <c r="H113" s="147">
        <v>0</v>
      </c>
      <c r="I113" s="147">
        <v>0</v>
      </c>
      <c r="J113" s="147">
        <v>38.415999999999997</v>
      </c>
      <c r="K113" s="147">
        <v>0</v>
      </c>
      <c r="L113" s="147">
        <v>0</v>
      </c>
      <c r="M113" s="147">
        <v>0</v>
      </c>
      <c r="N113" s="147">
        <v>0</v>
      </c>
      <c r="O113" s="147">
        <v>0</v>
      </c>
      <c r="P113" s="147">
        <v>38.415990000000001</v>
      </c>
      <c r="Q113" s="129"/>
      <c r="R113" s="166"/>
    </row>
    <row r="114" spans="1:18">
      <c r="A114" s="154" t="s">
        <v>381</v>
      </c>
      <c r="B114" s="147">
        <v>0</v>
      </c>
      <c r="C114" s="147">
        <v>0</v>
      </c>
      <c r="D114" s="147">
        <v>0</v>
      </c>
      <c r="E114" s="147">
        <v>317.78023999999999</v>
      </c>
      <c r="F114" s="147">
        <v>-2.0000000000000002E-5</v>
      </c>
      <c r="G114" s="147">
        <v>0</v>
      </c>
      <c r="H114" s="147">
        <v>0</v>
      </c>
      <c r="I114" s="147">
        <v>0</v>
      </c>
      <c r="J114" s="147">
        <v>394.83896000000004</v>
      </c>
      <c r="K114" s="147">
        <v>0</v>
      </c>
      <c r="L114" s="147">
        <v>0</v>
      </c>
      <c r="M114" s="147">
        <v>0</v>
      </c>
      <c r="N114" s="147">
        <v>0</v>
      </c>
      <c r="O114" s="147">
        <v>0</v>
      </c>
      <c r="P114" s="147">
        <v>712.61918000000003</v>
      </c>
      <c r="Q114" s="129"/>
      <c r="R114" s="166"/>
    </row>
    <row r="115" spans="1:18">
      <c r="A115" s="154" t="s">
        <v>382</v>
      </c>
      <c r="B115" s="147">
        <v>0</v>
      </c>
      <c r="C115" s="147">
        <v>0</v>
      </c>
      <c r="D115" s="147">
        <v>0</v>
      </c>
      <c r="E115" s="147">
        <v>7610.1426100000008</v>
      </c>
      <c r="F115" s="147">
        <v>2.0000000000000002E-5</v>
      </c>
      <c r="G115" s="147">
        <v>0</v>
      </c>
      <c r="H115" s="147">
        <v>0</v>
      </c>
      <c r="I115" s="147">
        <v>0</v>
      </c>
      <c r="J115" s="147">
        <v>3512.4176899999998</v>
      </c>
      <c r="K115" s="147">
        <v>0</v>
      </c>
      <c r="L115" s="147">
        <v>0</v>
      </c>
      <c r="M115" s="147">
        <v>0</v>
      </c>
      <c r="N115" s="147">
        <v>0</v>
      </c>
      <c r="O115" s="147">
        <v>0</v>
      </c>
      <c r="P115" s="147">
        <v>11122.560320000001</v>
      </c>
      <c r="Q115" s="129"/>
      <c r="R115" s="166"/>
    </row>
    <row r="116" spans="1:18">
      <c r="A116" s="154" t="s">
        <v>383</v>
      </c>
      <c r="B116" s="147">
        <v>0</v>
      </c>
      <c r="C116" s="147">
        <v>0</v>
      </c>
      <c r="D116" s="147">
        <v>0</v>
      </c>
      <c r="E116" s="147">
        <v>30.872019999999999</v>
      </c>
      <c r="F116" s="147">
        <v>1.0000000000000001E-5</v>
      </c>
      <c r="G116" s="147">
        <v>0</v>
      </c>
      <c r="H116" s="147">
        <v>0</v>
      </c>
      <c r="I116" s="147">
        <v>0</v>
      </c>
      <c r="J116" s="147">
        <v>3559.2292400000001</v>
      </c>
      <c r="K116" s="147">
        <v>0</v>
      </c>
      <c r="L116" s="147">
        <v>0</v>
      </c>
      <c r="M116" s="147">
        <v>0</v>
      </c>
      <c r="N116" s="147">
        <v>0</v>
      </c>
      <c r="O116" s="147">
        <v>0</v>
      </c>
      <c r="P116" s="147">
        <v>3590.1012700000001</v>
      </c>
      <c r="Q116" s="129"/>
      <c r="R116" s="166"/>
    </row>
    <row r="117" spans="1:18">
      <c r="A117" s="154" t="s">
        <v>384</v>
      </c>
      <c r="B117" s="147">
        <v>20000</v>
      </c>
      <c r="C117" s="147">
        <v>0</v>
      </c>
      <c r="D117" s="147">
        <v>0</v>
      </c>
      <c r="E117" s="147">
        <v>0</v>
      </c>
      <c r="F117" s="147">
        <v>0</v>
      </c>
      <c r="G117" s="147">
        <v>0</v>
      </c>
      <c r="H117" s="147">
        <v>0</v>
      </c>
      <c r="I117" s="147">
        <v>0</v>
      </c>
      <c r="J117" s="147">
        <v>0</v>
      </c>
      <c r="K117" s="147">
        <v>0</v>
      </c>
      <c r="L117" s="147">
        <v>0</v>
      </c>
      <c r="M117" s="147">
        <v>0</v>
      </c>
      <c r="N117" s="147">
        <v>0</v>
      </c>
      <c r="O117" s="147">
        <v>0</v>
      </c>
      <c r="P117" s="147">
        <v>20000</v>
      </c>
      <c r="Q117" s="129"/>
      <c r="R117" s="166"/>
    </row>
    <row r="118" spans="1:18">
      <c r="A118" s="137" t="s">
        <v>385</v>
      </c>
      <c r="B118" s="147">
        <v>2500</v>
      </c>
      <c r="C118" s="147">
        <v>3430</v>
      </c>
      <c r="D118" s="147">
        <v>7213.8741900000005</v>
      </c>
      <c r="E118" s="147">
        <v>25.725000000000001</v>
      </c>
      <c r="F118" s="147">
        <v>0</v>
      </c>
      <c r="G118" s="147">
        <v>0</v>
      </c>
      <c r="H118" s="147">
        <v>0</v>
      </c>
      <c r="I118" s="147">
        <v>106.20384</v>
      </c>
      <c r="J118" s="147">
        <v>0</v>
      </c>
      <c r="K118" s="147">
        <v>0</v>
      </c>
      <c r="L118" s="147">
        <v>3</v>
      </c>
      <c r="M118" s="147">
        <v>686</v>
      </c>
      <c r="N118" s="147">
        <v>311100</v>
      </c>
      <c r="O118" s="147">
        <v>12</v>
      </c>
      <c r="P118" s="147">
        <v>325076.80302999995</v>
      </c>
      <c r="Q118" s="129"/>
      <c r="R118" s="166"/>
    </row>
    <row r="119" spans="1:18">
      <c r="A119" s="137" t="s">
        <v>386</v>
      </c>
      <c r="B119" s="147">
        <v>578333.88463999995</v>
      </c>
      <c r="C119" s="147">
        <v>816170.84603000002</v>
      </c>
      <c r="D119" s="147">
        <v>574553.88827</v>
      </c>
      <c r="E119" s="147">
        <v>443666.5441</v>
      </c>
      <c r="F119" s="147">
        <v>458709.43461</v>
      </c>
      <c r="G119" s="147">
        <v>203598.5735</v>
      </c>
      <c r="H119" s="147">
        <v>164575.99468</v>
      </c>
      <c r="I119" s="147">
        <v>38875.706229999996</v>
      </c>
      <c r="J119" s="147">
        <v>4840.4449100000002</v>
      </c>
      <c r="K119" s="147">
        <v>2127.6809700000003</v>
      </c>
      <c r="L119" s="147">
        <v>69901.952590000001</v>
      </c>
      <c r="M119" s="147">
        <v>168597.29299000002</v>
      </c>
      <c r="N119" s="147">
        <v>507874.11988000001</v>
      </c>
      <c r="O119" s="147">
        <v>48548.796439999998</v>
      </c>
      <c r="P119" s="147">
        <v>4080375.1598400003</v>
      </c>
      <c r="Q119" s="129"/>
      <c r="R119" s="166"/>
    </row>
    <row r="120" spans="1:18">
      <c r="A120" s="148" t="s">
        <v>387</v>
      </c>
      <c r="B120" s="147">
        <v>7124261.8709799992</v>
      </c>
      <c r="C120" s="147">
        <v>5416237.8092399994</v>
      </c>
      <c r="D120" s="147">
        <v>11317340.494030001</v>
      </c>
      <c r="E120" s="147">
        <v>7540565.3128999993</v>
      </c>
      <c r="F120" s="147">
        <v>7120714.3046199996</v>
      </c>
      <c r="G120" s="147">
        <v>4005250.9857100002</v>
      </c>
      <c r="H120" s="147">
        <v>4853798.8166000005</v>
      </c>
      <c r="I120" s="147">
        <v>5221146.0933699999</v>
      </c>
      <c r="J120" s="147">
        <v>0</v>
      </c>
      <c r="K120" s="147">
        <v>70580</v>
      </c>
      <c r="L120" s="147">
        <v>4322098.6439399999</v>
      </c>
      <c r="M120" s="147">
        <v>1616582.2048499999</v>
      </c>
      <c r="N120" s="147">
        <v>7493092.2903999994</v>
      </c>
      <c r="O120" s="147">
        <v>4090727.9011500003</v>
      </c>
      <c r="P120" s="147">
        <v>70192396.727789998</v>
      </c>
      <c r="Q120" s="129"/>
      <c r="R120" s="166"/>
    </row>
    <row r="121" spans="1:18" ht="15.75" thickBot="1">
      <c r="A121" s="148" t="s">
        <v>388</v>
      </c>
      <c r="B121" s="147">
        <v>777721.09600999998</v>
      </c>
      <c r="C121" s="147">
        <v>528409.81507999997</v>
      </c>
      <c r="D121" s="147">
        <v>724371.04688000004</v>
      </c>
      <c r="E121" s="147">
        <v>878228.41451000003</v>
      </c>
      <c r="F121" s="147">
        <v>716164.84166999999</v>
      </c>
      <c r="G121" s="147">
        <v>466708.13942000002</v>
      </c>
      <c r="H121" s="147">
        <v>552423.70717999991</v>
      </c>
      <c r="I121" s="147">
        <v>625566.59129999997</v>
      </c>
      <c r="J121" s="147">
        <v>33.982239999999997</v>
      </c>
      <c r="K121" s="147">
        <v>1732.9025200000001</v>
      </c>
      <c r="L121" s="147">
        <v>352009.99992000003</v>
      </c>
      <c r="M121" s="147">
        <v>186392.98066</v>
      </c>
      <c r="N121" s="147">
        <v>970792.89877999993</v>
      </c>
      <c r="O121" s="147">
        <v>522256.02376999997</v>
      </c>
      <c r="P121" s="147">
        <v>7302812.43994</v>
      </c>
      <c r="Q121" s="129"/>
      <c r="R121" s="166"/>
    </row>
    <row r="122" spans="1:18" ht="16.5" thickTop="1" thickBot="1">
      <c r="A122" s="158" t="s">
        <v>389</v>
      </c>
      <c r="B122" s="151">
        <v>17752.820510000001</v>
      </c>
      <c r="C122" s="151">
        <v>105371.58290000001</v>
      </c>
      <c r="D122" s="151">
        <v>15366.770960000002</v>
      </c>
      <c r="E122" s="151">
        <v>17564.457489999997</v>
      </c>
      <c r="F122" s="151">
        <v>2398.9682699999998</v>
      </c>
      <c r="G122" s="151">
        <v>0</v>
      </c>
      <c r="H122" s="151">
        <v>1291.5224599999999</v>
      </c>
      <c r="I122" s="151">
        <v>5792.9798600000004</v>
      </c>
      <c r="J122" s="151">
        <v>0</v>
      </c>
      <c r="K122" s="151">
        <v>0</v>
      </c>
      <c r="L122" s="151">
        <v>2034.9243100000001</v>
      </c>
      <c r="M122" s="151">
        <v>56.652879999999996</v>
      </c>
      <c r="N122" s="151">
        <v>22.892580000000002</v>
      </c>
      <c r="O122" s="151">
        <v>2489.7135600000001</v>
      </c>
      <c r="P122" s="151">
        <v>170143.28578000001</v>
      </c>
      <c r="Q122" s="129"/>
      <c r="R122" s="166"/>
    </row>
    <row r="123" spans="1:18" ht="16.5" thickTop="1" thickBot="1">
      <c r="A123" s="144" t="s">
        <v>618</v>
      </c>
      <c r="B123" s="145">
        <v>2150512.0563600003</v>
      </c>
      <c r="C123" s="145">
        <v>4564028.8219399992</v>
      </c>
      <c r="D123" s="145">
        <v>2868561.8241599998</v>
      </c>
      <c r="E123" s="145">
        <v>281300.69757000002</v>
      </c>
      <c r="F123" s="145">
        <v>901367.23892999999</v>
      </c>
      <c r="G123" s="145">
        <v>646432.09040999995</v>
      </c>
      <c r="H123" s="145">
        <v>15197.47748</v>
      </c>
      <c r="I123" s="145">
        <v>414428.25144999998</v>
      </c>
      <c r="J123" s="145">
        <v>0</v>
      </c>
      <c r="K123" s="145">
        <v>0</v>
      </c>
      <c r="L123" s="145">
        <v>998445.98306</v>
      </c>
      <c r="M123" s="145">
        <v>82578.848360000004</v>
      </c>
      <c r="N123" s="145">
        <v>102812.17537000001</v>
      </c>
      <c r="O123" s="145">
        <v>368182.86176999996</v>
      </c>
      <c r="P123" s="145">
        <v>13393848.326860001</v>
      </c>
      <c r="Q123" s="129"/>
      <c r="R123" s="166"/>
    </row>
    <row r="124" spans="1:18" ht="15.75" thickTop="1">
      <c r="A124" s="148" t="s">
        <v>619</v>
      </c>
      <c r="B124" s="147">
        <v>1061662.22312</v>
      </c>
      <c r="C124" s="147">
        <v>2685042.3608300001</v>
      </c>
      <c r="D124" s="147">
        <v>794684.51924000005</v>
      </c>
      <c r="E124" s="147">
        <v>157943.19390000001</v>
      </c>
      <c r="F124" s="147">
        <v>497885.25829000003</v>
      </c>
      <c r="G124" s="147">
        <v>262886.39046000002</v>
      </c>
      <c r="H124" s="147">
        <v>10.983049999999999</v>
      </c>
      <c r="I124" s="147">
        <v>0</v>
      </c>
      <c r="J124" s="147">
        <v>0</v>
      </c>
      <c r="K124" s="147">
        <v>0</v>
      </c>
      <c r="L124" s="147">
        <v>0</v>
      </c>
      <c r="M124" s="147">
        <v>0</v>
      </c>
      <c r="N124" s="147">
        <v>22238.747769999998</v>
      </c>
      <c r="O124" s="147">
        <v>0</v>
      </c>
      <c r="P124" s="147">
        <v>5482353.6766599994</v>
      </c>
      <c r="Q124" s="129"/>
      <c r="R124" s="166"/>
    </row>
    <row r="125" spans="1:18">
      <c r="A125" s="148" t="s">
        <v>620</v>
      </c>
      <c r="B125" s="147">
        <v>157196.56918000002</v>
      </c>
      <c r="C125" s="147">
        <v>1687285.4150699999</v>
      </c>
      <c r="D125" s="147">
        <v>985637.53896999999</v>
      </c>
      <c r="E125" s="147">
        <v>22359.300749999999</v>
      </c>
      <c r="F125" s="147">
        <v>15410.78988</v>
      </c>
      <c r="G125" s="147">
        <v>17534.790840000001</v>
      </c>
      <c r="H125" s="147">
        <v>15186.494429999999</v>
      </c>
      <c r="I125" s="147">
        <v>414428.25144999998</v>
      </c>
      <c r="J125" s="147">
        <v>0</v>
      </c>
      <c r="K125" s="147">
        <v>0</v>
      </c>
      <c r="L125" s="147">
        <v>442539.47399000003</v>
      </c>
      <c r="M125" s="147">
        <v>49851.403340000004</v>
      </c>
      <c r="N125" s="147">
        <v>4283.0424400000002</v>
      </c>
      <c r="O125" s="147">
        <v>55739.452680000002</v>
      </c>
      <c r="P125" s="147">
        <v>3867452.5230200002</v>
      </c>
      <c r="Q125" s="129"/>
      <c r="R125" s="166"/>
    </row>
    <row r="126" spans="1:18">
      <c r="A126" s="148" t="s">
        <v>621</v>
      </c>
      <c r="B126" s="147">
        <v>0</v>
      </c>
      <c r="C126" s="147">
        <v>0</v>
      </c>
      <c r="D126" s="147">
        <v>0</v>
      </c>
      <c r="E126" s="147">
        <v>0</v>
      </c>
      <c r="F126" s="147">
        <v>0</v>
      </c>
      <c r="G126" s="147">
        <v>0</v>
      </c>
      <c r="H126" s="147">
        <v>0</v>
      </c>
      <c r="I126" s="147">
        <v>0</v>
      </c>
      <c r="J126" s="147">
        <v>0</v>
      </c>
      <c r="K126" s="147">
        <v>0</v>
      </c>
      <c r="L126" s="147">
        <v>0</v>
      </c>
      <c r="M126" s="147">
        <v>0</v>
      </c>
      <c r="N126" s="147">
        <v>0</v>
      </c>
      <c r="O126" s="147">
        <v>0</v>
      </c>
      <c r="P126" s="147">
        <v>0</v>
      </c>
      <c r="Q126" s="129"/>
      <c r="R126" s="166"/>
    </row>
    <row r="127" spans="1:18">
      <c r="A127" s="148" t="s">
        <v>622</v>
      </c>
      <c r="B127" s="147">
        <v>322405.68566000002</v>
      </c>
      <c r="C127" s="147">
        <v>73549.386190000005</v>
      </c>
      <c r="D127" s="147">
        <v>13.437799999999999</v>
      </c>
      <c r="E127" s="147">
        <v>66610.75254999999</v>
      </c>
      <c r="F127" s="147">
        <v>799.38982999999996</v>
      </c>
      <c r="G127" s="147">
        <v>0</v>
      </c>
      <c r="H127" s="147">
        <v>0</v>
      </c>
      <c r="I127" s="147">
        <v>0</v>
      </c>
      <c r="J127" s="147">
        <v>0</v>
      </c>
      <c r="K127" s="147">
        <v>0</v>
      </c>
      <c r="L127" s="147">
        <v>13.978</v>
      </c>
      <c r="M127" s="147">
        <v>0</v>
      </c>
      <c r="N127" s="147">
        <v>25.268000000000001</v>
      </c>
      <c r="O127" s="147">
        <v>0</v>
      </c>
      <c r="P127" s="147">
        <v>463417.89802999998</v>
      </c>
      <c r="Q127" s="129"/>
      <c r="R127" s="166"/>
    </row>
    <row r="128" spans="1:18">
      <c r="A128" s="148" t="s">
        <v>623</v>
      </c>
      <c r="B128" s="147">
        <v>592339.19614000001</v>
      </c>
      <c r="C128" s="147">
        <v>105080</v>
      </c>
      <c r="D128" s="147">
        <v>1062148.4814599999</v>
      </c>
      <c r="E128" s="147">
        <v>34231.532020000006</v>
      </c>
      <c r="F128" s="147">
        <v>381180.31998000003</v>
      </c>
      <c r="G128" s="147">
        <v>349178.07588000002</v>
      </c>
      <c r="H128" s="147">
        <v>0</v>
      </c>
      <c r="I128" s="147">
        <v>0</v>
      </c>
      <c r="J128" s="147">
        <v>0</v>
      </c>
      <c r="K128" s="147">
        <v>0</v>
      </c>
      <c r="L128" s="147">
        <v>533517</v>
      </c>
      <c r="M128" s="147">
        <v>31967.575579999997</v>
      </c>
      <c r="N128" s="147">
        <v>74766.87659</v>
      </c>
      <c r="O128" s="147">
        <v>295000</v>
      </c>
      <c r="P128" s="147">
        <v>3459409.0576500003</v>
      </c>
      <c r="Q128" s="129"/>
      <c r="R128" s="166"/>
    </row>
    <row r="129" spans="1:18" ht="15.75" thickBot="1">
      <c r="A129" s="148" t="s">
        <v>624</v>
      </c>
      <c r="B129" s="147">
        <v>16908.382260000002</v>
      </c>
      <c r="C129" s="147">
        <v>13071.65985</v>
      </c>
      <c r="D129" s="147">
        <v>26077.846690000002</v>
      </c>
      <c r="E129" s="147">
        <v>155.91835</v>
      </c>
      <c r="F129" s="147">
        <v>6091.4809500000001</v>
      </c>
      <c r="G129" s="147">
        <v>16832.83323</v>
      </c>
      <c r="H129" s="147">
        <v>0</v>
      </c>
      <c r="I129" s="147">
        <v>0</v>
      </c>
      <c r="J129" s="147">
        <v>0</v>
      </c>
      <c r="K129" s="147">
        <v>0</v>
      </c>
      <c r="L129" s="147">
        <v>22375.531070000001</v>
      </c>
      <c r="M129" s="147">
        <v>759.86943999999994</v>
      </c>
      <c r="N129" s="147">
        <v>1498.2405700000002</v>
      </c>
      <c r="O129" s="147">
        <v>17443.409090000001</v>
      </c>
      <c r="P129" s="147">
        <v>121215.1715</v>
      </c>
      <c r="Q129" s="167"/>
      <c r="R129" s="168"/>
    </row>
    <row r="130" spans="1:18" ht="16.5" thickTop="1" thickBot="1">
      <c r="A130" s="144" t="s">
        <v>397</v>
      </c>
      <c r="B130" s="145">
        <v>1618611.7318199999</v>
      </c>
      <c r="C130" s="145">
        <v>2196484.17888</v>
      </c>
      <c r="D130" s="145">
        <v>3006559.5259799999</v>
      </c>
      <c r="E130" s="145">
        <v>2206108.7912399997</v>
      </c>
      <c r="F130" s="145">
        <v>1643487.0655199999</v>
      </c>
      <c r="G130" s="145">
        <v>2310072.40233</v>
      </c>
      <c r="H130" s="145">
        <v>1159006.53391</v>
      </c>
      <c r="I130" s="145">
        <v>1820969.0573800001</v>
      </c>
      <c r="J130" s="145">
        <v>17661.612949999999</v>
      </c>
      <c r="K130" s="145">
        <v>271377.00847</v>
      </c>
      <c r="L130" s="145">
        <v>1889990.9344899999</v>
      </c>
      <c r="M130" s="145">
        <v>333604.44985000003</v>
      </c>
      <c r="N130" s="145">
        <v>1341162.28263</v>
      </c>
      <c r="O130" s="145">
        <v>633570.3199</v>
      </c>
      <c r="P130" s="145">
        <v>20448665.895349998</v>
      </c>
      <c r="Q130" s="129"/>
      <c r="R130" s="166"/>
    </row>
    <row r="131" spans="1:18" ht="15.75" thickTop="1">
      <c r="A131" s="148" t="s">
        <v>398</v>
      </c>
      <c r="B131" s="147">
        <v>23124.773659999999</v>
      </c>
      <c r="C131" s="147">
        <v>418517.82905</v>
      </c>
      <c r="D131" s="147">
        <v>57831.277390000003</v>
      </c>
      <c r="E131" s="147">
        <v>82452.018019999989</v>
      </c>
      <c r="F131" s="147">
        <v>17157.030879999998</v>
      </c>
      <c r="G131" s="147">
        <v>47617.088170000003</v>
      </c>
      <c r="H131" s="147">
        <v>57544.566829999996</v>
      </c>
      <c r="I131" s="147">
        <v>0</v>
      </c>
      <c r="J131" s="147">
        <v>13168.957789999999</v>
      </c>
      <c r="K131" s="147">
        <v>23.969549999999998</v>
      </c>
      <c r="L131" s="147">
        <v>1456.53692</v>
      </c>
      <c r="M131" s="147">
        <v>75881.400939999992</v>
      </c>
      <c r="N131" s="147">
        <v>84481.883860000002</v>
      </c>
      <c r="O131" s="147">
        <v>0</v>
      </c>
      <c r="P131" s="147">
        <v>879257.33305999998</v>
      </c>
      <c r="Q131" s="129"/>
      <c r="R131" s="166"/>
    </row>
    <row r="132" spans="1:18">
      <c r="A132" s="148" t="s">
        <v>399</v>
      </c>
      <c r="B132" s="147">
        <v>967407</v>
      </c>
      <c r="C132" s="147">
        <v>935638.29492000001</v>
      </c>
      <c r="D132" s="147">
        <v>1506000</v>
      </c>
      <c r="E132" s="147">
        <v>1182851.8999999999</v>
      </c>
      <c r="F132" s="147">
        <v>550673.09562000004</v>
      </c>
      <c r="G132" s="147">
        <v>784620</v>
      </c>
      <c r="H132" s="147">
        <v>282098.57325999998</v>
      </c>
      <c r="I132" s="147">
        <v>99443.280299999999</v>
      </c>
      <c r="J132" s="147">
        <v>4492.6551600000003</v>
      </c>
      <c r="K132" s="147">
        <v>0</v>
      </c>
      <c r="L132" s="147">
        <v>152309.85658000002</v>
      </c>
      <c r="M132" s="147">
        <v>68411.322040000014</v>
      </c>
      <c r="N132" s="147">
        <v>348184.67326000001</v>
      </c>
      <c r="O132" s="147">
        <v>49007.380380000002</v>
      </c>
      <c r="P132" s="147">
        <v>6931138.0315200007</v>
      </c>
      <c r="Q132" s="129"/>
      <c r="R132" s="166"/>
    </row>
    <row r="133" spans="1:18">
      <c r="A133" s="148" t="s">
        <v>400</v>
      </c>
      <c r="B133" s="147">
        <v>0</v>
      </c>
      <c r="C133" s="147">
        <v>0</v>
      </c>
      <c r="D133" s="147">
        <v>0</v>
      </c>
      <c r="E133" s="147">
        <v>0</v>
      </c>
      <c r="F133" s="147">
        <v>0</v>
      </c>
      <c r="G133" s="147">
        <v>0</v>
      </c>
      <c r="H133" s="147">
        <v>0</v>
      </c>
      <c r="I133" s="147">
        <v>0</v>
      </c>
      <c r="J133" s="147">
        <v>0</v>
      </c>
      <c r="K133" s="147">
        <v>0</v>
      </c>
      <c r="L133" s="147">
        <v>0</v>
      </c>
      <c r="M133" s="147">
        <v>139.49332000000001</v>
      </c>
      <c r="N133" s="147">
        <v>0</v>
      </c>
      <c r="O133" s="147">
        <v>0</v>
      </c>
      <c r="P133" s="147">
        <v>139.49332000000001</v>
      </c>
      <c r="Q133" s="129"/>
      <c r="R133" s="166"/>
    </row>
    <row r="134" spans="1:18">
      <c r="A134" s="148" t="s">
        <v>401</v>
      </c>
      <c r="B134" s="147">
        <v>0</v>
      </c>
      <c r="C134" s="147">
        <v>0</v>
      </c>
      <c r="D134" s="147">
        <v>0</v>
      </c>
      <c r="E134" s="147">
        <v>0</v>
      </c>
      <c r="F134" s="147">
        <v>0</v>
      </c>
      <c r="G134" s="147">
        <v>129390.74043999999</v>
      </c>
      <c r="H134" s="147">
        <v>43100.675000000003</v>
      </c>
      <c r="I134" s="147">
        <v>343426.66574000003</v>
      </c>
      <c r="J134" s="147">
        <v>0</v>
      </c>
      <c r="K134" s="147">
        <v>0</v>
      </c>
      <c r="L134" s="147">
        <v>207000</v>
      </c>
      <c r="M134" s="147">
        <v>0</v>
      </c>
      <c r="N134" s="147">
        <v>399464</v>
      </c>
      <c r="O134" s="147">
        <v>54000</v>
      </c>
      <c r="P134" s="147">
        <v>1176382.08118</v>
      </c>
      <c r="Q134" s="129"/>
      <c r="R134" s="166"/>
    </row>
    <row r="135" spans="1:18">
      <c r="A135" s="148" t="s">
        <v>402</v>
      </c>
      <c r="B135" s="147">
        <v>581224.32499999995</v>
      </c>
      <c r="C135" s="147">
        <v>739500.42694999999</v>
      </c>
      <c r="D135" s="147">
        <v>1392699.16347</v>
      </c>
      <c r="E135" s="147">
        <v>858811.10985000001</v>
      </c>
      <c r="F135" s="147">
        <v>1020782.75494</v>
      </c>
      <c r="G135" s="147">
        <v>877084.73014</v>
      </c>
      <c r="H135" s="147">
        <v>696378.83029999991</v>
      </c>
      <c r="I135" s="147">
        <v>1312036.3785999999</v>
      </c>
      <c r="J135" s="147">
        <v>0</v>
      </c>
      <c r="K135" s="147">
        <v>267660</v>
      </c>
      <c r="L135" s="147">
        <v>1464722.58553</v>
      </c>
      <c r="M135" s="147">
        <v>186625.49940999999</v>
      </c>
      <c r="N135" s="147">
        <v>490596.71205000003</v>
      </c>
      <c r="O135" s="147">
        <v>504679.85077999998</v>
      </c>
      <c r="P135" s="147">
        <v>10392802.36702</v>
      </c>
      <c r="Q135" s="129"/>
      <c r="R135" s="166"/>
    </row>
    <row r="136" spans="1:18">
      <c r="A136" s="148" t="s">
        <v>403</v>
      </c>
      <c r="B136" s="147">
        <v>0</v>
      </c>
      <c r="C136" s="147">
        <v>0</v>
      </c>
      <c r="D136" s="147">
        <v>0</v>
      </c>
      <c r="E136" s="147">
        <v>0</v>
      </c>
      <c r="F136" s="147">
        <v>0</v>
      </c>
      <c r="G136" s="147">
        <v>0</v>
      </c>
      <c r="H136" s="147">
        <v>0</v>
      </c>
      <c r="I136" s="147">
        <v>0</v>
      </c>
      <c r="J136" s="147">
        <v>0</v>
      </c>
      <c r="K136" s="147">
        <v>0</v>
      </c>
      <c r="L136" s="147">
        <v>0</v>
      </c>
      <c r="M136" s="147">
        <v>0</v>
      </c>
      <c r="N136" s="147">
        <v>0</v>
      </c>
      <c r="O136" s="147">
        <v>0</v>
      </c>
      <c r="P136" s="147">
        <v>0</v>
      </c>
      <c r="Q136" s="129"/>
      <c r="R136" s="166"/>
    </row>
    <row r="137" spans="1:18">
      <c r="A137" s="148" t="s">
        <v>404</v>
      </c>
      <c r="B137" s="147">
        <v>267.32815999999997</v>
      </c>
      <c r="C137" s="147">
        <v>68600</v>
      </c>
      <c r="D137" s="147">
        <v>7928.1612400000004</v>
      </c>
      <c r="E137" s="147">
        <v>22322.65814</v>
      </c>
      <c r="F137" s="147">
        <v>25302.380789999999</v>
      </c>
      <c r="G137" s="147">
        <v>421600.88361999998</v>
      </c>
      <c r="H137" s="147">
        <v>48020</v>
      </c>
      <c r="I137" s="147">
        <v>0</v>
      </c>
      <c r="J137" s="147">
        <v>0</v>
      </c>
      <c r="K137" s="147">
        <v>0</v>
      </c>
      <c r="L137" s="147">
        <v>5145</v>
      </c>
      <c r="M137" s="147">
        <v>0</v>
      </c>
      <c r="N137" s="147">
        <v>0</v>
      </c>
      <c r="O137" s="147">
        <v>889.54604000000006</v>
      </c>
      <c r="P137" s="147">
        <v>600075.95799000002</v>
      </c>
      <c r="Q137" s="129"/>
      <c r="R137" s="166"/>
    </row>
    <row r="138" spans="1:18" ht="15.75" thickBot="1">
      <c r="A138" s="148" t="s">
        <v>405</v>
      </c>
      <c r="B138" s="147">
        <v>46588.305</v>
      </c>
      <c r="C138" s="147">
        <v>34227.627959999998</v>
      </c>
      <c r="D138" s="147">
        <v>42100.923880000002</v>
      </c>
      <c r="E138" s="147">
        <v>59671.105229999994</v>
      </c>
      <c r="F138" s="147">
        <v>29571.80329</v>
      </c>
      <c r="G138" s="147">
        <v>49758.95996</v>
      </c>
      <c r="H138" s="147">
        <v>31863.88852</v>
      </c>
      <c r="I138" s="147">
        <v>66062.732740000007</v>
      </c>
      <c r="J138" s="147">
        <v>0</v>
      </c>
      <c r="K138" s="147">
        <v>3693.03892</v>
      </c>
      <c r="L138" s="147">
        <v>59356.955459999997</v>
      </c>
      <c r="M138" s="147">
        <v>2546.73414</v>
      </c>
      <c r="N138" s="147">
        <v>18435.013460000002</v>
      </c>
      <c r="O138" s="147">
        <v>24993.542699999998</v>
      </c>
      <c r="P138" s="147">
        <v>468870.63125999999</v>
      </c>
      <c r="Q138" s="129"/>
      <c r="R138" s="166"/>
    </row>
    <row r="139" spans="1:18" ht="16.5" thickTop="1" thickBot="1">
      <c r="A139" s="144" t="s">
        <v>406</v>
      </c>
      <c r="B139" s="145">
        <v>278464.23527999996</v>
      </c>
      <c r="C139" s="145">
        <v>440953.47633999999</v>
      </c>
      <c r="D139" s="145">
        <v>384879.88094</v>
      </c>
      <c r="E139" s="145">
        <v>320590.18635000003</v>
      </c>
      <c r="F139" s="145">
        <v>325893.81127000001</v>
      </c>
      <c r="G139" s="145">
        <v>211724.40103000001</v>
      </c>
      <c r="H139" s="145">
        <v>199861.2524</v>
      </c>
      <c r="I139" s="145">
        <v>278130.72660000005</v>
      </c>
      <c r="J139" s="145">
        <v>2576.9793199999999</v>
      </c>
      <c r="K139" s="145">
        <v>6403.0750800000005</v>
      </c>
      <c r="L139" s="145">
        <v>210125.65174999999</v>
      </c>
      <c r="M139" s="145">
        <v>46633.892469999999</v>
      </c>
      <c r="N139" s="145">
        <v>186394.71453</v>
      </c>
      <c r="O139" s="145">
        <v>305204.86923000001</v>
      </c>
      <c r="P139" s="145">
        <v>3197837.1525900001</v>
      </c>
      <c r="Q139" s="129"/>
      <c r="R139" s="166"/>
    </row>
    <row r="140" spans="1:18" ht="15.75" thickTop="1">
      <c r="A140" s="148" t="s">
        <v>332</v>
      </c>
      <c r="B140" s="147">
        <v>3602.3140400000002</v>
      </c>
      <c r="C140" s="147">
        <v>24393.747319999999</v>
      </c>
      <c r="D140" s="147">
        <v>11522.279980000001</v>
      </c>
      <c r="E140" s="147">
        <v>17816.149440000001</v>
      </c>
      <c r="F140" s="147">
        <v>5790.5007800000003</v>
      </c>
      <c r="G140" s="147">
        <v>21355.255129999998</v>
      </c>
      <c r="H140" s="147">
        <v>3440.5974999999999</v>
      </c>
      <c r="I140" s="147">
        <v>187.07092</v>
      </c>
      <c r="J140" s="147">
        <v>0</v>
      </c>
      <c r="K140" s="147">
        <v>0</v>
      </c>
      <c r="L140" s="147">
        <v>29.965990000000001</v>
      </c>
      <c r="M140" s="147">
        <v>501.51287000000002</v>
      </c>
      <c r="N140" s="147">
        <v>1227.52925</v>
      </c>
      <c r="O140" s="147">
        <v>58.496490000000001</v>
      </c>
      <c r="P140" s="147">
        <v>89925.419709999987</v>
      </c>
      <c r="Q140" s="129"/>
      <c r="R140" s="166"/>
    </row>
    <row r="141" spans="1:18">
      <c r="A141" s="148" t="s">
        <v>334</v>
      </c>
      <c r="B141" s="147">
        <v>81717.604739999995</v>
      </c>
      <c r="C141" s="147">
        <v>122864.99026000001</v>
      </c>
      <c r="D141" s="147">
        <v>131441.86553000001</v>
      </c>
      <c r="E141" s="147">
        <v>114156.12536000001</v>
      </c>
      <c r="F141" s="147">
        <v>182496.94500000001</v>
      </c>
      <c r="G141" s="147">
        <v>86721.930139999997</v>
      </c>
      <c r="H141" s="147">
        <v>47464.775929999996</v>
      </c>
      <c r="I141" s="147">
        <v>24521.137030000002</v>
      </c>
      <c r="J141" s="147">
        <v>356.43734999999998</v>
      </c>
      <c r="K141" s="147">
        <v>2219.3934100000001</v>
      </c>
      <c r="L141" s="147">
        <v>61947.826390000002</v>
      </c>
      <c r="M141" s="147">
        <v>15143.300140000001</v>
      </c>
      <c r="N141" s="147">
        <v>84959.041409999991</v>
      </c>
      <c r="O141" s="147">
        <v>134243.93964</v>
      </c>
      <c r="P141" s="147">
        <v>1090255.3123299999</v>
      </c>
      <c r="Q141" s="129"/>
      <c r="R141" s="166"/>
    </row>
    <row r="142" spans="1:18">
      <c r="A142" s="148" t="s">
        <v>407</v>
      </c>
      <c r="B142" s="147">
        <v>144982.55043</v>
      </c>
      <c r="C142" s="147">
        <v>289008.97837999999</v>
      </c>
      <c r="D142" s="147">
        <v>239109.07461000001</v>
      </c>
      <c r="E142" s="147">
        <v>188287.97362</v>
      </c>
      <c r="F142" s="147">
        <v>114687.73726000001</v>
      </c>
      <c r="G142" s="147">
        <v>75885.135750000001</v>
      </c>
      <c r="H142" s="147">
        <v>83873.363469999997</v>
      </c>
      <c r="I142" s="147">
        <v>247625.51211000001</v>
      </c>
      <c r="J142" s="147">
        <v>2139.0313799999999</v>
      </c>
      <c r="K142" s="147">
        <v>4111.3709900000003</v>
      </c>
      <c r="L142" s="147">
        <v>139371.52124999999</v>
      </c>
      <c r="M142" s="147">
        <v>27213.79119</v>
      </c>
      <c r="N142" s="147">
        <v>78493.427559999996</v>
      </c>
      <c r="O142" s="147">
        <v>169406.58022999999</v>
      </c>
      <c r="P142" s="147">
        <v>1804196.0482300001</v>
      </c>
      <c r="Q142" s="129"/>
      <c r="R142" s="166"/>
    </row>
    <row r="143" spans="1:18">
      <c r="A143" s="148" t="s">
        <v>361</v>
      </c>
      <c r="B143" s="147">
        <v>48161.766069999998</v>
      </c>
      <c r="C143" s="147">
        <v>4685.7603799999997</v>
      </c>
      <c r="D143" s="147">
        <v>2806.6608200000001</v>
      </c>
      <c r="E143" s="147">
        <v>329.93792999999999</v>
      </c>
      <c r="F143" s="147">
        <v>22918.628230000002</v>
      </c>
      <c r="G143" s="147">
        <v>27762.080010000001</v>
      </c>
      <c r="H143" s="147">
        <v>65082.515500000001</v>
      </c>
      <c r="I143" s="147">
        <v>5797.0065400000003</v>
      </c>
      <c r="J143" s="147">
        <v>81.510589999999993</v>
      </c>
      <c r="K143" s="147">
        <v>72.310679999999991</v>
      </c>
      <c r="L143" s="147">
        <v>8776.3381199999985</v>
      </c>
      <c r="M143" s="147">
        <v>3775.28827</v>
      </c>
      <c r="N143" s="147">
        <v>21714.71631</v>
      </c>
      <c r="O143" s="147">
        <v>1495.8528700000002</v>
      </c>
      <c r="P143" s="147">
        <v>213460.37231999999</v>
      </c>
      <c r="Q143" s="129"/>
      <c r="R143" s="166"/>
    </row>
    <row r="144" spans="1:18" ht="15.75" thickBot="1">
      <c r="A144" s="148" t="s">
        <v>408</v>
      </c>
      <c r="B144" s="147">
        <v>0</v>
      </c>
      <c r="C144" s="147">
        <v>0</v>
      </c>
      <c r="D144" s="147">
        <v>0</v>
      </c>
      <c r="E144" s="147">
        <v>0</v>
      </c>
      <c r="F144" s="147">
        <v>0</v>
      </c>
      <c r="G144" s="147">
        <v>0</v>
      </c>
      <c r="H144" s="147">
        <v>0</v>
      </c>
      <c r="I144" s="147">
        <v>0</v>
      </c>
      <c r="J144" s="147">
        <v>0</v>
      </c>
      <c r="K144" s="147">
        <v>0</v>
      </c>
      <c r="L144" s="147">
        <v>0</v>
      </c>
      <c r="M144" s="147">
        <v>0</v>
      </c>
      <c r="N144" s="147">
        <v>0</v>
      </c>
      <c r="O144" s="147">
        <v>0</v>
      </c>
      <c r="P144" s="147">
        <v>0</v>
      </c>
      <c r="Q144" s="129"/>
      <c r="R144" s="166"/>
    </row>
    <row r="145" spans="1:18" ht="16.5" thickTop="1" thickBot="1">
      <c r="A145" s="144" t="s">
        <v>409</v>
      </c>
      <c r="B145" s="145">
        <v>257172.08291999999</v>
      </c>
      <c r="C145" s="145">
        <v>292179.34227999998</v>
      </c>
      <c r="D145" s="145">
        <v>203322.78005</v>
      </c>
      <c r="E145" s="145">
        <v>324649.77311000001</v>
      </c>
      <c r="F145" s="145">
        <v>187123.06972</v>
      </c>
      <c r="G145" s="145">
        <v>110622.42298</v>
      </c>
      <c r="H145" s="145">
        <v>96680.243760000012</v>
      </c>
      <c r="I145" s="145">
        <v>153011.29102999999</v>
      </c>
      <c r="J145" s="145">
        <v>2037.2558600000002</v>
      </c>
      <c r="K145" s="145">
        <v>10241.94406</v>
      </c>
      <c r="L145" s="145">
        <v>221383.18385</v>
      </c>
      <c r="M145" s="145">
        <v>36762.582770000001</v>
      </c>
      <c r="N145" s="145">
        <v>217058.1802</v>
      </c>
      <c r="O145" s="145">
        <v>208554.80281999998</v>
      </c>
      <c r="P145" s="145">
        <v>2320798.9554099999</v>
      </c>
      <c r="Q145" s="129"/>
      <c r="R145" s="166"/>
    </row>
    <row r="146" spans="1:18" ht="15.75" thickTop="1">
      <c r="A146" s="148" t="s">
        <v>410</v>
      </c>
      <c r="B146" s="147">
        <v>31896.289670000002</v>
      </c>
      <c r="C146" s="147">
        <v>3126.9899599999999</v>
      </c>
      <c r="D146" s="147">
        <v>6285.1332000000002</v>
      </c>
      <c r="E146" s="147">
        <v>25231.890640000001</v>
      </c>
      <c r="F146" s="147">
        <v>9724.8964199999991</v>
      </c>
      <c r="G146" s="147">
        <v>5641.3062499999996</v>
      </c>
      <c r="H146" s="147">
        <v>6698.3731799999996</v>
      </c>
      <c r="I146" s="147">
        <v>0.49137999999999998</v>
      </c>
      <c r="J146" s="147">
        <v>46.67812</v>
      </c>
      <c r="K146" s="147">
        <v>16.306360000000002</v>
      </c>
      <c r="L146" s="147">
        <v>186.78904999999997</v>
      </c>
      <c r="M146" s="147">
        <v>1220.42191</v>
      </c>
      <c r="N146" s="147">
        <v>2800.9555699999996</v>
      </c>
      <c r="O146" s="147">
        <v>5979.7075300000006</v>
      </c>
      <c r="P146" s="147">
        <v>98856.229240000001</v>
      </c>
      <c r="Q146" s="129"/>
      <c r="R146" s="166"/>
    </row>
    <row r="147" spans="1:18">
      <c r="A147" s="148" t="s">
        <v>411</v>
      </c>
      <c r="B147" s="147">
        <v>0</v>
      </c>
      <c r="C147" s="147">
        <v>0</v>
      </c>
      <c r="D147" s="147">
        <v>0</v>
      </c>
      <c r="E147" s="147">
        <v>0</v>
      </c>
      <c r="F147" s="147">
        <v>0</v>
      </c>
      <c r="G147" s="147">
        <v>0</v>
      </c>
      <c r="H147" s="147">
        <v>0</v>
      </c>
      <c r="I147" s="147">
        <v>0</v>
      </c>
      <c r="J147" s="147">
        <v>0</v>
      </c>
      <c r="K147" s="147">
        <v>0</v>
      </c>
      <c r="L147" s="147">
        <v>0</v>
      </c>
      <c r="M147" s="147">
        <v>0</v>
      </c>
      <c r="N147" s="147">
        <v>0</v>
      </c>
      <c r="O147" s="147">
        <v>0</v>
      </c>
      <c r="P147" s="147">
        <v>0</v>
      </c>
      <c r="Q147" s="129"/>
      <c r="R147" s="166"/>
    </row>
    <row r="148" spans="1:18">
      <c r="A148" s="148" t="s">
        <v>412</v>
      </c>
      <c r="B148" s="147">
        <v>119188.93921</v>
      </c>
      <c r="C148" s="147">
        <v>147821.96413000001</v>
      </c>
      <c r="D148" s="147">
        <v>97936.485419999997</v>
      </c>
      <c r="E148" s="147">
        <v>183459.54384999999</v>
      </c>
      <c r="F148" s="147">
        <v>76917.539819999991</v>
      </c>
      <c r="G148" s="147">
        <v>52091.455159999998</v>
      </c>
      <c r="H148" s="147">
        <v>42353.150200000004</v>
      </c>
      <c r="I148" s="147">
        <v>91066.980009999999</v>
      </c>
      <c r="J148" s="147">
        <v>0</v>
      </c>
      <c r="K148" s="147">
        <v>0</v>
      </c>
      <c r="L148" s="147">
        <v>139400.41553</v>
      </c>
      <c r="M148" s="147">
        <v>17771.080429999998</v>
      </c>
      <c r="N148" s="147">
        <v>147212.85008999999</v>
      </c>
      <c r="O148" s="147">
        <v>158649.26691999999</v>
      </c>
      <c r="P148" s="147">
        <v>1273869.67077</v>
      </c>
      <c r="Q148" s="129"/>
      <c r="R148" s="166"/>
    </row>
    <row r="149" spans="1:18">
      <c r="A149" s="148" t="s">
        <v>413</v>
      </c>
      <c r="B149" s="147">
        <v>105448.93921</v>
      </c>
      <c r="C149" s="147">
        <v>103231.96398999999</v>
      </c>
      <c r="D149" s="147">
        <v>97936.485430000001</v>
      </c>
      <c r="E149" s="147">
        <v>115957.86109999999</v>
      </c>
      <c r="F149" s="147">
        <v>92759.267870000011</v>
      </c>
      <c r="G149" s="147">
        <v>52091.455170000001</v>
      </c>
      <c r="H149" s="147">
        <v>42353.149899999997</v>
      </c>
      <c r="I149" s="147">
        <v>61397.819640000002</v>
      </c>
      <c r="J149" s="147">
        <v>1990.5777399999999</v>
      </c>
      <c r="K149" s="147">
        <v>9797.1319999999996</v>
      </c>
      <c r="L149" s="147">
        <v>81795.979269999996</v>
      </c>
      <c r="M149" s="147">
        <v>17771.080429999998</v>
      </c>
      <c r="N149" s="147">
        <v>66950.850059999997</v>
      </c>
      <c r="O149" s="147">
        <v>39183.696490000002</v>
      </c>
      <c r="P149" s="147">
        <v>888666.25829999999</v>
      </c>
      <c r="Q149" s="129"/>
      <c r="R149" s="166"/>
    </row>
    <row r="150" spans="1:18" ht="15.75" thickBot="1">
      <c r="A150" s="148" t="s">
        <v>414</v>
      </c>
      <c r="B150" s="147">
        <v>637.91482999999994</v>
      </c>
      <c r="C150" s="147">
        <v>37998.424200000001</v>
      </c>
      <c r="D150" s="147">
        <v>1164.6759999999999</v>
      </c>
      <c r="E150" s="147">
        <v>0.47752</v>
      </c>
      <c r="F150" s="147">
        <v>7721.3656100000007</v>
      </c>
      <c r="G150" s="147">
        <v>798.20640000000003</v>
      </c>
      <c r="H150" s="147">
        <v>5275.5704800000003</v>
      </c>
      <c r="I150" s="147">
        <v>546</v>
      </c>
      <c r="J150" s="147">
        <v>0</v>
      </c>
      <c r="K150" s="147">
        <v>428.50569999999999</v>
      </c>
      <c r="L150" s="147">
        <v>0</v>
      </c>
      <c r="M150" s="147">
        <v>0</v>
      </c>
      <c r="N150" s="147">
        <v>93.524479999999997</v>
      </c>
      <c r="O150" s="147">
        <v>4742.1318799999999</v>
      </c>
      <c r="P150" s="147">
        <v>59406.797100000003</v>
      </c>
      <c r="Q150" s="129"/>
      <c r="R150" s="166"/>
    </row>
    <row r="151" spans="1:18" ht="16.5" thickTop="1" thickBot="1">
      <c r="A151" s="144" t="s">
        <v>415</v>
      </c>
      <c r="B151" s="145">
        <v>412164.30554000003</v>
      </c>
      <c r="C151" s="145">
        <v>0</v>
      </c>
      <c r="D151" s="145">
        <v>645839.56013</v>
      </c>
      <c r="E151" s="145">
        <v>0</v>
      </c>
      <c r="F151" s="145">
        <v>0</v>
      </c>
      <c r="G151" s="145">
        <v>170053.58333000002</v>
      </c>
      <c r="H151" s="145">
        <v>0</v>
      </c>
      <c r="I151" s="145">
        <v>504966.66667000001</v>
      </c>
      <c r="J151" s="145">
        <v>0</v>
      </c>
      <c r="K151" s="145">
        <v>0</v>
      </c>
      <c r="L151" s="145">
        <v>776425.06926999998</v>
      </c>
      <c r="M151" s="145">
        <v>0</v>
      </c>
      <c r="N151" s="145">
        <v>0</v>
      </c>
      <c r="O151" s="145">
        <v>0</v>
      </c>
      <c r="P151" s="145">
        <v>2509449.1849400001</v>
      </c>
      <c r="Q151" s="129"/>
      <c r="R151" s="166"/>
    </row>
    <row r="152" spans="1:18" ht="15.75" thickTop="1">
      <c r="A152" s="148" t="s">
        <v>416</v>
      </c>
      <c r="B152" s="147">
        <v>410000</v>
      </c>
      <c r="C152" s="147">
        <v>0</v>
      </c>
      <c r="D152" s="147">
        <v>641628</v>
      </c>
      <c r="E152" s="147">
        <v>0</v>
      </c>
      <c r="F152" s="147">
        <v>0</v>
      </c>
      <c r="G152" s="147">
        <v>170000</v>
      </c>
      <c r="H152" s="147">
        <v>0</v>
      </c>
      <c r="I152" s="147">
        <v>500000</v>
      </c>
      <c r="J152" s="147">
        <v>0</v>
      </c>
      <c r="K152" s="147">
        <v>0</v>
      </c>
      <c r="L152" s="147">
        <v>765000</v>
      </c>
      <c r="M152" s="147">
        <v>0</v>
      </c>
      <c r="N152" s="147">
        <v>0</v>
      </c>
      <c r="O152" s="147">
        <v>0</v>
      </c>
      <c r="P152" s="147">
        <v>2486628</v>
      </c>
      <c r="Q152" s="129"/>
      <c r="R152" s="166"/>
    </row>
    <row r="153" spans="1:18">
      <c r="A153" s="148" t="s">
        <v>417</v>
      </c>
      <c r="B153" s="147">
        <v>0</v>
      </c>
      <c r="C153" s="147">
        <v>0</v>
      </c>
      <c r="D153" s="147">
        <v>0</v>
      </c>
      <c r="E153" s="147">
        <v>0</v>
      </c>
      <c r="F153" s="147">
        <v>0</v>
      </c>
      <c r="G153" s="147">
        <v>0</v>
      </c>
      <c r="H153" s="147">
        <v>0</v>
      </c>
      <c r="I153" s="147">
        <v>0</v>
      </c>
      <c r="J153" s="147">
        <v>0</v>
      </c>
      <c r="K153" s="147">
        <v>0</v>
      </c>
      <c r="L153" s="147">
        <v>0</v>
      </c>
      <c r="M153" s="147">
        <v>0</v>
      </c>
      <c r="N153" s="147">
        <v>0</v>
      </c>
      <c r="O153" s="147">
        <v>0</v>
      </c>
      <c r="P153" s="147">
        <v>0</v>
      </c>
      <c r="Q153" s="129"/>
      <c r="R153" s="166"/>
    </row>
    <row r="154" spans="1:18">
      <c r="A154" s="148" t="s">
        <v>418</v>
      </c>
      <c r="B154" s="147">
        <v>0</v>
      </c>
      <c r="C154" s="147">
        <v>0</v>
      </c>
      <c r="D154" s="147">
        <v>0</v>
      </c>
      <c r="E154" s="147">
        <v>0</v>
      </c>
      <c r="F154" s="147">
        <v>0</v>
      </c>
      <c r="G154" s="147">
        <v>0</v>
      </c>
      <c r="H154" s="147">
        <v>0</v>
      </c>
      <c r="I154" s="147">
        <v>0</v>
      </c>
      <c r="J154" s="147">
        <v>0</v>
      </c>
      <c r="K154" s="147">
        <v>0</v>
      </c>
      <c r="L154" s="147">
        <v>0</v>
      </c>
      <c r="M154" s="147">
        <v>0</v>
      </c>
      <c r="N154" s="147">
        <v>0</v>
      </c>
      <c r="O154" s="147">
        <v>0</v>
      </c>
      <c r="P154" s="147">
        <v>0</v>
      </c>
      <c r="Q154" s="129"/>
      <c r="R154" s="166"/>
    </row>
    <row r="155" spans="1:18" ht="15.75" thickBot="1">
      <c r="A155" s="148" t="s">
        <v>419</v>
      </c>
      <c r="B155" s="147">
        <v>2164.3055399999998</v>
      </c>
      <c r="C155" s="147">
        <v>0</v>
      </c>
      <c r="D155" s="147">
        <v>4211.5601299999998</v>
      </c>
      <c r="E155" s="147">
        <v>0</v>
      </c>
      <c r="F155" s="147">
        <v>0</v>
      </c>
      <c r="G155" s="147">
        <v>53.583330000000004</v>
      </c>
      <c r="H155" s="147">
        <v>0</v>
      </c>
      <c r="I155" s="147">
        <v>4966.6666699999996</v>
      </c>
      <c r="J155" s="147">
        <v>0</v>
      </c>
      <c r="K155" s="147">
        <v>0</v>
      </c>
      <c r="L155" s="147">
        <v>11425.06927</v>
      </c>
      <c r="M155" s="147">
        <v>0</v>
      </c>
      <c r="N155" s="147">
        <v>0</v>
      </c>
      <c r="O155" s="147">
        <v>0</v>
      </c>
      <c r="P155" s="147">
        <v>22821.184940000003</v>
      </c>
      <c r="Q155" s="129"/>
      <c r="R155" s="166"/>
    </row>
    <row r="156" spans="1:18" ht="16.5" thickTop="1" thickBot="1">
      <c r="A156" s="144" t="s">
        <v>420</v>
      </c>
      <c r="B156" s="145">
        <v>398183.60626999999</v>
      </c>
      <c r="C156" s="145">
        <v>0</v>
      </c>
      <c r="D156" s="145">
        <v>433561.01370000001</v>
      </c>
      <c r="E156" s="145">
        <v>417958.18815</v>
      </c>
      <c r="F156" s="145">
        <v>209812.76931</v>
      </c>
      <c r="G156" s="145">
        <v>203416.98611000003</v>
      </c>
      <c r="H156" s="145">
        <v>218779.76551</v>
      </c>
      <c r="I156" s="145">
        <v>262510.55560000002</v>
      </c>
      <c r="J156" s="145">
        <v>0</v>
      </c>
      <c r="K156" s="145">
        <v>0</v>
      </c>
      <c r="L156" s="145">
        <v>310681.41639999999</v>
      </c>
      <c r="M156" s="145">
        <v>82592.47335</v>
      </c>
      <c r="N156" s="145">
        <v>83284.633359999993</v>
      </c>
      <c r="O156" s="145">
        <v>0</v>
      </c>
      <c r="P156" s="145">
        <v>2620781.4077600003</v>
      </c>
      <c r="Q156" s="129"/>
      <c r="R156" s="166"/>
    </row>
    <row r="157" spans="1:18" ht="15.75" thickTop="1">
      <c r="A157" s="148" t="s">
        <v>421</v>
      </c>
      <c r="B157" s="147">
        <v>68600</v>
      </c>
      <c r="C157" s="147">
        <v>0</v>
      </c>
      <c r="D157" s="147">
        <v>85749.999930000005</v>
      </c>
      <c r="E157" s="147">
        <v>80033.33322</v>
      </c>
      <c r="F157" s="147">
        <v>0</v>
      </c>
      <c r="G157" s="147">
        <v>0</v>
      </c>
      <c r="H157" s="147">
        <v>27440</v>
      </c>
      <c r="I157" s="147">
        <v>0</v>
      </c>
      <c r="J157" s="147">
        <v>0</v>
      </c>
      <c r="K157" s="147">
        <v>0</v>
      </c>
      <c r="L157" s="147">
        <v>51450</v>
      </c>
      <c r="M157" s="147">
        <v>1485.6633400000001</v>
      </c>
      <c r="N157" s="147">
        <v>76440</v>
      </c>
      <c r="O157" s="147">
        <v>0</v>
      </c>
      <c r="P157" s="147">
        <v>391198.99648999999</v>
      </c>
      <c r="Q157" s="129"/>
      <c r="R157" s="166"/>
    </row>
    <row r="158" spans="1:18">
      <c r="A158" s="148" t="s">
        <v>422</v>
      </c>
      <c r="B158" s="147">
        <v>0</v>
      </c>
      <c r="C158" s="147">
        <v>0</v>
      </c>
      <c r="D158" s="147">
        <v>0</v>
      </c>
      <c r="E158" s="147">
        <v>0</v>
      </c>
      <c r="F158" s="147">
        <v>0</v>
      </c>
      <c r="G158" s="147">
        <v>0</v>
      </c>
      <c r="H158" s="147">
        <v>0</v>
      </c>
      <c r="I158" s="147">
        <v>0</v>
      </c>
      <c r="J158" s="147">
        <v>0</v>
      </c>
      <c r="K158" s="147">
        <v>0</v>
      </c>
      <c r="L158" s="147">
        <v>0</v>
      </c>
      <c r="M158" s="147">
        <v>0</v>
      </c>
      <c r="N158" s="147">
        <v>0</v>
      </c>
      <c r="O158" s="147">
        <v>0</v>
      </c>
      <c r="P158" s="147">
        <v>0</v>
      </c>
      <c r="Q158" s="129"/>
      <c r="R158" s="166"/>
    </row>
    <row r="159" spans="1:18">
      <c r="A159" s="148" t="s">
        <v>423</v>
      </c>
      <c r="B159" s="147">
        <v>0</v>
      </c>
      <c r="C159" s="147">
        <v>0</v>
      </c>
      <c r="D159" s="147">
        <v>0</v>
      </c>
      <c r="E159" s="147">
        <v>0</v>
      </c>
      <c r="F159" s="147">
        <v>0</v>
      </c>
      <c r="G159" s="147">
        <v>0</v>
      </c>
      <c r="H159" s="147">
        <v>0</v>
      </c>
      <c r="I159" s="147">
        <v>0</v>
      </c>
      <c r="J159" s="147">
        <v>0</v>
      </c>
      <c r="K159" s="147">
        <v>0</v>
      </c>
      <c r="L159" s="147">
        <v>0</v>
      </c>
      <c r="M159" s="147">
        <v>1485.6633400000001</v>
      </c>
      <c r="N159" s="147">
        <v>0</v>
      </c>
      <c r="O159" s="147">
        <v>0</v>
      </c>
      <c r="P159" s="147">
        <v>1485.6633400000001</v>
      </c>
      <c r="Q159" s="129"/>
      <c r="R159" s="166"/>
    </row>
    <row r="160" spans="1:18">
      <c r="A160" s="148" t="s">
        <v>424</v>
      </c>
      <c r="B160" s="147">
        <v>68600</v>
      </c>
      <c r="C160" s="147">
        <v>0</v>
      </c>
      <c r="D160" s="147">
        <v>0</v>
      </c>
      <c r="E160" s="147">
        <v>80033.33322</v>
      </c>
      <c r="F160" s="147">
        <v>0</v>
      </c>
      <c r="G160" s="147">
        <v>0</v>
      </c>
      <c r="H160" s="147">
        <v>27440</v>
      </c>
      <c r="I160" s="147">
        <v>0</v>
      </c>
      <c r="J160" s="147">
        <v>0</v>
      </c>
      <c r="K160" s="147">
        <v>0</v>
      </c>
      <c r="L160" s="147">
        <v>51450</v>
      </c>
      <c r="M160" s="147">
        <v>0</v>
      </c>
      <c r="N160" s="147">
        <v>76440</v>
      </c>
      <c r="O160" s="147">
        <v>0</v>
      </c>
      <c r="P160" s="147">
        <v>303963.33322000003</v>
      </c>
      <c r="Q160" s="129"/>
      <c r="R160" s="166"/>
    </row>
    <row r="161" spans="1:18">
      <c r="A161" s="148" t="s">
        <v>425</v>
      </c>
      <c r="B161" s="147">
        <v>0</v>
      </c>
      <c r="C161" s="147">
        <v>0</v>
      </c>
      <c r="D161" s="147">
        <v>0</v>
      </c>
      <c r="E161" s="147">
        <v>0</v>
      </c>
      <c r="F161" s="147">
        <v>0</v>
      </c>
      <c r="G161" s="147">
        <v>0</v>
      </c>
      <c r="H161" s="147">
        <v>0</v>
      </c>
      <c r="I161" s="147">
        <v>0</v>
      </c>
      <c r="J161" s="147">
        <v>0</v>
      </c>
      <c r="K161" s="147">
        <v>0</v>
      </c>
      <c r="L161" s="147">
        <v>0</v>
      </c>
      <c r="M161" s="147">
        <v>0</v>
      </c>
      <c r="N161" s="147">
        <v>0</v>
      </c>
      <c r="O161" s="147">
        <v>0</v>
      </c>
      <c r="P161" s="147">
        <v>0</v>
      </c>
      <c r="Q161" s="129"/>
      <c r="R161" s="166"/>
    </row>
    <row r="162" spans="1:18">
      <c r="A162" s="148" t="s">
        <v>426</v>
      </c>
      <c r="B162" s="147">
        <v>0</v>
      </c>
      <c r="C162" s="147">
        <v>0</v>
      </c>
      <c r="D162" s="147">
        <v>85749.999930000005</v>
      </c>
      <c r="E162" s="147">
        <v>0</v>
      </c>
      <c r="F162" s="147">
        <v>0</v>
      </c>
      <c r="G162" s="147">
        <v>0</v>
      </c>
      <c r="H162" s="147">
        <v>0</v>
      </c>
      <c r="I162" s="147">
        <v>0</v>
      </c>
      <c r="J162" s="147">
        <v>0</v>
      </c>
      <c r="K162" s="147">
        <v>0</v>
      </c>
      <c r="L162" s="147">
        <v>0</v>
      </c>
      <c r="M162" s="147">
        <v>0</v>
      </c>
      <c r="N162" s="147">
        <v>0</v>
      </c>
      <c r="O162" s="147">
        <v>0</v>
      </c>
      <c r="P162" s="147">
        <v>85749.999930000005</v>
      </c>
      <c r="Q162" s="129"/>
      <c r="R162" s="166"/>
    </row>
    <row r="163" spans="1:18">
      <c r="A163" s="148" t="s">
        <v>427</v>
      </c>
      <c r="B163" s="147">
        <v>327130.03860000003</v>
      </c>
      <c r="C163" s="147">
        <v>0</v>
      </c>
      <c r="D163" s="147">
        <v>336140</v>
      </c>
      <c r="E163" s="147">
        <v>332500</v>
      </c>
      <c r="F163" s="147">
        <v>207200</v>
      </c>
      <c r="G163" s="147">
        <v>199500</v>
      </c>
      <c r="H163" s="147">
        <v>188177.5</v>
      </c>
      <c r="I163" s="147">
        <v>260000</v>
      </c>
      <c r="J163" s="147">
        <v>0</v>
      </c>
      <c r="K163" s="147">
        <v>0</v>
      </c>
      <c r="L163" s="147">
        <v>254500</v>
      </c>
      <c r="M163" s="147">
        <v>80000</v>
      </c>
      <c r="N163" s="147">
        <v>5400</v>
      </c>
      <c r="O163" s="147">
        <v>0</v>
      </c>
      <c r="P163" s="147">
        <v>2190547.5386000001</v>
      </c>
      <c r="Q163" s="129"/>
      <c r="R163" s="166"/>
    </row>
    <row r="164" spans="1:18" ht="15.75" thickBot="1">
      <c r="A164" s="148" t="s">
        <v>428</v>
      </c>
      <c r="B164" s="147">
        <v>2453.5676699999999</v>
      </c>
      <c r="C164" s="147">
        <v>0</v>
      </c>
      <c r="D164" s="147">
        <v>11671.01377</v>
      </c>
      <c r="E164" s="147">
        <v>5424.8549299999995</v>
      </c>
      <c r="F164" s="147">
        <v>2612.7693100000001</v>
      </c>
      <c r="G164" s="147">
        <v>3916.9861099999998</v>
      </c>
      <c r="H164" s="147">
        <v>3162.2655099999997</v>
      </c>
      <c r="I164" s="147">
        <v>2510.5556000000001</v>
      </c>
      <c r="J164" s="147">
        <v>0</v>
      </c>
      <c r="K164" s="147">
        <v>0</v>
      </c>
      <c r="L164" s="147">
        <v>4731.4164000000001</v>
      </c>
      <c r="M164" s="147">
        <v>1106.8100099999999</v>
      </c>
      <c r="N164" s="147">
        <v>1444.63336</v>
      </c>
      <c r="O164" s="147">
        <v>0</v>
      </c>
      <c r="P164" s="147">
        <v>39034.872670000004</v>
      </c>
      <c r="Q164" s="129"/>
      <c r="R164" s="166"/>
    </row>
    <row r="165" spans="1:18" ht="16.5" thickTop="1" thickBot="1">
      <c r="A165" s="144" t="s">
        <v>429</v>
      </c>
      <c r="B165" s="145">
        <v>1723886.4387300001</v>
      </c>
      <c r="C165" s="145">
        <v>2131336.9569600001</v>
      </c>
      <c r="D165" s="145">
        <v>1983228.1364800001</v>
      </c>
      <c r="E165" s="145">
        <v>1536977.1391800002</v>
      </c>
      <c r="F165" s="145">
        <v>1401559.80079</v>
      </c>
      <c r="G165" s="145">
        <v>743959.92301999999</v>
      </c>
      <c r="H165" s="145">
        <v>675684.99000999995</v>
      </c>
      <c r="I165" s="145">
        <v>1499160.4285299999</v>
      </c>
      <c r="J165" s="145">
        <v>97393.366280000002</v>
      </c>
      <c r="K165" s="145">
        <v>200649.6354</v>
      </c>
      <c r="L165" s="145">
        <v>1070447.17539</v>
      </c>
      <c r="M165" s="145">
        <v>289770.32067000004</v>
      </c>
      <c r="N165" s="145">
        <v>1126129.4498800002</v>
      </c>
      <c r="O165" s="145">
        <v>839298.32242999994</v>
      </c>
      <c r="P165" s="145">
        <v>15319482.08375</v>
      </c>
      <c r="Q165" s="129"/>
      <c r="R165" s="166"/>
    </row>
    <row r="166" spans="1:18" ht="15.75" thickTop="1">
      <c r="A166" s="146" t="s">
        <v>430</v>
      </c>
      <c r="B166" s="147">
        <v>1366039.47</v>
      </c>
      <c r="C166" s="147">
        <v>1882031.5</v>
      </c>
      <c r="D166" s="147">
        <v>1503426.84</v>
      </c>
      <c r="E166" s="147">
        <v>1078932.77</v>
      </c>
      <c r="F166" s="147">
        <v>902280</v>
      </c>
      <c r="G166" s="147">
        <v>565283</v>
      </c>
      <c r="H166" s="147">
        <v>514353</v>
      </c>
      <c r="I166" s="147">
        <v>1173206.8</v>
      </c>
      <c r="J166" s="147">
        <v>95490.01655</v>
      </c>
      <c r="K166" s="147">
        <v>151815.65406</v>
      </c>
      <c r="L166" s="147">
        <v>582276.19999999995</v>
      </c>
      <c r="M166" s="147">
        <v>226266.4</v>
      </c>
      <c r="N166" s="147">
        <v>1052281</v>
      </c>
      <c r="O166" s="147">
        <v>680130.4</v>
      </c>
      <c r="P166" s="147">
        <v>11773813.05061</v>
      </c>
      <c r="Q166" s="129"/>
      <c r="R166" s="166"/>
    </row>
    <row r="167" spans="1:18">
      <c r="A167" s="148" t="s">
        <v>431</v>
      </c>
      <c r="B167" s="147">
        <v>1366039.47</v>
      </c>
      <c r="C167" s="147">
        <v>1882031.5</v>
      </c>
      <c r="D167" s="147">
        <v>1503426.84</v>
      </c>
      <c r="E167" s="147">
        <v>1078932.77</v>
      </c>
      <c r="F167" s="147">
        <v>902280</v>
      </c>
      <c r="G167" s="147">
        <v>565283</v>
      </c>
      <c r="H167" s="147">
        <v>514353</v>
      </c>
      <c r="I167" s="147">
        <v>1173206.8</v>
      </c>
      <c r="J167" s="147">
        <v>95490.01655</v>
      </c>
      <c r="K167" s="147">
        <v>151815.65406</v>
      </c>
      <c r="L167" s="147">
        <v>582276.19999999995</v>
      </c>
      <c r="M167" s="147">
        <v>226266.4</v>
      </c>
      <c r="N167" s="147">
        <v>1052281</v>
      </c>
      <c r="O167" s="147">
        <v>680130.4</v>
      </c>
      <c r="P167" s="147">
        <v>11773813.05061</v>
      </c>
      <c r="Q167" s="129"/>
      <c r="R167" s="166"/>
    </row>
    <row r="168" spans="1:18">
      <c r="A168" s="148" t="s">
        <v>432</v>
      </c>
      <c r="B168" s="147">
        <v>0</v>
      </c>
      <c r="C168" s="147">
        <v>0</v>
      </c>
      <c r="D168" s="147">
        <v>0</v>
      </c>
      <c r="E168" s="147">
        <v>0</v>
      </c>
      <c r="F168" s="147">
        <v>0</v>
      </c>
      <c r="G168" s="147">
        <v>0</v>
      </c>
      <c r="H168" s="147">
        <v>0</v>
      </c>
      <c r="I168" s="147">
        <v>0</v>
      </c>
      <c r="J168" s="147">
        <v>0</v>
      </c>
      <c r="K168" s="147">
        <v>0</v>
      </c>
      <c r="L168" s="147">
        <v>0</v>
      </c>
      <c r="M168" s="147">
        <v>0</v>
      </c>
      <c r="N168" s="147">
        <v>87506</v>
      </c>
      <c r="O168" s="147">
        <v>0</v>
      </c>
      <c r="P168" s="147">
        <v>87506</v>
      </c>
      <c r="Q168" s="129"/>
      <c r="R168" s="166"/>
    </row>
    <row r="169" spans="1:18">
      <c r="A169" s="148" t="s">
        <v>433</v>
      </c>
      <c r="B169" s="147">
        <v>0</v>
      </c>
      <c r="C169" s="147">
        <v>0</v>
      </c>
      <c r="D169" s="147">
        <v>0</v>
      </c>
      <c r="E169" s="147">
        <v>0</v>
      </c>
      <c r="F169" s="147">
        <v>0</v>
      </c>
      <c r="G169" s="147">
        <v>0</v>
      </c>
      <c r="H169" s="147">
        <v>0</v>
      </c>
      <c r="I169" s="147">
        <v>0</v>
      </c>
      <c r="J169" s="147">
        <v>0</v>
      </c>
      <c r="K169" s="147">
        <v>0</v>
      </c>
      <c r="L169" s="147">
        <v>0</v>
      </c>
      <c r="M169" s="147">
        <v>0</v>
      </c>
      <c r="N169" s="147">
        <v>-87506</v>
      </c>
      <c r="O169" s="147">
        <v>0</v>
      </c>
      <c r="P169" s="147">
        <v>-87506</v>
      </c>
      <c r="Q169" s="129"/>
      <c r="R169" s="166"/>
    </row>
    <row r="170" spans="1:18">
      <c r="A170" s="146" t="s">
        <v>434</v>
      </c>
      <c r="B170" s="147">
        <v>35550.6</v>
      </c>
      <c r="C170" s="147">
        <v>0</v>
      </c>
      <c r="D170" s="147">
        <v>0</v>
      </c>
      <c r="E170" s="147">
        <v>9.0220300000000009</v>
      </c>
      <c r="F170" s="147">
        <v>8</v>
      </c>
      <c r="G170" s="147">
        <v>3500.5260499999999</v>
      </c>
      <c r="H170" s="147">
        <v>5147.5</v>
      </c>
      <c r="I170" s="147">
        <v>1689.5345500000001</v>
      </c>
      <c r="J170" s="147">
        <v>0</v>
      </c>
      <c r="K170" s="147">
        <v>8485.4593100000002</v>
      </c>
      <c r="L170" s="147">
        <v>116.006</v>
      </c>
      <c r="M170" s="147">
        <v>4902.1743099999994</v>
      </c>
      <c r="N170" s="147">
        <v>139.57924</v>
      </c>
      <c r="O170" s="147">
        <v>5529.5283099999997</v>
      </c>
      <c r="P170" s="147">
        <v>65077.929799999998</v>
      </c>
      <c r="Q170" s="129"/>
      <c r="R170" s="166"/>
    </row>
    <row r="171" spans="1:18">
      <c r="A171" s="148" t="s">
        <v>435</v>
      </c>
      <c r="B171" s="147">
        <v>0</v>
      </c>
      <c r="C171" s="147">
        <v>0</v>
      </c>
      <c r="D171" s="147">
        <v>0</v>
      </c>
      <c r="E171" s="147">
        <v>0</v>
      </c>
      <c r="F171" s="147">
        <v>0</v>
      </c>
      <c r="G171" s="147">
        <v>0.51254999999999995</v>
      </c>
      <c r="H171" s="147">
        <v>0</v>
      </c>
      <c r="I171" s="147">
        <v>0</v>
      </c>
      <c r="J171" s="147">
        <v>0</v>
      </c>
      <c r="K171" s="147">
        <v>0</v>
      </c>
      <c r="L171" s="147">
        <v>0</v>
      </c>
      <c r="M171" s="147">
        <v>4443.9274699999996</v>
      </c>
      <c r="N171" s="147">
        <v>0</v>
      </c>
      <c r="O171" s="147">
        <v>0</v>
      </c>
      <c r="P171" s="147">
        <v>4444.44002</v>
      </c>
      <c r="Q171" s="129"/>
      <c r="R171" s="166"/>
    </row>
    <row r="172" spans="1:18">
      <c r="A172" s="148" t="s">
        <v>436</v>
      </c>
      <c r="B172" s="147">
        <v>35550.6</v>
      </c>
      <c r="C172" s="147">
        <v>0</v>
      </c>
      <c r="D172" s="147">
        <v>0</v>
      </c>
      <c r="E172" s="147">
        <v>9.0220300000000009</v>
      </c>
      <c r="F172" s="147">
        <v>8</v>
      </c>
      <c r="G172" s="147">
        <v>3500.0135</v>
      </c>
      <c r="H172" s="147">
        <v>5147.5</v>
      </c>
      <c r="I172" s="147">
        <v>0</v>
      </c>
      <c r="J172" s="147">
        <v>0</v>
      </c>
      <c r="K172" s="147">
        <v>8485.4593100000002</v>
      </c>
      <c r="L172" s="147">
        <v>0</v>
      </c>
      <c r="M172" s="147">
        <v>458.24684000000002</v>
      </c>
      <c r="N172" s="147">
        <v>0</v>
      </c>
      <c r="O172" s="147">
        <v>4211.04</v>
      </c>
      <c r="P172" s="147">
        <v>57369.881679999999</v>
      </c>
      <c r="Q172" s="129"/>
      <c r="R172" s="166"/>
    </row>
    <row r="173" spans="1:18">
      <c r="A173" s="148" t="s">
        <v>437</v>
      </c>
      <c r="B173" s="147">
        <v>0</v>
      </c>
      <c r="C173" s="147">
        <v>0</v>
      </c>
      <c r="D173" s="147">
        <v>0</v>
      </c>
      <c r="E173" s="147">
        <v>0</v>
      </c>
      <c r="F173" s="147">
        <v>0</v>
      </c>
      <c r="G173" s="147">
        <v>0</v>
      </c>
      <c r="H173" s="147">
        <v>0</v>
      </c>
      <c r="I173" s="147">
        <v>1689.5345500000001</v>
      </c>
      <c r="J173" s="147">
        <v>0</v>
      </c>
      <c r="K173" s="147">
        <v>0</v>
      </c>
      <c r="L173" s="147">
        <v>116.006</v>
      </c>
      <c r="M173" s="147">
        <v>0</v>
      </c>
      <c r="N173" s="147">
        <v>139.57924</v>
      </c>
      <c r="O173" s="147">
        <v>1318.48831</v>
      </c>
      <c r="P173" s="147">
        <v>3263.6080999999999</v>
      </c>
      <c r="Q173" s="129"/>
      <c r="R173" s="166"/>
    </row>
    <row r="174" spans="1:18">
      <c r="A174" s="146" t="s">
        <v>438</v>
      </c>
      <c r="B174" s="147">
        <v>0</v>
      </c>
      <c r="C174" s="147">
        <v>0</v>
      </c>
      <c r="D174" s="147">
        <v>0</v>
      </c>
      <c r="E174" s="147">
        <v>0</v>
      </c>
      <c r="F174" s="147">
        <v>0</v>
      </c>
      <c r="G174" s="147">
        <v>0</v>
      </c>
      <c r="H174" s="147">
        <v>0</v>
      </c>
      <c r="I174" s="147">
        <v>0</v>
      </c>
      <c r="J174" s="147">
        <v>0</v>
      </c>
      <c r="K174" s="147">
        <v>0</v>
      </c>
      <c r="L174" s="147">
        <v>0</v>
      </c>
      <c r="M174" s="147">
        <v>0</v>
      </c>
      <c r="N174" s="147">
        <v>0</v>
      </c>
      <c r="O174" s="147">
        <v>0</v>
      </c>
      <c r="P174" s="147">
        <v>0</v>
      </c>
      <c r="Q174" s="129"/>
      <c r="R174" s="166"/>
    </row>
    <row r="175" spans="1:18">
      <c r="A175" s="148" t="s">
        <v>439</v>
      </c>
      <c r="B175" s="147">
        <v>0</v>
      </c>
      <c r="C175" s="147">
        <v>0</v>
      </c>
      <c r="D175" s="147">
        <v>0</v>
      </c>
      <c r="E175" s="147">
        <v>0</v>
      </c>
      <c r="F175" s="147">
        <v>0</v>
      </c>
      <c r="G175" s="147">
        <v>0</v>
      </c>
      <c r="H175" s="147">
        <v>0</v>
      </c>
      <c r="I175" s="147">
        <v>0</v>
      </c>
      <c r="J175" s="147">
        <v>0</v>
      </c>
      <c r="K175" s="147">
        <v>0</v>
      </c>
      <c r="L175" s="147">
        <v>0</v>
      </c>
      <c r="M175" s="147">
        <v>0</v>
      </c>
      <c r="N175" s="147">
        <v>0</v>
      </c>
      <c r="O175" s="147">
        <v>0</v>
      </c>
      <c r="P175" s="147">
        <v>0</v>
      </c>
      <c r="Q175" s="129"/>
      <c r="R175" s="166"/>
    </row>
    <row r="176" spans="1:18">
      <c r="A176" s="146" t="s">
        <v>440</v>
      </c>
      <c r="B176" s="147">
        <v>201171.4657</v>
      </c>
      <c r="C176" s="147">
        <v>145254.26863999999</v>
      </c>
      <c r="D176" s="147">
        <v>375766.82493</v>
      </c>
      <c r="E176" s="147">
        <v>322025.18414999999</v>
      </c>
      <c r="F176" s="147">
        <v>414151.97801999998</v>
      </c>
      <c r="G176" s="147">
        <v>87885.210640000005</v>
      </c>
      <c r="H176" s="147">
        <v>92076.541689999998</v>
      </c>
      <c r="I176" s="147">
        <v>207485.63055</v>
      </c>
      <c r="J176" s="147">
        <v>12092.151169999999</v>
      </c>
      <c r="K176" s="147">
        <v>37575.15221</v>
      </c>
      <c r="L176" s="147">
        <v>428093.49338</v>
      </c>
      <c r="M176" s="147">
        <v>20095.824079999999</v>
      </c>
      <c r="N176" s="147">
        <v>55333.20177</v>
      </c>
      <c r="O176" s="147">
        <v>101616.85947</v>
      </c>
      <c r="P176" s="147">
        <v>2500623.7864000001</v>
      </c>
      <c r="Q176" s="129"/>
      <c r="R176" s="166"/>
    </row>
    <row r="177" spans="1:18">
      <c r="A177" s="148" t="s">
        <v>441</v>
      </c>
      <c r="B177" s="147">
        <v>201171.45874</v>
      </c>
      <c r="C177" s="147">
        <v>145254.07767</v>
      </c>
      <c r="D177" s="147">
        <v>352700.34525999997</v>
      </c>
      <c r="E177" s="147">
        <v>322012.03811999998</v>
      </c>
      <c r="F177" s="147">
        <v>209045.39499999999</v>
      </c>
      <c r="G177" s="147">
        <v>81663.419959999999</v>
      </c>
      <c r="H177" s="147">
        <v>92069.465299999996</v>
      </c>
      <c r="I177" s="147">
        <v>197222.51613999999</v>
      </c>
      <c r="J177" s="147">
        <v>1368.0074299999999</v>
      </c>
      <c r="K177" s="147">
        <v>15321.83916</v>
      </c>
      <c r="L177" s="147">
        <v>106525.48792</v>
      </c>
      <c r="M177" s="147">
        <v>18347.83265</v>
      </c>
      <c r="N177" s="147">
        <v>55332.803490000006</v>
      </c>
      <c r="O177" s="147">
        <v>101616.85947</v>
      </c>
      <c r="P177" s="147">
        <v>1899651.5463099999</v>
      </c>
      <c r="Q177" s="129"/>
      <c r="R177" s="166"/>
    </row>
    <row r="178" spans="1:18">
      <c r="A178" s="148" t="s">
        <v>442</v>
      </c>
      <c r="B178" s="147">
        <v>0</v>
      </c>
      <c r="C178" s="147">
        <v>0</v>
      </c>
      <c r="D178" s="147">
        <v>23066.479670000001</v>
      </c>
      <c r="E178" s="147">
        <v>0</v>
      </c>
      <c r="F178" s="147">
        <v>0</v>
      </c>
      <c r="G178" s="147">
        <v>6221.7906800000001</v>
      </c>
      <c r="H178" s="147">
        <v>7.07639</v>
      </c>
      <c r="I178" s="147">
        <v>10263.11441</v>
      </c>
      <c r="J178" s="147">
        <v>10724.14374</v>
      </c>
      <c r="K178" s="147">
        <v>2921.8507100000002</v>
      </c>
      <c r="L178" s="147">
        <v>18783.642660000001</v>
      </c>
      <c r="M178" s="147">
        <v>1747.99143</v>
      </c>
      <c r="N178" s="147">
        <v>0</v>
      </c>
      <c r="O178" s="147">
        <v>0</v>
      </c>
      <c r="P178" s="147">
        <v>73736.089689999993</v>
      </c>
      <c r="Q178" s="129"/>
      <c r="R178" s="166"/>
    </row>
    <row r="179" spans="1:18">
      <c r="A179" s="148" t="s">
        <v>443</v>
      </c>
      <c r="B179" s="147">
        <v>6.96E-3</v>
      </c>
      <c r="C179" s="147">
        <v>0.19097</v>
      </c>
      <c r="D179" s="147">
        <v>0</v>
      </c>
      <c r="E179" s="147">
        <v>13.146030000000001</v>
      </c>
      <c r="F179" s="147">
        <v>205106.58302000002</v>
      </c>
      <c r="G179" s="147">
        <v>0</v>
      </c>
      <c r="H179" s="147">
        <v>0</v>
      </c>
      <c r="I179" s="147">
        <v>0</v>
      </c>
      <c r="J179" s="147">
        <v>0</v>
      </c>
      <c r="K179" s="147">
        <v>19331.462339999998</v>
      </c>
      <c r="L179" s="147">
        <v>302784.3628</v>
      </c>
      <c r="M179" s="147">
        <v>0</v>
      </c>
      <c r="N179" s="147">
        <v>0.39827999999999997</v>
      </c>
      <c r="O179" s="147">
        <v>0</v>
      </c>
      <c r="P179" s="147">
        <v>527236.15039999993</v>
      </c>
      <c r="Q179" s="129"/>
      <c r="R179" s="166"/>
    </row>
    <row r="180" spans="1:18">
      <c r="A180" s="146" t="s">
        <v>444</v>
      </c>
      <c r="B180" s="147">
        <v>121124.90303</v>
      </c>
      <c r="C180" s="147">
        <v>104051.18831999999</v>
      </c>
      <c r="D180" s="147">
        <v>104034.47155</v>
      </c>
      <c r="E180" s="147">
        <v>136010.163</v>
      </c>
      <c r="F180" s="147">
        <v>85119.822769999999</v>
      </c>
      <c r="G180" s="147">
        <v>87291.186329999997</v>
      </c>
      <c r="H180" s="147">
        <v>64107.948320000003</v>
      </c>
      <c r="I180" s="147">
        <v>116778.46343</v>
      </c>
      <c r="J180" s="147">
        <v>-10188.801439999999</v>
      </c>
      <c r="K180" s="147">
        <v>2773.3698199999999</v>
      </c>
      <c r="L180" s="147">
        <v>59961.476009999998</v>
      </c>
      <c r="M180" s="147">
        <v>38505.922279999999</v>
      </c>
      <c r="N180" s="147">
        <v>18375.668870000001</v>
      </c>
      <c r="O180" s="147">
        <v>52021.534650000001</v>
      </c>
      <c r="P180" s="147">
        <v>979967.31694000005</v>
      </c>
      <c r="Q180" s="129"/>
      <c r="R180" s="166"/>
    </row>
    <row r="181" spans="1:18">
      <c r="A181" s="148" t="s">
        <v>445</v>
      </c>
      <c r="B181" s="147">
        <v>39273.741399999999</v>
      </c>
      <c r="C181" s="147">
        <v>0</v>
      </c>
      <c r="D181" s="147">
        <v>28583.33337</v>
      </c>
      <c r="E181" s="147">
        <v>63182.000060000006</v>
      </c>
      <c r="F181" s="147">
        <v>0</v>
      </c>
      <c r="G181" s="147">
        <v>49793.791649999999</v>
      </c>
      <c r="H181" s="147">
        <v>32334.79477</v>
      </c>
      <c r="I181" s="147">
        <v>0</v>
      </c>
      <c r="J181" s="147">
        <v>-8938.7383900000004</v>
      </c>
      <c r="K181" s="147">
        <v>0</v>
      </c>
      <c r="L181" s="147">
        <v>8575</v>
      </c>
      <c r="M181" s="147">
        <v>33326.61535</v>
      </c>
      <c r="N181" s="147">
        <v>0</v>
      </c>
      <c r="O181" s="147">
        <v>1.3284100000000001</v>
      </c>
      <c r="P181" s="147">
        <v>246131.86662000002</v>
      </c>
      <c r="Q181" s="129"/>
      <c r="R181" s="166"/>
    </row>
    <row r="182" spans="1:18" ht="15.75" thickBot="1">
      <c r="A182" s="149" t="s">
        <v>446</v>
      </c>
      <c r="B182" s="147">
        <v>81851.161630000002</v>
      </c>
      <c r="C182" s="147">
        <v>104051.18831999999</v>
      </c>
      <c r="D182" s="147">
        <v>75451.138180000009</v>
      </c>
      <c r="E182" s="147">
        <v>72828.162939999995</v>
      </c>
      <c r="F182" s="147">
        <v>85119.822769999999</v>
      </c>
      <c r="G182" s="147">
        <v>37497.394679999998</v>
      </c>
      <c r="H182" s="147">
        <v>31773.153549999999</v>
      </c>
      <c r="I182" s="147">
        <v>116778.46343</v>
      </c>
      <c r="J182" s="147">
        <v>-1250.06305</v>
      </c>
      <c r="K182" s="147">
        <v>2773.3698199999999</v>
      </c>
      <c r="L182" s="147">
        <v>51386.476009999998</v>
      </c>
      <c r="M182" s="147">
        <v>5179.3069299999997</v>
      </c>
      <c r="N182" s="147">
        <v>18375.668870000001</v>
      </c>
      <c r="O182" s="147">
        <v>52020.20624</v>
      </c>
      <c r="P182" s="147">
        <v>733835.45032000006</v>
      </c>
      <c r="Q182" s="129"/>
      <c r="R182" s="166"/>
    </row>
    <row r="183" spans="1:18" ht="16.5" thickTop="1" thickBot="1">
      <c r="A183" s="150" t="s">
        <v>447</v>
      </c>
      <c r="B183" s="151">
        <v>26542170.87858</v>
      </c>
      <c r="C183" s="151">
        <v>28540980.178679999</v>
      </c>
      <c r="D183" s="151">
        <v>36564879.20425</v>
      </c>
      <c r="E183" s="151">
        <v>22889117.067959998</v>
      </c>
      <c r="F183" s="151">
        <v>20627078.647050001</v>
      </c>
      <c r="G183" s="151">
        <v>12957836.60658</v>
      </c>
      <c r="H183" s="151">
        <v>10777332.292270001</v>
      </c>
      <c r="I183" s="151">
        <v>13949000.5382</v>
      </c>
      <c r="J183" s="151">
        <v>181170.48806999999</v>
      </c>
      <c r="K183" s="151">
        <v>575105.08682000008</v>
      </c>
      <c r="L183" s="151">
        <v>14886064.442229999</v>
      </c>
      <c r="M183" s="151">
        <v>3748894.6257699998</v>
      </c>
      <c r="N183" s="151">
        <v>16811658.034700003</v>
      </c>
      <c r="O183" s="151">
        <v>8947800.4317300003</v>
      </c>
      <c r="P183" s="151">
        <v>217999088.52289</v>
      </c>
      <c r="Q183" s="129"/>
      <c r="R183" s="166"/>
    </row>
    <row r="184" spans="1:18" ht="16.5" thickTop="1" thickBot="1">
      <c r="A184" s="144" t="s">
        <v>448</v>
      </c>
      <c r="B184" s="145">
        <v>3763725.90998</v>
      </c>
      <c r="C184" s="145">
        <v>1256408.3881199998</v>
      </c>
      <c r="D184" s="145">
        <v>2735467.8278399999</v>
      </c>
      <c r="E184" s="145">
        <v>6625860.2610200001</v>
      </c>
      <c r="F184" s="145">
        <v>4156570.99504</v>
      </c>
      <c r="G184" s="145">
        <v>419997.08594999998</v>
      </c>
      <c r="H184" s="145">
        <v>446166.55360000004</v>
      </c>
      <c r="I184" s="145">
        <v>339.70428000000004</v>
      </c>
      <c r="J184" s="145">
        <v>43008.57836</v>
      </c>
      <c r="K184" s="145">
        <v>308110.59365</v>
      </c>
      <c r="L184" s="145">
        <v>46536.491070000004</v>
      </c>
      <c r="M184" s="145">
        <v>487344.67727999995</v>
      </c>
      <c r="N184" s="145">
        <v>374429.14147000003</v>
      </c>
      <c r="O184" s="145">
        <v>175953.90871000002</v>
      </c>
      <c r="P184" s="145">
        <v>20839920.11637</v>
      </c>
      <c r="Q184" s="129"/>
      <c r="R184" s="166"/>
    </row>
    <row r="185" spans="1:18" ht="15.75" thickTop="1">
      <c r="A185" s="146" t="s">
        <v>449</v>
      </c>
      <c r="B185" s="147">
        <v>260521.59944999998</v>
      </c>
      <c r="C185" s="147">
        <v>37531.770779999999</v>
      </c>
      <c r="D185" s="147">
        <v>169208.09653000001</v>
      </c>
      <c r="E185" s="147">
        <v>313324.54901000002</v>
      </c>
      <c r="F185" s="147">
        <v>1066692.0964600001</v>
      </c>
      <c r="G185" s="147">
        <v>31348.417020000001</v>
      </c>
      <c r="H185" s="147">
        <v>25206.79046</v>
      </c>
      <c r="I185" s="147">
        <v>0</v>
      </c>
      <c r="J185" s="147">
        <v>0</v>
      </c>
      <c r="K185" s="147">
        <v>1630.63572</v>
      </c>
      <c r="L185" s="147">
        <v>0</v>
      </c>
      <c r="M185" s="147">
        <v>0</v>
      </c>
      <c r="N185" s="147">
        <v>0</v>
      </c>
      <c r="O185" s="147">
        <v>0</v>
      </c>
      <c r="P185" s="147">
        <v>1905463.9554300001</v>
      </c>
      <c r="Q185" s="129"/>
      <c r="R185" s="166"/>
    </row>
    <row r="186" spans="1:18">
      <c r="A186" s="148" t="s">
        <v>450</v>
      </c>
      <c r="B186" s="147">
        <v>112018.56456999999</v>
      </c>
      <c r="C186" s="147">
        <v>1398.84086</v>
      </c>
      <c r="D186" s="147">
        <v>58157.960030000002</v>
      </c>
      <c r="E186" s="147">
        <v>82264.927299999996</v>
      </c>
      <c r="F186" s="147">
        <v>24543.15206</v>
      </c>
      <c r="G186" s="147">
        <v>9739.417019999999</v>
      </c>
      <c r="H186" s="147">
        <v>23434.947949999998</v>
      </c>
      <c r="I186" s="147">
        <v>0</v>
      </c>
      <c r="J186" s="147">
        <v>0</v>
      </c>
      <c r="K186" s="147">
        <v>601.63571999999999</v>
      </c>
      <c r="L186" s="147">
        <v>0</v>
      </c>
      <c r="M186" s="147">
        <v>0</v>
      </c>
      <c r="N186" s="147">
        <v>0</v>
      </c>
      <c r="O186" s="147">
        <v>0</v>
      </c>
      <c r="P186" s="147">
        <v>312159.44550999999</v>
      </c>
      <c r="Q186" s="129"/>
      <c r="R186" s="166"/>
    </row>
    <row r="187" spans="1:18">
      <c r="A187" s="148" t="s">
        <v>451</v>
      </c>
      <c r="B187" s="147">
        <v>9345.1187599999994</v>
      </c>
      <c r="C187" s="147">
        <v>0</v>
      </c>
      <c r="D187" s="147">
        <v>4988.8065500000002</v>
      </c>
      <c r="E187" s="147">
        <v>24889.500629999999</v>
      </c>
      <c r="F187" s="147">
        <v>11027.2808</v>
      </c>
      <c r="G187" s="147">
        <v>0</v>
      </c>
      <c r="H187" s="147">
        <v>0</v>
      </c>
      <c r="I187" s="147">
        <v>0</v>
      </c>
      <c r="J187" s="147">
        <v>0</v>
      </c>
      <c r="K187" s="147">
        <v>1029</v>
      </c>
      <c r="L187" s="147">
        <v>0</v>
      </c>
      <c r="M187" s="147">
        <v>0</v>
      </c>
      <c r="N187" s="147">
        <v>0</v>
      </c>
      <c r="O187" s="147">
        <v>0</v>
      </c>
      <c r="P187" s="147">
        <v>51279.706740000001</v>
      </c>
      <c r="Q187" s="129"/>
      <c r="R187" s="166"/>
    </row>
    <row r="188" spans="1:18">
      <c r="A188" s="148" t="s">
        <v>452</v>
      </c>
      <c r="B188" s="147">
        <v>69057.113629999993</v>
      </c>
      <c r="C188" s="147">
        <v>0</v>
      </c>
      <c r="D188" s="147">
        <v>102459.82995</v>
      </c>
      <c r="E188" s="147">
        <v>86775.104139999996</v>
      </c>
      <c r="F188" s="147">
        <v>925844.8362100001</v>
      </c>
      <c r="G188" s="147">
        <v>0</v>
      </c>
      <c r="H188" s="147">
        <v>0</v>
      </c>
      <c r="I188" s="147">
        <v>0</v>
      </c>
      <c r="J188" s="147">
        <v>0</v>
      </c>
      <c r="K188" s="147">
        <v>0</v>
      </c>
      <c r="L188" s="147">
        <v>0</v>
      </c>
      <c r="M188" s="147">
        <v>0</v>
      </c>
      <c r="N188" s="147">
        <v>0</v>
      </c>
      <c r="O188" s="147">
        <v>0</v>
      </c>
      <c r="P188" s="147">
        <v>1184136.88393</v>
      </c>
      <c r="Q188" s="129"/>
      <c r="R188" s="166"/>
    </row>
    <row r="189" spans="1:18">
      <c r="A189" s="148" t="s">
        <v>453</v>
      </c>
      <c r="B189" s="147">
        <v>485.96465000000001</v>
      </c>
      <c r="C189" s="147">
        <v>9787.7859200000003</v>
      </c>
      <c r="D189" s="147">
        <v>0</v>
      </c>
      <c r="E189" s="147">
        <v>2871.20498</v>
      </c>
      <c r="F189" s="147">
        <v>0</v>
      </c>
      <c r="G189" s="147">
        <v>0</v>
      </c>
      <c r="H189" s="147">
        <v>0</v>
      </c>
      <c r="I189" s="147">
        <v>0</v>
      </c>
      <c r="J189" s="147">
        <v>0</v>
      </c>
      <c r="K189" s="147">
        <v>0</v>
      </c>
      <c r="L189" s="147">
        <v>0</v>
      </c>
      <c r="M189" s="147">
        <v>0</v>
      </c>
      <c r="N189" s="147">
        <v>0</v>
      </c>
      <c r="O189" s="147">
        <v>0</v>
      </c>
      <c r="P189" s="147">
        <v>13144.955550000001</v>
      </c>
      <c r="Q189" s="129"/>
      <c r="R189" s="166"/>
    </row>
    <row r="190" spans="1:18">
      <c r="A190" s="148" t="s">
        <v>454</v>
      </c>
      <c r="B190" s="147">
        <v>69614.837840000007</v>
      </c>
      <c r="C190" s="147">
        <v>26345.144</v>
      </c>
      <c r="D190" s="147">
        <v>3601.5</v>
      </c>
      <c r="E190" s="147">
        <v>116523.81195999999</v>
      </c>
      <c r="F190" s="147">
        <v>105276.82739000001</v>
      </c>
      <c r="G190" s="147">
        <v>21609</v>
      </c>
      <c r="H190" s="147">
        <v>1771.8425099999999</v>
      </c>
      <c r="I190" s="147">
        <v>0</v>
      </c>
      <c r="J190" s="147">
        <v>0</v>
      </c>
      <c r="K190" s="147">
        <v>0</v>
      </c>
      <c r="L190" s="147">
        <v>0</v>
      </c>
      <c r="M190" s="147">
        <v>0</v>
      </c>
      <c r="N190" s="147">
        <v>0</v>
      </c>
      <c r="O190" s="147">
        <v>0</v>
      </c>
      <c r="P190" s="147">
        <v>344742.96369999996</v>
      </c>
      <c r="Q190" s="129"/>
      <c r="R190" s="166"/>
    </row>
    <row r="191" spans="1:18">
      <c r="A191" s="146" t="s">
        <v>455</v>
      </c>
      <c r="B191" s="147">
        <v>3177935.40209</v>
      </c>
      <c r="C191" s="147">
        <v>1162940.90225</v>
      </c>
      <c r="D191" s="147">
        <v>2293195.1524299998</v>
      </c>
      <c r="E191" s="147">
        <v>6012400.4431000007</v>
      </c>
      <c r="F191" s="147">
        <v>2847067.3351799999</v>
      </c>
      <c r="G191" s="147">
        <v>267097.38666000002</v>
      </c>
      <c r="H191" s="147">
        <v>236533.58443000002</v>
      </c>
      <c r="I191" s="147">
        <v>339.70428000000004</v>
      </c>
      <c r="J191" s="147">
        <v>43008.57836</v>
      </c>
      <c r="K191" s="147">
        <v>306479.95793000003</v>
      </c>
      <c r="L191" s="147">
        <v>46011.494210000004</v>
      </c>
      <c r="M191" s="147">
        <v>459286.57549000002</v>
      </c>
      <c r="N191" s="147">
        <v>280176.41469999996</v>
      </c>
      <c r="O191" s="147">
        <v>24014.678159999999</v>
      </c>
      <c r="P191" s="147">
        <v>17156487.609269999</v>
      </c>
      <c r="Q191" s="129"/>
      <c r="R191" s="166"/>
    </row>
    <row r="192" spans="1:18">
      <c r="A192" s="148" t="s">
        <v>456</v>
      </c>
      <c r="B192" s="147">
        <v>137.19999999999999</v>
      </c>
      <c r="C192" s="147">
        <v>480.2</v>
      </c>
      <c r="D192" s="147">
        <v>0</v>
      </c>
      <c r="E192" s="147">
        <v>0</v>
      </c>
      <c r="F192" s="147">
        <v>891.8</v>
      </c>
      <c r="G192" s="147">
        <v>0</v>
      </c>
      <c r="H192" s="147">
        <v>2865.2233300000003</v>
      </c>
      <c r="I192" s="147">
        <v>0</v>
      </c>
      <c r="J192" s="147">
        <v>0</v>
      </c>
      <c r="K192" s="147">
        <v>0</v>
      </c>
      <c r="L192" s="147">
        <v>0</v>
      </c>
      <c r="M192" s="147">
        <v>0</v>
      </c>
      <c r="N192" s="147">
        <v>0</v>
      </c>
      <c r="O192" s="147">
        <v>0</v>
      </c>
      <c r="P192" s="147">
        <v>4374.4233299999996</v>
      </c>
      <c r="Q192" s="129"/>
      <c r="R192" s="166"/>
    </row>
    <row r="193" spans="1:18">
      <c r="A193" s="148" t="s">
        <v>457</v>
      </c>
      <c r="B193" s="147">
        <v>1304508.1263299999</v>
      </c>
      <c r="C193" s="147">
        <v>286908.37294999999</v>
      </c>
      <c r="D193" s="147">
        <v>745916.82108000002</v>
      </c>
      <c r="E193" s="147">
        <v>3727726.15441</v>
      </c>
      <c r="F193" s="147">
        <v>2063725.59782</v>
      </c>
      <c r="G193" s="147">
        <v>572.74199999999996</v>
      </c>
      <c r="H193" s="147">
        <v>0</v>
      </c>
      <c r="I193" s="147">
        <v>0</v>
      </c>
      <c r="J193" s="147">
        <v>33043.60168</v>
      </c>
      <c r="K193" s="147">
        <v>139673.86574000001</v>
      </c>
      <c r="L193" s="147">
        <v>0</v>
      </c>
      <c r="M193" s="147">
        <v>0</v>
      </c>
      <c r="N193" s="147">
        <v>0</v>
      </c>
      <c r="O193" s="147">
        <v>0</v>
      </c>
      <c r="P193" s="147">
        <v>8302075.2820100002</v>
      </c>
      <c r="Q193" s="129"/>
      <c r="R193" s="166"/>
    </row>
    <row r="194" spans="1:18">
      <c r="A194" s="148" t="s">
        <v>458</v>
      </c>
      <c r="B194" s="147">
        <v>1873290.0757599999</v>
      </c>
      <c r="C194" s="147">
        <v>270604.22392000002</v>
      </c>
      <c r="D194" s="147">
        <v>566252.77951999998</v>
      </c>
      <c r="E194" s="147">
        <v>1013720.7016799999</v>
      </c>
      <c r="F194" s="147">
        <v>439512.75031999999</v>
      </c>
      <c r="G194" s="147">
        <v>213151.53363999998</v>
      </c>
      <c r="H194" s="147">
        <v>233668.36109999998</v>
      </c>
      <c r="I194" s="147">
        <v>339.70428000000004</v>
      </c>
      <c r="J194" s="147">
        <v>8893.8705000000009</v>
      </c>
      <c r="K194" s="147">
        <v>78969.477079999997</v>
      </c>
      <c r="L194" s="147">
        <v>13769.71161</v>
      </c>
      <c r="M194" s="147">
        <v>337992.43279000005</v>
      </c>
      <c r="N194" s="147">
        <v>211400.28068999999</v>
      </c>
      <c r="O194" s="147">
        <v>8275.9543300000005</v>
      </c>
      <c r="P194" s="147">
        <v>5269841.8572200006</v>
      </c>
      <c r="Q194" s="129"/>
      <c r="R194" s="166"/>
    </row>
    <row r="195" spans="1:18">
      <c r="A195" s="148" t="s">
        <v>459</v>
      </c>
      <c r="B195" s="147">
        <v>0</v>
      </c>
      <c r="C195" s="147">
        <v>0</v>
      </c>
      <c r="D195" s="147">
        <v>0</v>
      </c>
      <c r="E195" s="147">
        <v>0</v>
      </c>
      <c r="F195" s="147">
        <v>0</v>
      </c>
      <c r="G195" s="147">
        <v>0</v>
      </c>
      <c r="H195" s="147">
        <v>0</v>
      </c>
      <c r="I195" s="147">
        <v>0</v>
      </c>
      <c r="J195" s="147">
        <v>0</v>
      </c>
      <c r="K195" s="147">
        <v>343</v>
      </c>
      <c r="L195" s="147">
        <v>0</v>
      </c>
      <c r="M195" s="147">
        <v>0</v>
      </c>
      <c r="N195" s="147">
        <v>0</v>
      </c>
      <c r="O195" s="147">
        <v>0</v>
      </c>
      <c r="P195" s="147">
        <v>343</v>
      </c>
      <c r="Q195" s="129"/>
      <c r="R195" s="166"/>
    </row>
    <row r="196" spans="1:18">
      <c r="A196" s="148" t="s">
        <v>460</v>
      </c>
      <c r="B196" s="147">
        <v>0</v>
      </c>
      <c r="C196" s="147">
        <v>604948.10537999996</v>
      </c>
      <c r="D196" s="147">
        <v>981025.55183000001</v>
      </c>
      <c r="E196" s="147">
        <v>1270953.5870099999</v>
      </c>
      <c r="F196" s="147">
        <v>342937.18704000005</v>
      </c>
      <c r="G196" s="147">
        <v>53373.111020000004</v>
      </c>
      <c r="H196" s="147">
        <v>0</v>
      </c>
      <c r="I196" s="147">
        <v>0</v>
      </c>
      <c r="J196" s="147">
        <v>1071.10618</v>
      </c>
      <c r="K196" s="147">
        <v>87493.615109999999</v>
      </c>
      <c r="L196" s="147">
        <v>32241.782600000002</v>
      </c>
      <c r="M196" s="147">
        <v>121294.1427</v>
      </c>
      <c r="N196" s="147">
        <v>68776.134010000009</v>
      </c>
      <c r="O196" s="147">
        <v>15738.723830000001</v>
      </c>
      <c r="P196" s="147">
        <v>3579853.0467099999</v>
      </c>
      <c r="Q196" s="129"/>
      <c r="R196" s="166"/>
    </row>
    <row r="197" spans="1:18">
      <c r="A197" s="146" t="s">
        <v>461</v>
      </c>
      <c r="B197" s="147">
        <v>0</v>
      </c>
      <c r="C197" s="147">
        <v>0</v>
      </c>
      <c r="D197" s="147">
        <v>0</v>
      </c>
      <c r="E197" s="147">
        <v>0</v>
      </c>
      <c r="F197" s="147">
        <v>0</v>
      </c>
      <c r="G197" s="147">
        <v>0</v>
      </c>
      <c r="H197" s="147">
        <v>0</v>
      </c>
      <c r="I197" s="147">
        <v>0</v>
      </c>
      <c r="J197" s="147">
        <v>0</v>
      </c>
      <c r="K197" s="147">
        <v>0</v>
      </c>
      <c r="L197" s="147">
        <v>0</v>
      </c>
      <c r="M197" s="147">
        <v>0</v>
      </c>
      <c r="N197" s="147">
        <v>0</v>
      </c>
      <c r="O197" s="147">
        <v>0</v>
      </c>
      <c r="P197" s="147">
        <v>0</v>
      </c>
      <c r="Q197" s="129"/>
      <c r="R197" s="166"/>
    </row>
    <row r="198" spans="1:18">
      <c r="A198" s="146" t="s">
        <v>462</v>
      </c>
      <c r="B198" s="147">
        <v>325268.90843999997</v>
      </c>
      <c r="C198" s="147">
        <v>55935.715090000005</v>
      </c>
      <c r="D198" s="147">
        <v>234331.1655</v>
      </c>
      <c r="E198" s="147">
        <v>297305.06491000002</v>
      </c>
      <c r="F198" s="147">
        <v>241753.75427999999</v>
      </c>
      <c r="G198" s="147">
        <v>121551.28227</v>
      </c>
      <c r="H198" s="147">
        <v>174479.17871000001</v>
      </c>
      <c r="I198" s="147">
        <v>0</v>
      </c>
      <c r="J198" s="147">
        <v>0</v>
      </c>
      <c r="K198" s="147">
        <v>0</v>
      </c>
      <c r="L198" s="147">
        <v>524.99685999999997</v>
      </c>
      <c r="M198" s="147">
        <v>28058.101790000001</v>
      </c>
      <c r="N198" s="147">
        <v>83654.769719999997</v>
      </c>
      <c r="O198" s="147">
        <v>151939.23055000001</v>
      </c>
      <c r="P198" s="147">
        <v>1714802.1681199998</v>
      </c>
      <c r="Q198" s="129"/>
      <c r="R198" s="166"/>
    </row>
    <row r="199" spans="1:18">
      <c r="A199" s="148" t="s">
        <v>463</v>
      </c>
      <c r="B199" s="147">
        <v>101571.72198</v>
      </c>
      <c r="C199" s="147">
        <v>2726.0910800000001</v>
      </c>
      <c r="D199" s="147">
        <v>29030.877210000002</v>
      </c>
      <c r="E199" s="147">
        <v>23320.360390000002</v>
      </c>
      <c r="F199" s="147">
        <v>18268.87473</v>
      </c>
      <c r="G199" s="147">
        <v>8776.28838</v>
      </c>
      <c r="H199" s="147">
        <v>1059.0731799999999</v>
      </c>
      <c r="I199" s="147">
        <v>0</v>
      </c>
      <c r="J199" s="147">
        <v>0</v>
      </c>
      <c r="K199" s="147">
        <v>0</v>
      </c>
      <c r="L199" s="147">
        <v>0</v>
      </c>
      <c r="M199" s="147">
        <v>0</v>
      </c>
      <c r="N199" s="147">
        <v>0</v>
      </c>
      <c r="O199" s="147">
        <v>0</v>
      </c>
      <c r="P199" s="147">
        <v>184753.28694999998</v>
      </c>
      <c r="Q199" s="129"/>
      <c r="R199" s="166"/>
    </row>
    <row r="200" spans="1:18">
      <c r="A200" s="148" t="s">
        <v>464</v>
      </c>
      <c r="B200" s="147">
        <v>223697.18646</v>
      </c>
      <c r="C200" s="147">
        <v>53209.62401</v>
      </c>
      <c r="D200" s="147">
        <v>205300.28829</v>
      </c>
      <c r="E200" s="147">
        <v>273984.70451999997</v>
      </c>
      <c r="F200" s="147">
        <v>219145.89813999998</v>
      </c>
      <c r="G200" s="147">
        <v>112774.99389</v>
      </c>
      <c r="H200" s="147">
        <v>173420.10553</v>
      </c>
      <c r="I200" s="147">
        <v>0</v>
      </c>
      <c r="J200" s="147">
        <v>0</v>
      </c>
      <c r="K200" s="147">
        <v>0</v>
      </c>
      <c r="L200" s="147">
        <v>524.99685999999997</v>
      </c>
      <c r="M200" s="147">
        <v>22535.251550000001</v>
      </c>
      <c r="N200" s="147">
        <v>83654.769719999997</v>
      </c>
      <c r="O200" s="147">
        <v>72180.439200000008</v>
      </c>
      <c r="P200" s="147">
        <v>1440428.25817</v>
      </c>
      <c r="Q200" s="129"/>
      <c r="R200" s="166"/>
    </row>
    <row r="201" spans="1:18">
      <c r="A201" s="148" t="s">
        <v>465</v>
      </c>
      <c r="B201" s="147">
        <v>0</v>
      </c>
      <c r="C201" s="147">
        <v>0</v>
      </c>
      <c r="D201" s="147">
        <v>0</v>
      </c>
      <c r="E201" s="147">
        <v>0</v>
      </c>
      <c r="F201" s="147">
        <v>0</v>
      </c>
      <c r="G201" s="147">
        <v>0</v>
      </c>
      <c r="H201" s="147">
        <v>0</v>
      </c>
      <c r="I201" s="147">
        <v>0</v>
      </c>
      <c r="J201" s="147">
        <v>0</v>
      </c>
      <c r="K201" s="147">
        <v>0</v>
      </c>
      <c r="L201" s="147">
        <v>0</v>
      </c>
      <c r="M201" s="147">
        <v>0</v>
      </c>
      <c r="N201" s="147">
        <v>0</v>
      </c>
      <c r="O201" s="147">
        <v>0</v>
      </c>
      <c r="P201" s="147">
        <v>0</v>
      </c>
      <c r="Q201" s="129"/>
      <c r="R201" s="166"/>
    </row>
    <row r="202" spans="1:18">
      <c r="A202" s="148" t="s">
        <v>466</v>
      </c>
      <c r="B202" s="147">
        <v>0</v>
      </c>
      <c r="C202" s="147">
        <v>0</v>
      </c>
      <c r="D202" s="147">
        <v>0</v>
      </c>
      <c r="E202" s="147">
        <v>0</v>
      </c>
      <c r="F202" s="147">
        <v>4338.9814100000003</v>
      </c>
      <c r="G202" s="147">
        <v>0</v>
      </c>
      <c r="H202" s="147">
        <v>0</v>
      </c>
      <c r="I202" s="147">
        <v>0</v>
      </c>
      <c r="J202" s="147">
        <v>0</v>
      </c>
      <c r="K202" s="147">
        <v>0</v>
      </c>
      <c r="L202" s="147">
        <v>0</v>
      </c>
      <c r="M202" s="147">
        <v>5522.8502400000007</v>
      </c>
      <c r="N202" s="147">
        <v>0</v>
      </c>
      <c r="O202" s="147">
        <v>79758.79135</v>
      </c>
      <c r="P202" s="147">
        <v>89620.623000000007</v>
      </c>
      <c r="Q202" s="129"/>
      <c r="R202" s="166"/>
    </row>
    <row r="203" spans="1:18" ht="15.75" thickBot="1">
      <c r="A203" s="146" t="s">
        <v>467</v>
      </c>
      <c r="B203" s="147">
        <v>0</v>
      </c>
      <c r="C203" s="147">
        <v>0</v>
      </c>
      <c r="D203" s="147">
        <v>38733.413380000005</v>
      </c>
      <c r="E203" s="147">
        <v>2830.2040000000002</v>
      </c>
      <c r="F203" s="147">
        <v>1057.8091200000001</v>
      </c>
      <c r="G203" s="147">
        <v>0</v>
      </c>
      <c r="H203" s="147">
        <v>9947</v>
      </c>
      <c r="I203" s="147">
        <v>0</v>
      </c>
      <c r="J203" s="147">
        <v>0</v>
      </c>
      <c r="K203" s="147">
        <v>0</v>
      </c>
      <c r="L203" s="147">
        <v>0</v>
      </c>
      <c r="M203" s="147">
        <v>0</v>
      </c>
      <c r="N203" s="147">
        <v>10597.957050000001</v>
      </c>
      <c r="O203" s="147">
        <v>0</v>
      </c>
      <c r="P203" s="147">
        <v>63166.383549999999</v>
      </c>
      <c r="Q203" s="129"/>
      <c r="R203" s="166"/>
    </row>
    <row r="204" spans="1:18" ht="16.5" thickTop="1" thickBot="1">
      <c r="A204" s="144" t="s">
        <v>468</v>
      </c>
      <c r="B204" s="145">
        <v>41395129.009980001</v>
      </c>
      <c r="C204" s="145">
        <v>63523635.481040001</v>
      </c>
      <c r="D204" s="145">
        <v>65615510.209370002</v>
      </c>
      <c r="E204" s="145">
        <v>39472619.4771</v>
      </c>
      <c r="F204" s="145">
        <v>46451925.830510005</v>
      </c>
      <c r="G204" s="145">
        <v>21029874.037349999</v>
      </c>
      <c r="H204" s="145">
        <v>19841328.155689999</v>
      </c>
      <c r="I204" s="145">
        <v>11536806.761190001</v>
      </c>
      <c r="J204" s="145">
        <v>1052806.8152900001</v>
      </c>
      <c r="K204" s="145">
        <v>1422663.42188</v>
      </c>
      <c r="L204" s="145">
        <v>29140685.598439999</v>
      </c>
      <c r="M204" s="145">
        <v>6854330.6886599995</v>
      </c>
      <c r="N204" s="145">
        <v>41413759.673190005</v>
      </c>
      <c r="O204" s="145">
        <v>13882391.44644</v>
      </c>
      <c r="P204" s="145">
        <v>402633466.60613</v>
      </c>
      <c r="Q204" s="129"/>
      <c r="R204" s="166"/>
    </row>
    <row r="205" spans="1:18" ht="15.75" thickTop="1">
      <c r="A205" s="146" t="s">
        <v>469</v>
      </c>
      <c r="B205" s="147">
        <v>1158257.9226800001</v>
      </c>
      <c r="C205" s="147">
        <v>928800.09819000005</v>
      </c>
      <c r="D205" s="147">
        <v>29449.85514</v>
      </c>
      <c r="E205" s="147">
        <v>45.393029999999996</v>
      </c>
      <c r="F205" s="147">
        <v>36018.232590000007</v>
      </c>
      <c r="G205" s="147">
        <v>5011.3483299999998</v>
      </c>
      <c r="H205" s="147">
        <v>1.351</v>
      </c>
      <c r="I205" s="147">
        <v>61.573999999999998</v>
      </c>
      <c r="J205" s="147">
        <v>5.2999999999999999E-2</v>
      </c>
      <c r="K205" s="147">
        <v>0</v>
      </c>
      <c r="L205" s="147">
        <v>0</v>
      </c>
      <c r="M205" s="147">
        <v>8.0000000000000002E-3</v>
      </c>
      <c r="N205" s="147">
        <v>15991746.95507</v>
      </c>
      <c r="O205" s="147">
        <v>0</v>
      </c>
      <c r="P205" s="147">
        <v>18149392.791029997</v>
      </c>
      <c r="Q205" s="129"/>
      <c r="R205" s="166"/>
    </row>
    <row r="206" spans="1:18">
      <c r="A206" s="148" t="s">
        <v>470</v>
      </c>
      <c r="B206" s="147">
        <v>34300</v>
      </c>
      <c r="C206" s="147">
        <v>119.6</v>
      </c>
      <c r="D206" s="147">
        <v>0</v>
      </c>
      <c r="E206" s="147">
        <v>0</v>
      </c>
      <c r="F206" s="147">
        <v>0</v>
      </c>
      <c r="G206" s="147">
        <v>0</v>
      </c>
      <c r="H206" s="147">
        <v>0</v>
      </c>
      <c r="I206" s="147">
        <v>0</v>
      </c>
      <c r="J206" s="147">
        <v>0</v>
      </c>
      <c r="K206" s="147">
        <v>0</v>
      </c>
      <c r="L206" s="147">
        <v>0</v>
      </c>
      <c r="M206" s="147">
        <v>0</v>
      </c>
      <c r="N206" s="147">
        <v>0</v>
      </c>
      <c r="O206" s="147">
        <v>0</v>
      </c>
      <c r="P206" s="147">
        <v>34419.599999999999</v>
      </c>
      <c r="Q206" s="129"/>
      <c r="R206" s="166"/>
    </row>
    <row r="207" spans="1:18">
      <c r="A207" s="148" t="s">
        <v>471</v>
      </c>
      <c r="B207" s="147">
        <v>0</v>
      </c>
      <c r="C207" s="147">
        <v>927620</v>
      </c>
      <c r="D207" s="147">
        <v>0</v>
      </c>
      <c r="E207" s="147">
        <v>0</v>
      </c>
      <c r="F207" s="147">
        <v>0</v>
      </c>
      <c r="G207" s="147">
        <v>0</v>
      </c>
      <c r="H207" s="147">
        <v>0</v>
      </c>
      <c r="I207" s="147">
        <v>0</v>
      </c>
      <c r="J207" s="147">
        <v>0</v>
      </c>
      <c r="K207" s="147">
        <v>0</v>
      </c>
      <c r="L207" s="147">
        <v>0</v>
      </c>
      <c r="M207" s="147">
        <v>0</v>
      </c>
      <c r="N207" s="147">
        <v>0</v>
      </c>
      <c r="O207" s="147">
        <v>0</v>
      </c>
      <c r="P207" s="147">
        <v>927620</v>
      </c>
      <c r="Q207" s="129"/>
      <c r="R207" s="166"/>
    </row>
    <row r="208" spans="1:18">
      <c r="A208" s="148" t="s">
        <v>472</v>
      </c>
      <c r="B208" s="147">
        <v>1123957.9226800001</v>
      </c>
      <c r="C208" s="147">
        <v>1060.49819</v>
      </c>
      <c r="D208" s="147">
        <v>29449.85514</v>
      </c>
      <c r="E208" s="147">
        <v>45.393029999999996</v>
      </c>
      <c r="F208" s="147">
        <v>36018.232590000007</v>
      </c>
      <c r="G208" s="147">
        <v>5011.3483299999998</v>
      </c>
      <c r="H208" s="147">
        <v>1.351</v>
      </c>
      <c r="I208" s="147">
        <v>61.573999999999998</v>
      </c>
      <c r="J208" s="147">
        <v>5.2999999999999999E-2</v>
      </c>
      <c r="K208" s="147">
        <v>0</v>
      </c>
      <c r="L208" s="147">
        <v>0</v>
      </c>
      <c r="M208" s="147">
        <v>8.0000000000000002E-3</v>
      </c>
      <c r="N208" s="147">
        <v>15991746.95507</v>
      </c>
      <c r="O208" s="147">
        <v>0</v>
      </c>
      <c r="P208" s="147">
        <v>17187353.191029999</v>
      </c>
      <c r="Q208" s="129"/>
      <c r="R208" s="166"/>
    </row>
    <row r="209" spans="1:18">
      <c r="A209" s="146" t="s">
        <v>473</v>
      </c>
      <c r="B209" s="147">
        <v>0</v>
      </c>
      <c r="C209" s="147">
        <v>22942760.983740002</v>
      </c>
      <c r="D209" s="147">
        <v>1131.0988400000001</v>
      </c>
      <c r="E209" s="147">
        <v>0</v>
      </c>
      <c r="F209" s="147">
        <v>11682.17124</v>
      </c>
      <c r="G209" s="147">
        <v>0</v>
      </c>
      <c r="H209" s="147">
        <v>0</v>
      </c>
      <c r="I209" s="147">
        <v>0</v>
      </c>
      <c r="J209" s="147">
        <v>17957.65856</v>
      </c>
      <c r="K209" s="147">
        <v>0</v>
      </c>
      <c r="L209" s="147">
        <v>0</v>
      </c>
      <c r="M209" s="147">
        <v>508.32168000000001</v>
      </c>
      <c r="N209" s="147">
        <v>0</v>
      </c>
      <c r="O209" s="147">
        <v>263295.98031999997</v>
      </c>
      <c r="P209" s="147">
        <v>23237336.21438</v>
      </c>
      <c r="Q209" s="129"/>
      <c r="R209" s="166"/>
    </row>
    <row r="210" spans="1:18">
      <c r="A210" s="152" t="s">
        <v>474</v>
      </c>
      <c r="B210" s="147">
        <v>0</v>
      </c>
      <c r="C210" s="147">
        <v>0</v>
      </c>
      <c r="D210" s="147">
        <v>0</v>
      </c>
      <c r="E210" s="147">
        <v>0</v>
      </c>
      <c r="F210" s="147">
        <v>0</v>
      </c>
      <c r="G210" s="147">
        <v>0</v>
      </c>
      <c r="H210" s="147">
        <v>0</v>
      </c>
      <c r="I210" s="147">
        <v>0</v>
      </c>
      <c r="J210" s="147">
        <v>0</v>
      </c>
      <c r="K210" s="147">
        <v>0</v>
      </c>
      <c r="L210" s="147">
        <v>0</v>
      </c>
      <c r="M210" s="147">
        <v>0</v>
      </c>
      <c r="N210" s="147">
        <v>0</v>
      </c>
      <c r="O210" s="147">
        <v>0</v>
      </c>
      <c r="P210" s="147">
        <v>0</v>
      </c>
      <c r="Q210" s="129"/>
      <c r="R210" s="166"/>
    </row>
    <row r="211" spans="1:18">
      <c r="A211" s="148" t="s">
        <v>475</v>
      </c>
      <c r="B211" s="147">
        <v>0</v>
      </c>
      <c r="C211" s="147">
        <v>523376.47477999999</v>
      </c>
      <c r="D211" s="147">
        <v>1131.0988400000001</v>
      </c>
      <c r="E211" s="147">
        <v>0</v>
      </c>
      <c r="F211" s="147">
        <v>11682.17124</v>
      </c>
      <c r="G211" s="147">
        <v>0</v>
      </c>
      <c r="H211" s="147">
        <v>0</v>
      </c>
      <c r="I211" s="147">
        <v>0</v>
      </c>
      <c r="J211" s="147">
        <v>17957.65856</v>
      </c>
      <c r="K211" s="147">
        <v>0</v>
      </c>
      <c r="L211" s="147">
        <v>0</v>
      </c>
      <c r="M211" s="147">
        <v>508.32168000000001</v>
      </c>
      <c r="N211" s="147">
        <v>0</v>
      </c>
      <c r="O211" s="147">
        <v>263295.98031999997</v>
      </c>
      <c r="P211" s="147">
        <v>817951.70542000001</v>
      </c>
      <c r="Q211" s="129"/>
      <c r="R211" s="166"/>
    </row>
    <row r="212" spans="1:18">
      <c r="A212" s="148" t="s">
        <v>476</v>
      </c>
      <c r="B212" s="147">
        <v>0</v>
      </c>
      <c r="C212" s="147">
        <v>22419370.795959998</v>
      </c>
      <c r="D212" s="147">
        <v>0</v>
      </c>
      <c r="E212" s="147">
        <v>0</v>
      </c>
      <c r="F212" s="147">
        <v>0</v>
      </c>
      <c r="G212" s="147">
        <v>0</v>
      </c>
      <c r="H212" s="147">
        <v>0</v>
      </c>
      <c r="I212" s="147">
        <v>0</v>
      </c>
      <c r="J212" s="147">
        <v>0</v>
      </c>
      <c r="K212" s="147">
        <v>0</v>
      </c>
      <c r="L212" s="147">
        <v>0</v>
      </c>
      <c r="M212" s="147">
        <v>0</v>
      </c>
      <c r="N212" s="147">
        <v>0</v>
      </c>
      <c r="O212" s="147">
        <v>0</v>
      </c>
      <c r="P212" s="147">
        <v>22419370.795959998</v>
      </c>
      <c r="Q212" s="129"/>
      <c r="R212" s="166"/>
    </row>
    <row r="213" spans="1:18">
      <c r="A213" s="148" t="s">
        <v>477</v>
      </c>
      <c r="B213" s="147">
        <v>0</v>
      </c>
      <c r="C213" s="147">
        <v>0</v>
      </c>
      <c r="D213" s="147">
        <v>0</v>
      </c>
      <c r="E213" s="147">
        <v>0</v>
      </c>
      <c r="F213" s="147">
        <v>0</v>
      </c>
      <c r="G213" s="147">
        <v>0</v>
      </c>
      <c r="H213" s="147">
        <v>0</v>
      </c>
      <c r="I213" s="147">
        <v>0</v>
      </c>
      <c r="J213" s="147">
        <v>0</v>
      </c>
      <c r="K213" s="147">
        <v>0</v>
      </c>
      <c r="L213" s="147">
        <v>0</v>
      </c>
      <c r="M213" s="147">
        <v>0</v>
      </c>
      <c r="N213" s="147">
        <v>0</v>
      </c>
      <c r="O213" s="147">
        <v>0</v>
      </c>
      <c r="P213" s="147">
        <v>0</v>
      </c>
      <c r="Q213" s="129"/>
      <c r="R213" s="166"/>
    </row>
    <row r="214" spans="1:18">
      <c r="A214" s="148" t="s">
        <v>478</v>
      </c>
      <c r="B214" s="147">
        <v>0</v>
      </c>
      <c r="C214" s="147">
        <v>13.712999999999999</v>
      </c>
      <c r="D214" s="147">
        <v>0</v>
      </c>
      <c r="E214" s="147">
        <v>0</v>
      </c>
      <c r="F214" s="147">
        <v>0</v>
      </c>
      <c r="G214" s="147">
        <v>0</v>
      </c>
      <c r="H214" s="147">
        <v>0</v>
      </c>
      <c r="I214" s="147">
        <v>0</v>
      </c>
      <c r="J214" s="147">
        <v>0</v>
      </c>
      <c r="K214" s="147">
        <v>0</v>
      </c>
      <c r="L214" s="147">
        <v>0</v>
      </c>
      <c r="M214" s="147">
        <v>0</v>
      </c>
      <c r="N214" s="147">
        <v>0</v>
      </c>
      <c r="O214" s="147">
        <v>0</v>
      </c>
      <c r="P214" s="147">
        <v>13.712999999999999</v>
      </c>
      <c r="Q214" s="129"/>
      <c r="R214" s="166"/>
    </row>
    <row r="215" spans="1:18">
      <c r="A215" s="146" t="s">
        <v>479</v>
      </c>
      <c r="B215" s="147">
        <v>51212.140950000001</v>
      </c>
      <c r="C215" s="147">
        <v>4586.1695899999995</v>
      </c>
      <c r="D215" s="147">
        <v>110391.74162999999</v>
      </c>
      <c r="E215" s="147">
        <v>45082.048390000004</v>
      </c>
      <c r="F215" s="147">
        <v>62097.126170000003</v>
      </c>
      <c r="G215" s="147">
        <v>48010.65926</v>
      </c>
      <c r="H215" s="147">
        <v>44387.075020000004</v>
      </c>
      <c r="I215" s="147">
        <v>0</v>
      </c>
      <c r="J215" s="147">
        <v>287.56743</v>
      </c>
      <c r="K215" s="147">
        <v>9115.2076300000008</v>
      </c>
      <c r="L215" s="147">
        <v>0</v>
      </c>
      <c r="M215" s="147">
        <v>552.07384999999999</v>
      </c>
      <c r="N215" s="147">
        <v>1996.7709199999999</v>
      </c>
      <c r="O215" s="147">
        <v>0</v>
      </c>
      <c r="P215" s="147">
        <v>377718.58083999995</v>
      </c>
      <c r="Q215" s="129"/>
      <c r="R215" s="166"/>
    </row>
    <row r="216" spans="1:18">
      <c r="A216" s="148" t="s">
        <v>480</v>
      </c>
      <c r="B216" s="147">
        <v>37209.408109999997</v>
      </c>
      <c r="C216" s="147">
        <v>3904.97255</v>
      </c>
      <c r="D216" s="147">
        <v>69270.598430000013</v>
      </c>
      <c r="E216" s="147">
        <v>41609.622309999999</v>
      </c>
      <c r="F216" s="147">
        <v>60631.30287</v>
      </c>
      <c r="G216" s="147">
        <v>31002.96989</v>
      </c>
      <c r="H216" s="147">
        <v>9784.2205699999995</v>
      </c>
      <c r="I216" s="147">
        <v>0</v>
      </c>
      <c r="J216" s="147">
        <v>287.56743</v>
      </c>
      <c r="K216" s="147">
        <v>7659.4010199999993</v>
      </c>
      <c r="L216" s="147">
        <v>0</v>
      </c>
      <c r="M216" s="147">
        <v>527.37784999999997</v>
      </c>
      <c r="N216" s="147">
        <v>1996.7709199999999</v>
      </c>
      <c r="O216" s="147">
        <v>0</v>
      </c>
      <c r="P216" s="147">
        <v>263884.21194999997</v>
      </c>
      <c r="Q216" s="129"/>
      <c r="R216" s="166"/>
    </row>
    <row r="217" spans="1:18">
      <c r="A217" s="148" t="s">
        <v>481</v>
      </c>
      <c r="B217" s="147">
        <v>14002.732840000001</v>
      </c>
      <c r="C217" s="147">
        <v>681.19704000000002</v>
      </c>
      <c r="D217" s="147">
        <v>41121.143200000006</v>
      </c>
      <c r="E217" s="147">
        <v>3472.4260800000002</v>
      </c>
      <c r="F217" s="147">
        <v>1465.8233</v>
      </c>
      <c r="G217" s="147">
        <v>17007.68937</v>
      </c>
      <c r="H217" s="147">
        <v>34602.854450000006</v>
      </c>
      <c r="I217" s="147">
        <v>0</v>
      </c>
      <c r="J217" s="147">
        <v>0</v>
      </c>
      <c r="K217" s="147">
        <v>1455.8066100000001</v>
      </c>
      <c r="L217" s="147">
        <v>0</v>
      </c>
      <c r="M217" s="147">
        <v>24.696000000000002</v>
      </c>
      <c r="N217" s="147">
        <v>0</v>
      </c>
      <c r="O217" s="147">
        <v>0</v>
      </c>
      <c r="P217" s="147">
        <v>113834.36889</v>
      </c>
      <c r="Q217" s="129"/>
      <c r="R217" s="166"/>
    </row>
    <row r="218" spans="1:18">
      <c r="A218" s="146" t="s">
        <v>482</v>
      </c>
      <c r="B218" s="147">
        <v>0</v>
      </c>
      <c r="C218" s="147">
        <v>3978.8</v>
      </c>
      <c r="D218" s="147">
        <v>0</v>
      </c>
      <c r="E218" s="147">
        <v>0</v>
      </c>
      <c r="F218" s="147">
        <v>0</v>
      </c>
      <c r="G218" s="147">
        <v>0</v>
      </c>
      <c r="H218" s="147">
        <v>0</v>
      </c>
      <c r="I218" s="147">
        <v>0</v>
      </c>
      <c r="J218" s="147">
        <v>0</v>
      </c>
      <c r="K218" s="147">
        <v>0</v>
      </c>
      <c r="L218" s="147">
        <v>0</v>
      </c>
      <c r="M218" s="147">
        <v>0</v>
      </c>
      <c r="N218" s="147">
        <v>0</v>
      </c>
      <c r="O218" s="147">
        <v>0</v>
      </c>
      <c r="P218" s="147">
        <v>3978.8</v>
      </c>
      <c r="Q218" s="129"/>
      <c r="R218" s="166"/>
    </row>
    <row r="219" spans="1:18">
      <c r="A219" s="148" t="s">
        <v>483</v>
      </c>
      <c r="B219" s="147">
        <v>0</v>
      </c>
      <c r="C219" s="147">
        <v>3978.8</v>
      </c>
      <c r="D219" s="147">
        <v>0</v>
      </c>
      <c r="E219" s="147">
        <v>0</v>
      </c>
      <c r="F219" s="147">
        <v>0</v>
      </c>
      <c r="G219" s="147">
        <v>0</v>
      </c>
      <c r="H219" s="147">
        <v>0</v>
      </c>
      <c r="I219" s="147">
        <v>0</v>
      </c>
      <c r="J219" s="147">
        <v>0</v>
      </c>
      <c r="K219" s="147">
        <v>0</v>
      </c>
      <c r="L219" s="147">
        <v>0</v>
      </c>
      <c r="M219" s="147">
        <v>0</v>
      </c>
      <c r="N219" s="147">
        <v>0</v>
      </c>
      <c r="O219" s="147">
        <v>0</v>
      </c>
      <c r="P219" s="147">
        <v>3978.8</v>
      </c>
      <c r="Q219" s="129"/>
      <c r="R219" s="166"/>
    </row>
    <row r="220" spans="1:18">
      <c r="A220" s="148" t="s">
        <v>484</v>
      </c>
      <c r="B220" s="147">
        <v>0</v>
      </c>
      <c r="C220" s="147">
        <v>0</v>
      </c>
      <c r="D220" s="147">
        <v>0</v>
      </c>
      <c r="E220" s="147">
        <v>0</v>
      </c>
      <c r="F220" s="147">
        <v>0</v>
      </c>
      <c r="G220" s="147">
        <v>0</v>
      </c>
      <c r="H220" s="147">
        <v>0</v>
      </c>
      <c r="I220" s="147">
        <v>0</v>
      </c>
      <c r="J220" s="147">
        <v>0</v>
      </c>
      <c r="K220" s="147">
        <v>0</v>
      </c>
      <c r="L220" s="147">
        <v>0</v>
      </c>
      <c r="M220" s="147">
        <v>0</v>
      </c>
      <c r="N220" s="147">
        <v>0</v>
      </c>
      <c r="O220" s="147">
        <v>0</v>
      </c>
      <c r="P220" s="147">
        <v>0</v>
      </c>
      <c r="Q220" s="129"/>
      <c r="R220" s="166"/>
    </row>
    <row r="221" spans="1:18">
      <c r="A221" s="146" t="s">
        <v>485</v>
      </c>
      <c r="B221" s="147">
        <v>33322725.358070001</v>
      </c>
      <c r="C221" s="147">
        <v>30652365.998410001</v>
      </c>
      <c r="D221" s="147">
        <v>54870862.787949994</v>
      </c>
      <c r="E221" s="147">
        <v>30469699.611779999</v>
      </c>
      <c r="F221" s="147">
        <v>24455582.448900003</v>
      </c>
      <c r="G221" s="147">
        <v>16712654.226200001</v>
      </c>
      <c r="H221" s="147">
        <v>16459599.40729</v>
      </c>
      <c r="I221" s="147">
        <v>8963393.9143599998</v>
      </c>
      <c r="J221" s="147">
        <v>354061.45397999999</v>
      </c>
      <c r="K221" s="147">
        <v>1130293.6253</v>
      </c>
      <c r="L221" s="147">
        <v>27226164.061759997</v>
      </c>
      <c r="M221" s="147">
        <v>5918199.6893500006</v>
      </c>
      <c r="N221" s="147">
        <v>22993890.599789999</v>
      </c>
      <c r="O221" s="147">
        <v>11611197.171610001</v>
      </c>
      <c r="P221" s="147">
        <v>285140690.35474998</v>
      </c>
      <c r="Q221" s="129"/>
      <c r="R221" s="166"/>
    </row>
    <row r="222" spans="1:18">
      <c r="A222" s="148" t="s">
        <v>486</v>
      </c>
      <c r="B222" s="147">
        <v>26131387.021470003</v>
      </c>
      <c r="C222" s="147">
        <v>16354633.201989999</v>
      </c>
      <c r="D222" s="147">
        <v>48692085.34042</v>
      </c>
      <c r="E222" s="147">
        <v>17029081.32635</v>
      </c>
      <c r="F222" s="147">
        <v>14299197.167059999</v>
      </c>
      <c r="G222" s="147">
        <v>12857947.876700001</v>
      </c>
      <c r="H222" s="147">
        <v>13006114.11681</v>
      </c>
      <c r="I222" s="147">
        <v>2806558.6529600001</v>
      </c>
      <c r="J222" s="147">
        <v>207609.86811000001</v>
      </c>
      <c r="K222" s="147">
        <v>0</v>
      </c>
      <c r="L222" s="147">
        <v>20004929.264729999</v>
      </c>
      <c r="M222" s="147">
        <v>4788694.0335299997</v>
      </c>
      <c r="N222" s="147">
        <v>16231530.14539</v>
      </c>
      <c r="O222" s="147">
        <v>8865014.0817099996</v>
      </c>
      <c r="P222" s="147">
        <v>201274782.09723002</v>
      </c>
      <c r="Q222" s="129"/>
      <c r="R222" s="166"/>
    </row>
    <row r="223" spans="1:18">
      <c r="A223" s="148" t="s">
        <v>487</v>
      </c>
      <c r="B223" s="147">
        <v>109485.26584000001</v>
      </c>
      <c r="C223" s="147">
        <v>9497.5602400000007</v>
      </c>
      <c r="D223" s="147">
        <v>2560.7954799999998</v>
      </c>
      <c r="E223" s="147">
        <v>0</v>
      </c>
      <c r="F223" s="147">
        <v>0</v>
      </c>
      <c r="G223" s="147">
        <v>5281.4934199999998</v>
      </c>
      <c r="H223" s="147">
        <v>0</v>
      </c>
      <c r="I223" s="147">
        <v>0</v>
      </c>
      <c r="J223" s="147">
        <v>0</v>
      </c>
      <c r="K223" s="147">
        <v>0</v>
      </c>
      <c r="L223" s="147">
        <v>35781.04494</v>
      </c>
      <c r="M223" s="147">
        <v>0</v>
      </c>
      <c r="N223" s="147">
        <v>0</v>
      </c>
      <c r="O223" s="147">
        <v>0</v>
      </c>
      <c r="P223" s="147">
        <v>162606.15991999998</v>
      </c>
      <c r="Q223" s="129"/>
      <c r="R223" s="166"/>
    </row>
    <row r="224" spans="1:18">
      <c r="A224" s="148" t="s">
        <v>488</v>
      </c>
      <c r="B224" s="147">
        <v>4363572.7603400005</v>
      </c>
      <c r="C224" s="147">
        <v>8473871.7568299994</v>
      </c>
      <c r="D224" s="147">
        <v>3213198.8263099999</v>
      </c>
      <c r="E224" s="147">
        <v>8243812.5933699999</v>
      </c>
      <c r="F224" s="147">
        <v>5348160.7275900003</v>
      </c>
      <c r="G224" s="147">
        <v>2988306.63589</v>
      </c>
      <c r="H224" s="147">
        <v>2195335.3427300001</v>
      </c>
      <c r="I224" s="147">
        <v>5903159.5860299999</v>
      </c>
      <c r="J224" s="147">
        <v>104061.17793000001</v>
      </c>
      <c r="K224" s="147">
        <v>752934.68840999994</v>
      </c>
      <c r="L224" s="147">
        <v>6981737.6357100001</v>
      </c>
      <c r="M224" s="147">
        <v>806232.13465999998</v>
      </c>
      <c r="N224" s="147">
        <v>6674537.7280100007</v>
      </c>
      <c r="O224" s="147">
        <v>2604595.79568</v>
      </c>
      <c r="P224" s="147">
        <v>58653517.389490001</v>
      </c>
      <c r="Q224" s="129"/>
      <c r="R224" s="166"/>
    </row>
    <row r="225" spans="1:18">
      <c r="A225" s="148" t="s">
        <v>489</v>
      </c>
      <c r="B225" s="147">
        <v>117241.76062</v>
      </c>
      <c r="C225" s="147">
        <v>123586.94516</v>
      </c>
      <c r="D225" s="147">
        <v>41904.831409999999</v>
      </c>
      <c r="E225" s="147">
        <v>47224.864259999995</v>
      </c>
      <c r="F225" s="147">
        <v>2016.838</v>
      </c>
      <c r="G225" s="147">
        <v>274270.29061000003</v>
      </c>
      <c r="H225" s="147">
        <v>2705.9300200000002</v>
      </c>
      <c r="I225" s="147">
        <v>0</v>
      </c>
      <c r="J225" s="147">
        <v>0</v>
      </c>
      <c r="K225" s="147">
        <v>0</v>
      </c>
      <c r="L225" s="147">
        <v>0</v>
      </c>
      <c r="M225" s="147">
        <v>0</v>
      </c>
      <c r="N225" s="147">
        <v>0</v>
      </c>
      <c r="O225" s="147">
        <v>0</v>
      </c>
      <c r="P225" s="147">
        <v>608951.46007999999</v>
      </c>
      <c r="Q225" s="129"/>
      <c r="R225" s="166"/>
    </row>
    <row r="226" spans="1:18">
      <c r="A226" s="148" t="s">
        <v>490</v>
      </c>
      <c r="B226" s="147">
        <v>666498.00777000003</v>
      </c>
      <c r="C226" s="147">
        <v>978112.06024000002</v>
      </c>
      <c r="D226" s="147">
        <v>333043.73014999996</v>
      </c>
      <c r="E226" s="147">
        <v>332353.90883999999</v>
      </c>
      <c r="F226" s="147">
        <v>364219.21122000006</v>
      </c>
      <c r="G226" s="147">
        <v>132738.65618000002</v>
      </c>
      <c r="H226" s="147">
        <v>138467.12569999998</v>
      </c>
      <c r="I226" s="147">
        <v>25295.844519999999</v>
      </c>
      <c r="J226" s="147">
        <v>3732.95028</v>
      </c>
      <c r="K226" s="147">
        <v>0</v>
      </c>
      <c r="L226" s="147">
        <v>42618.111700000001</v>
      </c>
      <c r="M226" s="147">
        <v>35321.334999999999</v>
      </c>
      <c r="N226" s="147">
        <v>52425.165130000001</v>
      </c>
      <c r="O226" s="147">
        <v>27724.1201</v>
      </c>
      <c r="P226" s="147">
        <v>3132550.2268300001</v>
      </c>
      <c r="Q226" s="129"/>
      <c r="R226" s="166"/>
    </row>
    <row r="227" spans="1:18">
      <c r="A227" s="148" t="s">
        <v>491</v>
      </c>
      <c r="B227" s="147">
        <v>1503095.68928</v>
      </c>
      <c r="C227" s="147">
        <v>365671.41914000001</v>
      </c>
      <c r="D227" s="147">
        <v>1936931.71741</v>
      </c>
      <c r="E227" s="147">
        <v>4610943.4497499997</v>
      </c>
      <c r="F227" s="147">
        <v>3598550.06978</v>
      </c>
      <c r="G227" s="147">
        <v>102688.36447</v>
      </c>
      <c r="H227" s="147">
        <v>25070.413170000003</v>
      </c>
      <c r="I227" s="147">
        <v>0</v>
      </c>
      <c r="J227" s="147">
        <v>38657.45766</v>
      </c>
      <c r="K227" s="147">
        <v>377358.93689000001</v>
      </c>
      <c r="L227" s="147">
        <v>1821.5958500000002</v>
      </c>
      <c r="M227" s="147">
        <v>286241.92108</v>
      </c>
      <c r="N227" s="147">
        <v>0</v>
      </c>
      <c r="O227" s="147">
        <v>0</v>
      </c>
      <c r="P227" s="147">
        <v>12847031.03448</v>
      </c>
      <c r="Q227" s="129"/>
      <c r="R227" s="166"/>
    </row>
    <row r="228" spans="1:18">
      <c r="A228" s="148" t="s">
        <v>492</v>
      </c>
      <c r="B228" s="147">
        <v>2265.3020000000001</v>
      </c>
      <c r="C228" s="147">
        <v>0</v>
      </c>
      <c r="D228" s="147">
        <v>2.56</v>
      </c>
      <c r="E228" s="147">
        <v>0</v>
      </c>
      <c r="F228" s="147">
        <v>34811.647270000001</v>
      </c>
      <c r="G228" s="147">
        <v>0</v>
      </c>
      <c r="H228" s="147">
        <v>0</v>
      </c>
      <c r="I228" s="147">
        <v>0</v>
      </c>
      <c r="J228" s="147">
        <v>0</v>
      </c>
      <c r="K228" s="147">
        <v>0</v>
      </c>
      <c r="L228" s="147">
        <v>0</v>
      </c>
      <c r="M228" s="147">
        <v>0</v>
      </c>
      <c r="N228" s="147">
        <v>0</v>
      </c>
      <c r="O228" s="147">
        <v>0</v>
      </c>
      <c r="P228" s="147">
        <v>37079.509270000002</v>
      </c>
      <c r="Q228" s="129"/>
      <c r="R228" s="166"/>
    </row>
    <row r="229" spans="1:18">
      <c r="A229" s="148" t="s">
        <v>493</v>
      </c>
      <c r="B229" s="147">
        <v>0</v>
      </c>
      <c r="C229" s="147">
        <v>0</v>
      </c>
      <c r="D229" s="147">
        <v>0</v>
      </c>
      <c r="E229" s="147">
        <v>0</v>
      </c>
      <c r="F229" s="147">
        <v>0</v>
      </c>
      <c r="G229" s="147">
        <v>0</v>
      </c>
      <c r="H229" s="147">
        <v>0</v>
      </c>
      <c r="I229" s="147">
        <v>0</v>
      </c>
      <c r="J229" s="147">
        <v>0</v>
      </c>
      <c r="K229" s="147">
        <v>0</v>
      </c>
      <c r="L229" s="147">
        <v>0</v>
      </c>
      <c r="M229" s="147">
        <v>0</v>
      </c>
      <c r="N229" s="147">
        <v>0</v>
      </c>
      <c r="O229" s="147">
        <v>0</v>
      </c>
      <c r="P229" s="147">
        <v>0</v>
      </c>
      <c r="Q229" s="129"/>
      <c r="R229" s="166"/>
    </row>
    <row r="230" spans="1:18">
      <c r="A230" s="148" t="s">
        <v>494</v>
      </c>
      <c r="B230" s="147">
        <v>429179.55074999999</v>
      </c>
      <c r="C230" s="147">
        <v>4346993.0548100006</v>
      </c>
      <c r="D230" s="147">
        <v>651134.98676999996</v>
      </c>
      <c r="E230" s="147">
        <v>206283.46921000001</v>
      </c>
      <c r="F230" s="147">
        <v>808626.78798000002</v>
      </c>
      <c r="G230" s="147">
        <v>351420.90893000003</v>
      </c>
      <c r="H230" s="147">
        <v>1091906.4788599999</v>
      </c>
      <c r="I230" s="147">
        <v>228379.83085</v>
      </c>
      <c r="J230" s="147">
        <v>0</v>
      </c>
      <c r="K230" s="147">
        <v>0</v>
      </c>
      <c r="L230" s="147">
        <v>159276.40883</v>
      </c>
      <c r="M230" s="147">
        <v>1710.2650800000001</v>
      </c>
      <c r="N230" s="147">
        <v>35397.561259999995</v>
      </c>
      <c r="O230" s="147">
        <v>113863.17412000001</v>
      </c>
      <c r="P230" s="147">
        <v>8424172.4774500001</v>
      </c>
      <c r="Q230" s="129"/>
      <c r="R230" s="166"/>
    </row>
    <row r="231" spans="1:18">
      <c r="A231" s="146" t="s">
        <v>495</v>
      </c>
      <c r="B231" s="147">
        <v>6480359.9299099995</v>
      </c>
      <c r="C231" s="147">
        <v>4705751.4521400006</v>
      </c>
      <c r="D231" s="147">
        <v>10104885.89656</v>
      </c>
      <c r="E231" s="147">
        <v>8217045.7268400006</v>
      </c>
      <c r="F231" s="147">
        <v>21624838.47803</v>
      </c>
      <c r="G231" s="147">
        <v>4164347.8483699998</v>
      </c>
      <c r="H231" s="147">
        <v>3222385.37157</v>
      </c>
      <c r="I231" s="147">
        <v>2252030.20677</v>
      </c>
      <c r="J231" s="147">
        <v>680500.08232000005</v>
      </c>
      <c r="K231" s="147">
        <v>278242.02642000001</v>
      </c>
      <c r="L231" s="147">
        <v>1771505.3971800001</v>
      </c>
      <c r="M231" s="147">
        <v>753205.07449999999</v>
      </c>
      <c r="N231" s="147">
        <v>2371085.4942700001</v>
      </c>
      <c r="O231" s="147">
        <v>1926833.8161800001</v>
      </c>
      <c r="P231" s="147">
        <v>68553016.801059991</v>
      </c>
      <c r="Q231" s="129"/>
      <c r="R231" s="166"/>
    </row>
    <row r="232" spans="1:18">
      <c r="A232" s="148" t="s">
        <v>496</v>
      </c>
      <c r="B232" s="147">
        <v>2896185.3998200004</v>
      </c>
      <c r="C232" s="147">
        <v>1112206.72459</v>
      </c>
      <c r="D232" s="147">
        <v>2585351.5709799998</v>
      </c>
      <c r="E232" s="147">
        <v>4029614.9830200002</v>
      </c>
      <c r="F232" s="147">
        <v>18704577.47744</v>
      </c>
      <c r="G232" s="147">
        <v>2500171.9182199999</v>
      </c>
      <c r="H232" s="147">
        <v>764206.04047999997</v>
      </c>
      <c r="I232" s="147">
        <v>173018.33742</v>
      </c>
      <c r="J232" s="147">
        <v>43916.430110000001</v>
      </c>
      <c r="K232" s="147">
        <v>0</v>
      </c>
      <c r="L232" s="147">
        <v>1135096.9152000002</v>
      </c>
      <c r="M232" s="147">
        <v>551607.49699000001</v>
      </c>
      <c r="N232" s="147">
        <v>1057866.17692</v>
      </c>
      <c r="O232" s="147">
        <v>933010.96922000009</v>
      </c>
      <c r="P232" s="147">
        <v>36486830.440410003</v>
      </c>
      <c r="Q232" s="129"/>
      <c r="R232" s="166"/>
    </row>
    <row r="233" spans="1:18">
      <c r="A233" s="148" t="s">
        <v>497</v>
      </c>
      <c r="B233" s="147">
        <v>675402.43822999997</v>
      </c>
      <c r="C233" s="147">
        <v>535051.25012999994</v>
      </c>
      <c r="D233" s="147">
        <v>1259542.1372100001</v>
      </c>
      <c r="E233" s="147">
        <v>144016.20315000002</v>
      </c>
      <c r="F233" s="147">
        <v>505721.53175999998</v>
      </c>
      <c r="G233" s="147">
        <v>198737.78427999999</v>
      </c>
      <c r="H233" s="147">
        <v>357655.82282</v>
      </c>
      <c r="I233" s="147">
        <v>75333.174450000006</v>
      </c>
      <c r="J233" s="147">
        <v>0</v>
      </c>
      <c r="K233" s="147">
        <v>0</v>
      </c>
      <c r="L233" s="147">
        <v>68600</v>
      </c>
      <c r="M233" s="147">
        <v>0</v>
      </c>
      <c r="N233" s="147">
        <v>0</v>
      </c>
      <c r="O233" s="147">
        <v>212700.63178</v>
      </c>
      <c r="P233" s="147">
        <v>4032760.9738099999</v>
      </c>
      <c r="Q233" s="129"/>
      <c r="R233" s="166"/>
    </row>
    <row r="234" spans="1:18">
      <c r="A234" s="148" t="s">
        <v>498</v>
      </c>
      <c r="B234" s="147">
        <v>277447.05452999996</v>
      </c>
      <c r="C234" s="147">
        <v>615091.38516999991</v>
      </c>
      <c r="D234" s="147">
        <v>843216.07720000006</v>
      </c>
      <c r="E234" s="147">
        <v>599957.69021000003</v>
      </c>
      <c r="F234" s="147">
        <v>687396.42495000002</v>
      </c>
      <c r="G234" s="147">
        <v>103474.78822</v>
      </c>
      <c r="H234" s="147">
        <v>173633.02831999998</v>
      </c>
      <c r="I234" s="147">
        <v>264220.48768000002</v>
      </c>
      <c r="J234" s="147">
        <v>7618.2769100000005</v>
      </c>
      <c r="K234" s="147">
        <v>9831.1260299999994</v>
      </c>
      <c r="L234" s="147">
        <v>231017.17075999998</v>
      </c>
      <c r="M234" s="147">
        <v>52091.593090000002</v>
      </c>
      <c r="N234" s="147">
        <v>125233.15224</v>
      </c>
      <c r="O234" s="147">
        <v>204479.00584</v>
      </c>
      <c r="P234" s="147">
        <v>4194707.2611499997</v>
      </c>
      <c r="Q234" s="129"/>
      <c r="R234" s="166"/>
    </row>
    <row r="235" spans="1:18">
      <c r="A235" s="148" t="s">
        <v>499</v>
      </c>
      <c r="B235" s="147">
        <v>76370.393879999989</v>
      </c>
      <c r="C235" s="147">
        <v>69160.051449999999</v>
      </c>
      <c r="D235" s="147">
        <v>144756.72400999998</v>
      </c>
      <c r="E235" s="147">
        <v>993483.65558000002</v>
      </c>
      <c r="F235" s="147">
        <v>35782.774720000001</v>
      </c>
      <c r="G235" s="147">
        <v>25612.471969999999</v>
      </c>
      <c r="H235" s="147">
        <v>35656.619890000002</v>
      </c>
      <c r="I235" s="147">
        <v>20526.309940000003</v>
      </c>
      <c r="J235" s="147">
        <v>178.91951</v>
      </c>
      <c r="K235" s="147">
        <v>0</v>
      </c>
      <c r="L235" s="147">
        <v>52112.379740000004</v>
      </c>
      <c r="M235" s="147">
        <v>13614.461310000001</v>
      </c>
      <c r="N235" s="147">
        <v>15971.916449999999</v>
      </c>
      <c r="O235" s="147">
        <v>10910.995439999999</v>
      </c>
      <c r="P235" s="147">
        <v>1494137.6738900002</v>
      </c>
      <c r="Q235" s="129"/>
      <c r="R235" s="166"/>
    </row>
    <row r="236" spans="1:18">
      <c r="A236" s="148" t="s">
        <v>500</v>
      </c>
      <c r="B236" s="157">
        <v>160496.56</v>
      </c>
      <c r="C236" s="157">
        <v>0</v>
      </c>
      <c r="D236" s="157">
        <v>0</v>
      </c>
      <c r="E236" s="157">
        <v>500030.25</v>
      </c>
      <c r="F236" s="157">
        <v>0</v>
      </c>
      <c r="G236" s="157">
        <v>20102.940569999999</v>
      </c>
      <c r="H236" s="157">
        <v>0</v>
      </c>
      <c r="I236" s="157">
        <v>0</v>
      </c>
      <c r="J236" s="157">
        <v>0</v>
      </c>
      <c r="K236" s="157">
        <v>0</v>
      </c>
      <c r="L236" s="157">
        <v>0</v>
      </c>
      <c r="M236" s="157">
        <v>0</v>
      </c>
      <c r="N236" s="157">
        <v>0</v>
      </c>
      <c r="O236" s="157">
        <v>0</v>
      </c>
      <c r="P236" s="157">
        <v>680629.75057000003</v>
      </c>
      <c r="Q236" s="129"/>
      <c r="R236" s="166"/>
    </row>
    <row r="237" spans="1:18">
      <c r="A237" s="148" t="s">
        <v>501</v>
      </c>
      <c r="B237" s="157">
        <v>2394458.0834499998</v>
      </c>
      <c r="C237" s="157">
        <v>2374242.0408000001</v>
      </c>
      <c r="D237" s="157">
        <v>5272019.3871599995</v>
      </c>
      <c r="E237" s="157">
        <v>1949942.9448800001</v>
      </c>
      <c r="F237" s="157">
        <v>1691360.2691600001</v>
      </c>
      <c r="G237" s="157">
        <v>1316247.94511</v>
      </c>
      <c r="H237" s="157">
        <v>1891233.8600599999</v>
      </c>
      <c r="I237" s="157">
        <v>1718931.8972799999</v>
      </c>
      <c r="J237" s="157">
        <v>628786.45578999992</v>
      </c>
      <c r="K237" s="157">
        <v>268410.90038999997</v>
      </c>
      <c r="L237" s="157">
        <v>284678.93148000003</v>
      </c>
      <c r="M237" s="157">
        <v>135891.52311000001</v>
      </c>
      <c r="N237" s="157">
        <v>1172014.24866</v>
      </c>
      <c r="O237" s="157">
        <v>565732.21389999997</v>
      </c>
      <c r="P237" s="157">
        <v>21663950.701230001</v>
      </c>
      <c r="Q237" s="129"/>
      <c r="R237" s="166"/>
    </row>
    <row r="238" spans="1:18">
      <c r="A238" s="146" t="s">
        <v>502</v>
      </c>
      <c r="B238" s="157">
        <v>382573.65837000002</v>
      </c>
      <c r="C238" s="157">
        <v>300452.04473999998</v>
      </c>
      <c r="D238" s="157">
        <v>498788.82910999999</v>
      </c>
      <c r="E238" s="157">
        <v>740746.69705999992</v>
      </c>
      <c r="F238" s="157">
        <v>259737.94881</v>
      </c>
      <c r="G238" s="157">
        <v>99849.955189999993</v>
      </c>
      <c r="H238" s="157">
        <v>114954.95081000001</v>
      </c>
      <c r="I238" s="157">
        <v>321321.06605999998</v>
      </c>
      <c r="J238" s="157">
        <v>0</v>
      </c>
      <c r="K238" s="157">
        <v>5012.5625300000002</v>
      </c>
      <c r="L238" s="157">
        <v>143016.13949999999</v>
      </c>
      <c r="M238" s="157">
        <v>181865.52128000002</v>
      </c>
      <c r="N238" s="157">
        <v>55039.853139999999</v>
      </c>
      <c r="O238" s="157">
        <v>81064.478329999998</v>
      </c>
      <c r="P238" s="157">
        <v>3184423.70493</v>
      </c>
      <c r="Q238" s="129"/>
      <c r="R238" s="166"/>
    </row>
    <row r="239" spans="1:18">
      <c r="A239" s="148" t="s">
        <v>503</v>
      </c>
      <c r="B239" s="157">
        <v>377251.05089999997</v>
      </c>
      <c r="C239" s="157">
        <v>295516.43202000001</v>
      </c>
      <c r="D239" s="157">
        <v>496535.46653999999</v>
      </c>
      <c r="E239" s="157">
        <v>668875.66990999994</v>
      </c>
      <c r="F239" s="157">
        <v>251520.70984</v>
      </c>
      <c r="G239" s="157">
        <v>99659.077810000003</v>
      </c>
      <c r="H239" s="157">
        <v>114820.87467</v>
      </c>
      <c r="I239" s="157">
        <v>321310.82488999999</v>
      </c>
      <c r="J239" s="157">
        <v>0</v>
      </c>
      <c r="K239" s="157">
        <v>5009.8294800000003</v>
      </c>
      <c r="L239" s="157">
        <v>142687.83551</v>
      </c>
      <c r="M239" s="157">
        <v>179501.55172999998</v>
      </c>
      <c r="N239" s="157">
        <v>55001.209770000001</v>
      </c>
      <c r="O239" s="157">
        <v>80989.334889999998</v>
      </c>
      <c r="P239" s="157">
        <v>3088679.8679599999</v>
      </c>
      <c r="Q239" s="129"/>
      <c r="R239" s="166"/>
    </row>
    <row r="240" spans="1:18">
      <c r="A240" s="148" t="s">
        <v>504</v>
      </c>
      <c r="B240" s="157">
        <v>5322.6074699999999</v>
      </c>
      <c r="C240" s="157">
        <v>4935.6127200000001</v>
      </c>
      <c r="D240" s="157">
        <v>2253.3625699999998</v>
      </c>
      <c r="E240" s="157">
        <v>71871.027150000009</v>
      </c>
      <c r="F240" s="157">
        <v>8217.2389700000003</v>
      </c>
      <c r="G240" s="157">
        <v>190.87738000000002</v>
      </c>
      <c r="H240" s="157">
        <v>134.07614000000001</v>
      </c>
      <c r="I240" s="157">
        <v>10.24117</v>
      </c>
      <c r="J240" s="157">
        <v>0</v>
      </c>
      <c r="K240" s="157">
        <v>2.73305</v>
      </c>
      <c r="L240" s="157">
        <v>328.30399</v>
      </c>
      <c r="M240" s="157">
        <v>2363.9695499999998</v>
      </c>
      <c r="N240" s="157">
        <v>38.643370000000004</v>
      </c>
      <c r="O240" s="157">
        <v>75.143439999999998</v>
      </c>
      <c r="P240" s="157">
        <v>95743.836970000004</v>
      </c>
      <c r="Q240" s="129"/>
      <c r="R240" s="166"/>
    </row>
    <row r="241" spans="1:18">
      <c r="A241" s="146" t="s">
        <v>505</v>
      </c>
      <c r="B241" s="157">
        <v>0</v>
      </c>
      <c r="C241" s="157">
        <v>3984939.9342300002</v>
      </c>
      <c r="D241" s="157">
        <v>1.4000000000000001E-4</v>
      </c>
      <c r="E241" s="157">
        <v>0</v>
      </c>
      <c r="F241" s="157">
        <v>1969.4247700000001</v>
      </c>
      <c r="G241" s="157">
        <v>0</v>
      </c>
      <c r="H241" s="157">
        <v>0</v>
      </c>
      <c r="I241" s="157">
        <v>0</v>
      </c>
      <c r="J241" s="157">
        <v>0</v>
      </c>
      <c r="K241" s="157">
        <v>0</v>
      </c>
      <c r="L241" s="157">
        <v>0</v>
      </c>
      <c r="M241" s="157">
        <v>0</v>
      </c>
      <c r="N241" s="157">
        <v>0</v>
      </c>
      <c r="O241" s="157">
        <v>0</v>
      </c>
      <c r="P241" s="157">
        <v>3986909.3591399998</v>
      </c>
      <c r="Q241" s="129"/>
      <c r="R241" s="166"/>
    </row>
    <row r="242" spans="1:18">
      <c r="A242" s="148" t="s">
        <v>503</v>
      </c>
      <c r="B242" s="157">
        <v>0</v>
      </c>
      <c r="C242" s="157">
        <v>3715027.1391699999</v>
      </c>
      <c r="D242" s="157">
        <v>1.4000000000000001E-4</v>
      </c>
      <c r="E242" s="157">
        <v>0</v>
      </c>
      <c r="F242" s="157">
        <v>1969.4247700000001</v>
      </c>
      <c r="G242" s="157">
        <v>0</v>
      </c>
      <c r="H242" s="157">
        <v>0</v>
      </c>
      <c r="I242" s="157">
        <v>0</v>
      </c>
      <c r="J242" s="157">
        <v>0</v>
      </c>
      <c r="K242" s="157">
        <v>0</v>
      </c>
      <c r="L242" s="157">
        <v>0</v>
      </c>
      <c r="M242" s="157">
        <v>0</v>
      </c>
      <c r="N242" s="157">
        <v>0</v>
      </c>
      <c r="O242" s="157">
        <v>0</v>
      </c>
      <c r="P242" s="157">
        <v>3716996.5640799999</v>
      </c>
      <c r="Q242" s="129"/>
      <c r="R242" s="166"/>
    </row>
    <row r="243" spans="1:18">
      <c r="A243" s="148" t="s">
        <v>504</v>
      </c>
      <c r="B243" s="157">
        <v>0</v>
      </c>
      <c r="C243" s="157">
        <v>269912.79505999997</v>
      </c>
      <c r="D243" s="157">
        <v>0</v>
      </c>
      <c r="E243" s="157">
        <v>0</v>
      </c>
      <c r="F243" s="157">
        <v>0</v>
      </c>
      <c r="G243" s="157">
        <v>0</v>
      </c>
      <c r="H243" s="157">
        <v>0</v>
      </c>
      <c r="I243" s="157">
        <v>0</v>
      </c>
      <c r="J243" s="157">
        <v>0</v>
      </c>
      <c r="K243" s="157">
        <v>0</v>
      </c>
      <c r="L243" s="157">
        <v>0</v>
      </c>
      <c r="M243" s="157">
        <v>0</v>
      </c>
      <c r="N243" s="157">
        <v>0</v>
      </c>
      <c r="O243" s="157">
        <v>0</v>
      </c>
      <c r="P243" s="157">
        <v>269912.79505999997</v>
      </c>
      <c r="Q243" s="129"/>
      <c r="R243" s="166"/>
    </row>
    <row r="244" spans="1:18">
      <c r="A244" s="153" t="s">
        <v>506</v>
      </c>
      <c r="B244" s="157">
        <v>382573.65837000002</v>
      </c>
      <c r="C244" s="157">
        <v>300452.04473999998</v>
      </c>
      <c r="D244" s="157">
        <v>498788.82910999999</v>
      </c>
      <c r="E244" s="157">
        <v>740746.69705999992</v>
      </c>
      <c r="F244" s="157">
        <v>259737.94877000002</v>
      </c>
      <c r="G244" s="157">
        <v>99849.955189999993</v>
      </c>
      <c r="H244" s="157">
        <v>114954.95081000001</v>
      </c>
      <c r="I244" s="157">
        <v>321321.06605999998</v>
      </c>
      <c r="J244" s="157">
        <v>0</v>
      </c>
      <c r="K244" s="157">
        <v>5012.5625300000002</v>
      </c>
      <c r="L244" s="157">
        <v>143016.13949999999</v>
      </c>
      <c r="M244" s="157">
        <v>181865.52128000002</v>
      </c>
      <c r="N244" s="157">
        <v>55039.853139999999</v>
      </c>
      <c r="O244" s="157">
        <v>81064.478329999998</v>
      </c>
      <c r="P244" s="157">
        <v>3184423.7048899997</v>
      </c>
      <c r="Q244" s="129"/>
      <c r="R244" s="166"/>
    </row>
    <row r="245" spans="1:18" ht="15.75" thickBot="1">
      <c r="A245" s="146" t="s">
        <v>507</v>
      </c>
      <c r="B245" s="157">
        <v>0</v>
      </c>
      <c r="C245" s="157">
        <v>3984939.9342300002</v>
      </c>
      <c r="D245" s="157">
        <v>0</v>
      </c>
      <c r="E245" s="157">
        <v>0</v>
      </c>
      <c r="F245" s="157">
        <v>1969.4247700000001</v>
      </c>
      <c r="G245" s="157">
        <v>0</v>
      </c>
      <c r="H245" s="157">
        <v>0</v>
      </c>
      <c r="I245" s="157">
        <v>0</v>
      </c>
      <c r="J245" s="157">
        <v>0</v>
      </c>
      <c r="K245" s="157">
        <v>0</v>
      </c>
      <c r="L245" s="157">
        <v>0</v>
      </c>
      <c r="M245" s="157">
        <v>0</v>
      </c>
      <c r="N245" s="157">
        <v>0</v>
      </c>
      <c r="O245" s="157">
        <v>0</v>
      </c>
      <c r="P245" s="157">
        <v>3986909.3590000002</v>
      </c>
      <c r="Q245" s="129"/>
      <c r="R245" s="166"/>
    </row>
    <row r="246" spans="1:18" ht="16.5" thickTop="1" thickBot="1">
      <c r="A246" s="144" t="s">
        <v>508</v>
      </c>
      <c r="B246" s="145">
        <v>606709.01668</v>
      </c>
      <c r="C246" s="145">
        <v>701997.64130999998</v>
      </c>
      <c r="D246" s="145">
        <v>875304.84253999998</v>
      </c>
      <c r="E246" s="145">
        <v>546178.39526000002</v>
      </c>
      <c r="F246" s="145">
        <v>557011.46029999992</v>
      </c>
      <c r="G246" s="145">
        <v>292355.20137999998</v>
      </c>
      <c r="H246" s="145">
        <v>301155.42754</v>
      </c>
      <c r="I246" s="145">
        <v>709172.05348999996</v>
      </c>
      <c r="J246" s="145">
        <v>3451.48027</v>
      </c>
      <c r="K246" s="145">
        <v>13397.721439999999</v>
      </c>
      <c r="L246" s="145">
        <v>588957.36330999993</v>
      </c>
      <c r="M246" s="145">
        <v>124011.88227</v>
      </c>
      <c r="N246" s="145">
        <v>459492.80697999999</v>
      </c>
      <c r="O246" s="145">
        <v>460109.54901999998</v>
      </c>
      <c r="P246" s="145">
        <v>6239304.84179</v>
      </c>
      <c r="Q246" s="129"/>
      <c r="R246" s="166"/>
    </row>
    <row r="247" spans="1:18" ht="15.75" thickTop="1">
      <c r="A247" s="148" t="s">
        <v>509</v>
      </c>
      <c r="B247" s="147">
        <v>615.57866999999999</v>
      </c>
      <c r="C247" s="147">
        <v>1203.3386</v>
      </c>
      <c r="D247" s="147">
        <v>508.52704</v>
      </c>
      <c r="E247" s="147">
        <v>1077.0305800000001</v>
      </c>
      <c r="F247" s="147">
        <v>237.56938</v>
      </c>
      <c r="G247" s="147">
        <v>46.662529999999997</v>
      </c>
      <c r="H247" s="147">
        <v>0</v>
      </c>
      <c r="I247" s="147">
        <v>0</v>
      </c>
      <c r="J247" s="147">
        <v>0</v>
      </c>
      <c r="K247" s="147">
        <v>3.6375199999999999</v>
      </c>
      <c r="L247" s="147">
        <v>137.66092999999998</v>
      </c>
      <c r="M247" s="147">
        <v>0</v>
      </c>
      <c r="N247" s="147">
        <v>0.67932999999999999</v>
      </c>
      <c r="O247" s="147">
        <v>5.0199999999999993E-3</v>
      </c>
      <c r="P247" s="147">
        <v>3830.6896000000002</v>
      </c>
      <c r="Q247" s="129"/>
      <c r="R247" s="166"/>
    </row>
    <row r="248" spans="1:18">
      <c r="A248" s="148" t="s">
        <v>510</v>
      </c>
      <c r="B248" s="147">
        <v>58256.133399999999</v>
      </c>
      <c r="C248" s="147">
        <v>52170.579770000004</v>
      </c>
      <c r="D248" s="147">
        <v>66666.366689999995</v>
      </c>
      <c r="E248" s="147">
        <v>37304.292729999994</v>
      </c>
      <c r="F248" s="147">
        <v>49794.259749999997</v>
      </c>
      <c r="G248" s="147">
        <v>16433.837230000001</v>
      </c>
      <c r="H248" s="147">
        <v>13424.86167</v>
      </c>
      <c r="I248" s="147">
        <v>21013.302469999999</v>
      </c>
      <c r="J248" s="147">
        <v>168.78814000000003</v>
      </c>
      <c r="K248" s="147">
        <v>532.57402000000002</v>
      </c>
      <c r="L248" s="147">
        <v>20544.724010000002</v>
      </c>
      <c r="M248" s="147">
        <v>2571.1402000000003</v>
      </c>
      <c r="N248" s="147">
        <v>20482.99279</v>
      </c>
      <c r="O248" s="147">
        <v>4353.2421399999994</v>
      </c>
      <c r="P248" s="147">
        <v>363717.09500999999</v>
      </c>
      <c r="Q248" s="129"/>
      <c r="R248" s="166"/>
    </row>
    <row r="249" spans="1:18">
      <c r="A249" s="148" t="s">
        <v>511</v>
      </c>
      <c r="B249" s="147">
        <v>500051.15030000004</v>
      </c>
      <c r="C249" s="147">
        <v>609956.05114999996</v>
      </c>
      <c r="D249" s="147">
        <v>759770.07622000005</v>
      </c>
      <c r="E249" s="147">
        <v>424438.71679000003</v>
      </c>
      <c r="F249" s="147">
        <v>476136.72636999999</v>
      </c>
      <c r="G249" s="147">
        <v>254676.66603999998</v>
      </c>
      <c r="H249" s="147">
        <v>273486.45263000001</v>
      </c>
      <c r="I249" s="147">
        <v>680038.16853999998</v>
      </c>
      <c r="J249" s="147">
        <v>2905.1488399999998</v>
      </c>
      <c r="K249" s="147">
        <v>9445.0557599999993</v>
      </c>
      <c r="L249" s="147">
        <v>521112.17557999998</v>
      </c>
      <c r="M249" s="147">
        <v>103727.43970999999</v>
      </c>
      <c r="N249" s="147">
        <v>415912.53031</v>
      </c>
      <c r="O249" s="147">
        <v>435241.88497000001</v>
      </c>
      <c r="P249" s="147">
        <v>5466898.24321</v>
      </c>
      <c r="Q249" s="129"/>
      <c r="R249" s="166"/>
    </row>
    <row r="250" spans="1:18">
      <c r="A250" s="148" t="s">
        <v>512</v>
      </c>
      <c r="B250" s="147">
        <v>1519.90247</v>
      </c>
      <c r="C250" s="147">
        <v>10216.75282</v>
      </c>
      <c r="D250" s="147">
        <v>12618.22085</v>
      </c>
      <c r="E250" s="147">
        <v>26115.50059</v>
      </c>
      <c r="F250" s="147">
        <v>1914.41301</v>
      </c>
      <c r="G250" s="147">
        <v>3540.3608899999999</v>
      </c>
      <c r="H250" s="147">
        <v>8411.1421899999987</v>
      </c>
      <c r="I250" s="147">
        <v>6790.8223499999995</v>
      </c>
      <c r="J250" s="147">
        <v>31.681419999999999</v>
      </c>
      <c r="K250" s="147">
        <v>0</v>
      </c>
      <c r="L250" s="147">
        <v>38467.940920000001</v>
      </c>
      <c r="M250" s="147">
        <v>4424.5073899999998</v>
      </c>
      <c r="N250" s="147">
        <v>8708.5714100000005</v>
      </c>
      <c r="O250" s="147">
        <v>13001.883189999999</v>
      </c>
      <c r="P250" s="147">
        <v>135761.69949999999</v>
      </c>
      <c r="Q250" s="129"/>
      <c r="R250" s="166"/>
    </row>
    <row r="251" spans="1:18">
      <c r="A251" s="148" t="s">
        <v>513</v>
      </c>
      <c r="B251" s="147">
        <v>11808.0556</v>
      </c>
      <c r="C251" s="147">
        <v>6666.1947799999998</v>
      </c>
      <c r="D251" s="147">
        <v>9515.9047499999997</v>
      </c>
      <c r="E251" s="147">
        <v>2122.4915299999998</v>
      </c>
      <c r="F251" s="147">
        <v>8394.9879199999996</v>
      </c>
      <c r="G251" s="147">
        <v>8397.9311199999993</v>
      </c>
      <c r="H251" s="147">
        <v>462.23331000000002</v>
      </c>
      <c r="I251" s="147">
        <v>138.94924</v>
      </c>
      <c r="J251" s="147">
        <v>26.923650000000002</v>
      </c>
      <c r="K251" s="147">
        <v>0.77281</v>
      </c>
      <c r="L251" s="147">
        <v>3308.6003500000002</v>
      </c>
      <c r="M251" s="147">
        <v>1843.35869</v>
      </c>
      <c r="N251" s="147">
        <v>1206.16507</v>
      </c>
      <c r="O251" s="147">
        <v>1749.48801</v>
      </c>
      <c r="P251" s="147">
        <v>55642.056830000001</v>
      </c>
      <c r="Q251" s="129"/>
      <c r="R251" s="166"/>
    </row>
    <row r="252" spans="1:18">
      <c r="A252" s="148" t="s">
        <v>514</v>
      </c>
      <c r="B252" s="147">
        <v>81.880330000000001</v>
      </c>
      <c r="C252" s="147">
        <v>3526.9603900000002</v>
      </c>
      <c r="D252" s="147">
        <v>643.32574999999997</v>
      </c>
      <c r="E252" s="147">
        <v>783.44064000000003</v>
      </c>
      <c r="F252" s="147">
        <v>769.16836000000001</v>
      </c>
      <c r="G252" s="147">
        <v>2270.56675</v>
      </c>
      <c r="H252" s="147">
        <v>261.74626999999998</v>
      </c>
      <c r="I252" s="147">
        <v>6.8589599999999997</v>
      </c>
      <c r="J252" s="147">
        <v>0</v>
      </c>
      <c r="K252" s="147">
        <v>0</v>
      </c>
      <c r="L252" s="147">
        <v>690.20553000000007</v>
      </c>
      <c r="M252" s="147">
        <v>582.39778000000001</v>
      </c>
      <c r="N252" s="147">
        <v>239.67910999999998</v>
      </c>
      <c r="O252" s="147">
        <v>909.21397000000002</v>
      </c>
      <c r="P252" s="147">
        <v>10765.44384</v>
      </c>
      <c r="Q252" s="129"/>
      <c r="R252" s="166"/>
    </row>
    <row r="253" spans="1:18">
      <c r="A253" s="148" t="s">
        <v>515</v>
      </c>
      <c r="B253" s="147">
        <v>3335.13949</v>
      </c>
      <c r="C253" s="147">
        <v>1453.98865</v>
      </c>
      <c r="D253" s="147">
        <v>4911.6102000000001</v>
      </c>
      <c r="E253" s="147">
        <v>0</v>
      </c>
      <c r="F253" s="147">
        <v>931.90905000000009</v>
      </c>
      <c r="G253" s="147">
        <v>1210.9576399999999</v>
      </c>
      <c r="H253" s="147">
        <v>565.61150999999995</v>
      </c>
      <c r="I253" s="147">
        <v>110.29942</v>
      </c>
      <c r="J253" s="147">
        <v>0.30720999999999998</v>
      </c>
      <c r="K253" s="147">
        <v>0</v>
      </c>
      <c r="L253" s="147">
        <v>345.87503999999996</v>
      </c>
      <c r="M253" s="147">
        <v>1294.54628</v>
      </c>
      <c r="N253" s="147">
        <v>1031.92326</v>
      </c>
      <c r="O253" s="147">
        <v>1446.58034</v>
      </c>
      <c r="P253" s="147">
        <v>16638.748090000001</v>
      </c>
      <c r="Q253" s="129"/>
      <c r="R253" s="166"/>
    </row>
    <row r="254" spans="1:18">
      <c r="A254" s="148" t="s">
        <v>516</v>
      </c>
      <c r="B254" s="147">
        <v>5.1632499999999997</v>
      </c>
      <c r="C254" s="147">
        <v>424.02571999999998</v>
      </c>
      <c r="D254" s="147">
        <v>230.36682000000002</v>
      </c>
      <c r="E254" s="147">
        <v>0</v>
      </c>
      <c r="F254" s="147">
        <v>9.3758400000000002</v>
      </c>
      <c r="G254" s="147">
        <v>139.84605999999999</v>
      </c>
      <c r="H254" s="147">
        <v>941.12894999999992</v>
      </c>
      <c r="I254" s="147">
        <v>7.6119399999999997</v>
      </c>
      <c r="J254" s="147">
        <v>0</v>
      </c>
      <c r="K254" s="147">
        <v>0</v>
      </c>
      <c r="L254" s="147">
        <v>72.161259999999999</v>
      </c>
      <c r="M254" s="147">
        <v>340.88648000000001</v>
      </c>
      <c r="N254" s="147">
        <v>58.902209999999997</v>
      </c>
      <c r="O254" s="147">
        <v>735.15793999999994</v>
      </c>
      <c r="P254" s="147">
        <v>2964.6264700000002</v>
      </c>
      <c r="Q254" s="129"/>
      <c r="R254" s="166"/>
    </row>
    <row r="255" spans="1:18">
      <c r="A255" s="148" t="s">
        <v>517</v>
      </c>
      <c r="B255" s="147">
        <v>97.435410000000005</v>
      </c>
      <c r="C255" s="147">
        <v>-2.0000000000000002E-5</v>
      </c>
      <c r="D255" s="147">
        <v>0</v>
      </c>
      <c r="E255" s="147">
        <v>0</v>
      </c>
      <c r="F255" s="147">
        <v>0</v>
      </c>
      <c r="G255" s="147">
        <v>0</v>
      </c>
      <c r="H255" s="147">
        <v>54.793219999999998</v>
      </c>
      <c r="I255" s="147">
        <v>0</v>
      </c>
      <c r="J255" s="147">
        <v>0</v>
      </c>
      <c r="K255" s="147">
        <v>0</v>
      </c>
      <c r="L255" s="147">
        <v>4.4564899999999996</v>
      </c>
      <c r="M255" s="147">
        <v>0</v>
      </c>
      <c r="N255" s="147">
        <v>0</v>
      </c>
      <c r="O255" s="147">
        <v>0</v>
      </c>
      <c r="P255" s="147">
        <v>156.68510000000001</v>
      </c>
      <c r="Q255" s="129"/>
      <c r="R255" s="166"/>
    </row>
    <row r="256" spans="1:18">
      <c r="A256" s="148" t="s">
        <v>518</v>
      </c>
      <c r="B256" s="147">
        <v>4203.0275599999995</v>
      </c>
      <c r="C256" s="147">
        <v>9528.2738800000006</v>
      </c>
      <c r="D256" s="147">
        <v>5115.1531100000002</v>
      </c>
      <c r="E256" s="147">
        <v>8684.1582100000014</v>
      </c>
      <c r="F256" s="147">
        <v>335.15755000000001</v>
      </c>
      <c r="G256" s="147">
        <v>1099.9511100000002</v>
      </c>
      <c r="H256" s="147">
        <v>0</v>
      </c>
      <c r="I256" s="147">
        <v>1054.73758</v>
      </c>
      <c r="J256" s="147">
        <v>0</v>
      </c>
      <c r="K256" s="147">
        <v>413.43043</v>
      </c>
      <c r="L256" s="147">
        <v>3548.22892</v>
      </c>
      <c r="M256" s="147">
        <v>2754.7936099999997</v>
      </c>
      <c r="N256" s="147">
        <v>8242.7289400000009</v>
      </c>
      <c r="O256" s="147">
        <v>2328.39849</v>
      </c>
      <c r="P256" s="147">
        <v>47308.039389999998</v>
      </c>
      <c r="Q256" s="129"/>
      <c r="R256" s="166"/>
    </row>
    <row r="257" spans="1:18" ht="15.75" thickBot="1">
      <c r="A257" s="148" t="s">
        <v>519</v>
      </c>
      <c r="B257" s="147">
        <v>26735.550199999998</v>
      </c>
      <c r="C257" s="147">
        <v>6851.4755700000005</v>
      </c>
      <c r="D257" s="147">
        <v>15325.29111</v>
      </c>
      <c r="E257" s="147">
        <v>45652.764189999994</v>
      </c>
      <c r="F257" s="147">
        <v>18487.893070000002</v>
      </c>
      <c r="G257" s="147">
        <v>4538.4220100000002</v>
      </c>
      <c r="H257" s="147">
        <v>3547.4577899999999</v>
      </c>
      <c r="I257" s="147">
        <v>11.302989999999999</v>
      </c>
      <c r="J257" s="147">
        <v>318.63101</v>
      </c>
      <c r="K257" s="147">
        <v>3002.2509</v>
      </c>
      <c r="L257" s="147">
        <v>725.33428000000004</v>
      </c>
      <c r="M257" s="147">
        <v>6472.8121300000003</v>
      </c>
      <c r="N257" s="147">
        <v>3608.6345499999998</v>
      </c>
      <c r="O257" s="147">
        <v>343.69495000000001</v>
      </c>
      <c r="P257" s="147">
        <v>135621.51475</v>
      </c>
      <c r="Q257" s="129"/>
      <c r="R257" s="166"/>
    </row>
    <row r="258" spans="1:18" ht="16.5" thickTop="1" thickBot="1">
      <c r="A258" s="144" t="s">
        <v>520</v>
      </c>
      <c r="B258" s="145">
        <v>-215105.19203000001</v>
      </c>
      <c r="C258" s="145">
        <v>-152123.57696000001</v>
      </c>
      <c r="D258" s="145">
        <v>-304083.74601999996</v>
      </c>
      <c r="E258" s="145">
        <v>-151797.64494999999</v>
      </c>
      <c r="F258" s="145">
        <v>-207592.54190000001</v>
      </c>
      <c r="G258" s="145">
        <v>-121142.34095999999</v>
      </c>
      <c r="H258" s="145">
        <v>-104058.85990000001</v>
      </c>
      <c r="I258" s="145">
        <v>-158444.92155999999</v>
      </c>
      <c r="J258" s="145">
        <v>-309.73232999999999</v>
      </c>
      <c r="K258" s="145">
        <v>-3915.8870299999999</v>
      </c>
      <c r="L258" s="145">
        <v>-176861.15304</v>
      </c>
      <c r="M258" s="145">
        <v>-41256.14284</v>
      </c>
      <c r="N258" s="145">
        <v>-220818.26299000002</v>
      </c>
      <c r="O258" s="145">
        <v>-96893.566650000008</v>
      </c>
      <c r="P258" s="145">
        <v>-1954403.5691600002</v>
      </c>
      <c r="Q258" s="129"/>
      <c r="R258" s="166"/>
    </row>
    <row r="259" spans="1:18" ht="15.75" thickTop="1">
      <c r="A259" s="148" t="s">
        <v>521</v>
      </c>
      <c r="B259" s="147">
        <v>-170620.04431</v>
      </c>
      <c r="C259" s="147">
        <v>-115813.65398</v>
      </c>
      <c r="D259" s="147">
        <v>-251618.59904</v>
      </c>
      <c r="E259" s="147">
        <v>-134996.17126</v>
      </c>
      <c r="F259" s="147">
        <v>-179592.64126</v>
      </c>
      <c r="G259" s="147">
        <v>-65959.935219999999</v>
      </c>
      <c r="H259" s="147">
        <v>-88534.875590000011</v>
      </c>
      <c r="I259" s="147">
        <v>-110683.70077</v>
      </c>
      <c r="J259" s="147">
        <v>-67.826220000000006</v>
      </c>
      <c r="K259" s="147">
        <v>-843.02638999999999</v>
      </c>
      <c r="L259" s="147">
        <v>-118633.35186</v>
      </c>
      <c r="M259" s="147">
        <v>-34814.714749999999</v>
      </c>
      <c r="N259" s="147">
        <v>-198892.77737999998</v>
      </c>
      <c r="O259" s="147">
        <v>-86051.08021</v>
      </c>
      <c r="P259" s="147">
        <v>-1557122.39824</v>
      </c>
      <c r="Q259" s="129"/>
      <c r="R259" s="166"/>
    </row>
    <row r="260" spans="1:18">
      <c r="A260" s="148" t="s">
        <v>522</v>
      </c>
      <c r="B260" s="147">
        <v>0</v>
      </c>
      <c r="C260" s="147">
        <v>0</v>
      </c>
      <c r="D260" s="147">
        <v>0</v>
      </c>
      <c r="E260" s="147">
        <v>0</v>
      </c>
      <c r="F260" s="147">
        <v>0</v>
      </c>
      <c r="G260" s="147">
        <v>0</v>
      </c>
      <c r="H260" s="147">
        <v>0</v>
      </c>
      <c r="I260" s="147">
        <v>0</v>
      </c>
      <c r="J260" s="147">
        <v>0</v>
      </c>
      <c r="K260" s="147">
        <v>0</v>
      </c>
      <c r="L260" s="147">
        <v>0</v>
      </c>
      <c r="M260" s="147">
        <v>0</v>
      </c>
      <c r="N260" s="147">
        <v>0</v>
      </c>
      <c r="O260" s="147">
        <v>0</v>
      </c>
      <c r="P260" s="147">
        <v>0</v>
      </c>
      <c r="Q260" s="129"/>
      <c r="R260" s="166"/>
    </row>
    <row r="261" spans="1:18">
      <c r="A261" s="148" t="s">
        <v>523</v>
      </c>
      <c r="B261" s="147">
        <v>-9929.0716499999999</v>
      </c>
      <c r="C261" s="147">
        <v>-15058.210509999999</v>
      </c>
      <c r="D261" s="147">
        <v>-16858.097309999997</v>
      </c>
      <c r="E261" s="147">
        <v>-7151.8596699999998</v>
      </c>
      <c r="F261" s="147">
        <v>-1285.1518799999999</v>
      </c>
      <c r="G261" s="147">
        <v>-40130.18159</v>
      </c>
      <c r="H261" s="147">
        <v>-10519.259119999999</v>
      </c>
      <c r="I261" s="147">
        <v>-24659.021290000001</v>
      </c>
      <c r="J261" s="147">
        <v>-241.90610999999998</v>
      </c>
      <c r="K261" s="147">
        <v>-3072.8606400000003</v>
      </c>
      <c r="L261" s="147">
        <v>-21639.51179</v>
      </c>
      <c r="M261" s="147">
        <v>-3084.8617899999999</v>
      </c>
      <c r="N261" s="147">
        <v>-16442.056049999999</v>
      </c>
      <c r="O261" s="147">
        <v>-9368.4121999999988</v>
      </c>
      <c r="P261" s="147">
        <v>-179440.46159999998</v>
      </c>
      <c r="Q261" s="129"/>
      <c r="R261" s="166"/>
    </row>
    <row r="262" spans="1:18">
      <c r="A262" s="148" t="s">
        <v>524</v>
      </c>
      <c r="B262" s="147">
        <v>0</v>
      </c>
      <c r="C262" s="147">
        <v>-645.0625</v>
      </c>
      <c r="D262" s="147">
        <v>0</v>
      </c>
      <c r="E262" s="147">
        <v>0</v>
      </c>
      <c r="F262" s="147">
        <v>-15382.882</v>
      </c>
      <c r="G262" s="147">
        <v>0</v>
      </c>
      <c r="H262" s="147">
        <v>0</v>
      </c>
      <c r="I262" s="147">
        <v>-876.78793999999994</v>
      </c>
      <c r="J262" s="147">
        <v>0</v>
      </c>
      <c r="K262" s="147">
        <v>0</v>
      </c>
      <c r="L262" s="147">
        <v>-4008.61393</v>
      </c>
      <c r="M262" s="147">
        <v>0</v>
      </c>
      <c r="N262" s="147">
        <v>0</v>
      </c>
      <c r="O262" s="147">
        <v>0</v>
      </c>
      <c r="P262" s="147">
        <v>-20913.346369999999</v>
      </c>
      <c r="Q262" s="129"/>
      <c r="R262" s="166"/>
    </row>
    <row r="263" spans="1:18">
      <c r="A263" s="148" t="s">
        <v>525</v>
      </c>
      <c r="B263" s="147">
        <v>-5935.1388899999993</v>
      </c>
      <c r="C263" s="147">
        <v>0</v>
      </c>
      <c r="D263" s="147">
        <v>-6548.1339800000005</v>
      </c>
      <c r="E263" s="147">
        <v>0</v>
      </c>
      <c r="F263" s="147">
        <v>0</v>
      </c>
      <c r="G263" s="147">
        <v>-2697.0277700000001</v>
      </c>
      <c r="H263" s="147">
        <v>0</v>
      </c>
      <c r="I263" s="147">
        <v>-11833.333279999999</v>
      </c>
      <c r="J263" s="147">
        <v>0</v>
      </c>
      <c r="K263" s="147">
        <v>0</v>
      </c>
      <c r="L263" s="147">
        <v>-16040.24224</v>
      </c>
      <c r="M263" s="147">
        <v>-93.258189999999999</v>
      </c>
      <c r="N263" s="147">
        <v>0</v>
      </c>
      <c r="O263" s="147">
        <v>0</v>
      </c>
      <c r="P263" s="147">
        <v>-43147.13435</v>
      </c>
      <c r="Q263" s="129"/>
      <c r="R263" s="166"/>
    </row>
    <row r="264" spans="1:18">
      <c r="A264" s="152" t="s">
        <v>526</v>
      </c>
      <c r="B264" s="147">
        <v>-7490.6300599999995</v>
      </c>
      <c r="C264" s="147">
        <v>0</v>
      </c>
      <c r="D264" s="147">
        <v>-8662.008240000001</v>
      </c>
      <c r="E264" s="147">
        <v>-9138.5081499999997</v>
      </c>
      <c r="F264" s="147">
        <v>-4856.3277600000001</v>
      </c>
      <c r="G264" s="147">
        <v>-5103.875</v>
      </c>
      <c r="H264" s="147">
        <v>-4814.7340300000005</v>
      </c>
      <c r="I264" s="147">
        <v>-6141.6667099999995</v>
      </c>
      <c r="J264" s="147">
        <v>0</v>
      </c>
      <c r="K264" s="147">
        <v>0</v>
      </c>
      <c r="L264" s="147">
        <v>-7535.9180700000006</v>
      </c>
      <c r="M264" s="147">
        <v>-2003.72093</v>
      </c>
      <c r="N264" s="147">
        <v>-1824.2807600000001</v>
      </c>
      <c r="O264" s="147">
        <v>0</v>
      </c>
      <c r="P264" s="147">
        <v>-57571.669710000002</v>
      </c>
      <c r="Q264" s="129"/>
      <c r="R264" s="166"/>
    </row>
    <row r="265" spans="1:18" ht="15.75" thickBot="1">
      <c r="A265" s="152" t="s">
        <v>625</v>
      </c>
      <c r="B265" s="147">
        <v>-21130.307120000001</v>
      </c>
      <c r="C265" s="147">
        <v>-20606.649969999999</v>
      </c>
      <c r="D265" s="147">
        <v>-20396.907449999999</v>
      </c>
      <c r="E265" s="147">
        <v>-511.10586999999998</v>
      </c>
      <c r="F265" s="147">
        <v>-6475.5389999999998</v>
      </c>
      <c r="G265" s="147">
        <v>-7251.3213800000003</v>
      </c>
      <c r="H265" s="147">
        <v>-189.99116000000001</v>
      </c>
      <c r="I265" s="147">
        <v>-4250.4115700000002</v>
      </c>
      <c r="J265" s="147">
        <v>0</v>
      </c>
      <c r="K265" s="147">
        <v>0</v>
      </c>
      <c r="L265" s="147">
        <v>-9003.5151500000011</v>
      </c>
      <c r="M265" s="147">
        <v>-1259.58718</v>
      </c>
      <c r="N265" s="147">
        <v>-3659.1487999999999</v>
      </c>
      <c r="O265" s="147">
        <v>-1474.0742399999999</v>
      </c>
      <c r="P265" s="147">
        <v>-96208.55889</v>
      </c>
      <c r="Q265" s="129"/>
      <c r="R265" s="166"/>
    </row>
    <row r="266" spans="1:18" ht="16.5" thickTop="1" thickBot="1">
      <c r="A266" s="158" t="s">
        <v>528</v>
      </c>
      <c r="B266" s="151">
        <v>391603.82464999997</v>
      </c>
      <c r="C266" s="151">
        <v>549874.06435</v>
      </c>
      <c r="D266" s="151">
        <v>571221.09652000002</v>
      </c>
      <c r="E266" s="151">
        <v>394380.75030999997</v>
      </c>
      <c r="F266" s="151">
        <v>349418.91839999997</v>
      </c>
      <c r="G266" s="151">
        <v>171212.86041999998</v>
      </c>
      <c r="H266" s="151">
        <v>197096.56763999999</v>
      </c>
      <c r="I266" s="151">
        <v>550727.13192999992</v>
      </c>
      <c r="J266" s="151">
        <v>3141.7479399999997</v>
      </c>
      <c r="K266" s="151">
        <v>9481.8344099999995</v>
      </c>
      <c r="L266" s="151">
        <v>412096.21026999998</v>
      </c>
      <c r="M266" s="151">
        <v>82755.739430000001</v>
      </c>
      <c r="N266" s="151">
        <v>238674.54399000001</v>
      </c>
      <c r="O266" s="151">
        <v>363215.98236999998</v>
      </c>
      <c r="P266" s="151">
        <v>4284901.2726300005</v>
      </c>
      <c r="Q266" s="129"/>
      <c r="R266" s="166"/>
    </row>
    <row r="267" spans="1:18" ht="16.5" thickTop="1" thickBot="1">
      <c r="A267" s="159" t="s">
        <v>529</v>
      </c>
      <c r="B267" s="145">
        <v>227180.61640999999</v>
      </c>
      <c r="C267" s="145">
        <v>284391.44022000005</v>
      </c>
      <c r="D267" s="145">
        <v>290891.92048999999</v>
      </c>
      <c r="E267" s="145">
        <v>259460.87682</v>
      </c>
      <c r="F267" s="145">
        <v>246256.82743999999</v>
      </c>
      <c r="G267" s="145">
        <v>177111.84049999999</v>
      </c>
      <c r="H267" s="145">
        <v>65790.55588</v>
      </c>
      <c r="I267" s="145">
        <v>30914.15394</v>
      </c>
      <c r="J267" s="145">
        <v>2387.4784799999998</v>
      </c>
      <c r="K267" s="145">
        <v>2416.9017599999997</v>
      </c>
      <c r="L267" s="145">
        <v>63006.589140000004</v>
      </c>
      <c r="M267" s="145">
        <v>18223.912350000002</v>
      </c>
      <c r="N267" s="145">
        <v>67236.201440000004</v>
      </c>
      <c r="O267" s="145">
        <v>35711.715100000001</v>
      </c>
      <c r="P267" s="145">
        <v>1770981.02997</v>
      </c>
      <c r="Q267" s="129"/>
      <c r="R267" s="166"/>
    </row>
    <row r="268" spans="1:18" ht="15.75" thickTop="1">
      <c r="A268" s="148" t="s">
        <v>530</v>
      </c>
      <c r="B268" s="147">
        <v>113250.14296</v>
      </c>
      <c r="C268" s="147">
        <v>164776.90725999998</v>
      </c>
      <c r="D268" s="147">
        <v>137265.27124999999</v>
      </c>
      <c r="E268" s="147">
        <v>118277.51109</v>
      </c>
      <c r="F268" s="147">
        <v>81852.527000000002</v>
      </c>
      <c r="G268" s="147">
        <v>93654.217959999994</v>
      </c>
      <c r="H268" s="147">
        <v>30590.717399999998</v>
      </c>
      <c r="I268" s="147">
        <v>20247.97522</v>
      </c>
      <c r="J268" s="147">
        <v>1278.75647</v>
      </c>
      <c r="K268" s="147">
        <v>1619.0135700000001</v>
      </c>
      <c r="L268" s="147">
        <v>46414.587039999999</v>
      </c>
      <c r="M268" s="147">
        <v>6487.5029699999996</v>
      </c>
      <c r="N268" s="147">
        <v>48270.613239999999</v>
      </c>
      <c r="O268" s="147">
        <v>27031.446940000002</v>
      </c>
      <c r="P268" s="147">
        <v>891017.19036999997</v>
      </c>
      <c r="Q268" s="129"/>
      <c r="R268" s="166"/>
    </row>
    <row r="269" spans="1:18">
      <c r="A269" s="148" t="s">
        <v>531</v>
      </c>
      <c r="B269" s="147">
        <v>92014.60686</v>
      </c>
      <c r="C269" s="147">
        <v>70246.489730000001</v>
      </c>
      <c r="D269" s="147">
        <v>104110.32947</v>
      </c>
      <c r="E269" s="147">
        <v>111700.82535</v>
      </c>
      <c r="F269" s="147">
        <v>65885.856119999997</v>
      </c>
      <c r="G269" s="147">
        <v>72431.200779999999</v>
      </c>
      <c r="H269" s="147">
        <v>12725.58316</v>
      </c>
      <c r="I269" s="147">
        <v>3508.4820399999999</v>
      </c>
      <c r="J269" s="147">
        <v>790.63297</v>
      </c>
      <c r="K269" s="147">
        <v>531.93574999999998</v>
      </c>
      <c r="L269" s="147">
        <v>14072.27209</v>
      </c>
      <c r="M269" s="147">
        <v>2857.2008500000002</v>
      </c>
      <c r="N269" s="147">
        <v>15576.5615</v>
      </c>
      <c r="O269" s="147">
        <v>3148.4891600000001</v>
      </c>
      <c r="P269" s="147">
        <v>569600.46583</v>
      </c>
      <c r="Q269" s="129"/>
      <c r="R269" s="166"/>
    </row>
    <row r="270" spans="1:18">
      <c r="A270" s="148" t="s">
        <v>532</v>
      </c>
      <c r="B270" s="147">
        <v>8041.24143</v>
      </c>
      <c r="C270" s="147">
        <v>1857.6657399999999</v>
      </c>
      <c r="D270" s="147">
        <v>28281.743429999999</v>
      </c>
      <c r="E270" s="147">
        <v>12460.703439999999</v>
      </c>
      <c r="F270" s="147">
        <v>79899.887579999995</v>
      </c>
      <c r="G270" s="147">
        <v>4000.74404</v>
      </c>
      <c r="H270" s="147">
        <v>48.036319999999996</v>
      </c>
      <c r="I270" s="147">
        <v>0</v>
      </c>
      <c r="J270" s="147">
        <v>0</v>
      </c>
      <c r="K270" s="147">
        <v>0</v>
      </c>
      <c r="L270" s="147">
        <v>553.39619999999991</v>
      </c>
      <c r="M270" s="147">
        <v>4147.0054300000002</v>
      </c>
      <c r="N270" s="147">
        <v>660.04690000000005</v>
      </c>
      <c r="O270" s="147">
        <v>1485.712</v>
      </c>
      <c r="P270" s="147">
        <v>141436.18250999998</v>
      </c>
      <c r="Q270" s="129"/>
      <c r="R270" s="166"/>
    </row>
    <row r="271" spans="1:18">
      <c r="A271" s="148" t="s">
        <v>533</v>
      </c>
      <c r="B271" s="147">
        <v>5817.9851100000005</v>
      </c>
      <c r="C271" s="147">
        <v>27598.395969999998</v>
      </c>
      <c r="D271" s="147">
        <v>10126.48041</v>
      </c>
      <c r="E271" s="147">
        <v>6566.8889500000005</v>
      </c>
      <c r="F271" s="147">
        <v>6277.2632800000001</v>
      </c>
      <c r="G271" s="147">
        <v>696.69557999999995</v>
      </c>
      <c r="H271" s="147">
        <v>696.69557999999995</v>
      </c>
      <c r="I271" s="147">
        <v>873.24573999999996</v>
      </c>
      <c r="J271" s="147">
        <v>0</v>
      </c>
      <c r="K271" s="147">
        <v>0</v>
      </c>
      <c r="L271" s="147">
        <v>118.74515</v>
      </c>
      <c r="M271" s="147">
        <v>281.93220000000002</v>
      </c>
      <c r="N271" s="147">
        <v>0</v>
      </c>
      <c r="O271" s="147">
        <v>0</v>
      </c>
      <c r="P271" s="147">
        <v>59054.327969999998</v>
      </c>
      <c r="Q271" s="129"/>
      <c r="R271" s="166"/>
    </row>
    <row r="272" spans="1:18">
      <c r="A272" s="160" t="s">
        <v>534</v>
      </c>
      <c r="B272" s="147">
        <v>8056.64005</v>
      </c>
      <c r="C272" s="147">
        <v>19911.981520000001</v>
      </c>
      <c r="D272" s="147">
        <v>11108.095929999999</v>
      </c>
      <c r="E272" s="147">
        <v>10454.947990000001</v>
      </c>
      <c r="F272" s="147">
        <v>12341.293460000001</v>
      </c>
      <c r="G272" s="147">
        <v>6328.9821400000001</v>
      </c>
      <c r="H272" s="147">
        <v>21729.523420000001</v>
      </c>
      <c r="I272" s="147">
        <v>6284.4509400000006</v>
      </c>
      <c r="J272" s="147">
        <v>318.08903999999995</v>
      </c>
      <c r="K272" s="147">
        <v>265.95244000000002</v>
      </c>
      <c r="L272" s="147">
        <v>1847.5886599999999</v>
      </c>
      <c r="M272" s="147">
        <v>4450.2709000000004</v>
      </c>
      <c r="N272" s="147">
        <v>2728.9797999999996</v>
      </c>
      <c r="O272" s="147">
        <v>4046.067</v>
      </c>
      <c r="P272" s="147">
        <v>109872.86329000001</v>
      </c>
      <c r="Q272" s="129"/>
      <c r="R272" s="166"/>
    </row>
    <row r="273" spans="1:18" ht="15.75" thickBot="1">
      <c r="A273" s="160" t="s">
        <v>535</v>
      </c>
      <c r="B273" s="147">
        <v>0</v>
      </c>
      <c r="C273" s="147">
        <v>0</v>
      </c>
      <c r="D273" s="147">
        <v>0</v>
      </c>
      <c r="E273" s="147">
        <v>0</v>
      </c>
      <c r="F273" s="147">
        <v>0</v>
      </c>
      <c r="G273" s="147">
        <v>0</v>
      </c>
      <c r="H273" s="147">
        <v>0</v>
      </c>
      <c r="I273" s="147">
        <v>0</v>
      </c>
      <c r="J273" s="147">
        <v>0</v>
      </c>
      <c r="K273" s="147">
        <v>0</v>
      </c>
      <c r="L273" s="147">
        <v>0</v>
      </c>
      <c r="M273" s="147">
        <v>0</v>
      </c>
      <c r="N273" s="147">
        <v>0</v>
      </c>
      <c r="O273" s="147">
        <v>0</v>
      </c>
      <c r="P273" s="147">
        <v>0</v>
      </c>
      <c r="Q273" s="129"/>
      <c r="R273" s="166"/>
    </row>
    <row r="274" spans="1:18" ht="16.5" thickTop="1" thickBot="1">
      <c r="A274" s="144" t="s">
        <v>536</v>
      </c>
      <c r="B274" s="145">
        <v>-177551.94290999998</v>
      </c>
      <c r="C274" s="145">
        <v>-127042.6634</v>
      </c>
      <c r="D274" s="145">
        <v>-234360.13313999999</v>
      </c>
      <c r="E274" s="145">
        <v>-153581.97964999999</v>
      </c>
      <c r="F274" s="145">
        <v>-243241.19513000001</v>
      </c>
      <c r="G274" s="145">
        <v>-127726.80951000001</v>
      </c>
      <c r="H274" s="145">
        <v>-32492.60557</v>
      </c>
      <c r="I274" s="145">
        <v>-8972.7003100000002</v>
      </c>
      <c r="J274" s="145">
        <v>-1764.6467500000001</v>
      </c>
      <c r="K274" s="145">
        <v>-716.19524999999999</v>
      </c>
      <c r="L274" s="145">
        <v>-36084.363100000002</v>
      </c>
      <c r="M274" s="145">
        <v>-8860.3521899999996</v>
      </c>
      <c r="N274" s="145">
        <v>-28168.984929999999</v>
      </c>
      <c r="O274" s="145">
        <v>-8214.2329800000007</v>
      </c>
      <c r="P274" s="145">
        <v>-1188778.80482</v>
      </c>
      <c r="Q274" s="129"/>
      <c r="R274" s="166"/>
    </row>
    <row r="275" spans="1:18" ht="15.75" thickTop="1">
      <c r="A275" s="148" t="s">
        <v>530</v>
      </c>
      <c r="B275" s="147">
        <v>-44839.638180000002</v>
      </c>
      <c r="C275" s="147">
        <v>-56757.70117</v>
      </c>
      <c r="D275" s="147">
        <v>-80028.47901000001</v>
      </c>
      <c r="E275" s="147">
        <v>-33998.443960000004</v>
      </c>
      <c r="F275" s="147">
        <v>-25177.100750000001</v>
      </c>
      <c r="G275" s="147">
        <v>-20789.78054</v>
      </c>
      <c r="H275" s="147">
        <v>-10271.966380000002</v>
      </c>
      <c r="I275" s="147">
        <v>-6505.60358</v>
      </c>
      <c r="J275" s="147">
        <v>-1119.7325000000001</v>
      </c>
      <c r="K275" s="147">
        <v>-622.36590999999999</v>
      </c>
      <c r="L275" s="147">
        <v>-16290.716179999999</v>
      </c>
      <c r="M275" s="147">
        <v>-1086.9556599999999</v>
      </c>
      <c r="N275" s="147">
        <v>-14341.444960000001</v>
      </c>
      <c r="O275" s="147">
        <v>-3032.73252</v>
      </c>
      <c r="P275" s="147">
        <v>-314862.66130000004</v>
      </c>
      <c r="Q275" s="129"/>
      <c r="R275" s="166"/>
    </row>
    <row r="276" spans="1:18">
      <c r="A276" s="148" t="s">
        <v>537</v>
      </c>
      <c r="B276" s="147">
        <v>-7477.7365499999996</v>
      </c>
      <c r="C276" s="147">
        <v>-2696.4235899999999</v>
      </c>
      <c r="D276" s="147">
        <v>-43783.897840000005</v>
      </c>
      <c r="E276" s="147">
        <v>-7690.7094900000002</v>
      </c>
      <c r="F276" s="147">
        <v>-96447.792719999998</v>
      </c>
      <c r="G276" s="147">
        <v>-5484.4153499999993</v>
      </c>
      <c r="H276" s="147">
        <v>-1085.57618</v>
      </c>
      <c r="I276" s="147">
        <v>-8.0057500000000008</v>
      </c>
      <c r="J276" s="147">
        <v>0</v>
      </c>
      <c r="K276" s="147">
        <v>0</v>
      </c>
      <c r="L276" s="147">
        <v>-212.54126000000002</v>
      </c>
      <c r="M276" s="147">
        <v>-2535.1517999999996</v>
      </c>
      <c r="N276" s="147">
        <v>-1472.2149399999998</v>
      </c>
      <c r="O276" s="147">
        <v>-1963.9837399999999</v>
      </c>
      <c r="P276" s="147">
        <v>-170858.44921000002</v>
      </c>
      <c r="Q276" s="129"/>
      <c r="R276" s="166"/>
    </row>
    <row r="277" spans="1:18">
      <c r="A277" s="148" t="s">
        <v>538</v>
      </c>
      <c r="B277" s="147">
        <v>-689.01334999999995</v>
      </c>
      <c r="C277" s="147">
        <v>-9545.1334200000001</v>
      </c>
      <c r="D277" s="147">
        <v>0</v>
      </c>
      <c r="E277" s="147">
        <v>0</v>
      </c>
      <c r="F277" s="147">
        <v>0</v>
      </c>
      <c r="G277" s="147">
        <v>0</v>
      </c>
      <c r="H277" s="147">
        <v>0</v>
      </c>
      <c r="I277" s="147">
        <v>0</v>
      </c>
      <c r="J277" s="147">
        <v>0</v>
      </c>
      <c r="K277" s="147">
        <v>0</v>
      </c>
      <c r="L277" s="147">
        <v>0</v>
      </c>
      <c r="M277" s="147">
        <v>0</v>
      </c>
      <c r="N277" s="147">
        <v>0</v>
      </c>
      <c r="O277" s="147">
        <v>0</v>
      </c>
      <c r="P277" s="147">
        <v>-10234.146769999999</v>
      </c>
      <c r="Q277" s="129"/>
      <c r="R277" s="166"/>
    </row>
    <row r="278" spans="1:18">
      <c r="A278" s="148" t="s">
        <v>539</v>
      </c>
      <c r="B278" s="147">
        <v>0</v>
      </c>
      <c r="C278" s="147">
        <v>0</v>
      </c>
      <c r="D278" s="147">
        <v>0</v>
      </c>
      <c r="E278" s="147">
        <v>0</v>
      </c>
      <c r="F278" s="147">
        <v>0</v>
      </c>
      <c r="G278" s="147">
        <v>0</v>
      </c>
      <c r="H278" s="147">
        <v>0</v>
      </c>
      <c r="I278" s="147">
        <v>0</v>
      </c>
      <c r="J278" s="147">
        <v>-29.192700000000002</v>
      </c>
      <c r="K278" s="147">
        <v>0</v>
      </c>
      <c r="L278" s="147">
        <v>0</v>
      </c>
      <c r="M278" s="147">
        <v>0</v>
      </c>
      <c r="N278" s="147">
        <v>0</v>
      </c>
      <c r="O278" s="147">
        <v>0</v>
      </c>
      <c r="P278" s="147">
        <v>-29.192700000000002</v>
      </c>
      <c r="Q278" s="129"/>
      <c r="R278" s="166"/>
    </row>
    <row r="279" spans="1:18">
      <c r="A279" s="152" t="s">
        <v>540</v>
      </c>
      <c r="B279" s="147">
        <v>-124545.55482999999</v>
      </c>
      <c r="C279" s="147">
        <v>-58043.405220000001</v>
      </c>
      <c r="D279" s="147">
        <v>-110547.75629</v>
      </c>
      <c r="E279" s="147">
        <v>-111892.8262</v>
      </c>
      <c r="F279" s="147">
        <v>-121616.30166</v>
      </c>
      <c r="G279" s="147">
        <v>-101452.61362</v>
      </c>
      <c r="H279" s="147">
        <v>-21135.063010000002</v>
      </c>
      <c r="I279" s="147">
        <v>-2459.0909799999999</v>
      </c>
      <c r="J279" s="147">
        <v>-615.72155000000009</v>
      </c>
      <c r="K279" s="147">
        <v>-93.829340000000002</v>
      </c>
      <c r="L279" s="147">
        <v>-19581.105660000001</v>
      </c>
      <c r="M279" s="147">
        <v>-5238.2447300000003</v>
      </c>
      <c r="N279" s="147">
        <v>-12355.32503</v>
      </c>
      <c r="O279" s="147">
        <v>-3217.5167200000001</v>
      </c>
      <c r="P279" s="147">
        <v>-692794.35484000004</v>
      </c>
      <c r="Q279" s="129"/>
      <c r="R279" s="166"/>
    </row>
    <row r="280" spans="1:18" ht="15.75" thickBot="1">
      <c r="A280" s="152" t="s">
        <v>541</v>
      </c>
      <c r="B280" s="147">
        <v>0</v>
      </c>
      <c r="C280" s="147">
        <v>0</v>
      </c>
      <c r="D280" s="147">
        <v>0</v>
      </c>
      <c r="E280" s="147">
        <v>0</v>
      </c>
      <c r="F280" s="147">
        <v>0</v>
      </c>
      <c r="G280" s="147">
        <v>0</v>
      </c>
      <c r="H280" s="147">
        <v>0</v>
      </c>
      <c r="I280" s="147">
        <v>0</v>
      </c>
      <c r="J280" s="147">
        <v>0</v>
      </c>
      <c r="K280" s="147">
        <v>0</v>
      </c>
      <c r="L280" s="147">
        <v>0</v>
      </c>
      <c r="M280" s="147">
        <v>0</v>
      </c>
      <c r="N280" s="147">
        <v>0</v>
      </c>
      <c r="O280" s="147">
        <v>0</v>
      </c>
      <c r="P280" s="147">
        <v>0</v>
      </c>
      <c r="Q280" s="129"/>
      <c r="R280" s="166"/>
    </row>
    <row r="281" spans="1:18" ht="16.5" thickTop="1" thickBot="1">
      <c r="A281" s="144" t="s">
        <v>542</v>
      </c>
      <c r="B281" s="145">
        <v>441232.49815</v>
      </c>
      <c r="C281" s="145">
        <v>707222.84116999991</v>
      </c>
      <c r="D281" s="145">
        <v>627752.88387000002</v>
      </c>
      <c r="E281" s="145">
        <v>500259.64748000004</v>
      </c>
      <c r="F281" s="145">
        <v>352434.55070999998</v>
      </c>
      <c r="G281" s="145">
        <v>220597.89140999998</v>
      </c>
      <c r="H281" s="145">
        <v>230394.51794999998</v>
      </c>
      <c r="I281" s="145">
        <v>572668.58555999992</v>
      </c>
      <c r="J281" s="145">
        <v>3764.5796700000001</v>
      </c>
      <c r="K281" s="145">
        <v>11182.540919999999</v>
      </c>
      <c r="L281" s="145">
        <v>439018.43631000002</v>
      </c>
      <c r="M281" s="145">
        <v>92119.29959000001</v>
      </c>
      <c r="N281" s="145">
        <v>277741.76049999997</v>
      </c>
      <c r="O281" s="145">
        <v>390713.46448999998</v>
      </c>
      <c r="P281" s="145">
        <v>4867103.4977799999</v>
      </c>
      <c r="Q281" s="129"/>
      <c r="R281" s="166"/>
    </row>
    <row r="282" spans="1:18" ht="15.75" thickTop="1">
      <c r="A282" s="146" t="s">
        <v>543</v>
      </c>
      <c r="B282" s="147">
        <v>86094.169219999996</v>
      </c>
      <c r="C282" s="147">
        <v>113857.61267</v>
      </c>
      <c r="D282" s="147">
        <v>33303.029750000002</v>
      </c>
      <c r="E282" s="147">
        <v>96554.983630000002</v>
      </c>
      <c r="F282" s="147">
        <v>57951.209419999999</v>
      </c>
      <c r="G282" s="147">
        <v>21495.890420000003</v>
      </c>
      <c r="H282" s="147">
        <v>25562.982670000001</v>
      </c>
      <c r="I282" s="147">
        <v>11304.51766</v>
      </c>
      <c r="J282" s="147">
        <v>737.36383999999998</v>
      </c>
      <c r="K282" s="147">
        <v>5628.3486600000006</v>
      </c>
      <c r="L282" s="147">
        <v>82812.008760000012</v>
      </c>
      <c r="M282" s="147">
        <v>9564.0326800000003</v>
      </c>
      <c r="N282" s="147">
        <v>262290.09256999998</v>
      </c>
      <c r="O282" s="147">
        <v>13894.456759999999</v>
      </c>
      <c r="P282" s="147">
        <v>821050.69871000003</v>
      </c>
      <c r="Q282" s="129"/>
      <c r="R282" s="166"/>
    </row>
    <row r="283" spans="1:18">
      <c r="A283" s="148" t="s">
        <v>544</v>
      </c>
      <c r="B283" s="147">
        <v>903.81577000000004</v>
      </c>
      <c r="C283" s="147">
        <v>3501.9584100000002</v>
      </c>
      <c r="D283" s="147">
        <v>5046.2001799999998</v>
      </c>
      <c r="E283" s="147">
        <v>1040.7893199999999</v>
      </c>
      <c r="F283" s="147">
        <v>11350.070519999999</v>
      </c>
      <c r="G283" s="147">
        <v>441.16088000000002</v>
      </c>
      <c r="H283" s="147">
        <v>2326.7675099999997</v>
      </c>
      <c r="I283" s="147">
        <v>3026.12887</v>
      </c>
      <c r="J283" s="147">
        <v>18</v>
      </c>
      <c r="K283" s="147">
        <v>0</v>
      </c>
      <c r="L283" s="147">
        <v>4608.6745700000001</v>
      </c>
      <c r="M283" s="147">
        <v>1358.19957</v>
      </c>
      <c r="N283" s="147">
        <v>2699.0466000000001</v>
      </c>
      <c r="O283" s="147">
        <v>4577.4758200000006</v>
      </c>
      <c r="P283" s="147">
        <v>40898.28802</v>
      </c>
      <c r="Q283" s="129"/>
      <c r="R283" s="166"/>
    </row>
    <row r="284" spans="1:18">
      <c r="A284" s="148" t="s">
        <v>545</v>
      </c>
      <c r="B284" s="147">
        <v>85190.35345000001</v>
      </c>
      <c r="C284" s="147">
        <v>108884.22262</v>
      </c>
      <c r="D284" s="147">
        <v>13373.25101</v>
      </c>
      <c r="E284" s="147">
        <v>95000.147040000011</v>
      </c>
      <c r="F284" s="147">
        <v>18612.938529999999</v>
      </c>
      <c r="G284" s="147">
        <v>20368.141149999999</v>
      </c>
      <c r="H284" s="147">
        <v>23169.14905</v>
      </c>
      <c r="I284" s="147">
        <v>7905.3438399999995</v>
      </c>
      <c r="J284" s="147">
        <v>719.36383999999998</v>
      </c>
      <c r="K284" s="147">
        <v>5628.3486600000006</v>
      </c>
      <c r="L284" s="147">
        <v>59023.523399999998</v>
      </c>
      <c r="M284" s="147">
        <v>7982.0272999999997</v>
      </c>
      <c r="N284" s="147">
        <v>256760.16193</v>
      </c>
      <c r="O284" s="147">
        <v>9308.1681900000003</v>
      </c>
      <c r="P284" s="147">
        <v>711925.14000999997</v>
      </c>
      <c r="Q284" s="129"/>
      <c r="R284" s="166"/>
    </row>
    <row r="285" spans="1:18">
      <c r="A285" s="148" t="s">
        <v>546</v>
      </c>
      <c r="B285" s="147">
        <v>0</v>
      </c>
      <c r="C285" s="147">
        <v>0</v>
      </c>
      <c r="D285" s="147">
        <v>14230.688279999998</v>
      </c>
      <c r="E285" s="147">
        <v>479.42764</v>
      </c>
      <c r="F285" s="147">
        <v>27668.369159999998</v>
      </c>
      <c r="G285" s="147">
        <v>686.58839</v>
      </c>
      <c r="H285" s="147">
        <v>37.672980000000003</v>
      </c>
      <c r="I285" s="147">
        <v>0</v>
      </c>
      <c r="J285" s="147">
        <v>0</v>
      </c>
      <c r="K285" s="147">
        <v>0</v>
      </c>
      <c r="L285" s="147">
        <v>15645.079949999999</v>
      </c>
      <c r="M285" s="147">
        <v>0</v>
      </c>
      <c r="N285" s="147">
        <v>2228.1666399999999</v>
      </c>
      <c r="O285" s="147">
        <v>0</v>
      </c>
      <c r="P285" s="147">
        <v>60975.993040000001</v>
      </c>
      <c r="Q285" s="129"/>
      <c r="R285" s="166"/>
    </row>
    <row r="286" spans="1:18">
      <c r="A286" s="148" t="s">
        <v>547</v>
      </c>
      <c r="B286" s="147">
        <v>0</v>
      </c>
      <c r="C286" s="147">
        <v>0</v>
      </c>
      <c r="D286" s="147">
        <v>0</v>
      </c>
      <c r="E286" s="147">
        <v>34.619630000000001</v>
      </c>
      <c r="F286" s="147">
        <v>0</v>
      </c>
      <c r="G286" s="147">
        <v>0</v>
      </c>
      <c r="H286" s="147">
        <v>0</v>
      </c>
      <c r="I286" s="147">
        <v>373.04495000000003</v>
      </c>
      <c r="J286" s="147">
        <v>0</v>
      </c>
      <c r="K286" s="147">
        <v>0</v>
      </c>
      <c r="L286" s="147">
        <v>3534.7308399999997</v>
      </c>
      <c r="M286" s="147">
        <v>223.80581000000001</v>
      </c>
      <c r="N286" s="147">
        <v>602.7174</v>
      </c>
      <c r="O286" s="147">
        <v>0</v>
      </c>
      <c r="P286" s="147">
        <v>4768.9186300000001</v>
      </c>
      <c r="Q286" s="129"/>
      <c r="R286" s="166"/>
    </row>
    <row r="287" spans="1:18">
      <c r="A287" s="148" t="s">
        <v>548</v>
      </c>
      <c r="B287" s="147">
        <v>0</v>
      </c>
      <c r="C287" s="147">
        <v>0</v>
      </c>
      <c r="D287" s="147">
        <v>115.9683</v>
      </c>
      <c r="E287" s="147">
        <v>0</v>
      </c>
      <c r="F287" s="147">
        <v>158.32112000000001</v>
      </c>
      <c r="G287" s="147">
        <v>0</v>
      </c>
      <c r="H287" s="147">
        <v>0</v>
      </c>
      <c r="I287" s="147">
        <v>0</v>
      </c>
      <c r="J287" s="147">
        <v>0</v>
      </c>
      <c r="K287" s="147">
        <v>0</v>
      </c>
      <c r="L287" s="147">
        <v>0</v>
      </c>
      <c r="M287" s="147">
        <v>0</v>
      </c>
      <c r="N287" s="147">
        <v>0</v>
      </c>
      <c r="O287" s="147">
        <v>0</v>
      </c>
      <c r="P287" s="147">
        <v>274.28942000000001</v>
      </c>
      <c r="Q287" s="129"/>
      <c r="R287" s="166"/>
    </row>
    <row r="288" spans="1:18">
      <c r="A288" s="148" t="s">
        <v>549</v>
      </c>
      <c r="B288" s="147">
        <v>0</v>
      </c>
      <c r="C288" s="147">
        <v>1471.4316399999998</v>
      </c>
      <c r="D288" s="147">
        <v>536.92197999999996</v>
      </c>
      <c r="E288" s="147">
        <v>0</v>
      </c>
      <c r="F288" s="147">
        <v>161.51008999999999</v>
      </c>
      <c r="G288" s="147">
        <v>0</v>
      </c>
      <c r="H288" s="147">
        <v>29.393129999999999</v>
      </c>
      <c r="I288" s="147">
        <v>0</v>
      </c>
      <c r="J288" s="147">
        <v>0</v>
      </c>
      <c r="K288" s="147">
        <v>0</v>
      </c>
      <c r="L288" s="147">
        <v>0</v>
      </c>
      <c r="M288" s="147">
        <v>0</v>
      </c>
      <c r="N288" s="147">
        <v>0</v>
      </c>
      <c r="O288" s="147">
        <v>8.8127499999999994</v>
      </c>
      <c r="P288" s="147">
        <v>2208.0695900000001</v>
      </c>
      <c r="Q288" s="129"/>
      <c r="R288" s="166"/>
    </row>
    <row r="289" spans="1:18">
      <c r="A289" s="148" t="s">
        <v>550</v>
      </c>
      <c r="B289" s="147">
        <v>0</v>
      </c>
      <c r="C289" s="147">
        <v>0</v>
      </c>
      <c r="D289" s="147">
        <v>0</v>
      </c>
      <c r="E289" s="147">
        <v>0</v>
      </c>
      <c r="F289" s="147">
        <v>0</v>
      </c>
      <c r="G289" s="147">
        <v>0</v>
      </c>
      <c r="H289" s="147">
        <v>0</v>
      </c>
      <c r="I289" s="147">
        <v>0</v>
      </c>
      <c r="J289" s="147">
        <v>0</v>
      </c>
      <c r="K289" s="147">
        <v>0</v>
      </c>
      <c r="L289" s="147">
        <v>0</v>
      </c>
      <c r="M289" s="147">
        <v>0</v>
      </c>
      <c r="N289" s="147">
        <v>0</v>
      </c>
      <c r="O289" s="147">
        <v>0</v>
      </c>
      <c r="P289" s="147">
        <v>0</v>
      </c>
      <c r="Q289" s="129"/>
      <c r="R289" s="166"/>
    </row>
    <row r="290" spans="1:18">
      <c r="A290" s="148" t="s">
        <v>551</v>
      </c>
      <c r="B290" s="147">
        <v>-129691.45334000001</v>
      </c>
      <c r="C290" s="147">
        <v>-171731.47009000002</v>
      </c>
      <c r="D290" s="147">
        <v>-88769.228060000009</v>
      </c>
      <c r="E290" s="147">
        <v>-164489.74206999998</v>
      </c>
      <c r="F290" s="147">
        <v>-83012.14013</v>
      </c>
      <c r="G290" s="147">
        <v>-43065.018609999999</v>
      </c>
      <c r="H290" s="147">
        <v>-50855.843719999997</v>
      </c>
      <c r="I290" s="147">
        <v>-35332.914290000001</v>
      </c>
      <c r="J290" s="147">
        <v>-401.06496999999996</v>
      </c>
      <c r="K290" s="147">
        <v>-6231.6003099999998</v>
      </c>
      <c r="L290" s="147">
        <v>-127968.44241</v>
      </c>
      <c r="M290" s="147">
        <v>-22870.41707</v>
      </c>
      <c r="N290" s="147">
        <v>-290542.74471</v>
      </c>
      <c r="O290" s="147">
        <v>-37546.382909999993</v>
      </c>
      <c r="P290" s="147">
        <v>-1252508.46269</v>
      </c>
      <c r="Q290" s="129"/>
      <c r="R290" s="166"/>
    </row>
    <row r="291" spans="1:18">
      <c r="A291" s="148" t="s">
        <v>552</v>
      </c>
      <c r="B291" s="147">
        <v>-123672.28001</v>
      </c>
      <c r="C291" s="147">
        <v>-166028.73041999998</v>
      </c>
      <c r="D291" s="147">
        <v>-61351.979590000003</v>
      </c>
      <c r="E291" s="147">
        <v>-162988.02163999999</v>
      </c>
      <c r="F291" s="147">
        <v>-68180.435430000012</v>
      </c>
      <c r="G291" s="147">
        <v>-42510.349820000003</v>
      </c>
      <c r="H291" s="147">
        <v>-50319.11722</v>
      </c>
      <c r="I291" s="147">
        <v>-27599.360969999998</v>
      </c>
      <c r="J291" s="147">
        <v>-401.06496999999996</v>
      </c>
      <c r="K291" s="147">
        <v>-6231.6003099999998</v>
      </c>
      <c r="L291" s="147">
        <v>-111786.90445999999</v>
      </c>
      <c r="M291" s="147">
        <v>-17942.915870000001</v>
      </c>
      <c r="N291" s="147">
        <v>-279689.92439999996</v>
      </c>
      <c r="O291" s="147">
        <v>-37000.827850000001</v>
      </c>
      <c r="P291" s="147">
        <v>-1155703.51296</v>
      </c>
      <c r="Q291" s="129"/>
      <c r="R291" s="166"/>
    </row>
    <row r="292" spans="1:18">
      <c r="A292" s="148" t="s">
        <v>553</v>
      </c>
      <c r="B292" s="147">
        <v>-6017.3663899999992</v>
      </c>
      <c r="C292" s="147">
        <v>-1001.39409</v>
      </c>
      <c r="D292" s="147">
        <v>-23994.64748</v>
      </c>
      <c r="E292" s="147">
        <v>-1366.0123700000001</v>
      </c>
      <c r="F292" s="147">
        <v>-5102.2686299999996</v>
      </c>
      <c r="G292" s="147">
        <v>-422.30619999999999</v>
      </c>
      <c r="H292" s="147">
        <v>-82.614490000000004</v>
      </c>
      <c r="I292" s="147">
        <v>0</v>
      </c>
      <c r="J292" s="147">
        <v>0</v>
      </c>
      <c r="K292" s="147">
        <v>0</v>
      </c>
      <c r="L292" s="147">
        <v>-12182.96881</v>
      </c>
      <c r="M292" s="147">
        <v>-42.824800000000003</v>
      </c>
      <c r="N292" s="147">
        <v>-2690.5505800000001</v>
      </c>
      <c r="O292" s="147">
        <v>-6.4390000000000003E-2</v>
      </c>
      <c r="P292" s="147">
        <v>-52903.018229999994</v>
      </c>
      <c r="Q292" s="129"/>
      <c r="R292" s="166"/>
    </row>
    <row r="293" spans="1:18">
      <c r="A293" s="152" t="s">
        <v>554</v>
      </c>
      <c r="B293" s="147">
        <v>0</v>
      </c>
      <c r="C293" s="147">
        <v>0</v>
      </c>
      <c r="D293" s="147">
        <v>-964.79396999999994</v>
      </c>
      <c r="E293" s="147">
        <v>0</v>
      </c>
      <c r="F293" s="147">
        <v>0</v>
      </c>
      <c r="G293" s="147">
        <v>0</v>
      </c>
      <c r="H293" s="147">
        <v>0</v>
      </c>
      <c r="I293" s="147">
        <v>-278.40998999999999</v>
      </c>
      <c r="J293" s="147">
        <v>0</v>
      </c>
      <c r="K293" s="147">
        <v>0</v>
      </c>
      <c r="L293" s="147">
        <v>-3418.09908</v>
      </c>
      <c r="M293" s="147">
        <v>-656.0406999999999</v>
      </c>
      <c r="N293" s="147">
        <v>-2267.83034</v>
      </c>
      <c r="O293" s="147">
        <v>0</v>
      </c>
      <c r="P293" s="147">
        <v>-7585.1740799999998</v>
      </c>
      <c r="Q293" s="129"/>
      <c r="R293" s="166"/>
    </row>
    <row r="294" spans="1:18">
      <c r="A294" s="152" t="s">
        <v>555</v>
      </c>
      <c r="B294" s="147">
        <v>-1.80694</v>
      </c>
      <c r="C294" s="147">
        <v>-2368.7642599999999</v>
      </c>
      <c r="D294" s="147">
        <v>-1571.5121399999998</v>
      </c>
      <c r="E294" s="147">
        <v>-135.70805999999999</v>
      </c>
      <c r="F294" s="147">
        <v>-9433.97091</v>
      </c>
      <c r="G294" s="147">
        <v>-132.36258999999998</v>
      </c>
      <c r="H294" s="147">
        <v>-413.95296999999999</v>
      </c>
      <c r="I294" s="147">
        <v>-7455.1433299999999</v>
      </c>
      <c r="J294" s="147">
        <v>0</v>
      </c>
      <c r="K294" s="147">
        <v>0</v>
      </c>
      <c r="L294" s="147">
        <v>-580.4700600000001</v>
      </c>
      <c r="M294" s="147">
        <v>-4228.6356999999998</v>
      </c>
      <c r="N294" s="147">
        <v>-5894.4393899999995</v>
      </c>
      <c r="O294" s="147">
        <v>-170.09701000000001</v>
      </c>
      <c r="P294" s="147">
        <v>-32386.863359999999</v>
      </c>
      <c r="Q294" s="129"/>
      <c r="R294" s="166"/>
    </row>
    <row r="295" spans="1:18" ht="15.75" thickBot="1">
      <c r="A295" s="148" t="s">
        <v>556</v>
      </c>
      <c r="B295" s="147">
        <v>0</v>
      </c>
      <c r="C295" s="147">
        <v>0</v>
      </c>
      <c r="D295" s="147">
        <v>0</v>
      </c>
      <c r="E295" s="147">
        <v>0</v>
      </c>
      <c r="F295" s="147">
        <v>-118.27400999999999</v>
      </c>
      <c r="G295" s="147">
        <v>0</v>
      </c>
      <c r="H295" s="147">
        <v>0</v>
      </c>
      <c r="I295" s="147">
        <v>0</v>
      </c>
      <c r="J295" s="147">
        <v>0</v>
      </c>
      <c r="K295" s="147">
        <v>0</v>
      </c>
      <c r="L295" s="147">
        <v>0</v>
      </c>
      <c r="M295" s="147">
        <v>0</v>
      </c>
      <c r="N295" s="147">
        <v>0</v>
      </c>
      <c r="O295" s="147">
        <v>0</v>
      </c>
      <c r="P295" s="147">
        <v>-118.27400999999999</v>
      </c>
      <c r="Q295" s="129"/>
      <c r="R295" s="166"/>
    </row>
    <row r="296" spans="1:18" ht="16.5" thickTop="1" thickBot="1">
      <c r="A296" s="158" t="s">
        <v>557</v>
      </c>
      <c r="B296" s="151">
        <v>0</v>
      </c>
      <c r="C296" s="151">
        <v>-2332.5813199999998</v>
      </c>
      <c r="D296" s="151">
        <v>-886.29488000000003</v>
      </c>
      <c r="E296" s="151">
        <v>0</v>
      </c>
      <c r="F296" s="151">
        <v>-177.19114999999999</v>
      </c>
      <c r="G296" s="151">
        <v>0</v>
      </c>
      <c r="H296" s="151">
        <v>-40.159039999999997</v>
      </c>
      <c r="I296" s="151">
        <v>0</v>
      </c>
      <c r="J296" s="151">
        <v>0</v>
      </c>
      <c r="K296" s="151">
        <v>0</v>
      </c>
      <c r="L296" s="151">
        <v>0</v>
      </c>
      <c r="M296" s="151">
        <v>0</v>
      </c>
      <c r="N296" s="151">
        <v>0</v>
      </c>
      <c r="O296" s="151">
        <v>-375.39365999999995</v>
      </c>
      <c r="P296" s="151">
        <v>-3811.62005</v>
      </c>
      <c r="Q296" s="129"/>
      <c r="R296" s="166"/>
    </row>
    <row r="297" spans="1:18" ht="16.5" thickTop="1" thickBot="1">
      <c r="A297" s="144" t="s">
        <v>558</v>
      </c>
      <c r="B297" s="145">
        <v>397635.21402999997</v>
      </c>
      <c r="C297" s="145">
        <v>649348.98375000001</v>
      </c>
      <c r="D297" s="145">
        <v>572286.6855599999</v>
      </c>
      <c r="E297" s="145">
        <v>432324.88904000004</v>
      </c>
      <c r="F297" s="145">
        <v>327373.62</v>
      </c>
      <c r="G297" s="145">
        <v>199028.76321999999</v>
      </c>
      <c r="H297" s="145">
        <v>205101.6569</v>
      </c>
      <c r="I297" s="145">
        <v>548640.18892999995</v>
      </c>
      <c r="J297" s="145">
        <v>4100.8785399999997</v>
      </c>
      <c r="K297" s="145">
        <v>10579.289269999999</v>
      </c>
      <c r="L297" s="145">
        <v>393862.00266</v>
      </c>
      <c r="M297" s="145">
        <v>78812.915200000003</v>
      </c>
      <c r="N297" s="145">
        <v>249489.10836000001</v>
      </c>
      <c r="O297" s="145">
        <v>367061.53833999997</v>
      </c>
      <c r="P297" s="145">
        <v>4435645.7338000005</v>
      </c>
      <c r="Q297" s="129"/>
      <c r="R297" s="166"/>
    </row>
    <row r="298" spans="1:18" ht="15.75" thickTop="1">
      <c r="A298" s="148" t="s">
        <v>559</v>
      </c>
      <c r="B298" s="147">
        <v>-283749.86894000001</v>
      </c>
      <c r="C298" s="147">
        <v>-508431.57141000003</v>
      </c>
      <c r="D298" s="147">
        <v>-424004.81135000003</v>
      </c>
      <c r="E298" s="147">
        <v>-292685.45581999997</v>
      </c>
      <c r="F298" s="147">
        <v>-235575.98321000001</v>
      </c>
      <c r="G298" s="147">
        <v>-129962.34187999999</v>
      </c>
      <c r="H298" s="147">
        <v>-153238.4908</v>
      </c>
      <c r="I298" s="147">
        <v>-352650.48091000004</v>
      </c>
      <c r="J298" s="147">
        <v>-5357.2124400000002</v>
      </c>
      <c r="K298" s="147">
        <v>-7878.1616599999998</v>
      </c>
      <c r="L298" s="147">
        <v>-316882.56270999997</v>
      </c>
      <c r="M298" s="147">
        <v>-72561.04959000001</v>
      </c>
      <c r="N298" s="147">
        <v>-228296.06408000001</v>
      </c>
      <c r="O298" s="147">
        <v>-264172.17455</v>
      </c>
      <c r="P298" s="147">
        <v>-3275446.2293499997</v>
      </c>
      <c r="Q298" s="129"/>
      <c r="R298" s="166"/>
    </row>
    <row r="299" spans="1:18">
      <c r="A299" s="148" t="s">
        <v>560</v>
      </c>
      <c r="B299" s="147">
        <v>-117865.89467000001</v>
      </c>
      <c r="C299" s="147">
        <v>-283822.03149000002</v>
      </c>
      <c r="D299" s="147">
        <v>-173110.14344999997</v>
      </c>
      <c r="E299" s="147">
        <v>-139033.93257</v>
      </c>
      <c r="F299" s="147">
        <v>-99514.665330000003</v>
      </c>
      <c r="G299" s="147">
        <v>-65203.269159999996</v>
      </c>
      <c r="H299" s="147">
        <v>-86197.131529999999</v>
      </c>
      <c r="I299" s="147">
        <v>-214162.36378000001</v>
      </c>
      <c r="J299" s="147">
        <v>-3305.2289599999999</v>
      </c>
      <c r="K299" s="147">
        <v>-5000.3300499999996</v>
      </c>
      <c r="L299" s="147">
        <v>-187197.95395</v>
      </c>
      <c r="M299" s="147">
        <v>-43704.924719999995</v>
      </c>
      <c r="N299" s="147">
        <v>-124377.03556999999</v>
      </c>
      <c r="O299" s="147">
        <v>-182250.62693999999</v>
      </c>
      <c r="P299" s="147">
        <v>-1724745.53217</v>
      </c>
      <c r="Q299" s="129"/>
      <c r="R299" s="166"/>
    </row>
    <row r="300" spans="1:18">
      <c r="A300" s="148" t="s">
        <v>561</v>
      </c>
      <c r="B300" s="147">
        <v>-25962.742019999998</v>
      </c>
      <c r="C300" s="147">
        <v>-46357.4179</v>
      </c>
      <c r="D300" s="147">
        <v>-32187.349829999999</v>
      </c>
      <c r="E300" s="147">
        <v>-29698.076089999999</v>
      </c>
      <c r="F300" s="147">
        <v>-21053.634539999999</v>
      </c>
      <c r="G300" s="147">
        <v>-10114.177830000001</v>
      </c>
      <c r="H300" s="147">
        <v>-14900.175300000001</v>
      </c>
      <c r="I300" s="147">
        <v>-31204.94572</v>
      </c>
      <c r="J300" s="147">
        <v>-639.61765000000003</v>
      </c>
      <c r="K300" s="147">
        <v>-731.30256000000008</v>
      </c>
      <c r="L300" s="147">
        <v>-23971.91606</v>
      </c>
      <c r="M300" s="147">
        <v>-3638.18993</v>
      </c>
      <c r="N300" s="147">
        <v>-15552.65827</v>
      </c>
      <c r="O300" s="147">
        <v>-15360.72018</v>
      </c>
      <c r="P300" s="147">
        <v>-271372.92388000002</v>
      </c>
      <c r="Q300" s="129"/>
      <c r="R300" s="166"/>
    </row>
    <row r="301" spans="1:18">
      <c r="A301" s="148" t="s">
        <v>562</v>
      </c>
      <c r="B301" s="147">
        <v>-2865.1202799999996</v>
      </c>
      <c r="C301" s="147">
        <v>-6919.7183700000005</v>
      </c>
      <c r="D301" s="147">
        <v>-2884.77799</v>
      </c>
      <c r="E301" s="147">
        <v>-2547.5505200000002</v>
      </c>
      <c r="F301" s="147">
        <v>-1385.1136799999999</v>
      </c>
      <c r="G301" s="147">
        <v>-1056.2049399999999</v>
      </c>
      <c r="H301" s="147">
        <v>-1661.41632</v>
      </c>
      <c r="I301" s="147">
        <v>-1749.1059700000001</v>
      </c>
      <c r="J301" s="147">
        <v>-124.8717</v>
      </c>
      <c r="K301" s="147">
        <v>-104.25758</v>
      </c>
      <c r="L301" s="147">
        <v>-1079.8567800000001</v>
      </c>
      <c r="M301" s="147">
        <v>-442.60703000000001</v>
      </c>
      <c r="N301" s="147">
        <v>-1053.99074</v>
      </c>
      <c r="O301" s="147">
        <v>-1161.7935600000001</v>
      </c>
      <c r="P301" s="147">
        <v>-25036.385460000001</v>
      </c>
      <c r="Q301" s="129"/>
      <c r="R301" s="166"/>
    </row>
    <row r="302" spans="1:18">
      <c r="A302" s="148" t="s">
        <v>563</v>
      </c>
      <c r="B302" s="147">
        <v>-7257.4485300000006</v>
      </c>
      <c r="C302" s="147">
        <v>-9820.2107899999992</v>
      </c>
      <c r="D302" s="147">
        <v>-8617.6453599999986</v>
      </c>
      <c r="E302" s="147">
        <v>-8572.0712400000011</v>
      </c>
      <c r="F302" s="147">
        <v>-3384.9007200000001</v>
      </c>
      <c r="G302" s="147">
        <v>-3429.1915600000002</v>
      </c>
      <c r="H302" s="147">
        <v>-4292.8628399999998</v>
      </c>
      <c r="I302" s="147">
        <v>-11968.897150000001</v>
      </c>
      <c r="J302" s="147">
        <v>-249.08637999999999</v>
      </c>
      <c r="K302" s="147">
        <v>-533.48146999999994</v>
      </c>
      <c r="L302" s="147">
        <v>-9898.6816999999992</v>
      </c>
      <c r="M302" s="147">
        <v>-2488.9710499999997</v>
      </c>
      <c r="N302" s="147">
        <v>-6149.8169000000007</v>
      </c>
      <c r="O302" s="147">
        <v>-9322.6688000000013</v>
      </c>
      <c r="P302" s="147">
        <v>-85985.93449</v>
      </c>
      <c r="Q302" s="129"/>
      <c r="R302" s="166"/>
    </row>
    <row r="303" spans="1:18">
      <c r="A303" s="148" t="s">
        <v>564</v>
      </c>
      <c r="B303" s="147">
        <v>-24917.210719999999</v>
      </c>
      <c r="C303" s="147">
        <v>-29067.764239999997</v>
      </c>
      <c r="D303" s="147">
        <v>-3327.8091300000001</v>
      </c>
      <c r="E303" s="147">
        <v>-4540.7200199999997</v>
      </c>
      <c r="F303" s="147">
        <v>-23695.840579999996</v>
      </c>
      <c r="G303" s="147">
        <v>-2786.9865199999999</v>
      </c>
      <c r="H303" s="147">
        <v>-683.86956000000009</v>
      </c>
      <c r="I303" s="147">
        <v>-23003.53991</v>
      </c>
      <c r="J303" s="147">
        <v>-367.93446</v>
      </c>
      <c r="K303" s="147">
        <v>-502.86106000000001</v>
      </c>
      <c r="L303" s="147">
        <v>-19210.975149999998</v>
      </c>
      <c r="M303" s="147">
        <v>-4252.8140899999999</v>
      </c>
      <c r="N303" s="147">
        <v>-10499.68383</v>
      </c>
      <c r="O303" s="147">
        <v>-763.53655000000003</v>
      </c>
      <c r="P303" s="147">
        <v>-147621.54582</v>
      </c>
      <c r="Q303" s="129"/>
      <c r="R303" s="166"/>
    </row>
    <row r="304" spans="1:18">
      <c r="A304" s="148" t="s">
        <v>565</v>
      </c>
      <c r="B304" s="147">
        <v>-4931.6429699999999</v>
      </c>
      <c r="C304" s="147">
        <v>-9735.3373699999993</v>
      </c>
      <c r="D304" s="147">
        <v>-20635.02246</v>
      </c>
      <c r="E304" s="147">
        <v>-10818.84447</v>
      </c>
      <c r="F304" s="147">
        <v>-7386.8150800000003</v>
      </c>
      <c r="G304" s="147">
        <v>-3148.7489700000001</v>
      </c>
      <c r="H304" s="147">
        <v>-2483.5599900000002</v>
      </c>
      <c r="I304" s="147">
        <v>-5514.4960599999995</v>
      </c>
      <c r="J304" s="147">
        <v>-51.166400000000003</v>
      </c>
      <c r="K304" s="147">
        <v>-9.4237400000000004</v>
      </c>
      <c r="L304" s="147">
        <v>-5735.3766399999995</v>
      </c>
      <c r="M304" s="147">
        <v>-1357.63906</v>
      </c>
      <c r="N304" s="147">
        <v>-3947.3192899999999</v>
      </c>
      <c r="O304" s="147">
        <v>-3924.56315</v>
      </c>
      <c r="P304" s="147">
        <v>-79679.955650000004</v>
      </c>
      <c r="Q304" s="129"/>
      <c r="R304" s="166"/>
    </row>
    <row r="305" spans="1:18">
      <c r="A305" s="148" t="s">
        <v>566</v>
      </c>
      <c r="B305" s="147">
        <v>-13490.552689999999</v>
      </c>
      <c r="C305" s="147">
        <v>-21658.723260000002</v>
      </c>
      <c r="D305" s="147">
        <v>-19334.195110000001</v>
      </c>
      <c r="E305" s="147">
        <v>-13846.61447</v>
      </c>
      <c r="F305" s="147">
        <v>-7110.5354800000005</v>
      </c>
      <c r="G305" s="147">
        <v>-4244.41176</v>
      </c>
      <c r="H305" s="147">
        <v>-5659.0379299999995</v>
      </c>
      <c r="I305" s="147">
        <v>-8460.6059000000005</v>
      </c>
      <c r="J305" s="147">
        <v>-131.33001999999999</v>
      </c>
      <c r="K305" s="147">
        <v>-92.046820000000011</v>
      </c>
      <c r="L305" s="147">
        <v>-10445.621539999998</v>
      </c>
      <c r="M305" s="147">
        <v>-1995.4649199999999</v>
      </c>
      <c r="N305" s="147">
        <v>-13510.977289999999</v>
      </c>
      <c r="O305" s="147">
        <v>-4887.6926399999993</v>
      </c>
      <c r="P305" s="147">
        <v>-124867.80983</v>
      </c>
      <c r="Q305" s="129"/>
      <c r="R305" s="166"/>
    </row>
    <row r="306" spans="1:18" ht="15.75" thickBot="1">
      <c r="A306" s="148" t="s">
        <v>567</v>
      </c>
      <c r="B306" s="147">
        <v>-3323.6194999999998</v>
      </c>
      <c r="C306" s="147">
        <v>-762.3996800000001</v>
      </c>
      <c r="D306" s="147">
        <v>-47397.376179999999</v>
      </c>
      <c r="E306" s="147">
        <v>-3793.4463900000001</v>
      </c>
      <c r="F306" s="147">
        <v>-3559.15184</v>
      </c>
      <c r="G306" s="147">
        <v>-2074.4531699999998</v>
      </c>
      <c r="H306" s="147">
        <v>-1754.18</v>
      </c>
      <c r="I306" s="147">
        <v>-1195.75009</v>
      </c>
      <c r="J306" s="147">
        <v>-51.548580000000001</v>
      </c>
      <c r="K306" s="147">
        <v>-76.673199999999994</v>
      </c>
      <c r="L306" s="147">
        <v>-12348.229080000001</v>
      </c>
      <c r="M306" s="147">
        <v>-321.19584000000003</v>
      </c>
      <c r="N306" s="147">
        <v>-8256.8727899999994</v>
      </c>
      <c r="O306" s="147">
        <v>-837.34942000000001</v>
      </c>
      <c r="P306" s="147">
        <v>-85752.245760000005</v>
      </c>
      <c r="Q306" s="129"/>
      <c r="R306" s="166"/>
    </row>
    <row r="307" spans="1:18" ht="16.5" thickTop="1" thickBot="1">
      <c r="A307" s="159" t="s">
        <v>568</v>
      </c>
      <c r="B307" s="145">
        <v>-83135.637560000003</v>
      </c>
      <c r="C307" s="145">
        <v>-100287.96831</v>
      </c>
      <c r="D307" s="145">
        <v>-116510.49184</v>
      </c>
      <c r="E307" s="145">
        <v>-79834.200049999999</v>
      </c>
      <c r="F307" s="145">
        <v>-68485.325959999987</v>
      </c>
      <c r="G307" s="145">
        <v>-37904.897969999998</v>
      </c>
      <c r="H307" s="145">
        <v>-35606.25733</v>
      </c>
      <c r="I307" s="145">
        <v>-55390.776330000001</v>
      </c>
      <c r="J307" s="145">
        <v>-436.42829</v>
      </c>
      <c r="K307" s="145">
        <v>-827.78518000000008</v>
      </c>
      <c r="L307" s="145">
        <v>-46993.951810000006</v>
      </c>
      <c r="M307" s="145">
        <v>-14359.24295</v>
      </c>
      <c r="N307" s="145">
        <v>-44947.7094</v>
      </c>
      <c r="O307" s="145">
        <v>-45663.223310000001</v>
      </c>
      <c r="P307" s="145">
        <v>-730383.89628999995</v>
      </c>
      <c r="Q307" s="129"/>
      <c r="R307" s="166"/>
    </row>
    <row r="308" spans="1:18" ht="15.75" thickTop="1">
      <c r="A308" s="161" t="s">
        <v>569</v>
      </c>
      <c r="B308" s="147">
        <v>113885.34509</v>
      </c>
      <c r="C308" s="147">
        <v>140917.41234000001</v>
      </c>
      <c r="D308" s="147">
        <v>148281.87421000001</v>
      </c>
      <c r="E308" s="147">
        <v>139639.43322000001</v>
      </c>
      <c r="F308" s="147">
        <v>91797.636790000004</v>
      </c>
      <c r="G308" s="147">
        <v>69066.421340000001</v>
      </c>
      <c r="H308" s="147">
        <v>51863.166100000002</v>
      </c>
      <c r="I308" s="147">
        <v>195989.70802000002</v>
      </c>
      <c r="J308" s="147">
        <v>-1256.3338999999999</v>
      </c>
      <c r="K308" s="147">
        <v>2701.12761</v>
      </c>
      <c r="L308" s="147">
        <v>76979.43995</v>
      </c>
      <c r="M308" s="147">
        <v>6251.8656100000007</v>
      </c>
      <c r="N308" s="147">
        <v>21193.044280000002</v>
      </c>
      <c r="O308" s="147">
        <v>102889.36379</v>
      </c>
      <c r="P308" s="147">
        <v>1160199.5044500001</v>
      </c>
      <c r="Q308" s="129"/>
      <c r="R308" s="166"/>
    </row>
    <row r="309" spans="1:18">
      <c r="A309" s="152" t="s">
        <v>570</v>
      </c>
      <c r="B309" s="147">
        <v>-77.652779999999993</v>
      </c>
      <c r="C309" s="147">
        <v>24.763150000000003</v>
      </c>
      <c r="D309" s="147">
        <v>3.26885</v>
      </c>
      <c r="E309" s="147">
        <v>-7901.2970700000005</v>
      </c>
      <c r="F309" s="147">
        <v>-47.049339999999994</v>
      </c>
      <c r="G309" s="147">
        <v>-8710.2167200000004</v>
      </c>
      <c r="H309" s="147">
        <v>56.160419999999995</v>
      </c>
      <c r="I309" s="147">
        <v>0.36848000000000003</v>
      </c>
      <c r="J309" s="147">
        <v>0.51251000000000002</v>
      </c>
      <c r="K309" s="147">
        <v>-11.95795</v>
      </c>
      <c r="L309" s="147">
        <v>44.371259999999999</v>
      </c>
      <c r="M309" s="147">
        <v>0.77739999999999998</v>
      </c>
      <c r="N309" s="147">
        <v>0.13412000000000002</v>
      </c>
      <c r="O309" s="147">
        <v>-932.75456999999994</v>
      </c>
      <c r="P309" s="147">
        <v>-17550.572239999998</v>
      </c>
      <c r="Q309" s="129"/>
      <c r="R309" s="166"/>
    </row>
    <row r="310" spans="1:18">
      <c r="A310" s="152" t="s">
        <v>571</v>
      </c>
      <c r="B310" s="147">
        <v>-251.65054999999998</v>
      </c>
      <c r="C310" s="147">
        <v>1.0000000000000001E-5</v>
      </c>
      <c r="D310" s="147">
        <v>-437.98599000000002</v>
      </c>
      <c r="E310" s="147">
        <v>-7906.3255599999993</v>
      </c>
      <c r="F310" s="147">
        <v>-47.497500000000002</v>
      </c>
      <c r="G310" s="147">
        <v>-8726.55242</v>
      </c>
      <c r="H310" s="147">
        <v>52.698639999999997</v>
      </c>
      <c r="I310" s="147">
        <v>0</v>
      </c>
      <c r="J310" s="147">
        <v>0.51251000000000002</v>
      </c>
      <c r="K310" s="147">
        <v>-11.95795</v>
      </c>
      <c r="L310" s="147">
        <v>0</v>
      </c>
      <c r="M310" s="147">
        <v>1E-4</v>
      </c>
      <c r="N310" s="147">
        <v>0</v>
      </c>
      <c r="O310" s="147">
        <v>-932.75456999999994</v>
      </c>
      <c r="P310" s="147">
        <v>-18261.513280000003</v>
      </c>
      <c r="Q310" s="129"/>
      <c r="R310" s="166"/>
    </row>
    <row r="311" spans="1:18">
      <c r="A311" s="161" t="s">
        <v>572</v>
      </c>
      <c r="B311" s="147">
        <v>173.99777</v>
      </c>
      <c r="C311" s="147">
        <v>24.76314</v>
      </c>
      <c r="D311" s="147">
        <v>441.25484</v>
      </c>
      <c r="E311" s="147">
        <v>5.0284899999999997</v>
      </c>
      <c r="F311" s="147">
        <v>0.44816</v>
      </c>
      <c r="G311" s="147">
        <v>16.335699999999999</v>
      </c>
      <c r="H311" s="147">
        <v>3.4617800000000001</v>
      </c>
      <c r="I311" s="147">
        <v>0.36848000000000003</v>
      </c>
      <c r="J311" s="147">
        <v>0</v>
      </c>
      <c r="K311" s="147">
        <v>0</v>
      </c>
      <c r="L311" s="147">
        <v>44.371259999999999</v>
      </c>
      <c r="M311" s="147">
        <v>0.77729999999999999</v>
      </c>
      <c r="N311" s="147">
        <v>0.13412000000000002</v>
      </c>
      <c r="O311" s="147">
        <v>0</v>
      </c>
      <c r="P311" s="147">
        <v>710.94104000000004</v>
      </c>
      <c r="Q311" s="129"/>
      <c r="R311" s="166"/>
    </row>
    <row r="312" spans="1:18">
      <c r="A312" s="152" t="s">
        <v>573</v>
      </c>
      <c r="B312" s="147">
        <v>804.63204000000007</v>
      </c>
      <c r="C312" s="147">
        <v>-24.031009999999998</v>
      </c>
      <c r="D312" s="147">
        <v>-327.15778</v>
      </c>
      <c r="E312" s="147">
        <v>7989.5277500000002</v>
      </c>
      <c r="F312" s="147">
        <v>2.7714400000000001</v>
      </c>
      <c r="G312" s="147">
        <v>8740.6440600000005</v>
      </c>
      <c r="H312" s="147">
        <v>-110.68231</v>
      </c>
      <c r="I312" s="147">
        <v>-0.81701999999999997</v>
      </c>
      <c r="J312" s="147">
        <v>-0.92980999999999991</v>
      </c>
      <c r="K312" s="147">
        <v>1.8237999999999999</v>
      </c>
      <c r="L312" s="147">
        <v>-7.7617600000000007</v>
      </c>
      <c r="M312" s="147">
        <v>-0.92136000000000007</v>
      </c>
      <c r="N312" s="147">
        <v>0</v>
      </c>
      <c r="O312" s="147">
        <v>-8.5889999999999994E-2</v>
      </c>
      <c r="P312" s="147">
        <v>17067.012149999999</v>
      </c>
      <c r="Q312" s="129"/>
      <c r="R312" s="166"/>
    </row>
    <row r="313" spans="1:18" ht="15.75" thickBot="1">
      <c r="A313" s="152" t="s">
        <v>574</v>
      </c>
      <c r="B313" s="147">
        <v>834.22841000000005</v>
      </c>
      <c r="C313" s="147">
        <v>0</v>
      </c>
      <c r="D313" s="147">
        <v>2.5049399999999999</v>
      </c>
      <c r="E313" s="147">
        <v>8001.80951</v>
      </c>
      <c r="F313" s="147">
        <v>4.4340900000000003</v>
      </c>
      <c r="G313" s="147">
        <v>8756.8576799999992</v>
      </c>
      <c r="H313" s="147">
        <v>-110.66916999999999</v>
      </c>
      <c r="I313" s="147">
        <v>0</v>
      </c>
      <c r="J313" s="147">
        <v>-0.92980999999999991</v>
      </c>
      <c r="K313" s="147">
        <v>1.8237999999999999</v>
      </c>
      <c r="L313" s="147">
        <v>0</v>
      </c>
      <c r="M313" s="147">
        <v>-1.1999999999999999E-4</v>
      </c>
      <c r="N313" s="147">
        <v>0</v>
      </c>
      <c r="O313" s="147">
        <v>0</v>
      </c>
      <c r="P313" s="147">
        <v>17490.059329999996</v>
      </c>
      <c r="Q313" s="129"/>
      <c r="R313" s="166"/>
    </row>
    <row r="314" spans="1:18" ht="16.5" thickTop="1" thickBot="1">
      <c r="A314" s="144" t="s">
        <v>575</v>
      </c>
      <c r="B314" s="145">
        <v>-29.59637</v>
      </c>
      <c r="C314" s="145">
        <v>-24.031009999999998</v>
      </c>
      <c r="D314" s="145">
        <v>-329.66271999999998</v>
      </c>
      <c r="E314" s="145">
        <v>-12.28176</v>
      </c>
      <c r="F314" s="145">
        <v>-1.6626500000000002</v>
      </c>
      <c r="G314" s="145">
        <v>-16.213620000000002</v>
      </c>
      <c r="H314" s="145">
        <v>-1.3140000000000001E-2</v>
      </c>
      <c r="I314" s="145">
        <v>-0.81701999999999997</v>
      </c>
      <c r="J314" s="145">
        <v>0</v>
      </c>
      <c r="K314" s="145">
        <v>0</v>
      </c>
      <c r="L314" s="145">
        <v>-7.7617600000000007</v>
      </c>
      <c r="M314" s="145">
        <v>-0.92124000000000006</v>
      </c>
      <c r="N314" s="145">
        <v>0</v>
      </c>
      <c r="O314" s="145">
        <v>-8.5889999999999994E-2</v>
      </c>
      <c r="P314" s="145">
        <v>-423.04717999999997</v>
      </c>
      <c r="Q314" s="129"/>
      <c r="R314" s="166"/>
    </row>
    <row r="315" spans="1:18" ht="16.5" thickTop="1" thickBot="1">
      <c r="A315" s="152" t="s">
        <v>576</v>
      </c>
      <c r="B315" s="147">
        <v>114612.32435</v>
      </c>
      <c r="C315" s="147">
        <v>140918.14447999999</v>
      </c>
      <c r="D315" s="147">
        <v>147957.98527999999</v>
      </c>
      <c r="E315" s="147">
        <v>139727.66390000001</v>
      </c>
      <c r="F315" s="147">
        <v>91753.358890000003</v>
      </c>
      <c r="G315" s="147">
        <v>69096.84868000001</v>
      </c>
      <c r="H315" s="147">
        <v>51808.644209999999</v>
      </c>
      <c r="I315" s="147">
        <v>195989.25947999998</v>
      </c>
      <c r="J315" s="147">
        <v>-1256.7511999999999</v>
      </c>
      <c r="K315" s="147">
        <v>2690.9934600000001</v>
      </c>
      <c r="L315" s="147">
        <v>77016.049450000006</v>
      </c>
      <c r="M315" s="147">
        <v>6251.7216500000004</v>
      </c>
      <c r="N315" s="147">
        <v>21193.178399999997</v>
      </c>
      <c r="O315" s="147">
        <v>101956.52333</v>
      </c>
      <c r="P315" s="147">
        <v>1159715.9443599998</v>
      </c>
      <c r="Q315" s="129"/>
      <c r="R315" s="166"/>
    </row>
    <row r="316" spans="1:18" ht="16.5" thickTop="1" thickBot="1">
      <c r="A316" s="159" t="s">
        <v>577</v>
      </c>
      <c r="B316" s="145">
        <v>1458.29395</v>
      </c>
      <c r="C316" s="145">
        <v>-1.0000000000000001E-5</v>
      </c>
      <c r="D316" s="145">
        <v>2413.05852</v>
      </c>
      <c r="E316" s="145">
        <v>435.12072999999998</v>
      </c>
      <c r="F316" s="145">
        <v>170.2353</v>
      </c>
      <c r="G316" s="145">
        <v>0</v>
      </c>
      <c r="H316" s="145">
        <v>1410.43481</v>
      </c>
      <c r="I316" s="145">
        <v>1051.2039399999999</v>
      </c>
      <c r="J316" s="145">
        <v>0</v>
      </c>
      <c r="K316" s="145">
        <v>0</v>
      </c>
      <c r="L316" s="145">
        <v>1993.28026</v>
      </c>
      <c r="M316" s="145">
        <v>0</v>
      </c>
      <c r="N316" s="145">
        <v>0</v>
      </c>
      <c r="O316" s="145">
        <v>3.9393500000000001</v>
      </c>
      <c r="P316" s="145">
        <v>8935.5668499999992</v>
      </c>
      <c r="Q316" s="129"/>
      <c r="R316" s="166"/>
    </row>
    <row r="317" spans="1:18" ht="16.5" thickTop="1" thickBot="1">
      <c r="A317" s="148" t="s">
        <v>578</v>
      </c>
      <c r="B317" s="147">
        <v>116070.6183</v>
      </c>
      <c r="C317" s="147">
        <v>140918.14447</v>
      </c>
      <c r="D317" s="147">
        <v>150371.04380000001</v>
      </c>
      <c r="E317" s="147">
        <v>140162.78463000001</v>
      </c>
      <c r="F317" s="147">
        <v>91923.594190000003</v>
      </c>
      <c r="G317" s="147">
        <v>69096.84868000001</v>
      </c>
      <c r="H317" s="147">
        <v>53219.079020000005</v>
      </c>
      <c r="I317" s="147">
        <v>197040.46341999999</v>
      </c>
      <c r="J317" s="147">
        <v>-1256.7511999999999</v>
      </c>
      <c r="K317" s="147">
        <v>2690.9934600000001</v>
      </c>
      <c r="L317" s="147">
        <v>79009.329709999991</v>
      </c>
      <c r="M317" s="147">
        <v>6251.7216500000004</v>
      </c>
      <c r="N317" s="147">
        <v>21193.178399999997</v>
      </c>
      <c r="O317" s="147">
        <v>101960.46268000001</v>
      </c>
      <c r="P317" s="147">
        <v>1168651.5112100001</v>
      </c>
      <c r="Q317" s="129"/>
      <c r="R317" s="166"/>
    </row>
    <row r="318" spans="1:18" ht="16.5" thickTop="1" thickBot="1">
      <c r="A318" s="144" t="s">
        <v>579</v>
      </c>
      <c r="B318" s="145">
        <v>-0.89800000000000002</v>
      </c>
      <c r="C318" s="145">
        <v>39.843830000000004</v>
      </c>
      <c r="D318" s="145">
        <v>-8090.8856900000001</v>
      </c>
      <c r="E318" s="145">
        <v>-2296.9484500000003</v>
      </c>
      <c r="F318" s="145">
        <v>2004.8285800000001</v>
      </c>
      <c r="G318" s="145">
        <v>0</v>
      </c>
      <c r="H318" s="145">
        <v>1966.6098300000001</v>
      </c>
      <c r="I318" s="145">
        <v>0</v>
      </c>
      <c r="J318" s="145">
        <v>6.6881599999999999</v>
      </c>
      <c r="K318" s="145">
        <v>82.376360000000005</v>
      </c>
      <c r="L318" s="145">
        <v>611.18062999999995</v>
      </c>
      <c r="M318" s="145">
        <v>-164.00119000000001</v>
      </c>
      <c r="N318" s="145">
        <v>-23.661529999999999</v>
      </c>
      <c r="O318" s="145">
        <v>208.81853000000001</v>
      </c>
      <c r="P318" s="145">
        <v>-5656.0489400000006</v>
      </c>
      <c r="Q318" s="129"/>
      <c r="R318" s="166"/>
    </row>
    <row r="319" spans="1:18" ht="16.5" thickTop="1" thickBot="1">
      <c r="A319" s="148" t="s">
        <v>580</v>
      </c>
      <c r="B319" s="147">
        <v>116069.7203</v>
      </c>
      <c r="C319" s="147">
        <v>140957.98830000003</v>
      </c>
      <c r="D319" s="147">
        <v>142280.15811000002</v>
      </c>
      <c r="E319" s="147">
        <v>137865.83618000001</v>
      </c>
      <c r="F319" s="147">
        <v>93928.42276999999</v>
      </c>
      <c r="G319" s="147">
        <v>69096.84868000001</v>
      </c>
      <c r="H319" s="147">
        <v>55185.688849999999</v>
      </c>
      <c r="I319" s="147">
        <v>197040.46341999999</v>
      </c>
      <c r="J319" s="147">
        <v>-1250.06304</v>
      </c>
      <c r="K319" s="147">
        <v>2773.3698199999999</v>
      </c>
      <c r="L319" s="147">
        <v>79620.510340000008</v>
      </c>
      <c r="M319" s="147">
        <v>6087.7204599999995</v>
      </c>
      <c r="N319" s="147">
        <v>21169.516869999999</v>
      </c>
      <c r="O319" s="147">
        <v>102169.28120999999</v>
      </c>
      <c r="P319" s="147">
        <v>1162995.46227</v>
      </c>
      <c r="Q319" s="129"/>
      <c r="R319" s="166"/>
    </row>
    <row r="320" spans="1:18" ht="16.5" thickTop="1" thickBot="1">
      <c r="A320" s="159" t="s">
        <v>581</v>
      </c>
      <c r="B320" s="145">
        <v>0</v>
      </c>
      <c r="C320" s="145">
        <v>0</v>
      </c>
      <c r="D320" s="145">
        <v>0</v>
      </c>
      <c r="E320" s="145">
        <v>0</v>
      </c>
      <c r="F320" s="145">
        <v>0</v>
      </c>
      <c r="G320" s="145">
        <v>0</v>
      </c>
      <c r="H320" s="145">
        <v>0</v>
      </c>
      <c r="I320" s="145">
        <v>0</v>
      </c>
      <c r="J320" s="145">
        <v>0</v>
      </c>
      <c r="K320" s="145">
        <v>0</v>
      </c>
      <c r="L320" s="145">
        <v>0</v>
      </c>
      <c r="M320" s="145">
        <v>0</v>
      </c>
      <c r="N320" s="145">
        <v>0</v>
      </c>
      <c r="O320" s="145">
        <v>0</v>
      </c>
      <c r="P320" s="145">
        <v>0</v>
      </c>
      <c r="Q320" s="129"/>
      <c r="R320" s="166"/>
    </row>
    <row r="321" spans="1:18" ht="16.5" thickTop="1" thickBot="1">
      <c r="A321" s="161" t="s">
        <v>582</v>
      </c>
      <c r="B321" s="147">
        <v>116069.7203</v>
      </c>
      <c r="C321" s="147">
        <v>140957.98830000003</v>
      </c>
      <c r="D321" s="147">
        <v>142280.15811000002</v>
      </c>
      <c r="E321" s="147">
        <v>137865.83618000001</v>
      </c>
      <c r="F321" s="147">
        <v>93928.42276999999</v>
      </c>
      <c r="G321" s="147">
        <v>69096.84868000001</v>
      </c>
      <c r="H321" s="147">
        <v>55185.688849999999</v>
      </c>
      <c r="I321" s="147">
        <v>197040.46341999999</v>
      </c>
      <c r="J321" s="147">
        <v>-1250.06304</v>
      </c>
      <c r="K321" s="147">
        <v>2773.3698199999999</v>
      </c>
      <c r="L321" s="147">
        <v>79620.510340000008</v>
      </c>
      <c r="M321" s="147">
        <v>6087.7204599999995</v>
      </c>
      <c r="N321" s="147">
        <v>21169.516869999999</v>
      </c>
      <c r="O321" s="147">
        <v>102169.28120999999</v>
      </c>
      <c r="P321" s="147">
        <v>1162995.46227</v>
      </c>
      <c r="Q321" s="129"/>
      <c r="R321" s="166"/>
    </row>
    <row r="322" spans="1:18" ht="16.5" thickTop="1" thickBot="1">
      <c r="A322" s="159" t="s">
        <v>583</v>
      </c>
      <c r="B322" s="145">
        <v>-34218.558669999999</v>
      </c>
      <c r="C322" s="145">
        <v>-36906.800000000003</v>
      </c>
      <c r="D322" s="145">
        <v>-66829.02</v>
      </c>
      <c r="E322" s="145">
        <v>-65037.673240000004</v>
      </c>
      <c r="F322" s="145">
        <v>-8808.6</v>
      </c>
      <c r="G322" s="145">
        <v>-31599.454000000002</v>
      </c>
      <c r="H322" s="145">
        <v>-23412.5353</v>
      </c>
      <c r="I322" s="145">
        <v>-80262</v>
      </c>
      <c r="J322" s="145">
        <v>0</v>
      </c>
      <c r="K322" s="145">
        <v>0</v>
      </c>
      <c r="L322" s="145">
        <v>-28234.034329999999</v>
      </c>
      <c r="M322" s="145">
        <v>-908.41353000000004</v>
      </c>
      <c r="N322" s="145">
        <v>-2793.848</v>
      </c>
      <c r="O322" s="145">
        <v>-50149.074970000001</v>
      </c>
      <c r="P322" s="145">
        <v>-429160.01204</v>
      </c>
      <c r="Q322" s="129"/>
      <c r="R322" s="166"/>
    </row>
    <row r="323" spans="1:18" ht="16.5" thickTop="1" thickBot="1">
      <c r="A323" s="162" t="s">
        <v>584</v>
      </c>
      <c r="B323" s="165">
        <v>81851.161630000002</v>
      </c>
      <c r="C323" s="165">
        <v>104051.18829999999</v>
      </c>
      <c r="D323" s="165">
        <v>75451.13811</v>
      </c>
      <c r="E323" s="165">
        <v>72828.162939999995</v>
      </c>
      <c r="F323" s="165">
        <v>85119.822769999999</v>
      </c>
      <c r="G323" s="165">
        <v>37497.394679999998</v>
      </c>
      <c r="H323" s="165">
        <v>31773.153549999999</v>
      </c>
      <c r="I323" s="165">
        <v>116778.46342</v>
      </c>
      <c r="J323" s="165">
        <v>-1250.06304</v>
      </c>
      <c r="K323" s="165">
        <v>2773.3698199999999</v>
      </c>
      <c r="L323" s="165">
        <v>51386.476009999998</v>
      </c>
      <c r="M323" s="165">
        <v>5179.3069299999997</v>
      </c>
      <c r="N323" s="165">
        <v>18375.668870000001</v>
      </c>
      <c r="O323" s="165">
        <v>52020.20624</v>
      </c>
      <c r="P323" s="165">
        <v>733835.45023000007</v>
      </c>
      <c r="Q323" s="129"/>
      <c r="R323" s="166"/>
    </row>
    <row r="324" spans="1:18" ht="15.75" thickTop="1">
      <c r="A324" s="133"/>
      <c r="B324" s="134"/>
      <c r="C324" s="134"/>
      <c r="D324" s="134"/>
      <c r="E324" s="134"/>
      <c r="F324" s="134"/>
      <c r="G324" s="134"/>
      <c r="H324" s="134"/>
      <c r="I324" s="134"/>
      <c r="J324" s="134"/>
      <c r="K324" s="134"/>
      <c r="L324" s="134"/>
      <c r="M324" s="134"/>
      <c r="N324" s="134"/>
      <c r="O324" s="134"/>
      <c r="P324" s="134"/>
      <c r="Q324" s="129"/>
      <c r="R324" s="129"/>
    </row>
    <row r="325" spans="1:18" ht="15.75">
      <c r="A325" s="135"/>
      <c r="B325" s="129"/>
      <c r="C325" s="129"/>
      <c r="D325" s="129"/>
      <c r="E325" s="129"/>
      <c r="F325" s="129"/>
      <c r="G325" s="129"/>
      <c r="H325" s="129"/>
      <c r="I325" s="129"/>
      <c r="J325" s="129"/>
      <c r="K325" s="129"/>
      <c r="L325" s="129"/>
      <c r="M325" s="129"/>
      <c r="N325" s="129"/>
      <c r="O325" s="129"/>
      <c r="P325" s="129"/>
      <c r="Q325" s="129"/>
      <c r="R325" s="129"/>
    </row>
    <row r="326" spans="1:18" ht="15.75">
      <c r="A326" s="135"/>
      <c r="B326" s="129"/>
      <c r="C326" s="129"/>
      <c r="D326" s="129"/>
      <c r="E326" s="129"/>
      <c r="F326" s="129"/>
      <c r="G326" s="129"/>
      <c r="H326" s="129"/>
      <c r="I326" s="129"/>
      <c r="J326" s="129"/>
      <c r="K326" s="129"/>
      <c r="L326" s="129"/>
      <c r="M326" s="129"/>
      <c r="N326" s="129"/>
      <c r="O326" s="129"/>
      <c r="P326" s="129"/>
      <c r="Q326" s="129"/>
      <c r="R326" s="129"/>
    </row>
    <row r="327" spans="1:18" ht="15.75">
      <c r="A327" s="135"/>
      <c r="B327" s="129"/>
      <c r="C327" s="129"/>
      <c r="D327" s="129"/>
      <c r="E327" s="129"/>
      <c r="F327" s="129"/>
      <c r="G327" s="129"/>
      <c r="H327" s="129"/>
      <c r="I327" s="129"/>
      <c r="J327" s="129"/>
      <c r="K327" s="129"/>
      <c r="L327" s="129"/>
      <c r="M327" s="129"/>
      <c r="N327" s="129"/>
      <c r="O327" s="129"/>
      <c r="P327" s="129"/>
      <c r="Q327" s="129"/>
      <c r="R327" s="129"/>
    </row>
    <row r="328" spans="1:18" ht="15.75">
      <c r="A328" s="135"/>
      <c r="B328" s="129"/>
      <c r="C328" s="129"/>
      <c r="D328" s="129"/>
      <c r="E328" s="129"/>
      <c r="F328" s="129"/>
      <c r="G328" s="129"/>
      <c r="H328" s="129"/>
      <c r="I328" s="129"/>
      <c r="J328" s="129"/>
      <c r="K328" s="129"/>
      <c r="L328" s="129"/>
      <c r="M328" s="129"/>
      <c r="N328" s="129"/>
      <c r="O328" s="129"/>
      <c r="P328" s="129"/>
      <c r="Q328" s="129"/>
      <c r="R328" s="129"/>
    </row>
    <row r="329" spans="1:18" ht="15.75">
      <c r="A329" s="135"/>
      <c r="B329" s="129"/>
      <c r="C329" s="129"/>
      <c r="D329" s="129"/>
      <c r="E329" s="129"/>
      <c r="F329" s="129"/>
      <c r="G329" s="129"/>
      <c r="H329" s="129"/>
      <c r="I329" s="129"/>
      <c r="J329" s="129"/>
      <c r="K329" s="129"/>
      <c r="L329" s="129"/>
      <c r="M329" s="129"/>
      <c r="N329" s="129"/>
      <c r="O329" s="129"/>
      <c r="P329" s="129"/>
      <c r="Q329" s="129"/>
      <c r="R329" s="129"/>
    </row>
    <row r="330" spans="1:18" ht="15.75">
      <c r="A330" s="135"/>
      <c r="B330" s="129"/>
      <c r="C330" s="129"/>
      <c r="D330" s="129"/>
      <c r="E330" s="129"/>
      <c r="F330" s="129"/>
      <c r="G330" s="129"/>
      <c r="H330" s="129"/>
      <c r="I330" s="129"/>
      <c r="J330" s="129"/>
      <c r="K330" s="129"/>
      <c r="L330" s="129"/>
      <c r="M330" s="129"/>
      <c r="N330" s="129"/>
      <c r="O330" s="129"/>
      <c r="P330" s="129"/>
      <c r="Q330" s="129"/>
      <c r="R330" s="129"/>
    </row>
    <row r="331" spans="1:18" ht="15.75">
      <c r="A331" s="135"/>
      <c r="B331" s="129"/>
      <c r="C331" s="129"/>
      <c r="D331" s="129"/>
      <c r="E331" s="129"/>
      <c r="F331" s="129"/>
      <c r="G331" s="129"/>
      <c r="H331" s="129"/>
      <c r="I331" s="129"/>
      <c r="J331" s="129"/>
      <c r="K331" s="129"/>
      <c r="L331" s="129"/>
      <c r="M331" s="129"/>
      <c r="N331" s="129"/>
      <c r="O331" s="129"/>
      <c r="P331" s="129"/>
      <c r="Q331" s="129"/>
      <c r="R331" s="129"/>
    </row>
    <row r="332" spans="1:18" ht="15.75">
      <c r="A332" s="135"/>
      <c r="B332" s="129"/>
      <c r="C332" s="129"/>
      <c r="D332" s="129"/>
      <c r="E332" s="129"/>
      <c r="F332" s="129"/>
      <c r="G332" s="129"/>
      <c r="H332" s="129"/>
      <c r="I332" s="129"/>
      <c r="J332" s="129"/>
      <c r="K332" s="129"/>
      <c r="L332" s="129"/>
      <c r="M332" s="129"/>
      <c r="N332" s="129"/>
      <c r="O332" s="129"/>
      <c r="P332" s="129"/>
      <c r="Q332" s="129"/>
      <c r="R332" s="129"/>
    </row>
    <row r="333" spans="1:18" ht="15.75">
      <c r="A333" s="135"/>
      <c r="B333" s="129"/>
      <c r="C333" s="129"/>
      <c r="D333" s="129"/>
      <c r="E333" s="129"/>
      <c r="F333" s="129"/>
      <c r="G333" s="129"/>
      <c r="H333" s="129"/>
      <c r="I333" s="129"/>
      <c r="J333" s="129"/>
      <c r="K333" s="129"/>
      <c r="L333" s="129"/>
      <c r="M333" s="129"/>
      <c r="N333" s="129"/>
      <c r="O333" s="129"/>
      <c r="P333" s="129"/>
      <c r="Q333" s="129"/>
      <c r="R333" s="129"/>
    </row>
    <row r="334" spans="1:18" ht="15.75">
      <c r="A334" s="135"/>
      <c r="B334" s="129"/>
      <c r="C334" s="129"/>
      <c r="D334" s="129"/>
      <c r="E334" s="129"/>
      <c r="F334" s="129"/>
      <c r="G334" s="129"/>
      <c r="H334" s="129"/>
      <c r="I334" s="129"/>
      <c r="J334" s="129"/>
      <c r="K334" s="129"/>
      <c r="L334" s="129"/>
      <c r="M334" s="129"/>
      <c r="N334" s="129"/>
      <c r="O334" s="129"/>
      <c r="P334" s="129"/>
      <c r="Q334" s="129"/>
      <c r="R334" s="129"/>
    </row>
    <row r="335" spans="1:18" ht="15.75">
      <c r="A335" s="135"/>
      <c r="B335" s="129"/>
      <c r="C335" s="129"/>
      <c r="D335" s="129"/>
      <c r="E335" s="129"/>
      <c r="F335" s="129"/>
      <c r="G335" s="129"/>
      <c r="H335" s="129"/>
      <c r="I335" s="129"/>
      <c r="J335" s="129"/>
      <c r="K335" s="129"/>
      <c r="L335" s="129"/>
      <c r="M335" s="129"/>
      <c r="N335" s="129"/>
      <c r="O335" s="129"/>
      <c r="P335" s="129"/>
      <c r="Q335" s="129"/>
      <c r="R335" s="129"/>
    </row>
    <row r="336" spans="1:18" ht="15.75">
      <c r="A336" s="135"/>
      <c r="B336" s="129"/>
      <c r="C336" s="129"/>
      <c r="D336" s="129"/>
      <c r="E336" s="129"/>
      <c r="F336" s="129"/>
      <c r="G336" s="129"/>
      <c r="H336" s="129"/>
      <c r="I336" s="129"/>
      <c r="J336" s="129"/>
      <c r="K336" s="129"/>
      <c r="L336" s="129"/>
      <c r="M336" s="129"/>
      <c r="N336" s="129"/>
      <c r="O336" s="129"/>
      <c r="P336" s="129"/>
      <c r="Q336" s="129"/>
      <c r="R336" s="129"/>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row r="650" spans="1:1" ht="15.75">
      <c r="A650" s="135"/>
    </row>
    <row r="651" spans="1:1" ht="15.75">
      <c r="A651" s="135"/>
    </row>
    <row r="652" spans="1:1" ht="15.75">
      <c r="A652" s="135"/>
    </row>
    <row r="653" spans="1:1" ht="15.75">
      <c r="A653" s="135"/>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15"/>
  <sheetViews>
    <sheetView workbookViewId="0">
      <selection activeCell="A4" sqref="A4:P4"/>
    </sheetView>
  </sheetViews>
  <sheetFormatPr defaultColWidth="9.140625" defaultRowHeight="15"/>
  <cols>
    <col min="1" max="1" width="58.42578125" customWidth="1"/>
  </cols>
  <sheetData>
    <row r="1" spans="1:217" ht="15.75">
      <c r="A1" s="2155"/>
      <c r="B1" s="2155"/>
      <c r="C1" s="2155"/>
      <c r="D1" s="2155"/>
      <c r="E1" s="2155"/>
      <c r="F1" s="2155"/>
      <c r="G1" s="2155"/>
      <c r="H1" s="2155"/>
      <c r="I1" s="2155"/>
      <c r="J1" s="2155"/>
      <c r="K1" s="2155"/>
      <c r="L1" s="2155"/>
      <c r="M1" s="2155"/>
      <c r="N1" s="2155"/>
      <c r="O1" s="2155"/>
      <c r="P1" s="2155"/>
      <c r="Q1" s="170"/>
      <c r="R1" s="170"/>
      <c r="S1" s="170"/>
      <c r="T1" s="170"/>
      <c r="U1" s="170"/>
      <c r="V1" s="170"/>
      <c r="W1" s="170"/>
      <c r="X1" s="170"/>
      <c r="Y1" s="170"/>
      <c r="Z1" s="170"/>
      <c r="AA1" s="170"/>
      <c r="AB1" s="170"/>
      <c r="AC1" s="170"/>
      <c r="AD1" s="170"/>
      <c r="AE1" s="170"/>
      <c r="AF1" s="170"/>
      <c r="AG1" s="170"/>
      <c r="AH1" s="170"/>
      <c r="AI1" s="170"/>
      <c r="AJ1" s="170"/>
      <c r="AK1" s="170"/>
      <c r="AL1" s="170"/>
      <c r="AM1" s="170"/>
      <c r="AN1" s="170"/>
      <c r="AO1" s="170"/>
      <c r="AP1" s="170"/>
      <c r="AQ1" s="170"/>
      <c r="AR1" s="170"/>
      <c r="AS1" s="170"/>
      <c r="AT1" s="170"/>
      <c r="AU1" s="170"/>
      <c r="AV1" s="170"/>
      <c r="AW1" s="170"/>
      <c r="AX1" s="170"/>
      <c r="AY1" s="170"/>
      <c r="AZ1" s="170"/>
      <c r="BA1" s="170"/>
      <c r="BB1" s="170"/>
      <c r="BC1" s="170"/>
      <c r="BD1" s="170"/>
      <c r="BE1" s="170"/>
      <c r="BF1" s="170"/>
      <c r="BG1" s="170"/>
      <c r="BH1" s="170"/>
      <c r="BI1" s="170"/>
      <c r="BJ1" s="170"/>
      <c r="BK1" s="170"/>
      <c r="BL1" s="170"/>
      <c r="BM1" s="170"/>
      <c r="BN1" s="170"/>
      <c r="BO1" s="170"/>
      <c r="BP1" s="170"/>
      <c r="BQ1" s="170"/>
      <c r="BR1" s="170"/>
      <c r="BS1" s="170"/>
      <c r="BT1" s="170"/>
      <c r="BU1" s="170"/>
      <c r="BV1" s="170"/>
      <c r="BW1" s="170"/>
      <c r="BX1" s="170"/>
      <c r="BY1" s="170"/>
      <c r="BZ1" s="170"/>
      <c r="CA1" s="170"/>
      <c r="CB1" s="170"/>
      <c r="CC1" s="170"/>
      <c r="CD1" s="170"/>
      <c r="CE1" s="170"/>
      <c r="CF1" s="170"/>
      <c r="CG1" s="170"/>
      <c r="CH1" s="170"/>
      <c r="CI1" s="170"/>
      <c r="CJ1" s="170"/>
      <c r="CK1" s="170"/>
      <c r="CL1" s="170"/>
      <c r="CM1" s="170"/>
      <c r="CN1" s="170"/>
      <c r="CO1" s="170"/>
      <c r="CP1" s="170"/>
      <c r="CQ1" s="170"/>
      <c r="CR1" s="170"/>
      <c r="CS1" s="170"/>
      <c r="CT1" s="170"/>
      <c r="CU1" s="170"/>
      <c r="CV1" s="170"/>
      <c r="CW1" s="170"/>
      <c r="CX1" s="170"/>
      <c r="CY1" s="170"/>
      <c r="CZ1" s="170"/>
      <c r="DA1" s="170"/>
      <c r="DB1" s="170"/>
      <c r="DC1" s="170"/>
      <c r="DD1" s="170"/>
      <c r="DE1" s="170"/>
      <c r="DF1" s="170"/>
      <c r="DG1" s="170"/>
      <c r="DH1" s="170"/>
      <c r="DI1" s="170"/>
      <c r="DJ1" s="170"/>
      <c r="DK1" s="170"/>
      <c r="DL1" s="170"/>
      <c r="DM1" s="170"/>
      <c r="DN1" s="170"/>
      <c r="DO1" s="170"/>
      <c r="DP1" s="170"/>
      <c r="DQ1" s="170"/>
      <c r="DR1" s="170"/>
      <c r="DS1" s="170"/>
      <c r="DT1" s="170"/>
      <c r="DU1" s="170"/>
      <c r="DV1" s="170"/>
      <c r="DW1" s="170"/>
      <c r="DX1" s="170"/>
      <c r="DY1" s="170"/>
      <c r="DZ1" s="170"/>
      <c r="EA1" s="170"/>
      <c r="EB1" s="170"/>
      <c r="EC1" s="170"/>
      <c r="ED1" s="170"/>
      <c r="EE1" s="170"/>
      <c r="EF1" s="170"/>
      <c r="EG1" s="170"/>
      <c r="EH1" s="170"/>
      <c r="EI1" s="170"/>
      <c r="EJ1" s="170"/>
      <c r="EK1" s="170"/>
      <c r="EL1" s="170"/>
      <c r="EM1" s="170"/>
      <c r="EN1" s="170"/>
      <c r="EO1" s="170"/>
      <c r="EP1" s="170"/>
      <c r="EQ1" s="170"/>
      <c r="ER1" s="170"/>
      <c r="ES1" s="170"/>
      <c r="ET1" s="170"/>
      <c r="EU1" s="170"/>
      <c r="EV1" s="170"/>
      <c r="EW1" s="170"/>
      <c r="EX1" s="170"/>
      <c r="EY1" s="170"/>
      <c r="EZ1" s="170"/>
      <c r="FA1" s="170"/>
      <c r="FB1" s="170"/>
      <c r="FC1" s="170"/>
      <c r="FD1" s="170"/>
      <c r="FE1" s="170"/>
      <c r="FF1" s="170"/>
      <c r="FG1" s="170"/>
      <c r="FH1" s="170"/>
      <c r="FI1" s="170"/>
      <c r="FJ1" s="170"/>
      <c r="FK1" s="170"/>
      <c r="FL1" s="170"/>
      <c r="FM1" s="170"/>
      <c r="FN1" s="170"/>
      <c r="FO1" s="170"/>
      <c r="FP1" s="170"/>
      <c r="FQ1" s="170"/>
      <c r="FR1" s="170"/>
      <c r="FS1" s="170"/>
      <c r="FT1" s="170"/>
      <c r="FU1" s="170"/>
      <c r="FV1" s="170"/>
      <c r="FW1" s="170"/>
      <c r="FX1" s="170"/>
      <c r="FY1" s="170"/>
      <c r="FZ1" s="170"/>
      <c r="GA1" s="170"/>
      <c r="GB1" s="170"/>
      <c r="GC1" s="170"/>
      <c r="GD1" s="170"/>
      <c r="GE1" s="170"/>
      <c r="GF1" s="170"/>
      <c r="GG1" s="170"/>
      <c r="GH1" s="170"/>
      <c r="GI1" s="170"/>
      <c r="GJ1" s="170"/>
      <c r="GK1" s="170"/>
      <c r="GL1" s="170"/>
      <c r="GM1" s="170"/>
      <c r="GN1" s="170"/>
      <c r="GO1" s="170"/>
      <c r="GP1" s="170"/>
      <c r="GQ1" s="170"/>
      <c r="GR1" s="170"/>
      <c r="GS1" s="170"/>
      <c r="GT1" s="170"/>
      <c r="GU1" s="170"/>
      <c r="GV1" s="170"/>
      <c r="GW1" s="170"/>
      <c r="GX1" s="170"/>
      <c r="GY1" s="170"/>
      <c r="GZ1" s="170"/>
      <c r="HA1" s="170"/>
      <c r="HB1" s="170"/>
      <c r="HC1" s="170"/>
      <c r="HD1" s="170"/>
      <c r="HE1" s="170"/>
      <c r="HF1" s="170"/>
      <c r="HG1" s="170"/>
      <c r="HH1" s="170"/>
      <c r="HI1" s="170"/>
    </row>
    <row r="2" spans="1:217" ht="20.25">
      <c r="A2" s="2153" t="s">
        <v>597</v>
      </c>
      <c r="B2" s="2153"/>
      <c r="C2" s="2153"/>
      <c r="D2" s="2153"/>
      <c r="E2" s="2153"/>
      <c r="F2" s="2153"/>
      <c r="G2" s="2153"/>
      <c r="H2" s="2153"/>
      <c r="I2" s="2153"/>
      <c r="J2" s="2153"/>
      <c r="K2" s="2153"/>
      <c r="L2" s="2153"/>
      <c r="M2" s="2153"/>
      <c r="N2" s="2153"/>
      <c r="O2" s="2153"/>
      <c r="P2" s="2153"/>
      <c r="Q2" s="171"/>
      <c r="R2" s="171"/>
      <c r="S2" s="171"/>
      <c r="T2" s="171"/>
      <c r="U2" s="171"/>
      <c r="V2" s="171"/>
      <c r="W2" s="171"/>
      <c r="X2" s="171"/>
      <c r="Y2" s="171"/>
      <c r="Z2" s="171"/>
      <c r="AA2" s="171"/>
      <c r="AB2" s="171"/>
      <c r="AC2" s="171"/>
      <c r="AD2" s="171"/>
      <c r="AE2" s="171"/>
      <c r="AF2" s="171"/>
      <c r="AG2" s="171"/>
      <c r="AH2" s="171"/>
      <c r="AI2" s="171"/>
      <c r="AJ2" s="171"/>
      <c r="AK2" s="171"/>
      <c r="AL2" s="171"/>
      <c r="AM2" s="171"/>
      <c r="AN2" s="171"/>
      <c r="AO2" s="171"/>
      <c r="AP2" s="171"/>
      <c r="AQ2" s="171"/>
      <c r="AR2" s="171"/>
      <c r="AS2" s="171"/>
      <c r="AT2" s="171"/>
      <c r="AU2" s="171"/>
      <c r="AV2" s="171"/>
      <c r="AW2" s="171"/>
      <c r="AX2" s="171"/>
      <c r="AY2" s="171"/>
      <c r="AZ2" s="171"/>
      <c r="BA2" s="171"/>
      <c r="BB2" s="171"/>
      <c r="BC2" s="171"/>
      <c r="BD2" s="171"/>
      <c r="BE2" s="171"/>
      <c r="BF2" s="171"/>
      <c r="BG2" s="171"/>
      <c r="BH2" s="171"/>
      <c r="BI2" s="171"/>
      <c r="BJ2" s="171"/>
      <c r="BK2" s="171"/>
      <c r="BL2" s="171"/>
      <c r="BM2" s="171"/>
      <c r="BN2" s="171"/>
      <c r="BO2" s="171"/>
      <c r="BP2" s="171"/>
      <c r="BQ2" s="171"/>
      <c r="BR2" s="171"/>
      <c r="BS2" s="171"/>
      <c r="BT2" s="171"/>
      <c r="BU2" s="171"/>
      <c r="BV2" s="171"/>
      <c r="BW2" s="171"/>
      <c r="BX2" s="171"/>
      <c r="BY2" s="171"/>
      <c r="BZ2" s="171"/>
      <c r="CA2" s="171"/>
      <c r="CB2" s="171"/>
      <c r="CC2" s="171"/>
      <c r="CD2" s="171"/>
      <c r="CE2" s="171"/>
      <c r="CF2" s="171"/>
      <c r="CG2" s="171"/>
      <c r="CH2" s="171"/>
      <c r="CI2" s="171"/>
      <c r="CJ2" s="171"/>
      <c r="CK2" s="171"/>
      <c r="CL2" s="171"/>
      <c r="CM2" s="171"/>
      <c r="CN2" s="171"/>
      <c r="CO2" s="171"/>
      <c r="CP2" s="171"/>
      <c r="CQ2" s="171"/>
      <c r="CR2" s="171"/>
      <c r="CS2" s="171"/>
      <c r="CT2" s="171"/>
      <c r="CU2" s="171"/>
      <c r="CV2" s="171"/>
      <c r="CW2" s="171"/>
      <c r="CX2" s="171"/>
      <c r="CY2" s="171"/>
      <c r="CZ2" s="171"/>
      <c r="DA2" s="171"/>
      <c r="DB2" s="171"/>
      <c r="DC2" s="171"/>
      <c r="DD2" s="171"/>
      <c r="DE2" s="171"/>
      <c r="DF2" s="171"/>
      <c r="DG2" s="171"/>
      <c r="DH2" s="171"/>
      <c r="DI2" s="171"/>
      <c r="DJ2" s="171"/>
      <c r="DK2" s="171"/>
      <c r="DL2" s="171"/>
      <c r="DM2" s="171"/>
      <c r="DN2" s="171"/>
      <c r="DO2" s="171"/>
      <c r="DP2" s="171"/>
      <c r="DQ2" s="171"/>
      <c r="DR2" s="171"/>
      <c r="DS2" s="171"/>
      <c r="DT2" s="171"/>
      <c r="DU2" s="171"/>
      <c r="DV2" s="171"/>
      <c r="DW2" s="171"/>
      <c r="DX2" s="171"/>
      <c r="DY2" s="171"/>
      <c r="DZ2" s="171"/>
      <c r="EA2" s="171"/>
      <c r="EB2" s="171"/>
      <c r="EC2" s="171"/>
      <c r="ED2" s="171"/>
      <c r="EE2" s="171"/>
      <c r="EF2" s="171"/>
      <c r="EG2" s="171"/>
      <c r="EH2" s="171"/>
      <c r="EI2" s="171"/>
      <c r="EJ2" s="171"/>
      <c r="EK2" s="171"/>
      <c r="EL2" s="171"/>
      <c r="EM2" s="171"/>
      <c r="EN2" s="171"/>
      <c r="EO2" s="171"/>
      <c r="EP2" s="171"/>
      <c r="EQ2" s="171"/>
      <c r="ER2" s="171"/>
      <c r="ES2" s="171"/>
      <c r="ET2" s="171"/>
      <c r="EU2" s="171"/>
      <c r="EV2" s="171"/>
      <c r="EW2" s="171"/>
      <c r="EX2" s="171"/>
      <c r="EY2" s="171"/>
      <c r="EZ2" s="171"/>
      <c r="FA2" s="171"/>
      <c r="FB2" s="171"/>
      <c r="FC2" s="171"/>
      <c r="FD2" s="171"/>
      <c r="FE2" s="171"/>
      <c r="FF2" s="171"/>
      <c r="FG2" s="171"/>
      <c r="FH2" s="171"/>
      <c r="FI2" s="171"/>
      <c r="FJ2" s="171"/>
      <c r="FK2" s="171"/>
      <c r="FL2" s="171"/>
      <c r="FM2" s="171"/>
      <c r="FN2" s="171"/>
      <c r="FO2" s="171"/>
      <c r="FP2" s="171"/>
      <c r="FQ2" s="171"/>
      <c r="FR2" s="171"/>
      <c r="FS2" s="171"/>
      <c r="FT2" s="171"/>
      <c r="FU2" s="171"/>
      <c r="FV2" s="171"/>
      <c r="FW2" s="171"/>
      <c r="FX2" s="171"/>
      <c r="FY2" s="171"/>
      <c r="FZ2" s="171"/>
      <c r="GA2" s="171"/>
      <c r="GB2" s="171"/>
      <c r="GC2" s="171"/>
      <c r="GD2" s="171"/>
      <c r="GE2" s="171"/>
      <c r="GF2" s="171"/>
      <c r="GG2" s="171"/>
      <c r="GH2" s="171"/>
      <c r="GI2" s="171"/>
      <c r="GJ2" s="171"/>
      <c r="GK2" s="171"/>
      <c r="GL2" s="171"/>
      <c r="GM2" s="171"/>
      <c r="GN2" s="171"/>
      <c r="GO2" s="171"/>
      <c r="GP2" s="171"/>
      <c r="GQ2" s="171"/>
      <c r="GR2" s="171"/>
      <c r="GS2" s="171"/>
      <c r="GT2" s="171"/>
      <c r="GU2" s="171"/>
      <c r="GV2" s="171"/>
      <c r="GW2" s="171"/>
      <c r="GX2" s="171"/>
      <c r="GY2" s="171"/>
      <c r="GZ2" s="171"/>
      <c r="HA2" s="171"/>
      <c r="HB2" s="171"/>
      <c r="HC2" s="171"/>
      <c r="HD2" s="171"/>
      <c r="HE2" s="171"/>
      <c r="HF2" s="171"/>
      <c r="HG2" s="171"/>
      <c r="HH2" s="171"/>
      <c r="HI2" s="171"/>
    </row>
    <row r="3" spans="1:217" ht="20.25">
      <c r="A3" s="2156" t="s">
        <v>628</v>
      </c>
      <c r="B3" s="2156"/>
      <c r="C3" s="2156"/>
      <c r="D3" s="2156"/>
      <c r="E3" s="2156"/>
      <c r="F3" s="2156"/>
      <c r="G3" s="2156"/>
      <c r="H3" s="2156"/>
      <c r="I3" s="2156"/>
      <c r="J3" s="2156"/>
      <c r="K3" s="2156"/>
      <c r="L3" s="2156"/>
      <c r="M3" s="2156"/>
      <c r="N3" s="2156"/>
      <c r="O3" s="2156"/>
      <c r="P3" s="2156"/>
      <c r="Q3" s="171"/>
      <c r="R3" s="171"/>
      <c r="S3" s="171"/>
      <c r="T3" s="171"/>
      <c r="U3" s="171"/>
      <c r="V3" s="171"/>
      <c r="W3" s="171"/>
      <c r="X3" s="171"/>
      <c r="Y3" s="171"/>
      <c r="Z3" s="171"/>
      <c r="AA3" s="171"/>
      <c r="AB3" s="171"/>
      <c r="AC3" s="171"/>
      <c r="AD3" s="171"/>
      <c r="AE3" s="171"/>
      <c r="AF3" s="171"/>
      <c r="AG3" s="171"/>
      <c r="AH3" s="171"/>
      <c r="AI3" s="171"/>
      <c r="AJ3" s="171"/>
      <c r="AK3" s="171"/>
      <c r="AL3" s="171"/>
      <c r="AM3" s="171"/>
      <c r="AN3" s="171"/>
      <c r="AO3" s="171"/>
      <c r="AP3" s="171"/>
      <c r="AQ3" s="171"/>
      <c r="AR3" s="171"/>
      <c r="AS3" s="171"/>
      <c r="AT3" s="171"/>
      <c r="AU3" s="171"/>
      <c r="AV3" s="171"/>
      <c r="AW3" s="171"/>
      <c r="AX3" s="171"/>
      <c r="AY3" s="171"/>
      <c r="AZ3" s="171"/>
      <c r="BA3" s="171"/>
      <c r="BB3" s="171"/>
      <c r="BC3" s="171"/>
      <c r="BD3" s="171"/>
      <c r="BE3" s="171"/>
      <c r="BF3" s="171"/>
      <c r="BG3" s="171"/>
      <c r="BH3" s="171"/>
      <c r="BI3" s="171"/>
      <c r="BJ3" s="171"/>
      <c r="BK3" s="171"/>
      <c r="BL3" s="171"/>
      <c r="BM3" s="171"/>
      <c r="BN3" s="171"/>
      <c r="BO3" s="171"/>
      <c r="BP3" s="171"/>
      <c r="BQ3" s="171"/>
      <c r="BR3" s="171"/>
      <c r="BS3" s="171"/>
      <c r="BT3" s="171"/>
      <c r="BU3" s="171"/>
      <c r="BV3" s="171"/>
      <c r="BW3" s="171"/>
      <c r="BX3" s="171"/>
      <c r="BY3" s="171"/>
      <c r="BZ3" s="171"/>
      <c r="CA3" s="171"/>
      <c r="CB3" s="171"/>
      <c r="CC3" s="171"/>
      <c r="CD3" s="171"/>
      <c r="CE3" s="171"/>
      <c r="CF3" s="171"/>
      <c r="CG3" s="171"/>
      <c r="CH3" s="171"/>
      <c r="CI3" s="171"/>
      <c r="CJ3" s="171"/>
      <c r="CK3" s="171"/>
      <c r="CL3" s="171"/>
      <c r="CM3" s="171"/>
      <c r="CN3" s="171"/>
      <c r="CO3" s="171"/>
      <c r="CP3" s="171"/>
      <c r="CQ3" s="171"/>
      <c r="CR3" s="171"/>
      <c r="CS3" s="171"/>
      <c r="CT3" s="171"/>
      <c r="CU3" s="171"/>
      <c r="CV3" s="171"/>
      <c r="CW3" s="171"/>
      <c r="CX3" s="171"/>
      <c r="CY3" s="171"/>
      <c r="CZ3" s="171"/>
      <c r="DA3" s="171"/>
      <c r="DB3" s="171"/>
      <c r="DC3" s="171"/>
      <c r="DD3" s="171"/>
      <c r="DE3" s="171"/>
      <c r="DF3" s="171"/>
      <c r="DG3" s="171"/>
      <c r="DH3" s="171"/>
      <c r="DI3" s="171"/>
      <c r="DJ3" s="171"/>
      <c r="DK3" s="171"/>
      <c r="DL3" s="171"/>
      <c r="DM3" s="171"/>
      <c r="DN3" s="171"/>
      <c r="DO3" s="171"/>
      <c r="DP3" s="171"/>
      <c r="DQ3" s="171"/>
      <c r="DR3" s="171"/>
      <c r="DS3" s="171"/>
      <c r="DT3" s="171"/>
      <c r="DU3" s="171"/>
      <c r="DV3" s="171"/>
      <c r="DW3" s="171"/>
      <c r="DX3" s="171"/>
      <c r="DY3" s="171"/>
      <c r="DZ3" s="171"/>
      <c r="EA3" s="171"/>
      <c r="EB3" s="171"/>
      <c r="EC3" s="171"/>
      <c r="ED3" s="171"/>
      <c r="EE3" s="171"/>
      <c r="EF3" s="171"/>
      <c r="EG3" s="171"/>
      <c r="EH3" s="171"/>
      <c r="EI3" s="171"/>
      <c r="EJ3" s="171"/>
      <c r="EK3" s="171"/>
      <c r="EL3" s="171"/>
      <c r="EM3" s="171"/>
      <c r="EN3" s="171"/>
      <c r="EO3" s="171"/>
      <c r="EP3" s="171"/>
      <c r="EQ3" s="171"/>
      <c r="ER3" s="171"/>
      <c r="ES3" s="171"/>
      <c r="ET3" s="171"/>
      <c r="EU3" s="171"/>
      <c r="EV3" s="171"/>
      <c r="EW3" s="171"/>
      <c r="EX3" s="171"/>
      <c r="EY3" s="171"/>
      <c r="EZ3" s="171"/>
      <c r="FA3" s="171"/>
      <c r="FB3" s="171"/>
      <c r="FC3" s="171"/>
      <c r="FD3" s="171"/>
      <c r="FE3" s="171"/>
      <c r="FF3" s="171"/>
      <c r="FG3" s="171"/>
      <c r="FH3" s="171"/>
      <c r="FI3" s="171"/>
      <c r="FJ3" s="171"/>
      <c r="FK3" s="171"/>
      <c r="FL3" s="171"/>
      <c r="FM3" s="171"/>
      <c r="FN3" s="171"/>
      <c r="FO3" s="171"/>
      <c r="FP3" s="171"/>
      <c r="FQ3" s="171"/>
      <c r="FR3" s="171"/>
      <c r="FS3" s="171"/>
      <c r="FT3" s="171"/>
      <c r="FU3" s="171"/>
      <c r="FV3" s="171"/>
      <c r="FW3" s="171"/>
      <c r="FX3" s="171"/>
      <c r="FY3" s="171"/>
      <c r="FZ3" s="171"/>
      <c r="GA3" s="171"/>
      <c r="GB3" s="171"/>
      <c r="GC3" s="171"/>
      <c r="GD3" s="171"/>
      <c r="GE3" s="171"/>
      <c r="GF3" s="171"/>
      <c r="GG3" s="171"/>
      <c r="GH3" s="171"/>
      <c r="GI3" s="171"/>
      <c r="GJ3" s="171"/>
      <c r="GK3" s="171"/>
      <c r="GL3" s="171"/>
      <c r="GM3" s="171"/>
      <c r="GN3" s="171"/>
      <c r="GO3" s="171"/>
      <c r="GP3" s="171"/>
      <c r="GQ3" s="171"/>
      <c r="GR3" s="171"/>
      <c r="GS3" s="171"/>
      <c r="GT3" s="171"/>
      <c r="GU3" s="171"/>
      <c r="GV3" s="171"/>
      <c r="GW3" s="171"/>
      <c r="GX3" s="171"/>
      <c r="GY3" s="171"/>
      <c r="GZ3" s="171"/>
      <c r="HA3" s="171"/>
      <c r="HB3" s="171"/>
      <c r="HC3" s="171"/>
      <c r="HD3" s="171"/>
      <c r="HE3" s="171"/>
      <c r="HF3" s="171"/>
      <c r="HG3" s="171"/>
      <c r="HH3" s="171"/>
      <c r="HI3" s="171"/>
    </row>
    <row r="4" spans="1:217" ht="20.25">
      <c r="A4" s="2152" t="s">
        <v>274</v>
      </c>
      <c r="B4" s="2152"/>
      <c r="C4" s="2152"/>
      <c r="D4" s="2152"/>
      <c r="E4" s="2152"/>
      <c r="F4" s="2152"/>
      <c r="G4" s="2152"/>
      <c r="H4" s="2152"/>
      <c r="I4" s="2152"/>
      <c r="J4" s="2152"/>
      <c r="K4" s="2152"/>
      <c r="L4" s="2152"/>
      <c r="M4" s="2152"/>
      <c r="N4" s="2152"/>
      <c r="O4" s="2152"/>
      <c r="P4" s="2152"/>
      <c r="Q4" s="176"/>
      <c r="R4" s="176"/>
      <c r="S4" s="176"/>
      <c r="T4" s="176"/>
      <c r="U4" s="176"/>
      <c r="V4" s="176"/>
      <c r="W4" s="176"/>
      <c r="X4" s="176"/>
      <c r="Y4" s="176"/>
      <c r="Z4" s="176"/>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6"/>
      <c r="DH4" s="176"/>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c r="EK4" s="176"/>
      <c r="EL4" s="176"/>
      <c r="EM4" s="176"/>
      <c r="EN4" s="176"/>
      <c r="EO4" s="176"/>
      <c r="EP4" s="176"/>
      <c r="EQ4" s="176"/>
      <c r="ER4" s="176"/>
      <c r="ES4" s="176"/>
      <c r="ET4" s="176"/>
      <c r="EU4" s="176"/>
      <c r="EV4" s="176"/>
      <c r="EW4" s="176"/>
      <c r="EX4" s="176"/>
      <c r="EY4" s="176"/>
      <c r="EZ4" s="176"/>
      <c r="FA4" s="176"/>
      <c r="FB4" s="176"/>
      <c r="FC4" s="176"/>
      <c r="FD4" s="176"/>
      <c r="FE4" s="176"/>
      <c r="FF4" s="176"/>
      <c r="FG4" s="176"/>
      <c r="FH4" s="176"/>
      <c r="FI4" s="176"/>
      <c r="FJ4" s="176"/>
      <c r="FK4" s="176"/>
      <c r="FL4" s="176"/>
      <c r="FM4" s="176"/>
      <c r="FN4" s="176"/>
      <c r="FO4" s="176"/>
      <c r="FP4" s="176"/>
      <c r="FQ4" s="176"/>
      <c r="FR4" s="176"/>
      <c r="FS4" s="176"/>
      <c r="FT4" s="176"/>
      <c r="FU4" s="176"/>
      <c r="FV4" s="176"/>
      <c r="FW4" s="176"/>
      <c r="FX4" s="176"/>
      <c r="FY4" s="176"/>
      <c r="FZ4" s="176"/>
      <c r="GA4" s="176"/>
      <c r="GB4" s="176"/>
      <c r="GC4" s="176"/>
      <c r="GD4" s="176"/>
      <c r="GE4" s="176"/>
      <c r="GF4" s="176"/>
      <c r="GG4" s="176"/>
      <c r="GH4" s="176"/>
      <c r="GI4" s="176"/>
      <c r="GJ4" s="176"/>
      <c r="GK4" s="176"/>
      <c r="GL4" s="176"/>
      <c r="GM4" s="176"/>
      <c r="GN4" s="176"/>
      <c r="GO4" s="176"/>
      <c r="GP4" s="176"/>
      <c r="GQ4" s="176"/>
      <c r="GR4" s="176"/>
      <c r="GS4" s="176"/>
      <c r="GT4" s="176"/>
      <c r="GU4" s="176"/>
      <c r="GV4" s="176"/>
      <c r="GW4" s="176"/>
      <c r="GX4" s="176"/>
      <c r="GY4" s="176"/>
      <c r="GZ4" s="176"/>
      <c r="HA4" s="176"/>
      <c r="HB4" s="176"/>
      <c r="HC4" s="176"/>
      <c r="HD4" s="176"/>
      <c r="HE4" s="176"/>
      <c r="HF4" s="176"/>
      <c r="HG4" s="176"/>
      <c r="HH4" s="176"/>
      <c r="HI4" s="176"/>
    </row>
    <row r="5" spans="1:217" ht="20.25">
      <c r="A5" s="2153"/>
      <c r="B5" s="2153"/>
      <c r="C5" s="2153"/>
      <c r="D5" s="2153"/>
      <c r="E5" s="2153"/>
      <c r="F5" s="2153"/>
      <c r="G5" s="2153"/>
      <c r="H5" s="2153"/>
      <c r="I5" s="2153"/>
      <c r="J5" s="2153"/>
      <c r="K5" s="2153"/>
      <c r="L5" s="2153"/>
      <c r="M5" s="2153"/>
      <c r="N5" s="2153"/>
      <c r="O5" s="2153"/>
      <c r="P5" s="2153"/>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c r="AS5" s="171"/>
      <c r="AT5" s="171"/>
      <c r="AU5" s="171"/>
      <c r="AV5" s="171"/>
      <c r="AW5" s="171"/>
      <c r="AX5" s="171"/>
      <c r="AY5" s="171"/>
      <c r="AZ5" s="171"/>
      <c r="BA5" s="171"/>
      <c r="BB5" s="171"/>
      <c r="BC5" s="171"/>
      <c r="BD5" s="171"/>
      <c r="BE5" s="171"/>
      <c r="BF5" s="171"/>
      <c r="BG5" s="171"/>
      <c r="BH5" s="171"/>
      <c r="BI5" s="171"/>
      <c r="BJ5" s="171"/>
      <c r="BK5" s="171"/>
      <c r="BL5" s="171"/>
      <c r="BM5" s="171"/>
      <c r="BN5" s="171"/>
      <c r="BO5" s="171"/>
      <c r="BP5" s="171"/>
      <c r="BQ5" s="171"/>
      <c r="BR5" s="171"/>
      <c r="BS5" s="171"/>
      <c r="BT5" s="171"/>
      <c r="BU5" s="171"/>
      <c r="BV5" s="171"/>
      <c r="BW5" s="171"/>
      <c r="BX5" s="171"/>
      <c r="BY5" s="171"/>
      <c r="BZ5" s="171"/>
      <c r="CA5" s="171"/>
      <c r="CB5" s="171"/>
      <c r="CC5" s="171"/>
      <c r="CD5" s="171"/>
      <c r="CE5" s="171"/>
      <c r="CF5" s="171"/>
      <c r="CG5" s="171"/>
      <c r="CH5" s="171"/>
      <c r="CI5" s="171"/>
      <c r="CJ5" s="171"/>
      <c r="CK5" s="171"/>
      <c r="CL5" s="171"/>
      <c r="CM5" s="171"/>
      <c r="CN5" s="171"/>
      <c r="CO5" s="171"/>
      <c r="CP5" s="171"/>
      <c r="CQ5" s="171"/>
      <c r="CR5" s="171"/>
      <c r="CS5" s="171"/>
      <c r="CT5" s="171"/>
      <c r="CU5" s="171"/>
      <c r="CV5" s="171"/>
      <c r="CW5" s="171"/>
      <c r="CX5" s="171"/>
      <c r="CY5" s="171"/>
      <c r="CZ5" s="171"/>
      <c r="DA5" s="171"/>
      <c r="DB5" s="171"/>
      <c r="DC5" s="171"/>
      <c r="DD5" s="171"/>
      <c r="DE5" s="171"/>
      <c r="DF5" s="171"/>
      <c r="DG5" s="171"/>
      <c r="DH5" s="171"/>
      <c r="DI5" s="171"/>
      <c r="DJ5" s="171"/>
      <c r="DK5" s="171"/>
      <c r="DL5" s="171"/>
      <c r="DM5" s="171"/>
      <c r="DN5" s="171"/>
      <c r="DO5" s="171"/>
      <c r="DP5" s="171"/>
      <c r="DQ5" s="171"/>
      <c r="DR5" s="171"/>
      <c r="DS5" s="171"/>
      <c r="DT5" s="171"/>
      <c r="DU5" s="171"/>
      <c r="DV5" s="171"/>
      <c r="DW5" s="171"/>
      <c r="DX5" s="171"/>
      <c r="DY5" s="171"/>
      <c r="DZ5" s="171"/>
      <c r="EA5" s="171"/>
      <c r="EB5" s="171"/>
      <c r="EC5" s="171"/>
      <c r="ED5" s="171"/>
      <c r="EE5" s="171"/>
      <c r="EF5" s="171"/>
      <c r="EG5" s="171"/>
      <c r="EH5" s="171"/>
      <c r="EI5" s="171"/>
      <c r="EJ5" s="171"/>
      <c r="EK5" s="171"/>
      <c r="EL5" s="171"/>
      <c r="EM5" s="171"/>
      <c r="EN5" s="171"/>
      <c r="EO5" s="171"/>
      <c r="EP5" s="171"/>
      <c r="EQ5" s="171"/>
      <c r="ER5" s="171"/>
      <c r="ES5" s="171"/>
      <c r="ET5" s="171"/>
      <c r="EU5" s="171"/>
      <c r="EV5" s="171"/>
      <c r="EW5" s="171"/>
      <c r="EX5" s="171"/>
      <c r="EY5" s="171"/>
      <c r="EZ5" s="171"/>
      <c r="FA5" s="171"/>
      <c r="FB5" s="171"/>
      <c r="FC5" s="171"/>
      <c r="FD5" s="171"/>
      <c r="FE5" s="171"/>
      <c r="FF5" s="171"/>
      <c r="FG5" s="171"/>
      <c r="FH5" s="171"/>
      <c r="FI5" s="171"/>
      <c r="FJ5" s="171"/>
      <c r="FK5" s="171"/>
      <c r="FL5" s="171"/>
      <c r="FM5" s="171"/>
      <c r="FN5" s="171"/>
      <c r="FO5" s="171"/>
      <c r="FP5" s="171"/>
      <c r="FQ5" s="171"/>
      <c r="FR5" s="171"/>
      <c r="FS5" s="171"/>
      <c r="FT5" s="171"/>
      <c r="FU5" s="171"/>
      <c r="FV5" s="171"/>
      <c r="FW5" s="171"/>
      <c r="FX5" s="171"/>
      <c r="FY5" s="171"/>
      <c r="FZ5" s="171"/>
      <c r="GA5" s="171"/>
      <c r="GB5" s="171"/>
      <c r="GC5" s="171"/>
      <c r="GD5" s="171"/>
      <c r="GE5" s="171"/>
      <c r="GF5" s="171"/>
      <c r="GG5" s="171"/>
      <c r="GH5" s="171"/>
      <c r="GI5" s="171"/>
      <c r="GJ5" s="171"/>
      <c r="GK5" s="171"/>
      <c r="GL5" s="171"/>
      <c r="GM5" s="171"/>
      <c r="GN5" s="171"/>
      <c r="GO5" s="171"/>
      <c r="GP5" s="171"/>
      <c r="GQ5" s="171"/>
      <c r="GR5" s="171"/>
      <c r="GS5" s="171"/>
      <c r="GT5" s="171"/>
      <c r="GU5" s="171"/>
      <c r="GV5" s="171"/>
      <c r="GW5" s="171"/>
      <c r="GX5" s="171"/>
      <c r="GY5" s="171"/>
      <c r="GZ5" s="171"/>
      <c r="HA5" s="171"/>
      <c r="HB5" s="171"/>
      <c r="HC5" s="171"/>
      <c r="HD5" s="171"/>
      <c r="HE5" s="171"/>
      <c r="HF5" s="171"/>
      <c r="HG5" s="171"/>
      <c r="HH5" s="171"/>
      <c r="HI5" s="171"/>
    </row>
    <row r="6" spans="1:217">
      <c r="A6" s="175"/>
      <c r="B6" s="172"/>
      <c r="C6" s="172"/>
      <c r="D6" s="172"/>
      <c r="E6" s="172"/>
      <c r="F6" s="172"/>
      <c r="G6" s="172"/>
      <c r="H6" s="172"/>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169"/>
      <c r="AM6" s="169"/>
      <c r="AN6" s="169"/>
      <c r="AO6" s="169"/>
      <c r="AP6" s="169"/>
      <c r="AQ6" s="169"/>
      <c r="AR6" s="169"/>
      <c r="AS6" s="169"/>
      <c r="AT6" s="169"/>
      <c r="AU6" s="169"/>
      <c r="AV6" s="169"/>
      <c r="AW6" s="169"/>
      <c r="AX6" s="169"/>
      <c r="AY6" s="169"/>
      <c r="AZ6" s="169"/>
      <c r="BA6" s="169"/>
      <c r="BB6" s="169"/>
      <c r="BC6" s="169"/>
      <c r="BD6" s="169"/>
      <c r="BE6" s="169"/>
      <c r="BF6" s="169"/>
      <c r="BG6" s="169"/>
      <c r="BH6" s="169"/>
      <c r="BI6" s="169"/>
      <c r="BJ6" s="169"/>
      <c r="BK6" s="169"/>
      <c r="BL6" s="169"/>
      <c r="BM6" s="169"/>
      <c r="BN6" s="169"/>
      <c r="BO6" s="169"/>
      <c r="BP6" s="169"/>
      <c r="BQ6" s="169"/>
      <c r="BR6" s="169"/>
      <c r="BS6" s="169"/>
      <c r="BT6" s="169"/>
      <c r="BU6" s="169"/>
      <c r="BV6" s="169"/>
      <c r="BW6" s="169"/>
      <c r="BX6" s="169"/>
      <c r="BY6" s="169"/>
      <c r="BZ6" s="169"/>
      <c r="CA6" s="169"/>
      <c r="CB6" s="169"/>
      <c r="CC6" s="169"/>
      <c r="CD6" s="169"/>
      <c r="CE6" s="169"/>
      <c r="CF6" s="169"/>
      <c r="CG6" s="169"/>
      <c r="CH6" s="169"/>
      <c r="CI6" s="169"/>
      <c r="CJ6" s="169"/>
      <c r="CK6" s="169"/>
      <c r="CL6" s="169"/>
      <c r="CM6" s="169"/>
      <c r="CN6" s="169"/>
      <c r="CO6" s="169"/>
      <c r="CP6" s="169"/>
      <c r="CQ6" s="169"/>
      <c r="CR6" s="169"/>
      <c r="CS6" s="169"/>
      <c r="CT6" s="169"/>
      <c r="CU6" s="169"/>
      <c r="CV6" s="169"/>
      <c r="CW6" s="169"/>
      <c r="CX6" s="169"/>
      <c r="CY6" s="169"/>
      <c r="CZ6" s="169"/>
      <c r="DA6" s="169"/>
      <c r="DB6" s="169"/>
      <c r="DC6" s="169"/>
      <c r="DD6" s="169"/>
      <c r="DE6" s="169"/>
      <c r="DF6" s="169"/>
      <c r="DG6" s="169"/>
      <c r="DH6" s="169"/>
      <c r="DI6" s="169"/>
      <c r="DJ6" s="169"/>
      <c r="DK6" s="169"/>
      <c r="DL6" s="169"/>
      <c r="DM6" s="169"/>
      <c r="DN6" s="169"/>
      <c r="DO6" s="169"/>
      <c r="DP6" s="169"/>
      <c r="DQ6" s="169"/>
      <c r="DR6" s="169"/>
      <c r="DS6" s="169"/>
      <c r="DT6" s="169"/>
      <c r="DU6" s="169"/>
      <c r="DV6" s="169"/>
      <c r="DW6" s="169"/>
      <c r="DX6" s="169"/>
      <c r="DY6" s="169"/>
      <c r="DZ6" s="169"/>
      <c r="EA6" s="169"/>
      <c r="EB6" s="169"/>
      <c r="EC6" s="169"/>
      <c r="ED6" s="169"/>
      <c r="EE6" s="169"/>
      <c r="EF6" s="169"/>
      <c r="EG6" s="169"/>
      <c r="EH6" s="169"/>
      <c r="EI6" s="169"/>
      <c r="EJ6" s="169"/>
      <c r="EK6" s="169"/>
      <c r="EL6" s="169"/>
      <c r="EM6" s="169"/>
      <c r="EN6" s="169"/>
      <c r="EO6" s="169"/>
      <c r="EP6" s="169"/>
      <c r="EQ6" s="169"/>
      <c r="ER6" s="169"/>
      <c r="ES6" s="169"/>
      <c r="ET6" s="169"/>
      <c r="EU6" s="169"/>
      <c r="EV6" s="169"/>
      <c r="EW6" s="169"/>
      <c r="EX6" s="169"/>
      <c r="EY6" s="169"/>
      <c r="EZ6" s="169"/>
      <c r="FA6" s="169"/>
      <c r="FB6" s="169"/>
      <c r="FC6" s="169"/>
      <c r="FD6" s="169"/>
      <c r="FE6" s="169"/>
      <c r="FF6" s="169"/>
      <c r="FG6" s="169"/>
      <c r="FH6" s="169"/>
      <c r="FI6" s="169"/>
      <c r="FJ6" s="169"/>
      <c r="FK6" s="169"/>
      <c r="FL6" s="169"/>
      <c r="FM6" s="169"/>
      <c r="FN6" s="169"/>
      <c r="FO6" s="169"/>
      <c r="FP6" s="169"/>
      <c r="FQ6" s="169"/>
      <c r="FR6" s="169"/>
      <c r="FS6" s="169"/>
      <c r="FT6" s="169"/>
      <c r="FU6" s="169"/>
      <c r="FV6" s="169"/>
      <c r="FW6" s="169"/>
      <c r="FX6" s="169"/>
      <c r="FY6" s="169"/>
      <c r="FZ6" s="169"/>
      <c r="GA6" s="169"/>
      <c r="GB6" s="169"/>
      <c r="GC6" s="169"/>
      <c r="GD6" s="169"/>
      <c r="GE6" s="169"/>
      <c r="GF6" s="169"/>
      <c r="GG6" s="169"/>
      <c r="GH6" s="169"/>
      <c r="GI6" s="169"/>
      <c r="GJ6" s="169"/>
      <c r="GK6" s="169"/>
      <c r="GL6" s="169"/>
      <c r="GM6" s="169"/>
      <c r="GN6" s="169"/>
      <c r="GO6" s="169"/>
      <c r="GP6" s="169"/>
      <c r="GQ6" s="169"/>
      <c r="GR6" s="169"/>
      <c r="GS6" s="169"/>
      <c r="GT6" s="169"/>
      <c r="GU6" s="169"/>
      <c r="GV6" s="169"/>
      <c r="GW6" s="169"/>
      <c r="GX6" s="169"/>
      <c r="GY6" s="169"/>
      <c r="GZ6" s="169"/>
      <c r="HA6" s="169"/>
      <c r="HB6" s="169"/>
      <c r="HC6" s="169"/>
      <c r="HD6" s="169"/>
      <c r="HE6" s="169"/>
      <c r="HF6" s="169"/>
      <c r="HG6" s="169"/>
      <c r="HH6" s="169"/>
      <c r="HI6" s="169"/>
    </row>
    <row r="7" spans="1:217" ht="29.25" customHeight="1">
      <c r="A7" s="194"/>
      <c r="B7" s="213" t="s">
        <v>85</v>
      </c>
      <c r="C7" s="213" t="s">
        <v>212</v>
      </c>
      <c r="D7" s="213" t="s">
        <v>87</v>
      </c>
      <c r="E7" s="213" t="s">
        <v>89</v>
      </c>
      <c r="F7" s="213" t="s">
        <v>97</v>
      </c>
      <c r="G7" s="213" t="s">
        <v>95</v>
      </c>
      <c r="H7" s="214" t="s">
        <v>91</v>
      </c>
      <c r="I7" s="213" t="s">
        <v>93</v>
      </c>
      <c r="J7" s="213" t="s">
        <v>99</v>
      </c>
      <c r="K7" s="213" t="s">
        <v>101</v>
      </c>
      <c r="L7" s="213" t="s">
        <v>103</v>
      </c>
      <c r="M7" s="214" t="s">
        <v>105</v>
      </c>
      <c r="N7" s="214" t="s">
        <v>107</v>
      </c>
      <c r="O7" s="214" t="s">
        <v>109</v>
      </c>
      <c r="P7" s="214" t="s">
        <v>627</v>
      </c>
      <c r="Q7" s="169"/>
      <c r="R7" s="169"/>
      <c r="S7" s="169"/>
      <c r="T7" s="169"/>
      <c r="U7" s="169"/>
      <c r="V7" s="169"/>
      <c r="W7" s="169"/>
      <c r="X7" s="169"/>
      <c r="Y7" s="169"/>
      <c r="Z7" s="169"/>
      <c r="AA7" s="169"/>
      <c r="AB7" s="169"/>
      <c r="AC7" s="169"/>
      <c r="AD7" s="169"/>
      <c r="AE7" s="169"/>
      <c r="AF7" s="169"/>
      <c r="AG7" s="169"/>
      <c r="AH7" s="169"/>
      <c r="AI7" s="169"/>
      <c r="AJ7" s="169"/>
      <c r="AK7" s="169"/>
      <c r="AL7" s="169"/>
      <c r="AM7" s="169"/>
      <c r="AN7" s="169"/>
      <c r="AO7" s="169"/>
      <c r="AP7" s="169"/>
      <c r="AQ7" s="169"/>
      <c r="AR7" s="169"/>
      <c r="AS7" s="169"/>
      <c r="AT7" s="169"/>
      <c r="AU7" s="169"/>
      <c r="AV7" s="169"/>
      <c r="AW7" s="169"/>
      <c r="AX7" s="169"/>
      <c r="AY7" s="169"/>
      <c r="AZ7" s="169"/>
      <c r="BA7" s="169"/>
      <c r="BB7" s="169"/>
      <c r="BC7" s="169"/>
      <c r="BD7" s="169"/>
      <c r="BE7" s="169"/>
      <c r="BF7" s="169"/>
      <c r="BG7" s="169"/>
      <c r="BH7" s="169"/>
      <c r="BI7" s="169"/>
      <c r="BJ7" s="169"/>
      <c r="BK7" s="169"/>
      <c r="BL7" s="169"/>
      <c r="BM7" s="169"/>
      <c r="BN7" s="169"/>
      <c r="BO7" s="169"/>
      <c r="BP7" s="169"/>
      <c r="BQ7" s="169"/>
      <c r="BR7" s="169"/>
      <c r="BS7" s="169"/>
      <c r="BT7" s="169"/>
      <c r="BU7" s="169"/>
      <c r="BV7" s="169"/>
      <c r="BW7" s="169"/>
      <c r="BX7" s="169"/>
      <c r="BY7" s="169"/>
      <c r="BZ7" s="169"/>
      <c r="CA7" s="169"/>
      <c r="CB7" s="169"/>
      <c r="CC7" s="169"/>
      <c r="CD7" s="169"/>
      <c r="CE7" s="169"/>
      <c r="CF7" s="169"/>
      <c r="CG7" s="169"/>
      <c r="CH7" s="169"/>
      <c r="CI7" s="169"/>
      <c r="CJ7" s="169"/>
      <c r="CK7" s="169"/>
      <c r="CL7" s="169"/>
      <c r="CM7" s="169"/>
      <c r="CN7" s="169"/>
      <c r="CO7" s="169"/>
      <c r="CP7" s="169"/>
      <c r="CQ7" s="169"/>
      <c r="CR7" s="169"/>
      <c r="CS7" s="169"/>
      <c r="CT7" s="169"/>
      <c r="CU7" s="169"/>
      <c r="CV7" s="169"/>
      <c r="CW7" s="169"/>
      <c r="CX7" s="169"/>
      <c r="CY7" s="169"/>
      <c r="CZ7" s="169"/>
      <c r="DA7" s="169"/>
      <c r="DB7" s="169"/>
      <c r="DC7" s="169"/>
      <c r="DD7" s="169"/>
      <c r="DE7" s="169"/>
      <c r="DF7" s="169"/>
      <c r="DG7" s="169"/>
      <c r="DH7" s="169"/>
      <c r="DI7" s="169"/>
      <c r="DJ7" s="169"/>
      <c r="DK7" s="169"/>
      <c r="DL7" s="169"/>
      <c r="DM7" s="169"/>
      <c r="DN7" s="169"/>
      <c r="DO7" s="169"/>
      <c r="DP7" s="169"/>
      <c r="DQ7" s="169"/>
      <c r="DR7" s="169"/>
      <c r="DS7" s="169"/>
      <c r="DT7" s="169"/>
      <c r="DU7" s="169"/>
      <c r="DV7" s="169"/>
      <c r="DW7" s="169"/>
      <c r="DX7" s="169"/>
      <c r="DY7" s="169"/>
      <c r="DZ7" s="169"/>
      <c r="EA7" s="169"/>
      <c r="EB7" s="169"/>
      <c r="EC7" s="169"/>
      <c r="ED7" s="169"/>
      <c r="EE7" s="169"/>
      <c r="EF7" s="169"/>
      <c r="EG7" s="169"/>
      <c r="EH7" s="169"/>
      <c r="EI7" s="169"/>
      <c r="EJ7" s="169"/>
      <c r="EK7" s="169"/>
      <c r="EL7" s="169"/>
      <c r="EM7" s="169"/>
      <c r="EN7" s="169"/>
      <c r="EO7" s="169"/>
      <c r="EP7" s="169"/>
      <c r="EQ7" s="169"/>
      <c r="ER7" s="169"/>
      <c r="ES7" s="169"/>
      <c r="ET7" s="169"/>
      <c r="EU7" s="169"/>
      <c r="EV7" s="169"/>
      <c r="EW7" s="169"/>
      <c r="EX7" s="169"/>
      <c r="EY7" s="169"/>
      <c r="EZ7" s="169"/>
      <c r="FA7" s="169"/>
      <c r="FB7" s="169"/>
      <c r="FC7" s="169"/>
      <c r="FD7" s="169"/>
      <c r="FE7" s="169"/>
      <c r="FF7" s="169"/>
      <c r="FG7" s="169"/>
      <c r="FH7" s="169"/>
      <c r="FI7" s="169"/>
      <c r="FJ7" s="169"/>
      <c r="FK7" s="169"/>
      <c r="FL7" s="169"/>
      <c r="FM7" s="169"/>
      <c r="FN7" s="169"/>
      <c r="FO7" s="169"/>
      <c r="FP7" s="169"/>
      <c r="FQ7" s="169"/>
      <c r="FR7" s="169"/>
      <c r="FS7" s="169"/>
      <c r="FT7" s="169"/>
      <c r="FU7" s="169"/>
      <c r="FV7" s="169"/>
      <c r="FW7" s="169"/>
      <c r="FX7" s="169"/>
      <c r="FY7" s="169"/>
      <c r="FZ7" s="169"/>
      <c r="GA7" s="169"/>
      <c r="GB7" s="169"/>
      <c r="GC7" s="169"/>
      <c r="GD7" s="169"/>
      <c r="GE7" s="169"/>
      <c r="GF7" s="169"/>
      <c r="GG7" s="169"/>
      <c r="GH7" s="169"/>
      <c r="GI7" s="169"/>
      <c r="GJ7" s="169"/>
      <c r="GK7" s="169"/>
      <c r="GL7" s="169"/>
      <c r="GM7" s="169"/>
      <c r="GN7" s="169"/>
      <c r="GO7" s="169"/>
      <c r="GP7" s="169"/>
      <c r="GQ7" s="169"/>
      <c r="GR7" s="169"/>
      <c r="GS7" s="169"/>
      <c r="GT7" s="169"/>
      <c r="GU7" s="169"/>
      <c r="GV7" s="169"/>
      <c r="GW7" s="169"/>
      <c r="GX7" s="169"/>
      <c r="GY7" s="169"/>
      <c r="GZ7" s="169"/>
      <c r="HA7" s="169"/>
      <c r="HB7" s="169"/>
      <c r="HC7" s="169"/>
      <c r="HD7" s="169"/>
      <c r="HE7" s="169"/>
      <c r="HF7" s="169"/>
      <c r="HG7" s="169"/>
      <c r="HH7" s="169"/>
      <c r="HI7" s="169"/>
    </row>
    <row r="8" spans="1:217">
      <c r="A8" s="181"/>
      <c r="B8" s="215"/>
      <c r="C8" s="215"/>
      <c r="D8" s="215"/>
      <c r="E8" s="215"/>
      <c r="F8" s="215"/>
      <c r="G8" s="215"/>
      <c r="H8" s="216"/>
      <c r="I8" s="215"/>
      <c r="J8" s="215"/>
      <c r="K8" s="215"/>
      <c r="L8" s="215"/>
      <c r="M8" s="216"/>
      <c r="N8" s="216"/>
      <c r="O8" s="216"/>
      <c r="P8" s="216"/>
      <c r="Q8" s="169"/>
      <c r="R8" s="169"/>
      <c r="S8" s="169"/>
      <c r="T8" s="169"/>
      <c r="U8" s="169"/>
      <c r="V8" s="169"/>
      <c r="W8" s="169"/>
      <c r="X8" s="169"/>
      <c r="Y8" s="169"/>
      <c r="Z8" s="169"/>
      <c r="AA8" s="169"/>
      <c r="AB8" s="169"/>
      <c r="AC8" s="169"/>
      <c r="AD8" s="169"/>
      <c r="AE8" s="169"/>
      <c r="AF8" s="169"/>
      <c r="AG8" s="169"/>
      <c r="AH8" s="169"/>
      <c r="AI8" s="169"/>
      <c r="AJ8" s="169"/>
      <c r="AK8" s="169"/>
      <c r="AL8" s="169"/>
      <c r="AM8" s="169"/>
      <c r="AN8" s="169"/>
      <c r="AO8" s="169"/>
      <c r="AP8" s="169"/>
      <c r="AQ8" s="169"/>
      <c r="AR8" s="169"/>
      <c r="AS8" s="169"/>
      <c r="AT8" s="169"/>
      <c r="AU8" s="169"/>
      <c r="AV8" s="169"/>
      <c r="AW8" s="169"/>
      <c r="AX8" s="169"/>
      <c r="AY8" s="169"/>
      <c r="AZ8" s="169"/>
      <c r="BA8" s="169"/>
      <c r="BB8" s="169"/>
      <c r="BC8" s="169"/>
      <c r="BD8" s="169"/>
      <c r="BE8" s="169"/>
      <c r="BF8" s="169"/>
      <c r="BG8" s="169"/>
      <c r="BH8" s="169"/>
      <c r="BI8" s="169"/>
      <c r="BJ8" s="169"/>
      <c r="BK8" s="169"/>
      <c r="BL8" s="169"/>
      <c r="BM8" s="169"/>
      <c r="BN8" s="169"/>
      <c r="BO8" s="169"/>
      <c r="BP8" s="169"/>
      <c r="BQ8" s="169"/>
      <c r="BR8" s="169"/>
      <c r="BS8" s="169"/>
      <c r="BT8" s="169"/>
      <c r="BU8" s="169"/>
      <c r="BV8" s="169"/>
      <c r="BW8" s="169"/>
      <c r="BX8" s="169"/>
      <c r="BY8" s="169"/>
      <c r="BZ8" s="169"/>
      <c r="CA8" s="169"/>
      <c r="CB8" s="169"/>
      <c r="CC8" s="169"/>
      <c r="CD8" s="169"/>
      <c r="CE8" s="169"/>
      <c r="CF8" s="169"/>
      <c r="CG8" s="169"/>
      <c r="CH8" s="169"/>
      <c r="CI8" s="169"/>
      <c r="CJ8" s="169"/>
      <c r="CK8" s="169"/>
      <c r="CL8" s="169"/>
      <c r="CM8" s="169"/>
      <c r="CN8" s="169"/>
      <c r="CO8" s="169"/>
      <c r="CP8" s="169"/>
      <c r="CQ8" s="169"/>
      <c r="CR8" s="169"/>
      <c r="CS8" s="169"/>
      <c r="CT8" s="169"/>
      <c r="CU8" s="169"/>
      <c r="CV8" s="169"/>
      <c r="CW8" s="169"/>
      <c r="CX8" s="169"/>
      <c r="CY8" s="169"/>
      <c r="CZ8" s="169"/>
      <c r="DA8" s="169"/>
      <c r="DB8" s="169"/>
      <c r="DC8" s="169"/>
      <c r="DD8" s="169"/>
      <c r="DE8" s="169"/>
      <c r="DF8" s="169"/>
      <c r="DG8" s="169"/>
      <c r="DH8" s="169"/>
      <c r="DI8" s="169"/>
      <c r="DJ8" s="169"/>
      <c r="DK8" s="169"/>
      <c r="DL8" s="169"/>
      <c r="DM8" s="169"/>
      <c r="DN8" s="169"/>
      <c r="DO8" s="169"/>
      <c r="DP8" s="169"/>
      <c r="DQ8" s="169"/>
      <c r="DR8" s="169"/>
      <c r="DS8" s="169"/>
      <c r="DT8" s="169"/>
      <c r="DU8" s="169"/>
      <c r="DV8" s="169"/>
      <c r="DW8" s="169"/>
      <c r="DX8" s="169"/>
      <c r="DY8" s="169"/>
      <c r="DZ8" s="169"/>
      <c r="EA8" s="169"/>
      <c r="EB8" s="169"/>
      <c r="EC8" s="169"/>
      <c r="ED8" s="169"/>
      <c r="EE8" s="169"/>
      <c r="EF8" s="169"/>
      <c r="EG8" s="169"/>
      <c r="EH8" s="169"/>
      <c r="EI8" s="169"/>
      <c r="EJ8" s="169"/>
      <c r="EK8" s="169"/>
      <c r="EL8" s="169"/>
      <c r="EM8" s="169"/>
      <c r="EN8" s="169"/>
      <c r="EO8" s="169"/>
      <c r="EP8" s="169"/>
      <c r="EQ8" s="169"/>
      <c r="ER8" s="169"/>
      <c r="ES8" s="169"/>
      <c r="ET8" s="169"/>
      <c r="EU8" s="169"/>
      <c r="EV8" s="169"/>
      <c r="EW8" s="169"/>
      <c r="EX8" s="169"/>
      <c r="EY8" s="169"/>
      <c r="EZ8" s="169"/>
      <c r="FA8" s="169"/>
      <c r="FB8" s="169"/>
      <c r="FC8" s="169"/>
      <c r="FD8" s="169"/>
      <c r="FE8" s="169"/>
      <c r="FF8" s="169"/>
      <c r="FG8" s="169"/>
      <c r="FH8" s="169"/>
      <c r="FI8" s="169"/>
      <c r="FJ8" s="169"/>
      <c r="FK8" s="169"/>
      <c r="FL8" s="169"/>
      <c r="FM8" s="169"/>
      <c r="FN8" s="169"/>
      <c r="FO8" s="169"/>
      <c r="FP8" s="169"/>
      <c r="FQ8" s="169"/>
      <c r="FR8" s="169"/>
      <c r="FS8" s="169"/>
      <c r="FT8" s="169"/>
      <c r="FU8" s="169"/>
      <c r="FV8" s="169"/>
      <c r="FW8" s="169"/>
      <c r="FX8" s="169"/>
      <c r="FY8" s="169"/>
      <c r="FZ8" s="169"/>
      <c r="GA8" s="169"/>
      <c r="GB8" s="169"/>
      <c r="GC8" s="169"/>
      <c r="GD8" s="169"/>
      <c r="GE8" s="169"/>
      <c r="GF8" s="169"/>
      <c r="GG8" s="169"/>
      <c r="GH8" s="169"/>
      <c r="GI8" s="169"/>
      <c r="GJ8" s="169"/>
      <c r="GK8" s="169"/>
      <c r="GL8" s="169"/>
      <c r="GM8" s="169"/>
      <c r="GN8" s="169"/>
      <c r="GO8" s="169"/>
      <c r="GP8" s="169"/>
      <c r="GQ8" s="169"/>
      <c r="GR8" s="169"/>
      <c r="GS8" s="169"/>
      <c r="GT8" s="169"/>
      <c r="GU8" s="169"/>
      <c r="GV8" s="169"/>
      <c r="GW8" s="169"/>
      <c r="GX8" s="169"/>
      <c r="GY8" s="169"/>
      <c r="GZ8" s="169"/>
      <c r="HA8" s="169"/>
      <c r="HB8" s="169"/>
      <c r="HC8" s="169"/>
      <c r="HD8" s="169"/>
      <c r="HE8" s="169"/>
      <c r="HF8" s="169"/>
      <c r="HG8" s="169"/>
      <c r="HH8" s="169"/>
      <c r="HI8" s="169"/>
    </row>
    <row r="9" spans="1:217">
      <c r="A9" s="195" t="s">
        <v>629</v>
      </c>
      <c r="B9" s="213"/>
      <c r="C9" s="213"/>
      <c r="D9" s="213"/>
      <c r="E9" s="213"/>
      <c r="F9" s="213"/>
      <c r="G9" s="213"/>
      <c r="H9" s="214"/>
      <c r="I9" s="213"/>
      <c r="J9" s="213"/>
      <c r="K9" s="213"/>
      <c r="L9" s="213"/>
      <c r="M9" s="214"/>
      <c r="N9" s="214"/>
      <c r="O9" s="214"/>
      <c r="P9" s="214"/>
      <c r="Q9" s="169"/>
      <c r="R9" s="169"/>
      <c r="S9" s="169"/>
      <c r="T9" s="169"/>
      <c r="U9" s="169"/>
      <c r="V9" s="169"/>
      <c r="W9" s="169"/>
      <c r="X9" s="169"/>
      <c r="Y9" s="169"/>
      <c r="Z9" s="169"/>
      <c r="AA9" s="169"/>
      <c r="AB9" s="169"/>
      <c r="AC9" s="169"/>
      <c r="AD9" s="169"/>
      <c r="AE9" s="169"/>
      <c r="AF9" s="169"/>
      <c r="AG9" s="169"/>
      <c r="AH9" s="169"/>
      <c r="AI9" s="169"/>
      <c r="AJ9" s="169"/>
      <c r="AK9" s="169"/>
      <c r="AL9" s="169"/>
      <c r="AM9" s="169"/>
      <c r="AN9" s="169"/>
      <c r="AO9" s="169"/>
      <c r="AP9" s="169"/>
      <c r="AQ9" s="169"/>
      <c r="AR9" s="169"/>
      <c r="AS9" s="169"/>
      <c r="AT9" s="169"/>
      <c r="AU9" s="169"/>
      <c r="AV9" s="169"/>
      <c r="AW9" s="169"/>
      <c r="AX9" s="169"/>
      <c r="AY9" s="169"/>
      <c r="AZ9" s="169"/>
      <c r="BA9" s="169"/>
      <c r="BB9" s="169"/>
      <c r="BC9" s="169"/>
      <c r="BD9" s="169"/>
      <c r="BE9" s="169"/>
      <c r="BF9" s="169"/>
      <c r="BG9" s="169"/>
      <c r="BH9" s="169"/>
      <c r="BI9" s="169"/>
      <c r="BJ9" s="169"/>
      <c r="BK9" s="169"/>
      <c r="BL9" s="169"/>
      <c r="BM9" s="169"/>
      <c r="BN9" s="169"/>
      <c r="BO9" s="169"/>
      <c r="BP9" s="169"/>
      <c r="BQ9" s="169"/>
      <c r="BR9" s="169"/>
      <c r="BS9" s="169"/>
      <c r="BT9" s="169"/>
      <c r="BU9" s="169"/>
      <c r="BV9" s="169"/>
      <c r="BW9" s="169"/>
      <c r="BX9" s="169"/>
      <c r="BY9" s="169"/>
      <c r="BZ9" s="169"/>
      <c r="CA9" s="169"/>
      <c r="CB9" s="169"/>
      <c r="CC9" s="169"/>
      <c r="CD9" s="169"/>
      <c r="CE9" s="169"/>
      <c r="CF9" s="169"/>
      <c r="CG9" s="169"/>
      <c r="CH9" s="169"/>
      <c r="CI9" s="169"/>
      <c r="CJ9" s="169"/>
      <c r="CK9" s="169"/>
      <c r="CL9" s="169"/>
      <c r="CM9" s="169"/>
      <c r="CN9" s="169"/>
      <c r="CO9" s="169"/>
      <c r="CP9" s="169"/>
      <c r="CQ9" s="169"/>
      <c r="CR9" s="169"/>
      <c r="CS9" s="169"/>
      <c r="CT9" s="169"/>
      <c r="CU9" s="169"/>
      <c r="CV9" s="169"/>
      <c r="CW9" s="169"/>
      <c r="CX9" s="169"/>
      <c r="CY9" s="169"/>
      <c r="CZ9" s="169"/>
      <c r="DA9" s="169"/>
      <c r="DB9" s="169"/>
      <c r="DC9" s="169"/>
      <c r="DD9" s="169"/>
      <c r="DE9" s="169"/>
      <c r="DF9" s="169"/>
      <c r="DG9" s="169"/>
      <c r="DH9" s="169"/>
      <c r="DI9" s="169"/>
      <c r="DJ9" s="169"/>
      <c r="DK9" s="169"/>
      <c r="DL9" s="169"/>
      <c r="DM9" s="169"/>
      <c r="DN9" s="169"/>
      <c r="DO9" s="169"/>
      <c r="DP9" s="169"/>
      <c r="DQ9" s="169"/>
      <c r="DR9" s="169"/>
      <c r="DS9" s="169"/>
      <c r="DT9" s="169"/>
      <c r="DU9" s="169"/>
      <c r="DV9" s="169"/>
      <c r="DW9" s="169"/>
      <c r="DX9" s="169"/>
      <c r="DY9" s="169"/>
      <c r="DZ9" s="169"/>
      <c r="EA9" s="169"/>
      <c r="EB9" s="169"/>
      <c r="EC9" s="169"/>
      <c r="ED9" s="169"/>
      <c r="EE9" s="169"/>
      <c r="EF9" s="169"/>
      <c r="EG9" s="169"/>
      <c r="EH9" s="169"/>
      <c r="EI9" s="169"/>
      <c r="EJ9" s="169"/>
      <c r="EK9" s="169"/>
      <c r="EL9" s="169"/>
      <c r="EM9" s="169"/>
      <c r="EN9" s="169"/>
      <c r="EO9" s="169"/>
      <c r="EP9" s="169"/>
      <c r="EQ9" s="169"/>
      <c r="ER9" s="169"/>
      <c r="ES9" s="169"/>
      <c r="ET9" s="169"/>
      <c r="EU9" s="169"/>
      <c r="EV9" s="169"/>
      <c r="EW9" s="169"/>
      <c r="EX9" s="169"/>
      <c r="EY9" s="169"/>
      <c r="EZ9" s="169"/>
      <c r="FA9" s="169"/>
      <c r="FB9" s="169"/>
      <c r="FC9" s="169"/>
      <c r="FD9" s="169"/>
      <c r="FE9" s="169"/>
      <c r="FF9" s="169"/>
      <c r="FG9" s="169"/>
      <c r="FH9" s="169"/>
      <c r="FI9" s="169"/>
      <c r="FJ9" s="169"/>
      <c r="FK9" s="169"/>
      <c r="FL9" s="169"/>
      <c r="FM9" s="169"/>
      <c r="FN9" s="169"/>
      <c r="FO9" s="169"/>
      <c r="FP9" s="169"/>
      <c r="FQ9" s="169"/>
      <c r="FR9" s="169"/>
      <c r="FS9" s="169"/>
      <c r="FT9" s="169"/>
      <c r="FU9" s="169"/>
      <c r="FV9" s="169"/>
      <c r="FW9" s="169"/>
      <c r="FX9" s="169"/>
      <c r="FY9" s="169"/>
      <c r="FZ9" s="169"/>
      <c r="GA9" s="169"/>
      <c r="GB9" s="169"/>
      <c r="GC9" s="169"/>
      <c r="GD9" s="169"/>
      <c r="GE9" s="169"/>
      <c r="GF9" s="169"/>
      <c r="GG9" s="169"/>
      <c r="GH9" s="169"/>
      <c r="GI9" s="169"/>
      <c r="GJ9" s="169"/>
      <c r="GK9" s="169"/>
      <c r="GL9" s="169"/>
      <c r="GM9" s="169"/>
      <c r="GN9" s="169"/>
      <c r="GO9" s="169"/>
      <c r="GP9" s="169"/>
      <c r="GQ9" s="169"/>
      <c r="GR9" s="169"/>
      <c r="GS9" s="169"/>
      <c r="GT9" s="169"/>
      <c r="GU9" s="169"/>
      <c r="GV9" s="169"/>
      <c r="GW9" s="169"/>
      <c r="GX9" s="169"/>
      <c r="GY9" s="169"/>
      <c r="GZ9" s="169"/>
      <c r="HA9" s="169"/>
      <c r="HB9" s="169"/>
      <c r="HC9" s="169"/>
      <c r="HD9" s="169"/>
      <c r="HE9" s="169"/>
      <c r="HF9" s="169"/>
      <c r="HG9" s="169"/>
      <c r="HH9" s="169"/>
      <c r="HI9" s="169"/>
    </row>
    <row r="10" spans="1:217">
      <c r="A10" s="181" t="s">
        <v>630</v>
      </c>
      <c r="B10" s="180">
        <v>0.10970000000000001</v>
      </c>
      <c r="C10" s="180">
        <v>0.16059999999999999</v>
      </c>
      <c r="D10" s="180">
        <v>9.6199999999999994E-2</v>
      </c>
      <c r="E10" s="180">
        <v>0.14130000000000001</v>
      </c>
      <c r="F10" s="180">
        <v>0.11990000000000001</v>
      </c>
      <c r="G10" s="180">
        <v>8.1100000000000005E-2</v>
      </c>
      <c r="H10" s="180">
        <v>9.4600000000000004E-2</v>
      </c>
      <c r="I10" s="180">
        <v>4.5400000000000003E-2</v>
      </c>
      <c r="J10" s="180">
        <v>0.215</v>
      </c>
      <c r="K10" s="180">
        <v>7.0400000000000004E-2</v>
      </c>
      <c r="L10" s="180">
        <v>5.9400000000000001E-2</v>
      </c>
      <c r="M10" s="180">
        <v>5.9900000000000002E-2</v>
      </c>
      <c r="N10" s="180">
        <v>5.5199999999999999E-2</v>
      </c>
      <c r="O10" s="180">
        <v>5.0299999999999997E-2</v>
      </c>
      <c r="P10" s="180">
        <v>0.1009</v>
      </c>
      <c r="Q10" s="177"/>
      <c r="R10" s="177"/>
      <c r="S10" s="177"/>
      <c r="T10" s="177"/>
      <c r="U10" s="177"/>
      <c r="V10" s="177"/>
      <c r="W10" s="177"/>
      <c r="X10" s="177"/>
      <c r="Y10" s="177"/>
      <c r="Z10" s="177"/>
      <c r="AA10" s="177"/>
      <c r="AB10" s="177"/>
      <c r="AC10" s="177"/>
      <c r="AD10" s="177"/>
      <c r="AE10" s="177"/>
      <c r="AF10" s="177"/>
      <c r="AG10" s="177"/>
      <c r="AH10" s="177"/>
      <c r="AI10" s="177"/>
      <c r="AJ10" s="177"/>
      <c r="AK10" s="177"/>
      <c r="AL10" s="177"/>
      <c r="AM10" s="177"/>
      <c r="AN10" s="177"/>
      <c r="AO10" s="177"/>
      <c r="AP10" s="177"/>
      <c r="AQ10" s="177"/>
      <c r="AR10" s="177"/>
      <c r="AS10" s="177"/>
      <c r="AT10" s="177"/>
      <c r="AU10" s="177"/>
      <c r="AV10" s="177"/>
      <c r="AW10" s="177"/>
      <c r="AX10" s="177"/>
      <c r="AY10" s="177"/>
      <c r="AZ10" s="177"/>
      <c r="BA10" s="177"/>
      <c r="BB10" s="177"/>
      <c r="BC10" s="177"/>
      <c r="BD10" s="177"/>
      <c r="BE10" s="177"/>
      <c r="BF10" s="177"/>
      <c r="BG10" s="177"/>
      <c r="BH10" s="177"/>
      <c r="BI10" s="177"/>
      <c r="BJ10" s="177"/>
      <c r="BK10" s="177"/>
      <c r="BL10" s="177"/>
      <c r="BM10" s="177"/>
      <c r="BN10" s="177"/>
      <c r="BO10" s="177"/>
      <c r="BP10" s="177"/>
      <c r="BQ10" s="177"/>
      <c r="BR10" s="177"/>
      <c r="BS10" s="177"/>
      <c r="BT10" s="177"/>
      <c r="BU10" s="177"/>
      <c r="BV10" s="177"/>
      <c r="BW10" s="177"/>
      <c r="BX10" s="177"/>
      <c r="BY10" s="177"/>
      <c r="BZ10" s="177"/>
      <c r="CA10" s="177"/>
      <c r="CB10" s="177"/>
      <c r="CC10" s="177"/>
      <c r="CD10" s="177"/>
      <c r="CE10" s="177"/>
      <c r="CF10" s="177"/>
      <c r="CG10" s="177"/>
      <c r="CH10" s="177"/>
      <c r="CI10" s="177"/>
      <c r="CJ10" s="177"/>
      <c r="CK10" s="177"/>
      <c r="CL10" s="177"/>
      <c r="CM10" s="177"/>
      <c r="CN10" s="177"/>
      <c r="CO10" s="177"/>
      <c r="CP10" s="177"/>
      <c r="CQ10" s="177"/>
      <c r="CR10" s="177"/>
      <c r="CS10" s="177"/>
      <c r="CT10" s="177"/>
      <c r="CU10" s="177"/>
      <c r="CV10" s="177"/>
      <c r="CW10" s="177"/>
      <c r="CX10" s="177"/>
      <c r="CY10" s="177"/>
      <c r="CZ10" s="177"/>
      <c r="DA10" s="177"/>
      <c r="DB10" s="177"/>
      <c r="DC10" s="177"/>
      <c r="DD10" s="177"/>
      <c r="DE10" s="177"/>
      <c r="DF10" s="177"/>
      <c r="DG10" s="177"/>
      <c r="DH10" s="177"/>
      <c r="DI10" s="177"/>
      <c r="DJ10" s="177"/>
      <c r="DK10" s="177"/>
      <c r="DL10" s="177"/>
      <c r="DM10" s="177"/>
      <c r="DN10" s="177"/>
      <c r="DO10" s="177"/>
      <c r="DP10" s="177"/>
      <c r="DQ10" s="177"/>
      <c r="DR10" s="177"/>
      <c r="DS10" s="177"/>
      <c r="DT10" s="177"/>
      <c r="DU10" s="177"/>
      <c r="DV10" s="177"/>
      <c r="DW10" s="177"/>
      <c r="DX10" s="177"/>
      <c r="DY10" s="177"/>
      <c r="DZ10" s="177"/>
      <c r="EA10" s="177"/>
      <c r="EB10" s="177"/>
      <c r="EC10" s="177"/>
      <c r="ED10" s="177"/>
      <c r="EE10" s="177"/>
      <c r="EF10" s="177"/>
      <c r="EG10" s="177"/>
      <c r="EH10" s="177"/>
      <c r="EI10" s="177"/>
      <c r="EJ10" s="177"/>
      <c r="EK10" s="177"/>
      <c r="EL10" s="177"/>
      <c r="EM10" s="177"/>
      <c r="EN10" s="177"/>
      <c r="EO10" s="177"/>
      <c r="EP10" s="177"/>
      <c r="EQ10" s="177"/>
      <c r="ER10" s="177"/>
      <c r="ES10" s="177"/>
      <c r="ET10" s="177"/>
      <c r="EU10" s="177"/>
      <c r="EV10" s="177"/>
      <c r="EW10" s="177"/>
      <c r="EX10" s="177"/>
      <c r="EY10" s="177"/>
      <c r="EZ10" s="177"/>
      <c r="FA10" s="177"/>
      <c r="FB10" s="177"/>
      <c r="FC10" s="177"/>
      <c r="FD10" s="177"/>
      <c r="FE10" s="177"/>
      <c r="FF10" s="177"/>
      <c r="FG10" s="177"/>
      <c r="FH10" s="177"/>
      <c r="FI10" s="177"/>
      <c r="FJ10" s="177"/>
      <c r="FK10" s="177"/>
      <c r="FL10" s="177"/>
      <c r="FM10" s="177"/>
      <c r="FN10" s="177"/>
      <c r="FO10" s="177"/>
      <c r="FP10" s="177"/>
      <c r="FQ10" s="177"/>
      <c r="FR10" s="177"/>
      <c r="FS10" s="177"/>
      <c r="FT10" s="177"/>
      <c r="FU10" s="177"/>
      <c r="FV10" s="177"/>
      <c r="FW10" s="177"/>
      <c r="FX10" s="177"/>
      <c r="FY10" s="177"/>
      <c r="FZ10" s="177"/>
      <c r="GA10" s="177"/>
      <c r="GB10" s="177"/>
      <c r="GC10" s="177"/>
      <c r="GD10" s="177"/>
      <c r="GE10" s="177"/>
      <c r="GF10" s="177"/>
      <c r="GG10" s="177"/>
      <c r="GH10" s="177"/>
      <c r="GI10" s="177"/>
      <c r="GJ10" s="177"/>
      <c r="GK10" s="177"/>
      <c r="GL10" s="177"/>
      <c r="GM10" s="177"/>
      <c r="GN10" s="177"/>
      <c r="GO10" s="177"/>
      <c r="GP10" s="177"/>
      <c r="GQ10" s="177"/>
      <c r="GR10" s="177"/>
      <c r="GS10" s="177"/>
      <c r="GT10" s="177"/>
      <c r="GU10" s="177"/>
      <c r="GV10" s="177"/>
      <c r="GW10" s="177"/>
      <c r="GX10" s="177"/>
      <c r="GY10" s="177"/>
      <c r="GZ10" s="177"/>
      <c r="HA10" s="177"/>
      <c r="HB10" s="177"/>
      <c r="HC10" s="177"/>
      <c r="HD10" s="177"/>
      <c r="HE10" s="177"/>
      <c r="HF10" s="177"/>
      <c r="HG10" s="177"/>
      <c r="HH10" s="177"/>
      <c r="HI10" s="177"/>
    </row>
    <row r="11" spans="1:217">
      <c r="A11" s="181" t="s">
        <v>631</v>
      </c>
      <c r="B11" s="180">
        <v>0.67079999999999995</v>
      </c>
      <c r="C11" s="180">
        <v>0.61040000000000005</v>
      </c>
      <c r="D11" s="180">
        <v>0.66820000000000002</v>
      </c>
      <c r="E11" s="180">
        <v>0.65569999999999995</v>
      </c>
      <c r="F11" s="180">
        <v>0.71909999999999996</v>
      </c>
      <c r="G11" s="180">
        <v>0.71209999999999996</v>
      </c>
      <c r="H11" s="180">
        <v>0.74680000000000002</v>
      </c>
      <c r="I11" s="180">
        <v>0.80779999999999996</v>
      </c>
      <c r="J11" s="180">
        <v>0.68159999999999998</v>
      </c>
      <c r="K11" s="180">
        <v>0.76400000000000001</v>
      </c>
      <c r="L11" s="180">
        <v>0.7863</v>
      </c>
      <c r="M11" s="180">
        <v>0.78580000000000005</v>
      </c>
      <c r="N11" s="180">
        <v>0.73280000000000001</v>
      </c>
      <c r="O11" s="180">
        <v>0.91369999999999996</v>
      </c>
      <c r="P11" s="180">
        <v>0.70530000000000004</v>
      </c>
      <c r="Q11" s="169"/>
      <c r="R11" s="169"/>
      <c r="S11" s="169"/>
      <c r="T11" s="169"/>
      <c r="U11" s="169"/>
      <c r="V11" s="169"/>
      <c r="W11" s="169"/>
      <c r="X11" s="169"/>
      <c r="Y11" s="169"/>
      <c r="Z11" s="169"/>
      <c r="AA11" s="169"/>
      <c r="AB11" s="169"/>
      <c r="AC11" s="169"/>
      <c r="AD11" s="169"/>
      <c r="AE11" s="169"/>
      <c r="AF11" s="169"/>
      <c r="AG11" s="169"/>
      <c r="AH11" s="169"/>
      <c r="AI11" s="169"/>
      <c r="AJ11" s="169"/>
      <c r="AK11" s="169"/>
      <c r="AL11" s="169"/>
      <c r="AM11" s="169"/>
      <c r="AN11" s="169"/>
      <c r="AO11" s="169"/>
      <c r="AP11" s="169"/>
      <c r="AQ11" s="169"/>
      <c r="AR11" s="169"/>
      <c r="AS11" s="169"/>
      <c r="AT11" s="169"/>
      <c r="AU11" s="169"/>
      <c r="AV11" s="169"/>
      <c r="AW11" s="169"/>
      <c r="AX11" s="169"/>
      <c r="AY11" s="169"/>
      <c r="AZ11" s="169"/>
      <c r="BA11" s="169"/>
      <c r="BB11" s="169"/>
      <c r="BC11" s="169"/>
      <c r="BD11" s="169"/>
      <c r="BE11" s="169"/>
      <c r="BF11" s="169"/>
      <c r="BG11" s="169"/>
      <c r="BH11" s="169"/>
      <c r="BI11" s="169"/>
      <c r="BJ11" s="169"/>
      <c r="BK11" s="169"/>
      <c r="BL11" s="169"/>
      <c r="BM11" s="169"/>
      <c r="BN11" s="169"/>
      <c r="BO11" s="169"/>
      <c r="BP11" s="169"/>
      <c r="BQ11" s="169"/>
      <c r="BR11" s="169"/>
      <c r="BS11" s="169"/>
      <c r="BT11" s="169"/>
      <c r="BU11" s="169"/>
      <c r="BV11" s="169"/>
      <c r="BW11" s="169"/>
      <c r="BX11" s="169"/>
      <c r="BY11" s="169"/>
      <c r="BZ11" s="169"/>
      <c r="CA11" s="169"/>
      <c r="CB11" s="169"/>
      <c r="CC11" s="169"/>
      <c r="CD11" s="169"/>
      <c r="CE11" s="169"/>
      <c r="CF11" s="169"/>
      <c r="CG11" s="169"/>
      <c r="CH11" s="169"/>
      <c r="CI11" s="169"/>
      <c r="CJ11" s="169"/>
      <c r="CK11" s="169"/>
      <c r="CL11" s="169"/>
      <c r="CM11" s="169"/>
      <c r="CN11" s="169"/>
      <c r="CO11" s="169"/>
      <c r="CP11" s="169"/>
      <c r="CQ11" s="169"/>
      <c r="CR11" s="169"/>
      <c r="CS11" s="169"/>
      <c r="CT11" s="169"/>
      <c r="CU11" s="169"/>
      <c r="CV11" s="169"/>
      <c r="CW11" s="169"/>
      <c r="CX11" s="169"/>
      <c r="CY11" s="169"/>
      <c r="CZ11" s="169"/>
      <c r="DA11" s="169"/>
      <c r="DB11" s="169"/>
      <c r="DC11" s="169"/>
      <c r="DD11" s="169"/>
      <c r="DE11" s="169"/>
      <c r="DF11" s="169"/>
      <c r="DG11" s="169"/>
      <c r="DH11" s="169"/>
      <c r="DI11" s="169"/>
      <c r="DJ11" s="169"/>
      <c r="DK11" s="169"/>
      <c r="DL11" s="169"/>
      <c r="DM11" s="169"/>
      <c r="DN11" s="169"/>
      <c r="DO11" s="169"/>
      <c r="DP11" s="169"/>
      <c r="DQ11" s="169"/>
      <c r="DR11" s="169"/>
      <c r="DS11" s="169"/>
      <c r="DT11" s="169"/>
      <c r="DU11" s="169"/>
      <c r="DV11" s="169"/>
      <c r="DW11" s="169"/>
      <c r="DX11" s="169"/>
      <c r="DY11" s="169"/>
      <c r="DZ11" s="169"/>
      <c r="EA11" s="169"/>
      <c r="EB11" s="169"/>
      <c r="EC11" s="169"/>
      <c r="ED11" s="169"/>
      <c r="EE11" s="169"/>
      <c r="EF11" s="169"/>
      <c r="EG11" s="169"/>
      <c r="EH11" s="169"/>
      <c r="EI11" s="169"/>
      <c r="EJ11" s="169"/>
      <c r="EK11" s="169"/>
      <c r="EL11" s="169"/>
      <c r="EM11" s="169"/>
      <c r="EN11" s="169"/>
      <c r="EO11" s="169"/>
      <c r="EP11" s="169"/>
      <c r="EQ11" s="169"/>
      <c r="ER11" s="169"/>
      <c r="ES11" s="169"/>
      <c r="ET11" s="169"/>
      <c r="EU11" s="169"/>
      <c r="EV11" s="169"/>
      <c r="EW11" s="169"/>
      <c r="EX11" s="169"/>
      <c r="EY11" s="169"/>
      <c r="EZ11" s="169"/>
      <c r="FA11" s="169"/>
      <c r="FB11" s="169"/>
      <c r="FC11" s="169"/>
      <c r="FD11" s="169"/>
      <c r="FE11" s="169"/>
      <c r="FF11" s="169"/>
      <c r="FG11" s="169"/>
      <c r="FH11" s="169"/>
      <c r="FI11" s="169"/>
      <c r="FJ11" s="169"/>
      <c r="FK11" s="169"/>
      <c r="FL11" s="169"/>
      <c r="FM11" s="169"/>
      <c r="FN11" s="169"/>
      <c r="FO11" s="169"/>
      <c r="FP11" s="169"/>
      <c r="FQ11" s="169"/>
      <c r="FR11" s="169"/>
      <c r="FS11" s="169"/>
      <c r="FT11" s="169"/>
      <c r="FU11" s="169"/>
      <c r="FV11" s="169"/>
      <c r="FW11" s="169"/>
      <c r="FX11" s="169"/>
      <c r="FY11" s="169"/>
      <c r="FZ11" s="169"/>
      <c r="GA11" s="169"/>
      <c r="GB11" s="169"/>
      <c r="GC11" s="169"/>
      <c r="GD11" s="169"/>
      <c r="GE11" s="169"/>
      <c r="GF11" s="169"/>
      <c r="GG11" s="169"/>
      <c r="GH11" s="169"/>
      <c r="GI11" s="169"/>
      <c r="GJ11" s="169"/>
      <c r="GK11" s="169"/>
      <c r="GL11" s="169"/>
      <c r="GM11" s="169"/>
      <c r="GN11" s="169"/>
      <c r="GO11" s="169"/>
      <c r="GP11" s="169"/>
      <c r="GQ11" s="169"/>
      <c r="GR11" s="169"/>
      <c r="GS11" s="169"/>
      <c r="GT11" s="169"/>
      <c r="GU11" s="169"/>
      <c r="GV11" s="169"/>
      <c r="GW11" s="169"/>
      <c r="GX11" s="169"/>
      <c r="GY11" s="169"/>
      <c r="GZ11" s="169"/>
      <c r="HA11" s="169"/>
      <c r="HB11" s="169"/>
      <c r="HC11" s="169"/>
      <c r="HD11" s="169"/>
      <c r="HE11" s="169"/>
      <c r="HF11" s="169"/>
      <c r="HG11" s="169"/>
      <c r="HH11" s="169"/>
      <c r="HI11" s="169"/>
    </row>
    <row r="12" spans="1:217">
      <c r="A12" s="181"/>
      <c r="B12" s="180"/>
      <c r="C12" s="180"/>
      <c r="D12" s="180"/>
      <c r="E12" s="180"/>
      <c r="F12" s="180"/>
      <c r="G12" s="180"/>
      <c r="H12" s="180"/>
      <c r="I12" s="180"/>
      <c r="J12" s="180"/>
      <c r="K12" s="180"/>
      <c r="L12" s="180"/>
      <c r="M12" s="180"/>
      <c r="N12" s="180"/>
      <c r="O12" s="180"/>
      <c r="P12" s="180"/>
      <c r="Q12" s="169"/>
      <c r="R12" s="169"/>
      <c r="S12" s="169"/>
      <c r="T12" s="169"/>
      <c r="U12" s="169"/>
      <c r="V12" s="169"/>
      <c r="W12" s="169"/>
      <c r="X12" s="169"/>
      <c r="Y12" s="169"/>
      <c r="Z12" s="169"/>
      <c r="AA12" s="169"/>
      <c r="AB12" s="169"/>
      <c r="AC12" s="169"/>
      <c r="AD12" s="169"/>
      <c r="AE12" s="169"/>
      <c r="AF12" s="169"/>
      <c r="AG12" s="169"/>
      <c r="AH12" s="169"/>
      <c r="AI12" s="169"/>
      <c r="AJ12" s="169"/>
      <c r="AK12" s="169"/>
      <c r="AL12" s="169"/>
      <c r="AM12" s="169"/>
      <c r="AN12" s="169"/>
      <c r="AO12" s="169"/>
      <c r="AP12" s="169"/>
      <c r="AQ12" s="169"/>
      <c r="AR12" s="169"/>
      <c r="AS12" s="169"/>
      <c r="AT12" s="169"/>
      <c r="AU12" s="169"/>
      <c r="AV12" s="169"/>
      <c r="AW12" s="169"/>
      <c r="AX12" s="169"/>
      <c r="AY12" s="169"/>
      <c r="AZ12" s="169"/>
      <c r="BA12" s="169"/>
      <c r="BB12" s="169"/>
      <c r="BC12" s="169"/>
      <c r="BD12" s="169"/>
      <c r="BE12" s="169"/>
      <c r="BF12" s="169"/>
      <c r="BG12" s="169"/>
      <c r="BH12" s="169"/>
      <c r="BI12" s="169"/>
      <c r="BJ12" s="169"/>
      <c r="BK12" s="169"/>
      <c r="BL12" s="169"/>
      <c r="BM12" s="169"/>
      <c r="BN12" s="169"/>
      <c r="BO12" s="169"/>
      <c r="BP12" s="169"/>
      <c r="BQ12" s="169"/>
      <c r="BR12" s="169"/>
      <c r="BS12" s="169"/>
      <c r="BT12" s="169"/>
      <c r="BU12" s="169"/>
      <c r="BV12" s="169"/>
      <c r="BW12" s="169"/>
      <c r="BX12" s="169"/>
      <c r="BY12" s="169"/>
      <c r="BZ12" s="169"/>
      <c r="CA12" s="169"/>
      <c r="CB12" s="169"/>
      <c r="CC12" s="169"/>
      <c r="CD12" s="169"/>
      <c r="CE12" s="169"/>
      <c r="CF12" s="169"/>
      <c r="CG12" s="169"/>
      <c r="CH12" s="169"/>
      <c r="CI12" s="169"/>
      <c r="CJ12" s="169"/>
      <c r="CK12" s="169"/>
      <c r="CL12" s="169"/>
      <c r="CM12" s="169"/>
      <c r="CN12" s="169"/>
      <c r="CO12" s="169"/>
      <c r="CP12" s="169"/>
      <c r="CQ12" s="169"/>
      <c r="CR12" s="169"/>
      <c r="CS12" s="169"/>
      <c r="CT12" s="169"/>
      <c r="CU12" s="169"/>
      <c r="CV12" s="169"/>
      <c r="CW12" s="169"/>
      <c r="CX12" s="169"/>
      <c r="CY12" s="169"/>
      <c r="CZ12" s="169"/>
      <c r="DA12" s="169"/>
      <c r="DB12" s="169"/>
      <c r="DC12" s="169"/>
      <c r="DD12" s="169"/>
      <c r="DE12" s="169"/>
      <c r="DF12" s="169"/>
      <c r="DG12" s="169"/>
      <c r="DH12" s="169"/>
      <c r="DI12" s="169"/>
      <c r="DJ12" s="169"/>
      <c r="DK12" s="169"/>
      <c r="DL12" s="169"/>
      <c r="DM12" s="169"/>
      <c r="DN12" s="169"/>
      <c r="DO12" s="169"/>
      <c r="DP12" s="169"/>
      <c r="DQ12" s="169"/>
      <c r="DR12" s="169"/>
      <c r="DS12" s="169"/>
      <c r="DT12" s="169"/>
      <c r="DU12" s="169"/>
      <c r="DV12" s="169"/>
      <c r="DW12" s="169"/>
      <c r="DX12" s="169"/>
      <c r="DY12" s="169"/>
      <c r="DZ12" s="169"/>
      <c r="EA12" s="169"/>
      <c r="EB12" s="169"/>
      <c r="EC12" s="169"/>
      <c r="ED12" s="169"/>
      <c r="EE12" s="169"/>
      <c r="EF12" s="169"/>
      <c r="EG12" s="169"/>
      <c r="EH12" s="169"/>
      <c r="EI12" s="169"/>
      <c r="EJ12" s="169"/>
      <c r="EK12" s="169"/>
      <c r="EL12" s="169"/>
      <c r="EM12" s="169"/>
      <c r="EN12" s="169"/>
      <c r="EO12" s="169"/>
      <c r="EP12" s="169"/>
      <c r="EQ12" s="169"/>
      <c r="ER12" s="169"/>
      <c r="ES12" s="169"/>
      <c r="ET12" s="169"/>
      <c r="EU12" s="169"/>
      <c r="EV12" s="169"/>
      <c r="EW12" s="169"/>
      <c r="EX12" s="169"/>
      <c r="EY12" s="169"/>
      <c r="EZ12" s="169"/>
      <c r="FA12" s="169"/>
      <c r="FB12" s="169"/>
      <c r="FC12" s="169"/>
      <c r="FD12" s="169"/>
      <c r="FE12" s="169"/>
      <c r="FF12" s="169"/>
      <c r="FG12" s="169"/>
      <c r="FH12" s="169"/>
      <c r="FI12" s="169"/>
      <c r="FJ12" s="169"/>
      <c r="FK12" s="169"/>
      <c r="FL12" s="169"/>
      <c r="FM12" s="169"/>
      <c r="FN12" s="169"/>
      <c r="FO12" s="169"/>
      <c r="FP12" s="169"/>
      <c r="FQ12" s="169"/>
      <c r="FR12" s="169"/>
      <c r="FS12" s="169"/>
      <c r="FT12" s="169"/>
      <c r="FU12" s="169"/>
      <c r="FV12" s="169"/>
      <c r="FW12" s="169"/>
      <c r="FX12" s="169"/>
      <c r="FY12" s="169"/>
      <c r="FZ12" s="169"/>
      <c r="GA12" s="169"/>
      <c r="GB12" s="169"/>
      <c r="GC12" s="169"/>
      <c r="GD12" s="169"/>
      <c r="GE12" s="169"/>
      <c r="GF12" s="169"/>
      <c r="GG12" s="169"/>
      <c r="GH12" s="169"/>
      <c r="GI12" s="169"/>
      <c r="GJ12" s="169"/>
      <c r="GK12" s="169"/>
      <c r="GL12" s="169"/>
      <c r="GM12" s="169"/>
      <c r="GN12" s="169"/>
      <c r="GO12" s="169"/>
      <c r="GP12" s="169"/>
      <c r="GQ12" s="169"/>
      <c r="GR12" s="169"/>
      <c r="GS12" s="169"/>
      <c r="GT12" s="169"/>
      <c r="GU12" s="169"/>
      <c r="GV12" s="169"/>
      <c r="GW12" s="169"/>
      <c r="GX12" s="169"/>
      <c r="GY12" s="169"/>
      <c r="GZ12" s="169"/>
      <c r="HA12" s="169"/>
      <c r="HB12" s="169"/>
      <c r="HC12" s="169"/>
      <c r="HD12" s="169"/>
      <c r="HE12" s="169"/>
      <c r="HF12" s="169"/>
      <c r="HG12" s="169"/>
      <c r="HH12" s="169"/>
      <c r="HI12" s="169"/>
    </row>
    <row r="13" spans="1:217">
      <c r="A13" s="195" t="s">
        <v>632</v>
      </c>
      <c r="B13" s="196"/>
      <c r="C13" s="196"/>
      <c r="D13" s="196"/>
      <c r="E13" s="196"/>
      <c r="F13" s="196"/>
      <c r="G13" s="196"/>
      <c r="H13" s="196"/>
      <c r="I13" s="196"/>
      <c r="J13" s="196"/>
      <c r="K13" s="196"/>
      <c r="L13" s="196"/>
      <c r="M13" s="196"/>
      <c r="N13" s="196"/>
      <c r="O13" s="196"/>
      <c r="P13" s="196"/>
      <c r="Q13" s="169"/>
      <c r="R13" s="169"/>
      <c r="S13" s="169"/>
      <c r="T13" s="169"/>
      <c r="U13" s="169"/>
      <c r="V13" s="169"/>
      <c r="W13" s="169"/>
      <c r="X13" s="169"/>
      <c r="Y13" s="169"/>
      <c r="Z13" s="169"/>
      <c r="AA13" s="169"/>
      <c r="AB13" s="169"/>
      <c r="AC13" s="169"/>
      <c r="AD13" s="169"/>
      <c r="AE13" s="169"/>
      <c r="AF13" s="169"/>
      <c r="AG13" s="169"/>
      <c r="AH13" s="169"/>
      <c r="AI13" s="169"/>
      <c r="AJ13" s="169"/>
      <c r="AK13" s="169"/>
      <c r="AL13" s="169"/>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c r="BP13" s="169"/>
      <c r="BQ13" s="169"/>
      <c r="BR13" s="169"/>
      <c r="BS13" s="169"/>
      <c r="BT13" s="169"/>
      <c r="BU13" s="169"/>
      <c r="BV13" s="169"/>
      <c r="BW13" s="169"/>
      <c r="BX13" s="169"/>
      <c r="BY13" s="169"/>
      <c r="BZ13" s="169"/>
      <c r="CA13" s="169"/>
      <c r="CB13" s="169"/>
      <c r="CC13" s="169"/>
      <c r="CD13" s="169"/>
      <c r="CE13" s="169"/>
      <c r="CF13" s="169"/>
      <c r="CG13" s="169"/>
      <c r="CH13" s="169"/>
      <c r="CI13" s="169"/>
      <c r="CJ13" s="169"/>
      <c r="CK13" s="169"/>
      <c r="CL13" s="169"/>
      <c r="CM13" s="169"/>
      <c r="CN13" s="169"/>
      <c r="CO13" s="169"/>
      <c r="CP13" s="169"/>
      <c r="CQ13" s="169"/>
      <c r="CR13" s="169"/>
      <c r="CS13" s="169"/>
      <c r="CT13" s="169"/>
      <c r="CU13" s="169"/>
      <c r="CV13" s="169"/>
      <c r="CW13" s="169"/>
      <c r="CX13" s="169"/>
      <c r="CY13" s="169"/>
      <c r="CZ13" s="169"/>
      <c r="DA13" s="169"/>
      <c r="DB13" s="169"/>
      <c r="DC13" s="169"/>
      <c r="DD13" s="169"/>
      <c r="DE13" s="169"/>
      <c r="DF13" s="169"/>
      <c r="DG13" s="169"/>
      <c r="DH13" s="169"/>
      <c r="DI13" s="169"/>
      <c r="DJ13" s="169"/>
      <c r="DK13" s="169"/>
      <c r="DL13" s="169"/>
      <c r="DM13" s="169"/>
      <c r="DN13" s="169"/>
      <c r="DO13" s="169"/>
      <c r="DP13" s="169"/>
      <c r="DQ13" s="169"/>
      <c r="DR13" s="169"/>
      <c r="DS13" s="169"/>
      <c r="DT13" s="169"/>
      <c r="DU13" s="169"/>
      <c r="DV13" s="169"/>
      <c r="DW13" s="169"/>
      <c r="DX13" s="169"/>
      <c r="DY13" s="169"/>
      <c r="DZ13" s="169"/>
      <c r="EA13" s="169"/>
      <c r="EB13" s="169"/>
      <c r="EC13" s="169"/>
      <c r="ED13" s="169"/>
      <c r="EE13" s="169"/>
      <c r="EF13" s="169"/>
      <c r="EG13" s="169"/>
      <c r="EH13" s="169"/>
      <c r="EI13" s="169"/>
      <c r="EJ13" s="169"/>
      <c r="EK13" s="169"/>
      <c r="EL13" s="169"/>
      <c r="EM13" s="169"/>
      <c r="EN13" s="169"/>
      <c r="EO13" s="169"/>
      <c r="EP13" s="169"/>
      <c r="EQ13" s="169"/>
      <c r="ER13" s="169"/>
      <c r="ES13" s="169"/>
      <c r="ET13" s="169"/>
      <c r="EU13" s="169"/>
      <c r="EV13" s="169"/>
      <c r="EW13" s="169"/>
      <c r="EX13" s="169"/>
      <c r="EY13" s="169"/>
      <c r="EZ13" s="169"/>
      <c r="FA13" s="169"/>
      <c r="FB13" s="169"/>
      <c r="FC13" s="169"/>
      <c r="FD13" s="169"/>
      <c r="FE13" s="169"/>
      <c r="FF13" s="169"/>
      <c r="FG13" s="169"/>
      <c r="FH13" s="169"/>
      <c r="FI13" s="169"/>
      <c r="FJ13" s="169"/>
      <c r="FK13" s="169"/>
      <c r="FL13" s="169"/>
      <c r="FM13" s="169"/>
      <c r="FN13" s="169"/>
      <c r="FO13" s="169"/>
      <c r="FP13" s="169"/>
      <c r="FQ13" s="169"/>
      <c r="FR13" s="169"/>
      <c r="FS13" s="169"/>
      <c r="FT13" s="169"/>
      <c r="FU13" s="169"/>
      <c r="FV13" s="169"/>
      <c r="FW13" s="169"/>
      <c r="FX13" s="169"/>
      <c r="FY13" s="169"/>
      <c r="FZ13" s="169"/>
      <c r="GA13" s="169"/>
      <c r="GB13" s="169"/>
      <c r="GC13" s="169"/>
      <c r="GD13" s="169"/>
      <c r="GE13" s="169"/>
      <c r="GF13" s="169"/>
      <c r="GG13" s="169"/>
      <c r="GH13" s="169"/>
      <c r="GI13" s="169"/>
      <c r="GJ13" s="169"/>
      <c r="GK13" s="169"/>
      <c r="GL13" s="169"/>
      <c r="GM13" s="169"/>
      <c r="GN13" s="169"/>
      <c r="GO13" s="169"/>
      <c r="GP13" s="169"/>
      <c r="GQ13" s="169"/>
      <c r="GR13" s="169"/>
      <c r="GS13" s="169"/>
      <c r="GT13" s="169"/>
      <c r="GU13" s="169"/>
      <c r="GV13" s="169"/>
      <c r="GW13" s="169"/>
      <c r="GX13" s="169"/>
      <c r="GY13" s="169"/>
      <c r="GZ13" s="169"/>
      <c r="HA13" s="169"/>
      <c r="HB13" s="169"/>
      <c r="HC13" s="169"/>
      <c r="HD13" s="169"/>
      <c r="HE13" s="169"/>
      <c r="HF13" s="169"/>
      <c r="HG13" s="169"/>
      <c r="HH13" s="169"/>
      <c r="HI13" s="169"/>
    </row>
    <row r="14" spans="1:217">
      <c r="A14" s="182" t="s">
        <v>633</v>
      </c>
      <c r="B14" s="180">
        <v>0.74170000000000003</v>
      </c>
      <c r="C14" s="180">
        <v>0.65910000000000002</v>
      </c>
      <c r="D14" s="180">
        <v>0.73909999999999998</v>
      </c>
      <c r="E14" s="180">
        <v>0.77700000000000002</v>
      </c>
      <c r="F14" s="180">
        <v>0.77349999999999997</v>
      </c>
      <c r="G14" s="180">
        <v>0.66069999999999995</v>
      </c>
      <c r="H14" s="180">
        <v>0.78039999999999998</v>
      </c>
      <c r="I14" s="180">
        <v>0.64590000000000003</v>
      </c>
      <c r="J14" s="180">
        <v>0.33950000000000002</v>
      </c>
      <c r="K14" s="180">
        <v>0.15029999999999999</v>
      </c>
      <c r="L14" s="180">
        <v>0.63190000000000002</v>
      </c>
      <c r="M14" s="180">
        <v>0.76739999999999997</v>
      </c>
      <c r="N14" s="180">
        <v>0.81820000000000004</v>
      </c>
      <c r="O14" s="180">
        <v>0.73650000000000004</v>
      </c>
      <c r="P14" s="180">
        <v>0.72489999999999999</v>
      </c>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c r="DP14" s="169"/>
      <c r="DQ14" s="169"/>
      <c r="DR14" s="169"/>
      <c r="DS14" s="169"/>
      <c r="DT14" s="169"/>
      <c r="DU14" s="169"/>
      <c r="DV14" s="169"/>
      <c r="DW14" s="169"/>
      <c r="DX14" s="169"/>
      <c r="DY14" s="169"/>
      <c r="DZ14" s="169"/>
      <c r="EA14" s="169"/>
      <c r="EB14" s="169"/>
      <c r="EC14" s="169"/>
      <c r="ED14" s="169"/>
      <c r="EE14" s="169"/>
      <c r="EF14" s="169"/>
      <c r="EG14" s="169"/>
      <c r="EH14" s="169"/>
      <c r="EI14" s="169"/>
      <c r="EJ14" s="169"/>
      <c r="EK14" s="169"/>
      <c r="EL14" s="169"/>
      <c r="EM14" s="169"/>
      <c r="EN14" s="169"/>
      <c r="EO14" s="169"/>
      <c r="EP14" s="169"/>
      <c r="EQ14" s="169"/>
      <c r="ER14" s="169"/>
      <c r="ES14" s="169"/>
      <c r="ET14" s="169"/>
      <c r="EU14" s="169"/>
      <c r="EV14" s="169"/>
      <c r="EW14" s="169"/>
      <c r="EX14" s="169"/>
      <c r="EY14" s="169"/>
      <c r="EZ14" s="169"/>
      <c r="FA14" s="169"/>
      <c r="FB14" s="169"/>
      <c r="FC14" s="169"/>
      <c r="FD14" s="169"/>
      <c r="FE14" s="169"/>
      <c r="FF14" s="169"/>
      <c r="FG14" s="169"/>
      <c r="FH14" s="169"/>
      <c r="FI14" s="169"/>
      <c r="FJ14" s="169"/>
      <c r="FK14" s="169"/>
      <c r="FL14" s="169"/>
      <c r="FM14" s="169"/>
      <c r="FN14" s="169"/>
      <c r="FO14" s="169"/>
      <c r="FP14" s="169"/>
      <c r="FQ14" s="169"/>
      <c r="FR14" s="169"/>
      <c r="FS14" s="169"/>
      <c r="FT14" s="169"/>
      <c r="FU14" s="169"/>
      <c r="FV14" s="169"/>
      <c r="FW14" s="169"/>
      <c r="FX14" s="169"/>
      <c r="FY14" s="169"/>
      <c r="FZ14" s="169"/>
      <c r="GA14" s="169"/>
      <c r="GB14" s="169"/>
      <c r="GC14" s="169"/>
      <c r="GD14" s="169"/>
      <c r="GE14" s="169"/>
      <c r="GF14" s="169"/>
      <c r="GG14" s="169"/>
      <c r="GH14" s="169"/>
      <c r="GI14" s="169"/>
      <c r="GJ14" s="169"/>
      <c r="GK14" s="169"/>
      <c r="GL14" s="169"/>
      <c r="GM14" s="169"/>
      <c r="GN14" s="169"/>
      <c r="GO14" s="169"/>
      <c r="GP14" s="169"/>
      <c r="GQ14" s="169"/>
      <c r="GR14" s="169"/>
      <c r="GS14" s="169"/>
      <c r="GT14" s="169"/>
      <c r="GU14" s="169"/>
      <c r="GV14" s="169"/>
      <c r="GW14" s="169"/>
      <c r="GX14" s="169"/>
      <c r="GY14" s="169"/>
      <c r="GZ14" s="169"/>
      <c r="HA14" s="169"/>
      <c r="HB14" s="169"/>
      <c r="HC14" s="169"/>
      <c r="HD14" s="169"/>
      <c r="HE14" s="169"/>
      <c r="HF14" s="169"/>
      <c r="HG14" s="169"/>
      <c r="HH14" s="169"/>
      <c r="HI14" s="169"/>
    </row>
    <row r="15" spans="1:217">
      <c r="A15" s="182" t="s">
        <v>634</v>
      </c>
      <c r="B15" s="180">
        <v>0.82269999999999999</v>
      </c>
      <c r="C15" s="180">
        <v>0.81899999999999995</v>
      </c>
      <c r="D15" s="180">
        <v>0.8175</v>
      </c>
      <c r="E15" s="180">
        <v>0.7893</v>
      </c>
      <c r="F15" s="180">
        <v>0.81720000000000004</v>
      </c>
      <c r="G15" s="180">
        <v>0.71060000000000001</v>
      </c>
      <c r="H15" s="180">
        <v>0.78180000000000005</v>
      </c>
      <c r="I15" s="180">
        <v>0.67559999999999998</v>
      </c>
      <c r="J15" s="180">
        <v>0.33950000000000002</v>
      </c>
      <c r="K15" s="180">
        <v>0.15029999999999999</v>
      </c>
      <c r="L15" s="180">
        <v>0.69899999999999995</v>
      </c>
      <c r="M15" s="180">
        <v>0.78939999999999999</v>
      </c>
      <c r="N15" s="180">
        <v>0.82430000000000003</v>
      </c>
      <c r="O15" s="180">
        <v>0.77769999999999995</v>
      </c>
      <c r="P15" s="180">
        <v>0.7863</v>
      </c>
      <c r="Q15" s="169"/>
      <c r="R15" s="169"/>
      <c r="S15" s="169"/>
      <c r="T15" s="169"/>
      <c r="U15" s="169"/>
      <c r="V15" s="169"/>
      <c r="W15" s="169"/>
      <c r="X15" s="169"/>
      <c r="Y15" s="169"/>
      <c r="Z15" s="169"/>
      <c r="AA15" s="169"/>
      <c r="AB15" s="169"/>
      <c r="AC15" s="169"/>
      <c r="AD15" s="169"/>
      <c r="AE15" s="169"/>
      <c r="AF15" s="169"/>
      <c r="AG15" s="169"/>
      <c r="AH15" s="169"/>
      <c r="AI15" s="169"/>
      <c r="AJ15" s="169"/>
      <c r="AK15" s="169"/>
      <c r="AL15" s="169"/>
      <c r="AM15" s="169"/>
      <c r="AN15" s="169"/>
      <c r="AO15" s="169"/>
      <c r="AP15" s="169"/>
      <c r="AQ15" s="169"/>
      <c r="AR15" s="169"/>
      <c r="AS15" s="169"/>
      <c r="AT15" s="169"/>
      <c r="AU15" s="169"/>
      <c r="AV15" s="169"/>
      <c r="AW15" s="169"/>
      <c r="AX15" s="169"/>
      <c r="AY15" s="169"/>
      <c r="AZ15" s="169"/>
      <c r="BA15" s="169"/>
      <c r="BB15" s="169"/>
      <c r="BC15" s="169"/>
      <c r="BD15" s="169"/>
      <c r="BE15" s="169"/>
      <c r="BF15" s="169"/>
      <c r="BG15" s="169"/>
      <c r="BH15" s="169"/>
      <c r="BI15" s="169"/>
      <c r="BJ15" s="169"/>
      <c r="BK15" s="169"/>
      <c r="BL15" s="169"/>
      <c r="BM15" s="169"/>
      <c r="BN15" s="169"/>
      <c r="BO15" s="169"/>
      <c r="BP15" s="169"/>
      <c r="BQ15" s="169"/>
      <c r="BR15" s="169"/>
      <c r="BS15" s="169"/>
      <c r="BT15" s="169"/>
      <c r="BU15" s="169"/>
      <c r="BV15" s="169"/>
      <c r="BW15" s="169"/>
      <c r="BX15" s="169"/>
      <c r="BY15" s="169"/>
      <c r="BZ15" s="169"/>
      <c r="CA15" s="169"/>
      <c r="CB15" s="169"/>
      <c r="CC15" s="169"/>
      <c r="CD15" s="169"/>
      <c r="CE15" s="169"/>
      <c r="CF15" s="169"/>
      <c r="CG15" s="169"/>
      <c r="CH15" s="169"/>
      <c r="CI15" s="169"/>
      <c r="CJ15" s="169"/>
      <c r="CK15" s="169"/>
      <c r="CL15" s="169"/>
      <c r="CM15" s="169"/>
      <c r="CN15" s="169"/>
      <c r="CO15" s="169"/>
      <c r="CP15" s="169"/>
      <c r="CQ15" s="169"/>
      <c r="CR15" s="169"/>
      <c r="CS15" s="169"/>
      <c r="CT15" s="169"/>
      <c r="CU15" s="169"/>
      <c r="CV15" s="169"/>
      <c r="CW15" s="169"/>
      <c r="CX15" s="169"/>
      <c r="CY15" s="169"/>
      <c r="CZ15" s="169"/>
      <c r="DA15" s="169"/>
      <c r="DB15" s="169"/>
      <c r="DC15" s="169"/>
      <c r="DD15" s="169"/>
      <c r="DE15" s="169"/>
      <c r="DF15" s="169"/>
      <c r="DG15" s="169"/>
      <c r="DH15" s="169"/>
      <c r="DI15" s="169"/>
      <c r="DJ15" s="169"/>
      <c r="DK15" s="169"/>
      <c r="DL15" s="169"/>
      <c r="DM15" s="169"/>
      <c r="DN15" s="169"/>
      <c r="DO15" s="169"/>
      <c r="DP15" s="169"/>
      <c r="DQ15" s="169"/>
      <c r="DR15" s="169"/>
      <c r="DS15" s="169"/>
      <c r="DT15" s="169"/>
      <c r="DU15" s="169"/>
      <c r="DV15" s="169"/>
      <c r="DW15" s="169"/>
      <c r="DX15" s="169"/>
      <c r="DY15" s="169"/>
      <c r="DZ15" s="169"/>
      <c r="EA15" s="169"/>
      <c r="EB15" s="169"/>
      <c r="EC15" s="169"/>
      <c r="ED15" s="169"/>
      <c r="EE15" s="169"/>
      <c r="EF15" s="169"/>
      <c r="EG15" s="169"/>
      <c r="EH15" s="169"/>
      <c r="EI15" s="169"/>
      <c r="EJ15" s="169"/>
      <c r="EK15" s="169"/>
      <c r="EL15" s="169"/>
      <c r="EM15" s="169"/>
      <c r="EN15" s="169"/>
      <c r="EO15" s="169"/>
      <c r="EP15" s="169"/>
      <c r="EQ15" s="169"/>
      <c r="ER15" s="169"/>
      <c r="ES15" s="169"/>
      <c r="ET15" s="169"/>
      <c r="EU15" s="169"/>
      <c r="EV15" s="169"/>
      <c r="EW15" s="169"/>
      <c r="EX15" s="169"/>
      <c r="EY15" s="169"/>
      <c r="EZ15" s="169"/>
      <c r="FA15" s="169"/>
      <c r="FB15" s="169"/>
      <c r="FC15" s="169"/>
      <c r="FD15" s="169"/>
      <c r="FE15" s="169"/>
      <c r="FF15" s="169"/>
      <c r="FG15" s="169"/>
      <c r="FH15" s="169"/>
      <c r="FI15" s="169"/>
      <c r="FJ15" s="169"/>
      <c r="FK15" s="169"/>
      <c r="FL15" s="169"/>
      <c r="FM15" s="169"/>
      <c r="FN15" s="169"/>
      <c r="FO15" s="169"/>
      <c r="FP15" s="169"/>
      <c r="FQ15" s="169"/>
      <c r="FR15" s="169"/>
      <c r="FS15" s="169"/>
      <c r="FT15" s="169"/>
      <c r="FU15" s="169"/>
      <c r="FV15" s="169"/>
      <c r="FW15" s="169"/>
      <c r="FX15" s="169"/>
      <c r="FY15" s="169"/>
      <c r="FZ15" s="169"/>
      <c r="GA15" s="169"/>
      <c r="GB15" s="169"/>
      <c r="GC15" s="169"/>
      <c r="GD15" s="169"/>
      <c r="GE15" s="169"/>
      <c r="GF15" s="169"/>
      <c r="GG15" s="169"/>
      <c r="GH15" s="169"/>
      <c r="GI15" s="169"/>
      <c r="GJ15" s="169"/>
      <c r="GK15" s="169"/>
      <c r="GL15" s="169"/>
      <c r="GM15" s="169"/>
      <c r="GN15" s="169"/>
      <c r="GO15" s="169"/>
      <c r="GP15" s="169"/>
      <c r="GQ15" s="169"/>
      <c r="GR15" s="169"/>
      <c r="GS15" s="169"/>
      <c r="GT15" s="169"/>
      <c r="GU15" s="169"/>
      <c r="GV15" s="169"/>
      <c r="GW15" s="169"/>
      <c r="GX15" s="169"/>
      <c r="GY15" s="169"/>
      <c r="GZ15" s="169"/>
      <c r="HA15" s="169"/>
      <c r="HB15" s="169"/>
      <c r="HC15" s="169"/>
      <c r="HD15" s="169"/>
      <c r="HE15" s="169"/>
      <c r="HF15" s="169"/>
      <c r="HG15" s="169"/>
      <c r="HH15" s="169"/>
      <c r="HI15" s="169"/>
    </row>
    <row r="16" spans="1:217">
      <c r="A16" s="181" t="s">
        <v>635</v>
      </c>
      <c r="B16" s="180">
        <v>6.0999999999999999E-2</v>
      </c>
      <c r="C16" s="180">
        <v>7.6999999999999999E-2</v>
      </c>
      <c r="D16" s="180">
        <v>8.2199999999999995E-2</v>
      </c>
      <c r="E16" s="180">
        <v>9.64E-2</v>
      </c>
      <c r="F16" s="180">
        <v>7.9699999999999993E-2</v>
      </c>
      <c r="G16" s="180">
        <v>0.17829999999999999</v>
      </c>
      <c r="H16" s="180">
        <v>0.1075</v>
      </c>
      <c r="I16" s="180">
        <v>0.1305</v>
      </c>
      <c r="J16" s="180">
        <v>9.7500000000000003E-2</v>
      </c>
      <c r="K16" s="180">
        <v>0.47189999999999999</v>
      </c>
      <c r="L16" s="180">
        <v>0.127</v>
      </c>
      <c r="M16" s="180">
        <v>8.8999999999999996E-2</v>
      </c>
      <c r="N16" s="180">
        <v>7.9799999999999996E-2</v>
      </c>
      <c r="O16" s="180">
        <v>7.0800000000000002E-2</v>
      </c>
      <c r="P16" s="180">
        <v>9.3799999999999994E-2</v>
      </c>
      <c r="Q16" s="169"/>
      <c r="R16" s="169"/>
      <c r="S16" s="169"/>
      <c r="T16" s="169"/>
      <c r="U16" s="169"/>
      <c r="V16" s="169"/>
      <c r="W16" s="169"/>
      <c r="X16" s="169"/>
      <c r="Y16" s="169"/>
      <c r="Z16" s="169"/>
      <c r="AA16" s="169"/>
      <c r="AB16" s="169"/>
      <c r="AC16" s="169"/>
      <c r="AD16" s="169"/>
      <c r="AE16" s="169"/>
      <c r="AF16" s="169"/>
      <c r="AG16" s="169"/>
      <c r="AH16" s="169"/>
      <c r="AI16" s="169"/>
      <c r="AJ16" s="169"/>
      <c r="AK16" s="169"/>
      <c r="AL16" s="169"/>
      <c r="AM16" s="169"/>
      <c r="AN16" s="169"/>
      <c r="AO16" s="169"/>
      <c r="AP16" s="169"/>
      <c r="AQ16" s="169"/>
      <c r="AR16" s="169"/>
      <c r="AS16" s="169"/>
      <c r="AT16" s="169"/>
      <c r="AU16" s="169"/>
      <c r="AV16" s="169"/>
      <c r="AW16" s="169"/>
      <c r="AX16" s="169"/>
      <c r="AY16" s="169"/>
      <c r="AZ16" s="169"/>
      <c r="BA16" s="169"/>
      <c r="BB16" s="169"/>
      <c r="BC16" s="169"/>
      <c r="BD16" s="169"/>
      <c r="BE16" s="169"/>
      <c r="BF16" s="169"/>
      <c r="BG16" s="169"/>
      <c r="BH16" s="169"/>
      <c r="BI16" s="169"/>
      <c r="BJ16" s="169"/>
      <c r="BK16" s="169"/>
      <c r="BL16" s="169"/>
      <c r="BM16" s="169"/>
      <c r="BN16" s="169"/>
      <c r="BO16" s="169"/>
      <c r="BP16" s="169"/>
      <c r="BQ16" s="169"/>
      <c r="BR16" s="169"/>
      <c r="BS16" s="169"/>
      <c r="BT16" s="169"/>
      <c r="BU16" s="169"/>
      <c r="BV16" s="169"/>
      <c r="BW16" s="169"/>
      <c r="BX16" s="169"/>
      <c r="BY16" s="169"/>
      <c r="BZ16" s="169"/>
      <c r="CA16" s="169"/>
      <c r="CB16" s="169"/>
      <c r="CC16" s="169"/>
      <c r="CD16" s="169"/>
      <c r="CE16" s="169"/>
      <c r="CF16" s="169"/>
      <c r="CG16" s="169"/>
      <c r="CH16" s="169"/>
      <c r="CI16" s="169"/>
      <c r="CJ16" s="169"/>
      <c r="CK16" s="169"/>
      <c r="CL16" s="169"/>
      <c r="CM16" s="169"/>
      <c r="CN16" s="169"/>
      <c r="CO16" s="169"/>
      <c r="CP16" s="169"/>
      <c r="CQ16" s="169"/>
      <c r="CR16" s="169"/>
      <c r="CS16" s="169"/>
      <c r="CT16" s="169"/>
      <c r="CU16" s="169"/>
      <c r="CV16" s="169"/>
      <c r="CW16" s="169"/>
      <c r="CX16" s="169"/>
      <c r="CY16" s="169"/>
      <c r="CZ16" s="169"/>
      <c r="DA16" s="169"/>
      <c r="DB16" s="169"/>
      <c r="DC16" s="169"/>
      <c r="DD16" s="169"/>
      <c r="DE16" s="169"/>
      <c r="DF16" s="169"/>
      <c r="DG16" s="169"/>
      <c r="DH16" s="169"/>
      <c r="DI16" s="169"/>
      <c r="DJ16" s="169"/>
      <c r="DK16" s="169"/>
      <c r="DL16" s="169"/>
      <c r="DM16" s="169"/>
      <c r="DN16" s="169"/>
      <c r="DO16" s="169"/>
      <c r="DP16" s="169"/>
      <c r="DQ16" s="169"/>
      <c r="DR16" s="169"/>
      <c r="DS16" s="169"/>
      <c r="DT16" s="169"/>
      <c r="DU16" s="169"/>
      <c r="DV16" s="169"/>
      <c r="DW16" s="169"/>
      <c r="DX16" s="169"/>
      <c r="DY16" s="169"/>
      <c r="DZ16" s="169"/>
      <c r="EA16" s="169"/>
      <c r="EB16" s="169"/>
      <c r="EC16" s="169"/>
      <c r="ED16" s="169"/>
      <c r="EE16" s="169"/>
      <c r="EF16" s="169"/>
      <c r="EG16" s="169"/>
      <c r="EH16" s="169"/>
      <c r="EI16" s="169"/>
      <c r="EJ16" s="169"/>
      <c r="EK16" s="169"/>
      <c r="EL16" s="169"/>
      <c r="EM16" s="169"/>
      <c r="EN16" s="169"/>
      <c r="EO16" s="169"/>
      <c r="EP16" s="169"/>
      <c r="EQ16" s="169"/>
      <c r="ER16" s="169"/>
      <c r="ES16" s="169"/>
      <c r="ET16" s="169"/>
      <c r="EU16" s="169"/>
      <c r="EV16" s="169"/>
      <c r="EW16" s="169"/>
      <c r="EX16" s="169"/>
      <c r="EY16" s="169"/>
      <c r="EZ16" s="169"/>
      <c r="FA16" s="169"/>
      <c r="FB16" s="169"/>
      <c r="FC16" s="169"/>
      <c r="FD16" s="169"/>
      <c r="FE16" s="169"/>
      <c r="FF16" s="169"/>
      <c r="FG16" s="169"/>
      <c r="FH16" s="169"/>
      <c r="FI16" s="169"/>
      <c r="FJ16" s="169"/>
      <c r="FK16" s="169"/>
      <c r="FL16" s="169"/>
      <c r="FM16" s="169"/>
      <c r="FN16" s="169"/>
      <c r="FO16" s="169"/>
      <c r="FP16" s="169"/>
      <c r="FQ16" s="169"/>
      <c r="FR16" s="169"/>
      <c r="FS16" s="169"/>
      <c r="FT16" s="169"/>
      <c r="FU16" s="169"/>
      <c r="FV16" s="169"/>
      <c r="FW16" s="169"/>
      <c r="FX16" s="169"/>
      <c r="FY16" s="169"/>
      <c r="FZ16" s="169"/>
      <c r="GA16" s="169"/>
      <c r="GB16" s="169"/>
      <c r="GC16" s="169"/>
      <c r="GD16" s="169"/>
      <c r="GE16" s="169"/>
      <c r="GF16" s="169"/>
      <c r="GG16" s="169"/>
      <c r="GH16" s="169"/>
      <c r="GI16" s="169"/>
      <c r="GJ16" s="169"/>
      <c r="GK16" s="169"/>
      <c r="GL16" s="169"/>
      <c r="GM16" s="169"/>
      <c r="GN16" s="169"/>
      <c r="GO16" s="169"/>
      <c r="GP16" s="169"/>
      <c r="GQ16" s="169"/>
      <c r="GR16" s="169"/>
      <c r="GS16" s="169"/>
      <c r="GT16" s="169"/>
      <c r="GU16" s="169"/>
      <c r="GV16" s="169"/>
      <c r="GW16" s="169"/>
      <c r="GX16" s="169"/>
      <c r="GY16" s="169"/>
      <c r="GZ16" s="169"/>
      <c r="HA16" s="169"/>
      <c r="HB16" s="169"/>
      <c r="HC16" s="169"/>
      <c r="HD16" s="169"/>
      <c r="HE16" s="169"/>
      <c r="HF16" s="169"/>
      <c r="HG16" s="169"/>
      <c r="HH16" s="169"/>
      <c r="HI16" s="169"/>
    </row>
    <row r="17" spans="1:16">
      <c r="A17" s="182" t="s">
        <v>636</v>
      </c>
      <c r="B17" s="180">
        <v>1.4999999999999999E-2</v>
      </c>
      <c r="C17" s="180">
        <v>0</v>
      </c>
      <c r="D17" s="180">
        <v>1.1900000000000001E-2</v>
      </c>
      <c r="E17" s="180">
        <v>1.83E-2</v>
      </c>
      <c r="F17" s="180">
        <v>1.0200000000000001E-2</v>
      </c>
      <c r="G17" s="180">
        <v>1.5699999999999999E-2</v>
      </c>
      <c r="H17" s="180">
        <v>2.0299999999999999E-2</v>
      </c>
      <c r="I17" s="180">
        <v>1.8800000000000001E-2</v>
      </c>
      <c r="J17" s="180">
        <v>0</v>
      </c>
      <c r="K17" s="180">
        <v>0</v>
      </c>
      <c r="L17" s="180">
        <v>2.0899999999999998E-2</v>
      </c>
      <c r="M17" s="180">
        <v>2.1999999999999999E-2</v>
      </c>
      <c r="N17" s="180">
        <v>5.0000000000000001E-3</v>
      </c>
      <c r="O17" s="180">
        <v>0</v>
      </c>
      <c r="P17" s="180">
        <v>1.2E-2</v>
      </c>
    </row>
    <row r="18" spans="1:16">
      <c r="A18" s="182"/>
      <c r="B18" s="180"/>
      <c r="C18" s="180"/>
      <c r="D18" s="180"/>
      <c r="E18" s="180"/>
      <c r="F18" s="180"/>
      <c r="G18" s="180"/>
      <c r="H18" s="180"/>
      <c r="I18" s="180"/>
      <c r="J18" s="180"/>
      <c r="K18" s="180"/>
      <c r="L18" s="180"/>
      <c r="M18" s="180"/>
      <c r="N18" s="180"/>
      <c r="O18" s="180"/>
      <c r="P18" s="180"/>
    </row>
    <row r="19" spans="1:16">
      <c r="A19" s="197" t="s">
        <v>637</v>
      </c>
      <c r="B19" s="196"/>
      <c r="C19" s="196"/>
      <c r="D19" s="196"/>
      <c r="E19" s="196"/>
      <c r="F19" s="196"/>
      <c r="G19" s="196"/>
      <c r="H19" s="196"/>
      <c r="I19" s="196"/>
      <c r="J19" s="196"/>
      <c r="K19" s="196"/>
      <c r="L19" s="196"/>
      <c r="M19" s="196"/>
      <c r="N19" s="196"/>
      <c r="O19" s="196"/>
      <c r="P19" s="196"/>
    </row>
    <row r="20" spans="1:16">
      <c r="A20" s="182" t="s">
        <v>638</v>
      </c>
      <c r="B20" s="180">
        <v>0.65210000000000001</v>
      </c>
      <c r="C20" s="180">
        <v>0.59809999999999997</v>
      </c>
      <c r="D20" s="180">
        <v>0.60509999999999997</v>
      </c>
      <c r="E20" s="180">
        <v>0.72619999999999996</v>
      </c>
      <c r="F20" s="180">
        <v>0.68379999999999996</v>
      </c>
      <c r="G20" s="180">
        <v>0.58989999999999998</v>
      </c>
      <c r="H20" s="180">
        <v>0.77769999999999995</v>
      </c>
      <c r="I20" s="180">
        <v>0.58389999999999997</v>
      </c>
      <c r="J20" s="180">
        <v>0.49740000000000001</v>
      </c>
      <c r="K20" s="180">
        <v>0.98089999999999999</v>
      </c>
      <c r="L20" s="180">
        <v>0.5827</v>
      </c>
      <c r="M20" s="180">
        <v>0.83169999999999999</v>
      </c>
      <c r="N20" s="180">
        <v>0.81189999999999996</v>
      </c>
      <c r="O20" s="180">
        <v>0.69879999999999998</v>
      </c>
      <c r="P20" s="180">
        <v>0.66110000000000002</v>
      </c>
    </row>
    <row r="21" spans="1:16">
      <c r="A21" s="182" t="s">
        <v>639</v>
      </c>
      <c r="B21" s="180">
        <v>0.34789999999999999</v>
      </c>
      <c r="C21" s="180">
        <v>0.40189999999999998</v>
      </c>
      <c r="D21" s="180">
        <v>0.39489999999999997</v>
      </c>
      <c r="E21" s="180">
        <v>0.27379999999999999</v>
      </c>
      <c r="F21" s="180">
        <v>0.31619999999999998</v>
      </c>
      <c r="G21" s="180">
        <v>0.41010000000000002</v>
      </c>
      <c r="H21" s="180">
        <v>0.2223</v>
      </c>
      <c r="I21" s="180">
        <v>0.41610000000000003</v>
      </c>
      <c r="J21" s="180">
        <v>0.50260000000000005</v>
      </c>
      <c r="K21" s="180">
        <v>1.9099999999999999E-2</v>
      </c>
      <c r="L21" s="180">
        <v>0.4173</v>
      </c>
      <c r="M21" s="180">
        <v>0.16830000000000001</v>
      </c>
      <c r="N21" s="180">
        <v>0.18809999999999999</v>
      </c>
      <c r="O21" s="180">
        <v>0.30120000000000002</v>
      </c>
      <c r="P21" s="180">
        <v>0.33889999999999998</v>
      </c>
    </row>
    <row r="22" spans="1:16">
      <c r="A22" s="182" t="s">
        <v>640</v>
      </c>
      <c r="B22" s="193">
        <v>1049.6754000000001</v>
      </c>
      <c r="C22" s="193">
        <v>905.94060000000002</v>
      </c>
      <c r="D22" s="193">
        <v>973.8125</v>
      </c>
      <c r="E22" s="193">
        <v>1055.9975999999999</v>
      </c>
      <c r="F22" s="193">
        <v>1047.0282</v>
      </c>
      <c r="G22" s="193">
        <v>1048.4888000000001</v>
      </c>
      <c r="H22" s="193">
        <v>1034.5101999999999</v>
      </c>
      <c r="I22" s="193">
        <v>956.21130000000005</v>
      </c>
      <c r="J22" s="193">
        <v>390.0247</v>
      </c>
      <c r="K22" s="193">
        <v>794.42359999999996</v>
      </c>
      <c r="L22" s="193">
        <v>1016.2153</v>
      </c>
      <c r="M22" s="193">
        <v>975.07870000000003</v>
      </c>
      <c r="N22" s="193">
        <v>978.24900000000002</v>
      </c>
      <c r="O22" s="193">
        <v>1033.7112999999999</v>
      </c>
      <c r="P22" s="193">
        <v>1005.9290999999999</v>
      </c>
    </row>
    <row r="23" spans="1:16">
      <c r="A23" s="182"/>
      <c r="B23" s="193"/>
      <c r="C23" s="193"/>
      <c r="D23" s="193"/>
      <c r="E23" s="193"/>
      <c r="F23" s="193"/>
      <c r="G23" s="193"/>
      <c r="H23" s="193"/>
      <c r="I23" s="193"/>
      <c r="J23" s="193"/>
      <c r="K23" s="193"/>
      <c r="L23" s="193"/>
      <c r="M23" s="193"/>
      <c r="N23" s="193"/>
      <c r="O23" s="193"/>
      <c r="P23" s="193"/>
    </row>
    <row r="24" spans="1:16">
      <c r="A24" s="198" t="s">
        <v>641</v>
      </c>
      <c r="B24" s="199"/>
      <c r="C24" s="199"/>
      <c r="D24" s="199"/>
      <c r="E24" s="199"/>
      <c r="F24" s="199"/>
      <c r="G24" s="199"/>
      <c r="H24" s="199"/>
      <c r="I24" s="199"/>
      <c r="J24" s="199"/>
      <c r="K24" s="199"/>
      <c r="L24" s="199"/>
      <c r="M24" s="199"/>
      <c r="N24" s="199"/>
      <c r="O24" s="199"/>
      <c r="P24" s="199"/>
    </row>
    <row r="25" spans="1:16">
      <c r="A25" s="181" t="s">
        <v>642</v>
      </c>
      <c r="B25" s="180">
        <v>0.98060000000000003</v>
      </c>
      <c r="C25" s="180">
        <v>0.97899999999999998</v>
      </c>
      <c r="D25" s="180">
        <v>0.97370000000000001</v>
      </c>
      <c r="E25" s="180">
        <v>0.97650000000000003</v>
      </c>
      <c r="F25" s="180">
        <v>0.98050000000000004</v>
      </c>
      <c r="G25" s="180">
        <v>0.98280000000000001</v>
      </c>
      <c r="H25" s="180">
        <v>0.98270000000000002</v>
      </c>
      <c r="I25" s="180">
        <v>0.99350000000000005</v>
      </c>
      <c r="J25" s="180">
        <v>0.99660000000000004</v>
      </c>
      <c r="K25" s="180">
        <v>1</v>
      </c>
      <c r="L25" s="180">
        <v>0.98299999999999998</v>
      </c>
      <c r="M25" s="180">
        <v>0.98109999999999997</v>
      </c>
      <c r="N25" s="180">
        <v>0.99309999999999998</v>
      </c>
      <c r="O25" s="180">
        <v>0.98839999999999995</v>
      </c>
      <c r="P25" s="180">
        <v>0.98180000000000001</v>
      </c>
    </row>
    <row r="26" spans="1:16">
      <c r="A26" s="181" t="s">
        <v>643</v>
      </c>
      <c r="B26" s="180">
        <v>2.1499999999999998E-2</v>
      </c>
      <c r="C26" s="180">
        <v>3.49E-2</v>
      </c>
      <c r="D26" s="180">
        <v>2.12E-2</v>
      </c>
      <c r="E26" s="180">
        <v>6.9900000000000004E-2</v>
      </c>
      <c r="F26" s="180">
        <v>3.8999999999999998E-3</v>
      </c>
      <c r="G26" s="180">
        <v>2.7900000000000001E-2</v>
      </c>
      <c r="H26" s="180">
        <v>3.6499999999999998E-2</v>
      </c>
      <c r="I26" s="180">
        <v>9.5999999999999992E-3</v>
      </c>
      <c r="J26" s="180">
        <v>1.1599999999999999E-2</v>
      </c>
      <c r="K26" s="180">
        <v>0</v>
      </c>
      <c r="L26" s="180">
        <v>2.52E-2</v>
      </c>
      <c r="M26" s="180">
        <v>4.1399999999999999E-2</v>
      </c>
      <c r="N26" s="180">
        <v>1.8100000000000002E-2</v>
      </c>
      <c r="O26" s="180">
        <v>3.2099999999999997E-2</v>
      </c>
      <c r="P26" s="180">
        <v>2.7199999999999998E-2</v>
      </c>
    </row>
    <row r="27" spans="1:16">
      <c r="A27" s="182" t="s">
        <v>644</v>
      </c>
      <c r="B27" s="180">
        <v>1.9400000000000001E-2</v>
      </c>
      <c r="C27" s="180">
        <v>2.1000000000000001E-2</v>
      </c>
      <c r="D27" s="180">
        <v>2.63E-2</v>
      </c>
      <c r="E27" s="180">
        <v>2.35E-2</v>
      </c>
      <c r="F27" s="180">
        <v>1.95E-2</v>
      </c>
      <c r="G27" s="180">
        <v>1.72E-2</v>
      </c>
      <c r="H27" s="180">
        <v>1.7299999999999999E-2</v>
      </c>
      <c r="I27" s="180">
        <v>6.4999999999999997E-3</v>
      </c>
      <c r="J27" s="180">
        <v>3.3999999999999998E-3</v>
      </c>
      <c r="K27" s="180">
        <v>0</v>
      </c>
      <c r="L27" s="180">
        <v>1.7000000000000001E-2</v>
      </c>
      <c r="M27" s="180">
        <v>1.89E-2</v>
      </c>
      <c r="N27" s="180">
        <v>6.8999999999999999E-3</v>
      </c>
      <c r="O27" s="180">
        <v>1.1599999999999999E-2</v>
      </c>
      <c r="P27" s="180">
        <v>1.8200000000000001E-2</v>
      </c>
    </row>
    <row r="28" spans="1:16">
      <c r="A28" s="182" t="s">
        <v>645</v>
      </c>
      <c r="B28" s="180">
        <v>1.8499999999999999E-2</v>
      </c>
      <c r="C28" s="180">
        <v>2.9399999999999999E-2</v>
      </c>
      <c r="D28" s="180">
        <v>1.78E-2</v>
      </c>
      <c r="E28" s="180">
        <v>6.4899999999999999E-2</v>
      </c>
      <c r="F28" s="180">
        <v>3.3999999999999998E-3</v>
      </c>
      <c r="G28" s="180">
        <v>2.5000000000000001E-2</v>
      </c>
      <c r="H28" s="180">
        <v>3.1399999999999997E-2</v>
      </c>
      <c r="I28" s="180">
        <v>9.1999999999999998E-3</v>
      </c>
      <c r="J28" s="180">
        <v>9.4000000000000004E-3</v>
      </c>
      <c r="K28" s="180">
        <v>0</v>
      </c>
      <c r="L28" s="180">
        <v>2.2200000000000001E-2</v>
      </c>
      <c r="M28" s="180">
        <v>3.8100000000000002E-2</v>
      </c>
      <c r="N28" s="180">
        <v>1.7000000000000001E-2</v>
      </c>
      <c r="O28" s="180">
        <v>2.98E-2</v>
      </c>
      <c r="P28" s="180">
        <v>2.4199999999999999E-2</v>
      </c>
    </row>
    <row r="29" spans="1:16">
      <c r="A29" s="182" t="s">
        <v>646</v>
      </c>
      <c r="B29" s="180">
        <v>0.15840000000000001</v>
      </c>
      <c r="C29" s="180">
        <v>0.1729</v>
      </c>
      <c r="D29" s="180">
        <v>0.18049999999999999</v>
      </c>
      <c r="E29" s="180">
        <v>9.2600000000000002E-2</v>
      </c>
      <c r="F29" s="180">
        <v>0.15340000000000001</v>
      </c>
      <c r="G29" s="180">
        <v>0.1188</v>
      </c>
      <c r="H29" s="180">
        <v>0.15340000000000001</v>
      </c>
      <c r="I29" s="180">
        <v>4.8500000000000001E-2</v>
      </c>
      <c r="J29" s="180">
        <v>0.1923</v>
      </c>
      <c r="K29" s="180">
        <v>0</v>
      </c>
      <c r="L29" s="180">
        <v>0.13370000000000001</v>
      </c>
      <c r="M29" s="180">
        <v>9.7199999999999995E-2</v>
      </c>
      <c r="N29" s="180">
        <v>6.5100000000000005E-2</v>
      </c>
      <c r="O29" s="180">
        <v>8.2600000000000007E-2</v>
      </c>
      <c r="P29" s="180">
        <v>0.1278</v>
      </c>
    </row>
    <row r="30" spans="1:16">
      <c r="A30" s="182" t="s">
        <v>647</v>
      </c>
      <c r="B30" s="180">
        <v>6.4999999999999997E-3</v>
      </c>
      <c r="C30" s="180">
        <v>8.8999999999999999E-3</v>
      </c>
      <c r="D30" s="180">
        <v>6.0000000000000001E-3</v>
      </c>
      <c r="E30" s="180">
        <v>9.7000000000000003E-3</v>
      </c>
      <c r="F30" s="180">
        <v>7.0000000000000001E-3</v>
      </c>
      <c r="G30" s="180">
        <v>9.5999999999999992E-3</v>
      </c>
      <c r="H30" s="180">
        <v>1.03E-2</v>
      </c>
      <c r="I30" s="180">
        <v>1.04E-2</v>
      </c>
      <c r="J30" s="180">
        <v>1.11E-2</v>
      </c>
      <c r="K30" s="180">
        <v>6.1999999999999998E-3</v>
      </c>
      <c r="L30" s="180">
        <v>1.01E-2</v>
      </c>
      <c r="M30" s="180">
        <v>8.8000000000000005E-3</v>
      </c>
      <c r="N30" s="180">
        <v>1.24E-2</v>
      </c>
      <c r="O30" s="180">
        <v>1.3899999999999999E-2</v>
      </c>
      <c r="P30" s="180">
        <v>8.8999999999999999E-3</v>
      </c>
    </row>
    <row r="31" spans="1:16">
      <c r="A31" s="182" t="s">
        <v>648</v>
      </c>
      <c r="B31" s="180">
        <v>2.9499999999999998E-2</v>
      </c>
      <c r="C31" s="180">
        <v>3.4599999999999999E-2</v>
      </c>
      <c r="D31" s="180">
        <v>3.1E-2</v>
      </c>
      <c r="E31" s="180">
        <v>4.8300000000000003E-2</v>
      </c>
      <c r="F31" s="180">
        <v>2.8899999999999999E-2</v>
      </c>
      <c r="G31" s="180">
        <v>2.1700000000000001E-2</v>
      </c>
      <c r="H31" s="180">
        <v>3.3099999999999997E-2</v>
      </c>
      <c r="I31" s="180">
        <v>3.4099999999999998E-2</v>
      </c>
      <c r="J31" s="180">
        <v>3.5999999999999999E-3</v>
      </c>
      <c r="K31" s="180">
        <v>2.8999999999999998E-3</v>
      </c>
      <c r="L31" s="180">
        <v>4.7399999999999998E-2</v>
      </c>
      <c r="M31" s="180">
        <v>2.4500000000000001E-2</v>
      </c>
      <c r="N31" s="180">
        <v>2.4400000000000002E-2</v>
      </c>
      <c r="O31" s="180">
        <v>4.7800000000000002E-2</v>
      </c>
      <c r="P31" s="180">
        <v>3.39E-2</v>
      </c>
    </row>
    <row r="32" spans="1:16">
      <c r="A32" s="182" t="s">
        <v>649</v>
      </c>
      <c r="B32" s="180">
        <v>0.9627</v>
      </c>
      <c r="C32" s="180">
        <v>0.96289999999999998</v>
      </c>
      <c r="D32" s="180">
        <v>0.94969999999999999</v>
      </c>
      <c r="E32" s="180">
        <v>0.93259999999999998</v>
      </c>
      <c r="F32" s="180">
        <v>0.97119999999999995</v>
      </c>
      <c r="G32" s="180">
        <v>0.96509999999999996</v>
      </c>
      <c r="H32" s="180">
        <v>0.96289999999999998</v>
      </c>
      <c r="I32" s="180">
        <v>0.99239999999999995</v>
      </c>
      <c r="J32" s="180">
        <v>0.99580000000000002</v>
      </c>
      <c r="K32" s="180">
        <v>1</v>
      </c>
      <c r="L32" s="180">
        <v>0.97740000000000005</v>
      </c>
      <c r="M32" s="180">
        <v>0.96850000000000003</v>
      </c>
      <c r="N32" s="180">
        <v>0.98450000000000004</v>
      </c>
      <c r="O32" s="180">
        <v>0.98360000000000003</v>
      </c>
      <c r="P32" s="180">
        <v>0.96379999999999999</v>
      </c>
    </row>
    <row r="33" spans="1:16">
      <c r="A33" s="182" t="s">
        <v>650</v>
      </c>
      <c r="B33" s="180">
        <v>1.8499999999999999E-2</v>
      </c>
      <c r="C33" s="180">
        <v>1.4500000000000001E-2</v>
      </c>
      <c r="D33" s="180">
        <v>1.5100000000000001E-2</v>
      </c>
      <c r="E33" s="180">
        <v>3.7400000000000003E-2</v>
      </c>
      <c r="F33" s="180">
        <v>1.26E-2</v>
      </c>
      <c r="G33" s="180">
        <v>1.44E-2</v>
      </c>
      <c r="H33" s="180">
        <v>1.11E-2</v>
      </c>
      <c r="I33" s="180">
        <v>6.9999999999999999E-4</v>
      </c>
      <c r="J33" s="180">
        <v>4.0000000000000002E-4</v>
      </c>
      <c r="K33" s="180">
        <v>0</v>
      </c>
      <c r="L33" s="180">
        <v>4.7999999999999996E-3</v>
      </c>
      <c r="M33" s="180">
        <v>1.5100000000000001E-2</v>
      </c>
      <c r="N33" s="180">
        <v>5.1999999999999998E-3</v>
      </c>
      <c r="O33" s="180">
        <v>4.1999999999999997E-3</v>
      </c>
      <c r="P33" s="180">
        <v>1.4800000000000001E-2</v>
      </c>
    </row>
    <row r="34" spans="1:16">
      <c r="A34" s="182" t="s">
        <v>651</v>
      </c>
      <c r="B34" s="180">
        <v>3.0000000000000001E-3</v>
      </c>
      <c r="C34" s="180">
        <v>5.7999999999999996E-3</v>
      </c>
      <c r="D34" s="180">
        <v>7.9000000000000008E-3</v>
      </c>
      <c r="E34" s="180">
        <v>6.4999999999999997E-3</v>
      </c>
      <c r="F34" s="180">
        <v>4.0000000000000001E-3</v>
      </c>
      <c r="G34" s="180">
        <v>5.4000000000000003E-3</v>
      </c>
      <c r="H34" s="180">
        <v>5.4000000000000003E-3</v>
      </c>
      <c r="I34" s="180">
        <v>5.0000000000000001E-4</v>
      </c>
      <c r="J34" s="180">
        <v>1.4E-3</v>
      </c>
      <c r="K34" s="180">
        <v>0</v>
      </c>
      <c r="L34" s="180">
        <v>1.2999999999999999E-3</v>
      </c>
      <c r="M34" s="180">
        <v>2.8999999999999998E-3</v>
      </c>
      <c r="N34" s="180">
        <v>2.2000000000000001E-3</v>
      </c>
      <c r="O34" s="180">
        <v>1.1000000000000001E-3</v>
      </c>
      <c r="P34" s="180">
        <v>4.4000000000000003E-3</v>
      </c>
    </row>
    <row r="35" spans="1:16">
      <c r="A35" s="182" t="s">
        <v>652</v>
      </c>
      <c r="B35" s="180">
        <v>3.3999999999999998E-3</v>
      </c>
      <c r="C35" s="180">
        <v>2.5000000000000001E-3</v>
      </c>
      <c r="D35" s="180">
        <v>6.3E-3</v>
      </c>
      <c r="E35" s="180">
        <v>8.8000000000000005E-3</v>
      </c>
      <c r="F35" s="180">
        <v>1.5E-3</v>
      </c>
      <c r="G35" s="180">
        <v>1.1999999999999999E-3</v>
      </c>
      <c r="H35" s="180">
        <v>3.3999999999999998E-3</v>
      </c>
      <c r="I35" s="180">
        <v>2.0000000000000001E-4</v>
      </c>
      <c r="J35" s="180">
        <v>0</v>
      </c>
      <c r="K35" s="180">
        <v>0</v>
      </c>
      <c r="L35" s="180">
        <v>1.1000000000000001E-3</v>
      </c>
      <c r="M35" s="180">
        <v>2.9999999999999997E-4</v>
      </c>
      <c r="N35" s="180">
        <v>2.9999999999999997E-4</v>
      </c>
      <c r="O35" s="180">
        <v>5.9999999999999995E-4</v>
      </c>
      <c r="P35" s="180">
        <v>3.3E-3</v>
      </c>
    </row>
    <row r="36" spans="1:16">
      <c r="A36" s="182" t="s">
        <v>653</v>
      </c>
      <c r="B36" s="180">
        <v>3.7000000000000002E-3</v>
      </c>
      <c r="C36" s="180">
        <v>2.3999999999999998E-3</v>
      </c>
      <c r="D36" s="180">
        <v>3.0000000000000001E-3</v>
      </c>
      <c r="E36" s="180">
        <v>3.5000000000000001E-3</v>
      </c>
      <c r="F36" s="180">
        <v>1.6000000000000001E-3</v>
      </c>
      <c r="G36" s="180">
        <v>3.3E-3</v>
      </c>
      <c r="H36" s="180">
        <v>1.2999999999999999E-3</v>
      </c>
      <c r="I36" s="180">
        <v>2.9999999999999997E-4</v>
      </c>
      <c r="J36" s="180">
        <v>2.0000000000000001E-4</v>
      </c>
      <c r="K36" s="180">
        <v>0</v>
      </c>
      <c r="L36" s="180">
        <v>8.9999999999999998E-4</v>
      </c>
      <c r="M36" s="180">
        <v>2.3999999999999998E-3</v>
      </c>
      <c r="N36" s="180">
        <v>5.9999999999999995E-4</v>
      </c>
      <c r="O36" s="180">
        <v>8.0000000000000004E-4</v>
      </c>
      <c r="P36" s="180">
        <v>2.3E-3</v>
      </c>
    </row>
    <row r="37" spans="1:16">
      <c r="A37" s="182" t="s">
        <v>654</v>
      </c>
      <c r="B37" s="180">
        <v>8.8000000000000005E-3</v>
      </c>
      <c r="C37" s="180">
        <v>1.1900000000000001E-2</v>
      </c>
      <c r="D37" s="180">
        <v>1.66E-2</v>
      </c>
      <c r="E37" s="180">
        <v>1.0999999999999999E-2</v>
      </c>
      <c r="F37" s="180">
        <v>8.9999999999999993E-3</v>
      </c>
      <c r="G37" s="180">
        <v>1.0500000000000001E-2</v>
      </c>
      <c r="H37" s="180">
        <v>1.47E-2</v>
      </c>
      <c r="I37" s="180">
        <v>5.8999999999999999E-3</v>
      </c>
      <c r="J37" s="180">
        <v>2.2000000000000001E-3</v>
      </c>
      <c r="K37" s="180">
        <v>0</v>
      </c>
      <c r="L37" s="180">
        <v>1.4500000000000001E-2</v>
      </c>
      <c r="M37" s="180">
        <v>1.0800000000000001E-2</v>
      </c>
      <c r="N37" s="180">
        <v>6.4999999999999997E-3</v>
      </c>
      <c r="O37" s="180">
        <v>9.5999999999999992E-3</v>
      </c>
      <c r="P37" s="180">
        <v>1.11E-2</v>
      </c>
    </row>
    <row r="38" spans="1:16">
      <c r="A38" s="182"/>
      <c r="B38" s="180"/>
      <c r="C38" s="180"/>
      <c r="D38" s="180"/>
      <c r="E38" s="180"/>
      <c r="F38" s="180"/>
      <c r="G38" s="180"/>
      <c r="H38" s="180"/>
      <c r="I38" s="180"/>
      <c r="J38" s="180"/>
      <c r="K38" s="180"/>
      <c r="L38" s="180"/>
      <c r="M38" s="180"/>
      <c r="N38" s="180"/>
      <c r="O38" s="180"/>
      <c r="P38" s="180"/>
    </row>
    <row r="39" spans="1:16">
      <c r="A39" s="198" t="s">
        <v>655</v>
      </c>
      <c r="B39" s="196"/>
      <c r="C39" s="196"/>
      <c r="D39" s="196"/>
      <c r="E39" s="196"/>
      <c r="F39" s="196"/>
      <c r="G39" s="196"/>
      <c r="H39" s="196"/>
      <c r="I39" s="196"/>
      <c r="J39" s="196"/>
      <c r="K39" s="196"/>
      <c r="L39" s="196"/>
      <c r="M39" s="196"/>
      <c r="N39" s="196"/>
      <c r="O39" s="196"/>
      <c r="P39" s="196"/>
    </row>
    <row r="40" spans="1:16">
      <c r="A40" s="182" t="s">
        <v>656</v>
      </c>
      <c r="B40" s="180">
        <v>0.2329</v>
      </c>
      <c r="C40" s="180">
        <v>0.26979999999999998</v>
      </c>
      <c r="D40" s="180">
        <v>0.21590000000000001</v>
      </c>
      <c r="E40" s="180">
        <v>0.3488</v>
      </c>
      <c r="F40" s="180">
        <v>0.30070000000000002</v>
      </c>
      <c r="G40" s="180">
        <v>0.2482</v>
      </c>
      <c r="H40" s="180">
        <v>0.34739999999999999</v>
      </c>
      <c r="I40" s="180">
        <v>0.17829999999999999</v>
      </c>
      <c r="J40" s="180">
        <v>0.62529999999999997</v>
      </c>
      <c r="K40" s="180">
        <v>3.3614999999999999</v>
      </c>
      <c r="L40" s="180">
        <v>0.17280000000000001</v>
      </c>
      <c r="M40" s="180">
        <v>0.21609999999999999</v>
      </c>
      <c r="N40" s="180">
        <v>0.2011</v>
      </c>
      <c r="O40" s="180">
        <v>0.22570000000000001</v>
      </c>
      <c r="P40" s="180">
        <v>0.25319999999999998</v>
      </c>
    </row>
    <row r="41" spans="1:16">
      <c r="A41" s="182" t="s">
        <v>657</v>
      </c>
      <c r="B41" s="180">
        <v>0.54310000000000003</v>
      </c>
      <c r="C41" s="180">
        <v>0.52669999999999995</v>
      </c>
      <c r="D41" s="180">
        <v>0.51870000000000005</v>
      </c>
      <c r="E41" s="180">
        <v>0.57130000000000003</v>
      </c>
      <c r="F41" s="180">
        <v>0.58840000000000003</v>
      </c>
      <c r="G41" s="180">
        <v>0.55769999999999997</v>
      </c>
      <c r="H41" s="180">
        <v>0.71350000000000002</v>
      </c>
      <c r="I41" s="180">
        <v>0.62939999999999996</v>
      </c>
      <c r="J41" s="180">
        <v>0.73829999999999996</v>
      </c>
      <c r="K41" s="180">
        <v>8.8351000000000006</v>
      </c>
      <c r="L41" s="180">
        <v>0.4884</v>
      </c>
      <c r="M41" s="180">
        <v>0.45629999999999998</v>
      </c>
      <c r="N41" s="180">
        <v>0.52180000000000004</v>
      </c>
      <c r="O41" s="180">
        <v>0.29139999999999999</v>
      </c>
      <c r="P41" s="180">
        <v>0.54269999999999996</v>
      </c>
    </row>
    <row r="42" spans="1:16">
      <c r="A42" s="182" t="s">
        <v>658</v>
      </c>
      <c r="B42" s="180">
        <v>0.2737</v>
      </c>
      <c r="C42" s="180">
        <v>0.33889999999999998</v>
      </c>
      <c r="D42" s="180">
        <v>0.24440000000000001</v>
      </c>
      <c r="E42" s="180">
        <v>0.2482</v>
      </c>
      <c r="F42" s="180">
        <v>0.25169999999999998</v>
      </c>
      <c r="G42" s="180">
        <v>0.19339999999999999</v>
      </c>
      <c r="H42" s="180">
        <v>0.20730000000000001</v>
      </c>
      <c r="I42" s="180">
        <v>0.1797</v>
      </c>
      <c r="J42" s="180">
        <v>0.54910000000000003</v>
      </c>
      <c r="K42" s="180">
        <v>0.28420000000000001</v>
      </c>
      <c r="L42" s="180">
        <v>0.18099999999999999</v>
      </c>
      <c r="M42" s="180">
        <v>0.1371</v>
      </c>
      <c r="N42" s="180">
        <v>0.15359999999999999</v>
      </c>
      <c r="O42" s="180">
        <v>7.17E-2</v>
      </c>
      <c r="P42" s="180">
        <v>0.2326</v>
      </c>
    </row>
    <row r="43" spans="1:16">
      <c r="A43" s="182" t="s">
        <v>659</v>
      </c>
      <c r="B43" s="180">
        <v>0.25590000000000002</v>
      </c>
      <c r="C43" s="180">
        <v>0.31359999999999999</v>
      </c>
      <c r="D43" s="180">
        <v>0.23119999999999999</v>
      </c>
      <c r="E43" s="180">
        <v>0.23150000000000001</v>
      </c>
      <c r="F43" s="180">
        <v>0.2346</v>
      </c>
      <c r="G43" s="180">
        <v>0.18229999999999999</v>
      </c>
      <c r="H43" s="180">
        <v>0.1943</v>
      </c>
      <c r="I43" s="180">
        <v>0.16039999999999999</v>
      </c>
      <c r="J43" s="180">
        <v>0.25390000000000001</v>
      </c>
      <c r="K43" s="180">
        <v>0.18509999999999999</v>
      </c>
      <c r="L43" s="180">
        <v>0.16800000000000001</v>
      </c>
      <c r="M43" s="180">
        <v>0.1265</v>
      </c>
      <c r="N43" s="180">
        <v>0.14330000000000001</v>
      </c>
      <c r="O43" s="180">
        <v>6.5000000000000002E-2</v>
      </c>
      <c r="P43" s="180">
        <v>0.21629999999999999</v>
      </c>
    </row>
    <row r="44" spans="1:16">
      <c r="A44" s="181" t="s">
        <v>660</v>
      </c>
      <c r="B44" s="180">
        <v>0.44040000000000001</v>
      </c>
      <c r="C44" s="180">
        <v>0.40529999999999999</v>
      </c>
      <c r="D44" s="180">
        <v>0.45839999999999997</v>
      </c>
      <c r="E44" s="180">
        <v>0.50380000000000003</v>
      </c>
      <c r="F44" s="180">
        <v>0.5</v>
      </c>
      <c r="G44" s="180">
        <v>0.40589999999999998</v>
      </c>
      <c r="H44" s="180">
        <v>0.4612</v>
      </c>
      <c r="I44" s="180">
        <v>0.43590000000000001</v>
      </c>
      <c r="J44" s="180">
        <v>0.6663</v>
      </c>
      <c r="K44" s="180">
        <v>0.2359</v>
      </c>
      <c r="L44" s="180">
        <v>0.3387</v>
      </c>
      <c r="M44" s="180">
        <v>0.3523</v>
      </c>
      <c r="N44" s="180">
        <v>0.37659999999999999</v>
      </c>
      <c r="O44" s="180">
        <v>0.2324</v>
      </c>
      <c r="P44" s="180">
        <v>0.43120000000000003</v>
      </c>
    </row>
    <row r="45" spans="1:16">
      <c r="A45" s="181"/>
      <c r="B45" s="180"/>
      <c r="C45" s="180"/>
      <c r="D45" s="180"/>
      <c r="E45" s="180"/>
      <c r="F45" s="180"/>
      <c r="G45" s="180"/>
      <c r="H45" s="180"/>
      <c r="I45" s="180"/>
      <c r="J45" s="180"/>
      <c r="K45" s="180"/>
      <c r="L45" s="180"/>
      <c r="M45" s="180"/>
      <c r="N45" s="180"/>
      <c r="O45" s="180"/>
      <c r="P45" s="180"/>
    </row>
    <row r="46" spans="1:16">
      <c r="A46" s="195" t="s">
        <v>661</v>
      </c>
      <c r="B46" s="196"/>
      <c r="C46" s="196"/>
      <c r="D46" s="196"/>
      <c r="E46" s="196"/>
      <c r="F46" s="196"/>
      <c r="G46" s="196"/>
      <c r="H46" s="196"/>
      <c r="I46" s="196"/>
      <c r="J46" s="196"/>
      <c r="K46" s="196"/>
      <c r="L46" s="196"/>
      <c r="M46" s="196"/>
      <c r="N46" s="196"/>
      <c r="O46" s="196"/>
      <c r="P46" s="196"/>
    </row>
    <row r="47" spans="1:16">
      <c r="A47" s="182" t="s">
        <v>662</v>
      </c>
      <c r="B47" s="180">
        <v>6.4899999999999999E-2</v>
      </c>
      <c r="C47" s="180">
        <v>7.4700000000000003E-2</v>
      </c>
      <c r="D47" s="180">
        <v>5.4199999999999998E-2</v>
      </c>
      <c r="E47" s="180">
        <v>6.7100000000000007E-2</v>
      </c>
      <c r="F47" s="180">
        <v>6.7900000000000002E-2</v>
      </c>
      <c r="G47" s="180">
        <v>5.74E-2</v>
      </c>
      <c r="H47" s="180">
        <v>6.2700000000000006E-2</v>
      </c>
      <c r="I47" s="180">
        <v>0.1075</v>
      </c>
      <c r="J47" s="180">
        <v>0.53759999999999997</v>
      </c>
      <c r="K47" s="180">
        <v>0.34889999999999999</v>
      </c>
      <c r="L47" s="180">
        <v>7.1900000000000006E-2</v>
      </c>
      <c r="M47" s="180">
        <v>7.7299999999999994E-2</v>
      </c>
      <c r="N47" s="180">
        <v>6.7000000000000004E-2</v>
      </c>
      <c r="O47" s="180">
        <v>9.3799999999999994E-2</v>
      </c>
      <c r="P47" s="180">
        <v>7.0300000000000001E-2</v>
      </c>
    </row>
    <row r="48" spans="1:16">
      <c r="A48" s="182" t="s">
        <v>663</v>
      </c>
      <c r="B48" s="180">
        <v>5.6899999999999999E-2</v>
      </c>
      <c r="C48" s="180">
        <v>7.1499999999999994E-2</v>
      </c>
      <c r="D48" s="180">
        <v>5.0500000000000003E-2</v>
      </c>
      <c r="E48" s="180">
        <v>5.21E-2</v>
      </c>
      <c r="F48" s="180">
        <v>5.6599999999999998E-2</v>
      </c>
      <c r="G48" s="180">
        <v>5.5599999999999997E-2</v>
      </c>
      <c r="H48" s="180">
        <v>6.0199999999999997E-2</v>
      </c>
      <c r="I48" s="180">
        <v>0.1075</v>
      </c>
      <c r="J48" s="180">
        <v>0.43440000000000001</v>
      </c>
      <c r="K48" s="180">
        <v>0.22720000000000001</v>
      </c>
      <c r="L48" s="180">
        <v>7.17E-2</v>
      </c>
      <c r="M48" s="180">
        <v>6.8400000000000002E-2</v>
      </c>
      <c r="N48" s="180">
        <v>6.5500000000000003E-2</v>
      </c>
      <c r="O48" s="180">
        <v>9.1999999999999998E-2</v>
      </c>
      <c r="P48" s="180">
        <v>6.4100000000000004E-2</v>
      </c>
    </row>
    <row r="49" spans="1:16">
      <c r="A49" s="182" t="s">
        <v>664</v>
      </c>
      <c r="B49" s="180">
        <v>0.20380000000000001</v>
      </c>
      <c r="C49" s="180">
        <v>0.17480000000000001</v>
      </c>
      <c r="D49" s="180">
        <v>0.33119999999999999</v>
      </c>
      <c r="E49" s="180">
        <v>0.23549999999999999</v>
      </c>
      <c r="F49" s="180">
        <v>0.2097</v>
      </c>
      <c r="G49" s="180">
        <v>0.21429999999999999</v>
      </c>
      <c r="H49" s="180">
        <v>0.2094</v>
      </c>
      <c r="I49" s="180">
        <v>4.9399999999999999E-2</v>
      </c>
      <c r="J49" s="180">
        <v>4.3E-3</v>
      </c>
      <c r="K49" s="180">
        <v>0</v>
      </c>
      <c r="L49" s="180">
        <v>0.19040000000000001</v>
      </c>
      <c r="M49" s="180">
        <v>0.19370000000000001</v>
      </c>
      <c r="N49" s="180">
        <v>7.5899999999999995E-2</v>
      </c>
      <c r="O49" s="180">
        <v>0.1142</v>
      </c>
      <c r="P49" s="180">
        <v>0.18629999999999999</v>
      </c>
    </row>
    <row r="50" spans="1:16">
      <c r="A50" s="182" t="s">
        <v>665</v>
      </c>
      <c r="B50" s="180">
        <v>3.5799999999999998E-2</v>
      </c>
      <c r="C50" s="180">
        <v>5.0099999999999999E-2</v>
      </c>
      <c r="D50" s="180">
        <v>4.8099999999999997E-2</v>
      </c>
      <c r="E50" s="180">
        <v>6.4899999999999999E-2</v>
      </c>
      <c r="F50" s="180">
        <v>6.4000000000000003E-3</v>
      </c>
      <c r="G50" s="180">
        <v>4.1300000000000003E-2</v>
      </c>
      <c r="H50" s="180">
        <v>6.7799999999999999E-2</v>
      </c>
      <c r="I50" s="180">
        <v>3.5000000000000001E-3</v>
      </c>
      <c r="J50" s="180">
        <v>2.8E-3</v>
      </c>
      <c r="K50" s="180">
        <v>0</v>
      </c>
      <c r="L50" s="180">
        <v>3.78E-2</v>
      </c>
      <c r="M50" s="180">
        <v>4.1300000000000003E-2</v>
      </c>
      <c r="N50" s="180">
        <v>1.29E-2</v>
      </c>
      <c r="O50" s="180">
        <v>2.6200000000000001E-2</v>
      </c>
      <c r="P50" s="180">
        <v>3.5499999999999997E-2</v>
      </c>
    </row>
    <row r="51" spans="1:16">
      <c r="A51" s="182" t="s">
        <v>666</v>
      </c>
      <c r="B51" s="180">
        <v>9.3700000000000006E-2</v>
      </c>
      <c r="C51" s="180">
        <v>8.8300000000000003E-2</v>
      </c>
      <c r="D51" s="180">
        <v>0.16020000000000001</v>
      </c>
      <c r="E51" s="180">
        <v>7.9399999999999998E-2</v>
      </c>
      <c r="F51" s="180">
        <v>0.1167</v>
      </c>
      <c r="G51" s="180">
        <v>0.11119999999999999</v>
      </c>
      <c r="H51" s="180">
        <v>5.9299999999999999E-2</v>
      </c>
      <c r="I51" s="180">
        <v>3.2000000000000002E-3</v>
      </c>
      <c r="J51" s="180">
        <v>1.6000000000000001E-3</v>
      </c>
      <c r="K51" s="180">
        <v>0</v>
      </c>
      <c r="L51" s="180">
        <v>2.7799999999999998E-2</v>
      </c>
      <c r="M51" s="180">
        <v>8.1500000000000003E-2</v>
      </c>
      <c r="N51" s="180">
        <v>3.0499999999999999E-2</v>
      </c>
      <c r="O51" s="180">
        <v>2.8400000000000002E-2</v>
      </c>
      <c r="P51" s="180">
        <v>7.7799999999999994E-2</v>
      </c>
    </row>
    <row r="52" spans="1:16">
      <c r="A52" s="182" t="s">
        <v>667</v>
      </c>
      <c r="B52" s="180">
        <v>0.1211</v>
      </c>
      <c r="C52" s="180">
        <v>0.1234</v>
      </c>
      <c r="D52" s="180">
        <v>0.1176</v>
      </c>
      <c r="E52" s="180">
        <v>0.12089999999999999</v>
      </c>
      <c r="F52" s="180">
        <v>0.1179</v>
      </c>
      <c r="G52" s="180">
        <v>0.11210000000000001</v>
      </c>
      <c r="H52" s="180">
        <v>0.1174</v>
      </c>
      <c r="I52" s="180">
        <v>0.14380000000000001</v>
      </c>
      <c r="J52" s="180">
        <v>0.76849999999999996</v>
      </c>
      <c r="K52" s="180">
        <v>0.32729999999999998</v>
      </c>
      <c r="L52" s="180">
        <v>0.13250000000000001</v>
      </c>
      <c r="M52" s="180">
        <v>0.1198</v>
      </c>
      <c r="N52" s="180">
        <v>0.1101</v>
      </c>
      <c r="O52" s="180">
        <v>0.11899999999999999</v>
      </c>
      <c r="P52" s="180">
        <v>0.123</v>
      </c>
    </row>
    <row r="53" spans="1:16">
      <c r="A53" s="182"/>
      <c r="B53" s="180"/>
      <c r="C53" s="180"/>
      <c r="D53" s="180"/>
      <c r="E53" s="180"/>
      <c r="F53" s="180"/>
      <c r="G53" s="180"/>
      <c r="H53" s="180"/>
      <c r="I53" s="180"/>
      <c r="J53" s="180"/>
      <c r="K53" s="180"/>
      <c r="L53" s="180"/>
      <c r="M53" s="180"/>
      <c r="N53" s="180"/>
      <c r="O53" s="180"/>
      <c r="P53" s="180"/>
    </row>
    <row r="54" spans="1:16">
      <c r="A54" s="198" t="s">
        <v>668</v>
      </c>
      <c r="B54" s="196"/>
      <c r="C54" s="196"/>
      <c r="D54" s="196"/>
      <c r="E54" s="196"/>
      <c r="F54" s="196"/>
      <c r="G54" s="196"/>
      <c r="H54" s="196"/>
      <c r="I54" s="196"/>
      <c r="J54" s="196"/>
      <c r="K54" s="196"/>
      <c r="L54" s="196"/>
      <c r="M54" s="196"/>
      <c r="N54" s="196"/>
      <c r="O54" s="196"/>
      <c r="P54" s="196"/>
    </row>
    <row r="55" spans="1:16">
      <c r="A55" s="182" t="s">
        <v>669</v>
      </c>
      <c r="B55" s="180">
        <v>0.88019999999999998</v>
      </c>
      <c r="C55" s="180">
        <v>0.81789999999999996</v>
      </c>
      <c r="D55" s="180">
        <v>0.87639999999999996</v>
      </c>
      <c r="E55" s="180">
        <v>0.86309999999999998</v>
      </c>
      <c r="F55" s="180">
        <v>0.8831</v>
      </c>
      <c r="G55" s="180">
        <v>0.87780000000000002</v>
      </c>
      <c r="H55" s="180">
        <v>0.86980000000000002</v>
      </c>
      <c r="I55" s="180">
        <v>0.93589999999999995</v>
      </c>
      <c r="J55" s="180">
        <v>0.80779999999999996</v>
      </c>
      <c r="K55" s="180">
        <v>0.94840000000000002</v>
      </c>
      <c r="L55" s="180">
        <v>0.91690000000000005</v>
      </c>
      <c r="M55" s="180">
        <v>0.92030000000000001</v>
      </c>
      <c r="N55" s="180">
        <v>0.86429999999999996</v>
      </c>
      <c r="O55" s="180">
        <v>0.93820000000000003</v>
      </c>
      <c r="P55" s="180">
        <v>0.87690000000000001</v>
      </c>
    </row>
    <row r="56" spans="1:16">
      <c r="A56" s="182" t="s">
        <v>670</v>
      </c>
      <c r="B56" s="180">
        <v>0.61980000000000002</v>
      </c>
      <c r="C56" s="180">
        <v>0.65</v>
      </c>
      <c r="D56" s="180">
        <v>0.72950000000000004</v>
      </c>
      <c r="E56" s="180">
        <v>0.52529999999999999</v>
      </c>
      <c r="F56" s="180">
        <v>0.59219999999999995</v>
      </c>
      <c r="G56" s="180">
        <v>0.73099999999999998</v>
      </c>
      <c r="H56" s="180">
        <v>0.75160000000000005</v>
      </c>
      <c r="I56" s="180">
        <v>0.90710000000000002</v>
      </c>
      <c r="J56" s="180">
        <v>0.33439999999999998</v>
      </c>
      <c r="K56" s="180">
        <v>0.49919999999999998</v>
      </c>
      <c r="L56" s="180">
        <v>0.87790000000000001</v>
      </c>
      <c r="M56" s="180">
        <v>0.65180000000000005</v>
      </c>
      <c r="N56" s="180">
        <v>0.70230000000000004</v>
      </c>
      <c r="O56" s="180">
        <v>0.84330000000000005</v>
      </c>
      <c r="P56" s="180">
        <v>0.68589999999999995</v>
      </c>
    </row>
    <row r="57" spans="1:16">
      <c r="A57" s="182" t="s">
        <v>671</v>
      </c>
      <c r="B57" s="180">
        <v>0.50580000000000003</v>
      </c>
      <c r="C57" s="180">
        <v>0.35520000000000002</v>
      </c>
      <c r="D57" s="180">
        <v>0.26519999999999999</v>
      </c>
      <c r="E57" s="180">
        <v>0.73319999999999996</v>
      </c>
      <c r="F57" s="180">
        <v>0.58069999999999999</v>
      </c>
      <c r="G57" s="180">
        <v>0.27160000000000001</v>
      </c>
      <c r="H57" s="180">
        <v>0.23139999999999999</v>
      </c>
      <c r="I57" s="180">
        <v>0.156</v>
      </c>
      <c r="J57" s="180">
        <v>3.2709999999999999</v>
      </c>
      <c r="K57" s="180">
        <v>1.4581999999999999</v>
      </c>
      <c r="L57" s="180">
        <v>0.125</v>
      </c>
      <c r="M57" s="180">
        <v>0.51549999999999996</v>
      </c>
      <c r="N57" s="180">
        <v>0.31690000000000002</v>
      </c>
      <c r="O57" s="180">
        <v>0.2253</v>
      </c>
      <c r="P57" s="180">
        <v>0.36609999999999998</v>
      </c>
    </row>
    <row r="58" spans="1:16" ht="15.75" thickBot="1">
      <c r="A58" s="188" t="s">
        <v>672</v>
      </c>
      <c r="B58" s="217">
        <v>2.1063000000000001</v>
      </c>
      <c r="C58" s="217">
        <v>2.5464000000000002</v>
      </c>
      <c r="D58" s="217">
        <v>2.4485000000000001</v>
      </c>
      <c r="E58" s="217">
        <v>2.6284000000000001</v>
      </c>
      <c r="F58" s="217">
        <v>2.0666000000000002</v>
      </c>
      <c r="G58" s="217">
        <v>2.1970000000000001</v>
      </c>
      <c r="H58" s="217">
        <v>2.1621999999999999</v>
      </c>
      <c r="I58" s="217">
        <v>0.59599999999999997</v>
      </c>
      <c r="J58" s="217">
        <v>0.4425</v>
      </c>
      <c r="K58" s="217">
        <v>0.2271</v>
      </c>
      <c r="L58" s="217">
        <v>1.1595</v>
      </c>
      <c r="M58" s="217">
        <v>1.1657999999999999</v>
      </c>
      <c r="N58" s="217">
        <v>2.0714999999999999</v>
      </c>
      <c r="O58" s="217">
        <v>0.67190000000000005</v>
      </c>
      <c r="P58" s="217">
        <v>1.9194</v>
      </c>
    </row>
    <row r="59" spans="1:16" ht="15.75" thickTop="1">
      <c r="A59" s="189" t="s">
        <v>673</v>
      </c>
      <c r="B59" s="178"/>
      <c r="C59" s="179"/>
      <c r="D59" s="179"/>
      <c r="E59" s="179"/>
      <c r="F59" s="179"/>
      <c r="G59" s="179"/>
      <c r="H59" s="179"/>
      <c r="I59" s="173"/>
      <c r="J59" s="173"/>
      <c r="K59" s="173"/>
      <c r="L59" s="173"/>
      <c r="M59" s="173"/>
      <c r="N59" s="173"/>
      <c r="O59" s="173"/>
      <c r="P59" s="173"/>
    </row>
    <row r="60" spans="1:16">
      <c r="A60" s="2154" t="s">
        <v>674</v>
      </c>
      <c r="B60" s="2154"/>
      <c r="C60" s="2154"/>
      <c r="D60" s="2154"/>
      <c r="E60" s="2154"/>
      <c r="F60" s="2154"/>
      <c r="G60" s="2154"/>
      <c r="H60" s="2154"/>
      <c r="I60" s="2154"/>
      <c r="J60" s="2154"/>
      <c r="K60" s="2154"/>
      <c r="L60" s="2154"/>
      <c r="M60" s="2154"/>
      <c r="N60" s="2154"/>
      <c r="O60" s="2154"/>
      <c r="P60" s="2154"/>
    </row>
    <row r="61" spans="1:16">
      <c r="A61" s="2154" t="s">
        <v>675</v>
      </c>
      <c r="B61" s="2154"/>
      <c r="C61" s="2154"/>
      <c r="D61" s="2154"/>
      <c r="E61" s="2154"/>
      <c r="F61" s="2154"/>
      <c r="G61" s="2154"/>
      <c r="H61" s="2154"/>
      <c r="I61" s="2154"/>
      <c r="J61" s="2154"/>
      <c r="K61" s="2154"/>
      <c r="L61" s="2154"/>
      <c r="M61" s="2154"/>
      <c r="N61" s="2154"/>
      <c r="O61" s="2154"/>
      <c r="P61" s="2154"/>
    </row>
    <row r="62" spans="1:16">
      <c r="A62" s="192" t="s">
        <v>676</v>
      </c>
      <c r="B62" s="190"/>
      <c r="C62" s="191"/>
      <c r="D62" s="191"/>
      <c r="E62" s="191"/>
      <c r="F62" s="191"/>
      <c r="G62" s="191"/>
      <c r="H62" s="191"/>
      <c r="I62" s="173"/>
      <c r="J62" s="173"/>
      <c r="K62" s="173"/>
      <c r="L62" s="173"/>
      <c r="M62" s="173"/>
      <c r="N62" s="173"/>
      <c r="O62" s="173"/>
      <c r="P62" s="173"/>
    </row>
    <row r="63" spans="1:16">
      <c r="A63" s="173" t="s">
        <v>677</v>
      </c>
      <c r="B63" s="183"/>
      <c r="C63" s="184"/>
      <c r="D63" s="184"/>
      <c r="E63" s="184"/>
      <c r="F63" s="184"/>
      <c r="G63" s="184"/>
      <c r="H63" s="184"/>
      <c r="I63" s="169"/>
      <c r="J63" s="169"/>
      <c r="K63" s="169"/>
      <c r="L63" s="169"/>
      <c r="M63" s="169"/>
      <c r="N63" s="169"/>
      <c r="O63" s="169"/>
      <c r="P63" s="169"/>
    </row>
    <row r="64" spans="1:16" ht="15.75" thickBot="1">
      <c r="A64" s="173"/>
      <c r="B64" s="185"/>
      <c r="C64" s="184"/>
      <c r="D64" s="184"/>
      <c r="E64" s="184"/>
      <c r="F64" s="184"/>
      <c r="G64" s="184"/>
      <c r="H64" s="184"/>
      <c r="I64" s="169"/>
      <c r="J64" s="169"/>
      <c r="K64" s="169"/>
      <c r="L64" s="169"/>
      <c r="M64" s="169"/>
      <c r="N64" s="169"/>
      <c r="O64" s="169"/>
      <c r="P64" s="169"/>
    </row>
    <row r="65" spans="1:16" ht="40.5" thickTop="1" thickBot="1">
      <c r="A65" s="206"/>
      <c r="B65" s="209" t="s">
        <v>85</v>
      </c>
      <c r="C65" s="209" t="s">
        <v>212</v>
      </c>
      <c r="D65" s="209" t="s">
        <v>87</v>
      </c>
      <c r="E65" s="209" t="s">
        <v>89</v>
      </c>
      <c r="F65" s="209" t="s">
        <v>97</v>
      </c>
      <c r="G65" s="209" t="s">
        <v>95</v>
      </c>
      <c r="H65" s="209" t="s">
        <v>91</v>
      </c>
      <c r="I65" s="209" t="s">
        <v>93</v>
      </c>
      <c r="J65" s="209" t="s">
        <v>99</v>
      </c>
      <c r="K65" s="209" t="s">
        <v>101</v>
      </c>
      <c r="L65" s="209" t="s">
        <v>103</v>
      </c>
      <c r="M65" s="210" t="s">
        <v>105</v>
      </c>
      <c r="N65" s="210" t="s">
        <v>107</v>
      </c>
      <c r="O65" s="210" t="s">
        <v>109</v>
      </c>
      <c r="P65" s="210" t="s">
        <v>627</v>
      </c>
    </row>
    <row r="66" spans="1:16" ht="16.5" thickTop="1" thickBot="1">
      <c r="A66" s="218" t="s">
        <v>678</v>
      </c>
      <c r="B66" s="211"/>
      <c r="C66" s="211"/>
      <c r="D66" s="211"/>
      <c r="E66" s="211"/>
      <c r="F66" s="211"/>
      <c r="G66" s="211"/>
      <c r="H66" s="211"/>
      <c r="I66" s="211"/>
      <c r="J66" s="211"/>
      <c r="K66" s="211"/>
      <c r="L66" s="211"/>
      <c r="M66" s="212"/>
      <c r="N66" s="212"/>
      <c r="O66" s="212"/>
      <c r="P66" s="212"/>
    </row>
    <row r="67" spans="1:16" ht="15.75" thickTop="1">
      <c r="A67" s="182" t="s">
        <v>679</v>
      </c>
      <c r="B67" s="180">
        <v>3.09E-2</v>
      </c>
      <c r="C67" s="180">
        <v>4.3099999999999999E-2</v>
      </c>
      <c r="D67" s="180">
        <v>3.5299999999999998E-2</v>
      </c>
      <c r="E67" s="180">
        <v>3.2899999999999999E-2</v>
      </c>
      <c r="F67" s="180">
        <v>3.4000000000000002E-2</v>
      </c>
      <c r="G67" s="180">
        <v>3.15E-2</v>
      </c>
      <c r="H67" s="180">
        <v>4.2799999999999998E-2</v>
      </c>
      <c r="I67" s="180">
        <v>9.6100000000000005E-2</v>
      </c>
      <c r="J67" s="180">
        <v>3.1800000000000002E-2</v>
      </c>
      <c r="K67" s="180">
        <v>2.5999999999999999E-2</v>
      </c>
      <c r="L67" s="180">
        <v>6.7799999999999999E-2</v>
      </c>
      <c r="M67" s="180">
        <v>4.7399999999999998E-2</v>
      </c>
      <c r="N67" s="180">
        <v>3.4299999999999997E-2</v>
      </c>
      <c r="O67" s="180">
        <v>9.3899999999999997E-2</v>
      </c>
      <c r="P67" s="180">
        <v>4.3400000000000001E-2</v>
      </c>
    </row>
    <row r="68" spans="1:16">
      <c r="A68" s="182" t="s">
        <v>680</v>
      </c>
      <c r="B68" s="180">
        <v>3.49E-2</v>
      </c>
      <c r="C68" s="180">
        <v>5.5500000000000001E-2</v>
      </c>
      <c r="D68" s="180">
        <v>3.8800000000000001E-2</v>
      </c>
      <c r="E68" s="180">
        <v>4.1700000000000001E-2</v>
      </c>
      <c r="F68" s="180">
        <v>3.4299999999999997E-2</v>
      </c>
      <c r="G68" s="180">
        <v>4.0500000000000001E-2</v>
      </c>
      <c r="H68" s="180">
        <v>0.05</v>
      </c>
      <c r="I68" s="180">
        <v>0.1</v>
      </c>
      <c r="J68" s="180">
        <v>3.8100000000000002E-2</v>
      </c>
      <c r="K68" s="180">
        <v>3.0700000000000002E-2</v>
      </c>
      <c r="L68" s="180">
        <v>7.22E-2</v>
      </c>
      <c r="M68" s="180">
        <v>5.28E-2</v>
      </c>
      <c r="N68" s="180">
        <v>3.9899999999999998E-2</v>
      </c>
      <c r="O68" s="180">
        <v>0.10100000000000001</v>
      </c>
      <c r="P68" s="180">
        <v>4.9299999999999997E-2</v>
      </c>
    </row>
    <row r="69" spans="1:16">
      <c r="A69" s="182" t="s">
        <v>681</v>
      </c>
      <c r="B69" s="180">
        <v>3.1399999999999997E-2</v>
      </c>
      <c r="C69" s="180">
        <v>5.0900000000000001E-2</v>
      </c>
      <c r="D69" s="180">
        <v>3.5400000000000001E-2</v>
      </c>
      <c r="E69" s="180">
        <v>3.5999999999999997E-2</v>
      </c>
      <c r="F69" s="180">
        <v>3.1899999999999998E-2</v>
      </c>
      <c r="G69" s="180">
        <v>3.6600000000000001E-2</v>
      </c>
      <c r="H69" s="180">
        <v>4.4499999999999998E-2</v>
      </c>
      <c r="I69" s="180">
        <v>9.5799999999999996E-2</v>
      </c>
      <c r="J69" s="180">
        <v>4.1500000000000002E-2</v>
      </c>
      <c r="K69" s="180">
        <v>2.9100000000000001E-2</v>
      </c>
      <c r="L69" s="180">
        <v>6.4799999999999996E-2</v>
      </c>
      <c r="M69" s="180">
        <v>4.5199999999999997E-2</v>
      </c>
      <c r="N69" s="180">
        <v>3.5900000000000001E-2</v>
      </c>
      <c r="O69" s="180">
        <v>9.4899999999999998E-2</v>
      </c>
      <c r="P69" s="180">
        <v>4.4900000000000002E-2</v>
      </c>
    </row>
    <row r="70" spans="1:16">
      <c r="A70" s="182" t="s">
        <v>682</v>
      </c>
      <c r="B70" s="180">
        <v>8.9999999999999993E-3</v>
      </c>
      <c r="C70" s="180">
        <v>1.11E-2</v>
      </c>
      <c r="D70" s="180">
        <v>9.1999999999999998E-3</v>
      </c>
      <c r="E70" s="180">
        <v>1.1599999999999999E-2</v>
      </c>
      <c r="F70" s="180">
        <v>8.8999999999999999E-3</v>
      </c>
      <c r="G70" s="180">
        <v>1.2699999999999999E-2</v>
      </c>
      <c r="H70" s="180">
        <v>1.1299999999999999E-2</v>
      </c>
      <c r="I70" s="180">
        <v>3.4200000000000001E-2</v>
      </c>
      <c r="J70" s="180">
        <v>-1.2699999999999999E-2</v>
      </c>
      <c r="K70" s="180">
        <v>7.4000000000000003E-3</v>
      </c>
      <c r="L70" s="180">
        <v>1.2699999999999999E-2</v>
      </c>
      <c r="M70" s="180">
        <v>3.5999999999999999E-3</v>
      </c>
      <c r="N70" s="180">
        <v>3.0000000000000001E-3</v>
      </c>
      <c r="O70" s="180">
        <v>2.6599999999999999E-2</v>
      </c>
      <c r="P70" s="180">
        <v>1.18E-2</v>
      </c>
    </row>
    <row r="71" spans="1:16">
      <c r="A71" s="182" t="s">
        <v>683</v>
      </c>
      <c r="B71" s="180">
        <v>9.1999999999999998E-3</v>
      </c>
      <c r="C71" s="180">
        <v>1.11E-2</v>
      </c>
      <c r="D71" s="180">
        <v>8.8000000000000005E-3</v>
      </c>
      <c r="E71" s="180">
        <v>1.15E-2</v>
      </c>
      <c r="F71" s="180">
        <v>9.1000000000000004E-3</v>
      </c>
      <c r="G71" s="180">
        <v>1.2699999999999999E-2</v>
      </c>
      <c r="H71" s="180">
        <v>1.2E-2</v>
      </c>
      <c r="I71" s="180">
        <v>3.44E-2</v>
      </c>
      <c r="J71" s="180">
        <v>-1.2699999999999999E-2</v>
      </c>
      <c r="K71" s="180">
        <v>7.6E-3</v>
      </c>
      <c r="L71" s="180">
        <v>1.3100000000000001E-2</v>
      </c>
      <c r="M71" s="180">
        <v>3.5000000000000001E-3</v>
      </c>
      <c r="N71" s="180">
        <v>3.0000000000000001E-3</v>
      </c>
      <c r="O71" s="180">
        <v>2.64E-2</v>
      </c>
      <c r="P71" s="180">
        <v>1.18E-2</v>
      </c>
    </row>
    <row r="72" spans="1:16">
      <c r="A72" s="182" t="s">
        <v>684</v>
      </c>
      <c r="B72" s="180">
        <v>6.4999999999999997E-3</v>
      </c>
      <c r="C72" s="180">
        <v>8.2000000000000007E-3</v>
      </c>
      <c r="D72" s="180">
        <v>4.7000000000000002E-3</v>
      </c>
      <c r="E72" s="180">
        <v>6.1000000000000004E-3</v>
      </c>
      <c r="F72" s="180">
        <v>8.3000000000000001E-3</v>
      </c>
      <c r="G72" s="180">
        <v>6.8999999999999999E-3</v>
      </c>
      <c r="H72" s="180">
        <v>6.8999999999999999E-3</v>
      </c>
      <c r="I72" s="180">
        <v>2.0400000000000001E-2</v>
      </c>
      <c r="J72" s="180">
        <v>-1.2699999999999999E-2</v>
      </c>
      <c r="K72" s="180">
        <v>7.6E-3</v>
      </c>
      <c r="L72" s="180">
        <v>8.5000000000000006E-3</v>
      </c>
      <c r="M72" s="180">
        <v>3.0000000000000001E-3</v>
      </c>
      <c r="N72" s="180">
        <v>2.5999999999999999E-3</v>
      </c>
      <c r="O72" s="180">
        <v>1.35E-2</v>
      </c>
      <c r="P72" s="180">
        <v>7.4000000000000003E-3</v>
      </c>
    </row>
    <row r="73" spans="1:16" ht="15.75" thickBot="1">
      <c r="A73" s="182" t="s">
        <v>685</v>
      </c>
      <c r="B73" s="180">
        <v>0.113</v>
      </c>
      <c r="C73" s="180">
        <v>0.1197</v>
      </c>
      <c r="D73" s="180">
        <v>9.1399999999999995E-2</v>
      </c>
      <c r="E73" s="180">
        <v>0.1118</v>
      </c>
      <c r="F73" s="180">
        <v>0.14580000000000001</v>
      </c>
      <c r="G73" s="180">
        <v>0.1202</v>
      </c>
      <c r="H73" s="180">
        <v>0.1128</v>
      </c>
      <c r="I73" s="180">
        <v>0.18770000000000001</v>
      </c>
      <c r="J73" s="180">
        <v>-3.0599999999999999E-2</v>
      </c>
      <c r="K73" s="180">
        <v>3.3399999999999999E-2</v>
      </c>
      <c r="L73" s="180">
        <v>0.11650000000000001</v>
      </c>
      <c r="M73" s="180">
        <v>4.4600000000000001E-2</v>
      </c>
      <c r="N73" s="180">
        <v>3.9399999999999998E-2</v>
      </c>
      <c r="O73" s="180">
        <v>0.15010000000000001</v>
      </c>
      <c r="P73" s="180">
        <v>0.1153</v>
      </c>
    </row>
    <row r="74" spans="1:16" ht="16.5" thickTop="1" thickBot="1">
      <c r="A74" s="218" t="s">
        <v>686</v>
      </c>
      <c r="B74" s="211"/>
      <c r="C74" s="211"/>
      <c r="D74" s="211"/>
      <c r="E74" s="211"/>
      <c r="F74" s="211"/>
      <c r="G74" s="211"/>
      <c r="H74" s="211"/>
      <c r="I74" s="211"/>
      <c r="J74" s="211"/>
      <c r="K74" s="211"/>
      <c r="L74" s="211"/>
      <c r="M74" s="212"/>
      <c r="N74" s="212"/>
      <c r="O74" s="212"/>
      <c r="P74" s="212"/>
    </row>
    <row r="75" spans="1:16" ht="15.75" thickTop="1">
      <c r="A75" s="182" t="s">
        <v>687</v>
      </c>
      <c r="B75" s="180">
        <v>4.7899999999999998E-2</v>
      </c>
      <c r="C75" s="180">
        <v>5.5100000000000003E-2</v>
      </c>
      <c r="D75" s="180">
        <v>5.4100000000000002E-2</v>
      </c>
      <c r="E75" s="180">
        <v>4.5499999999999999E-2</v>
      </c>
      <c r="F75" s="180">
        <v>5.4199999999999998E-2</v>
      </c>
      <c r="G75" s="180">
        <v>5.3699999999999998E-2</v>
      </c>
      <c r="H75" s="180">
        <v>6.54E-2</v>
      </c>
      <c r="I75" s="180">
        <v>0.12379999999999999</v>
      </c>
      <c r="J75" s="180">
        <v>3.5000000000000003E-2</v>
      </c>
      <c r="K75" s="180">
        <v>3.6799999999999999E-2</v>
      </c>
      <c r="L75" s="180">
        <v>9.69E-2</v>
      </c>
      <c r="M75" s="180">
        <v>7.1099999999999997E-2</v>
      </c>
      <c r="N75" s="180">
        <v>6.6100000000000006E-2</v>
      </c>
      <c r="O75" s="180">
        <v>0.11899999999999999</v>
      </c>
      <c r="P75" s="180">
        <v>6.3200000000000006E-2</v>
      </c>
    </row>
    <row r="76" spans="1:16">
      <c r="A76" s="182" t="s">
        <v>688</v>
      </c>
      <c r="B76" s="180">
        <v>-1.7000000000000001E-2</v>
      </c>
      <c r="C76" s="180">
        <v>-1.1900000000000001E-2</v>
      </c>
      <c r="D76" s="180">
        <v>-1.8800000000000001E-2</v>
      </c>
      <c r="E76" s="180">
        <v>-1.2699999999999999E-2</v>
      </c>
      <c r="F76" s="180">
        <v>-2.0199999999999999E-2</v>
      </c>
      <c r="G76" s="180">
        <v>-2.23E-2</v>
      </c>
      <c r="H76" s="180">
        <v>-2.2599999999999999E-2</v>
      </c>
      <c r="I76" s="180">
        <v>-2.7699999999999999E-2</v>
      </c>
      <c r="J76" s="180">
        <v>-3.0999999999999999E-3</v>
      </c>
      <c r="K76" s="180">
        <v>-1.0800000000000001E-2</v>
      </c>
      <c r="L76" s="180">
        <v>-2.9100000000000001E-2</v>
      </c>
      <c r="M76" s="180">
        <v>-2.3599999999999999E-2</v>
      </c>
      <c r="N76" s="180">
        <v>-3.1800000000000002E-2</v>
      </c>
      <c r="O76" s="180">
        <v>-2.5100000000000001E-2</v>
      </c>
      <c r="P76" s="180">
        <v>-1.9800000000000002E-2</v>
      </c>
    </row>
    <row r="77" spans="1:16">
      <c r="A77" s="182" t="s">
        <v>689</v>
      </c>
      <c r="B77" s="180">
        <v>2.9399999999999999E-2</v>
      </c>
      <c r="C77" s="180">
        <v>1.9400000000000001E-2</v>
      </c>
      <c r="D77" s="180">
        <v>2.7300000000000001E-2</v>
      </c>
      <c r="E77" s="180">
        <v>2.6100000000000002E-2</v>
      </c>
      <c r="F77" s="180">
        <v>3.6299999999999999E-2</v>
      </c>
      <c r="G77" s="180">
        <v>3.2500000000000001E-2</v>
      </c>
      <c r="H77" s="180">
        <v>3.2300000000000002E-2</v>
      </c>
      <c r="I77" s="180">
        <v>3.44E-2</v>
      </c>
      <c r="J77" s="180">
        <v>1.34E-2</v>
      </c>
      <c r="K77" s="180">
        <v>2.93E-2</v>
      </c>
      <c r="L77" s="180">
        <v>3.56E-2</v>
      </c>
      <c r="M77" s="180">
        <v>3.9100000000000003E-2</v>
      </c>
      <c r="N77" s="180">
        <v>4.8300000000000003E-2</v>
      </c>
      <c r="O77" s="180">
        <v>3.2300000000000002E-2</v>
      </c>
      <c r="P77" s="180">
        <v>3.1E-2</v>
      </c>
    </row>
    <row r="78" spans="1:16">
      <c r="A78" s="182" t="s">
        <v>690</v>
      </c>
      <c r="B78" s="180">
        <v>1E-4</v>
      </c>
      <c r="C78" s="180">
        <v>0</v>
      </c>
      <c r="D78" s="180">
        <v>0</v>
      </c>
      <c r="E78" s="180">
        <v>0</v>
      </c>
      <c r="F78" s="180">
        <v>0</v>
      </c>
      <c r="G78" s="180">
        <v>0</v>
      </c>
      <c r="H78" s="180">
        <v>0</v>
      </c>
      <c r="I78" s="180">
        <v>0</v>
      </c>
      <c r="J78" s="180">
        <v>0</v>
      </c>
      <c r="K78" s="180">
        <v>0</v>
      </c>
      <c r="L78" s="180">
        <v>0</v>
      </c>
      <c r="M78" s="180">
        <v>0</v>
      </c>
      <c r="N78" s="180">
        <v>0</v>
      </c>
      <c r="O78" s="180">
        <v>-2.0000000000000001E-4</v>
      </c>
      <c r="P78" s="180">
        <v>0</v>
      </c>
    </row>
    <row r="79" spans="1:16">
      <c r="A79" s="182" t="s">
        <v>691</v>
      </c>
      <c r="B79" s="180">
        <v>-3.3999999999999998E-3</v>
      </c>
      <c r="C79" s="180">
        <v>-4.4999999999999997E-3</v>
      </c>
      <c r="D79" s="180">
        <v>-3.3999999999999998E-3</v>
      </c>
      <c r="E79" s="180">
        <v>-5.7000000000000002E-3</v>
      </c>
      <c r="F79" s="180">
        <v>-2.3999999999999998E-3</v>
      </c>
      <c r="G79" s="180">
        <v>-4.0000000000000001E-3</v>
      </c>
      <c r="H79" s="180">
        <v>-5.4999999999999997E-3</v>
      </c>
      <c r="I79" s="180">
        <v>-4.1999999999999997E-3</v>
      </c>
      <c r="J79" s="180">
        <v>3.3999999999999998E-3</v>
      </c>
      <c r="K79" s="180">
        <v>-1.6999999999999999E-3</v>
      </c>
      <c r="L79" s="180">
        <v>-7.4000000000000003E-3</v>
      </c>
      <c r="M79" s="180">
        <v>-7.6E-3</v>
      </c>
      <c r="N79" s="180">
        <v>-4.1000000000000003E-3</v>
      </c>
      <c r="O79" s="180">
        <v>-6.1000000000000004E-3</v>
      </c>
      <c r="P79" s="180">
        <v>-4.4000000000000003E-3</v>
      </c>
    </row>
    <row r="80" spans="1:16">
      <c r="A80" s="182" t="s">
        <v>692</v>
      </c>
      <c r="B80" s="180">
        <v>3.8999999999999998E-3</v>
      </c>
      <c r="C80" s="180">
        <v>1.23E-2</v>
      </c>
      <c r="D80" s="180">
        <v>3.5000000000000001E-3</v>
      </c>
      <c r="E80" s="180">
        <v>8.8000000000000005E-3</v>
      </c>
      <c r="F80" s="180">
        <v>2.9999999999999997E-4</v>
      </c>
      <c r="G80" s="180">
        <v>9.1000000000000004E-3</v>
      </c>
      <c r="H80" s="180">
        <v>7.1999999999999998E-3</v>
      </c>
      <c r="I80" s="180">
        <v>3.8E-3</v>
      </c>
      <c r="J80" s="180">
        <v>6.3E-3</v>
      </c>
      <c r="K80" s="180">
        <v>4.7000000000000002E-3</v>
      </c>
      <c r="L80" s="180">
        <v>4.4000000000000003E-3</v>
      </c>
      <c r="M80" s="180">
        <v>5.4000000000000003E-3</v>
      </c>
      <c r="N80" s="180">
        <v>5.5999999999999999E-3</v>
      </c>
      <c r="O80" s="180">
        <v>7.1000000000000004E-3</v>
      </c>
      <c r="P80" s="180">
        <v>5.8999999999999999E-3</v>
      </c>
    </row>
    <row r="81" spans="1:16">
      <c r="A81" s="182" t="s">
        <v>693</v>
      </c>
      <c r="B81" s="180">
        <v>-2.24E-2</v>
      </c>
      <c r="C81" s="180">
        <v>-3.9899999999999998E-2</v>
      </c>
      <c r="D81" s="180">
        <v>-2.6200000000000001E-2</v>
      </c>
      <c r="E81" s="180">
        <v>-2.4400000000000002E-2</v>
      </c>
      <c r="F81" s="180">
        <v>-2.29E-2</v>
      </c>
      <c r="G81" s="180">
        <v>-2.3900000000000001E-2</v>
      </c>
      <c r="H81" s="180">
        <v>-3.3300000000000003E-2</v>
      </c>
      <c r="I81" s="180">
        <v>-6.1600000000000002E-2</v>
      </c>
      <c r="J81" s="180">
        <v>-5.4300000000000001E-2</v>
      </c>
      <c r="K81" s="180">
        <v>-2.1600000000000001E-2</v>
      </c>
      <c r="L81" s="180">
        <v>-5.21E-2</v>
      </c>
      <c r="M81" s="180">
        <v>-4.1599999999999998E-2</v>
      </c>
      <c r="N81" s="180">
        <v>-3.2800000000000003E-2</v>
      </c>
      <c r="O81" s="180">
        <v>-6.83E-2</v>
      </c>
      <c r="P81" s="180">
        <v>-3.32E-2</v>
      </c>
    </row>
    <row r="82" spans="1:16">
      <c r="A82" s="182" t="s">
        <v>694</v>
      </c>
      <c r="B82" s="180">
        <v>1E-4</v>
      </c>
      <c r="C82" s="180">
        <v>0</v>
      </c>
      <c r="D82" s="180">
        <v>-4.0000000000000002E-4</v>
      </c>
      <c r="E82" s="180">
        <v>-2.0000000000000001E-4</v>
      </c>
      <c r="F82" s="180">
        <v>2.0000000000000001E-4</v>
      </c>
      <c r="G82" s="180">
        <v>0</v>
      </c>
      <c r="H82" s="180">
        <v>6.9999999999999999E-4</v>
      </c>
      <c r="I82" s="180">
        <v>2.0000000000000001E-4</v>
      </c>
      <c r="J82" s="180">
        <v>1E-4</v>
      </c>
      <c r="K82" s="180">
        <v>2.0000000000000001E-4</v>
      </c>
      <c r="L82" s="180">
        <v>4.0000000000000002E-4</v>
      </c>
      <c r="M82" s="180">
        <v>-1E-4</v>
      </c>
      <c r="N82" s="180">
        <v>0</v>
      </c>
      <c r="O82" s="180">
        <v>1E-4</v>
      </c>
      <c r="P82" s="180">
        <v>0</v>
      </c>
    </row>
    <row r="83" spans="1:16" ht="15.75" thickBot="1">
      <c r="A83" s="182" t="s">
        <v>695</v>
      </c>
      <c r="B83" s="180">
        <v>0.10920000000000001</v>
      </c>
      <c r="C83" s="180">
        <v>0.14269999999999999</v>
      </c>
      <c r="D83" s="180">
        <v>0.18890000000000001</v>
      </c>
      <c r="E83" s="180">
        <v>0.13830000000000001</v>
      </c>
      <c r="F83" s="180">
        <v>0.1295</v>
      </c>
      <c r="G83" s="180">
        <v>0.1283</v>
      </c>
      <c r="H83" s="180">
        <v>0.1366</v>
      </c>
      <c r="I83" s="180">
        <v>0.14449999999999999</v>
      </c>
      <c r="J83" s="180">
        <v>0.47649999999999998</v>
      </c>
      <c r="K83" s="180">
        <v>0.3397</v>
      </c>
      <c r="L83" s="180">
        <v>0.1517</v>
      </c>
      <c r="M83" s="180">
        <v>0.14269999999999999</v>
      </c>
      <c r="N83" s="180">
        <v>7.7200000000000005E-2</v>
      </c>
      <c r="O83" s="180">
        <v>0.27660000000000001</v>
      </c>
      <c r="P83" s="180">
        <v>0.1326</v>
      </c>
    </row>
    <row r="84" spans="1:16" ht="16.5" thickTop="1" thickBot="1">
      <c r="A84" s="218" t="s">
        <v>696</v>
      </c>
      <c r="B84" s="211"/>
      <c r="C84" s="211"/>
      <c r="D84" s="211"/>
      <c r="E84" s="211"/>
      <c r="F84" s="211"/>
      <c r="G84" s="211"/>
      <c r="H84" s="211"/>
      <c r="I84" s="211"/>
      <c r="J84" s="211"/>
      <c r="K84" s="211"/>
      <c r="L84" s="211"/>
      <c r="M84" s="212"/>
      <c r="N84" s="212"/>
      <c r="O84" s="212"/>
      <c r="P84" s="212"/>
    </row>
    <row r="85" spans="1:16" ht="15.75" thickTop="1">
      <c r="A85" s="182" t="s">
        <v>697</v>
      </c>
      <c r="B85" s="180">
        <v>6.9800000000000001E-2</v>
      </c>
      <c r="C85" s="180">
        <v>8.8900000000000007E-2</v>
      </c>
      <c r="D85" s="180">
        <v>7.7600000000000002E-2</v>
      </c>
      <c r="E85" s="180">
        <v>7.3400000000000007E-2</v>
      </c>
      <c r="F85" s="180">
        <v>7.8700000000000006E-2</v>
      </c>
      <c r="G85" s="180">
        <v>7.0300000000000001E-2</v>
      </c>
      <c r="H85" s="180">
        <v>8.5500000000000007E-2</v>
      </c>
      <c r="I85" s="180">
        <v>0.1469</v>
      </c>
      <c r="J85" s="180">
        <v>5.6599999999999998E-2</v>
      </c>
      <c r="K85" s="180">
        <v>5.2499999999999998E-2</v>
      </c>
      <c r="L85" s="180">
        <v>0.1108</v>
      </c>
      <c r="M85" s="180">
        <v>9.0800000000000006E-2</v>
      </c>
      <c r="N85" s="180">
        <v>8.5099999999999995E-2</v>
      </c>
      <c r="O85" s="180">
        <v>0.13300000000000001</v>
      </c>
      <c r="P85" s="180">
        <v>8.9099999999999999E-2</v>
      </c>
    </row>
    <row r="86" spans="1:16">
      <c r="A86" s="182" t="s">
        <v>698</v>
      </c>
      <c r="B86" s="180">
        <v>1.0999999999999999E-2</v>
      </c>
      <c r="C86" s="180">
        <v>4.7300000000000002E-2</v>
      </c>
      <c r="D86" s="180">
        <v>7.0499999999999993E-2</v>
      </c>
      <c r="E86" s="180">
        <v>6.0900000000000003E-2</v>
      </c>
      <c r="F86" s="180">
        <v>9.1800000000000007E-2</v>
      </c>
      <c r="G86" s="180">
        <v>3.32E-2</v>
      </c>
      <c r="H86" s="180">
        <v>8.3799999999999999E-2</v>
      </c>
      <c r="I86" s="180">
        <v>0.1595</v>
      </c>
      <c r="J86" s="180">
        <v>9.74E-2</v>
      </c>
      <c r="K86" s="180">
        <v>0</v>
      </c>
      <c r="L86" s="180">
        <v>0.38229999999999997</v>
      </c>
      <c r="M86" s="180">
        <v>9.5699999999999993E-2</v>
      </c>
      <c r="N86" s="180">
        <v>0.1106</v>
      </c>
      <c r="O86" s="180">
        <v>0.1303</v>
      </c>
      <c r="P86" s="180">
        <v>8.7099999999999997E-2</v>
      </c>
    </row>
    <row r="87" spans="1:16">
      <c r="A87" s="182" t="s">
        <v>699</v>
      </c>
      <c r="B87" s="180">
        <v>0.1221</v>
      </c>
      <c r="C87" s="180">
        <v>8.3099999999999993E-2</v>
      </c>
      <c r="D87" s="180">
        <v>6.5299999999999997E-2</v>
      </c>
      <c r="E87" s="180">
        <v>2.0400000000000001E-2</v>
      </c>
      <c r="F87" s="180">
        <v>8.1100000000000005E-2</v>
      </c>
      <c r="G87" s="180">
        <v>0.18729999999999999</v>
      </c>
      <c r="H87" s="180">
        <v>2.6700000000000002E-2</v>
      </c>
      <c r="I87" s="180">
        <v>8.8999999999999999E-3</v>
      </c>
      <c r="J87" s="180">
        <v>0.52990000000000004</v>
      </c>
      <c r="K87" s="180">
        <v>0</v>
      </c>
      <c r="L87" s="180">
        <v>5.6000000000000001E-2</v>
      </c>
      <c r="M87" s="180">
        <v>0.19239999999999999</v>
      </c>
      <c r="N87" s="180">
        <v>7.1999999999999995E-2</v>
      </c>
      <c r="O87" s="180">
        <v>0.1105</v>
      </c>
      <c r="P87" s="180">
        <v>7.85E-2</v>
      </c>
    </row>
    <row r="88" spans="1:16">
      <c r="A88" s="182" t="s">
        <v>700</v>
      </c>
      <c r="B88" s="180">
        <v>3.5999999999999999E-3</v>
      </c>
      <c r="C88" s="180">
        <v>0.1125</v>
      </c>
      <c r="D88" s="180">
        <v>2.2200000000000001E-2</v>
      </c>
      <c r="E88" s="180">
        <v>2.18E-2</v>
      </c>
      <c r="F88" s="180">
        <v>0.1817</v>
      </c>
      <c r="G88" s="180">
        <v>0.24429999999999999</v>
      </c>
      <c r="H88" s="180">
        <v>7.0000000000000007E-2</v>
      </c>
      <c r="I88" s="180">
        <v>6.8999999999999999E-3</v>
      </c>
      <c r="J88" s="180">
        <v>0</v>
      </c>
      <c r="K88" s="180">
        <v>0</v>
      </c>
      <c r="L88" s="180">
        <v>5.4399999999999997E-2</v>
      </c>
      <c r="M88" s="180">
        <v>0.25540000000000002</v>
      </c>
      <c r="N88" s="180">
        <v>5.6000000000000001E-2</v>
      </c>
      <c r="O88" s="180">
        <v>0.2109</v>
      </c>
      <c r="P88" s="180">
        <v>6.9000000000000006E-2</v>
      </c>
    </row>
    <row r="89" spans="1:16">
      <c r="A89" s="182" t="s">
        <v>701</v>
      </c>
      <c r="B89" s="180">
        <v>6.0000000000000001E-3</v>
      </c>
      <c r="C89" s="180">
        <v>0</v>
      </c>
      <c r="D89" s="180">
        <v>1E-3</v>
      </c>
      <c r="E89" s="180">
        <v>9.11E-2</v>
      </c>
      <c r="F89" s="180">
        <v>6.9999999999999999E-4</v>
      </c>
      <c r="G89" s="180">
        <v>9.2999999999999992E-3</v>
      </c>
      <c r="H89" s="180">
        <v>6.7999999999999996E-3</v>
      </c>
      <c r="I89" s="180">
        <v>0.2223</v>
      </c>
      <c r="J89" s="180">
        <v>4.7999999999999996E-3</v>
      </c>
      <c r="K89" s="180">
        <v>1</v>
      </c>
      <c r="L89" s="180">
        <v>6.1999999999999998E-3</v>
      </c>
      <c r="M89" s="180">
        <v>9.4999999999999998E-3</v>
      </c>
      <c r="N89" s="180">
        <v>4.5499999999999999E-2</v>
      </c>
      <c r="O89" s="180">
        <v>6.1999999999999998E-3</v>
      </c>
      <c r="P89" s="180">
        <v>9.2999999999999992E-3</v>
      </c>
    </row>
    <row r="90" spans="1:16">
      <c r="A90" s="182" t="s">
        <v>702</v>
      </c>
      <c r="B90" s="180">
        <v>5.9999999999999995E-4</v>
      </c>
      <c r="C90" s="180">
        <v>0</v>
      </c>
      <c r="D90" s="180">
        <v>0</v>
      </c>
      <c r="E90" s="180">
        <v>0</v>
      </c>
      <c r="F90" s="180">
        <v>1E-4</v>
      </c>
      <c r="G90" s="180">
        <v>8.6999999999999994E-3</v>
      </c>
      <c r="H90" s="180">
        <v>1.4999999999999999E-2</v>
      </c>
      <c r="I90" s="180">
        <v>3.8E-3</v>
      </c>
      <c r="J90" s="180">
        <v>2.1899999999999999E-2</v>
      </c>
      <c r="K90" s="180">
        <v>0</v>
      </c>
      <c r="L90" s="180">
        <v>7.1000000000000004E-3</v>
      </c>
      <c r="M90" s="180">
        <v>5.5999999999999999E-3</v>
      </c>
      <c r="N90" s="180">
        <v>1.14E-2</v>
      </c>
      <c r="O90" s="180">
        <v>9.4000000000000004E-3</v>
      </c>
      <c r="P90" s="180">
        <v>4.1999999999999997E-3</v>
      </c>
    </row>
    <row r="91" spans="1:16">
      <c r="A91" s="182" t="s">
        <v>703</v>
      </c>
      <c r="B91" s="180">
        <v>4.7999999999999996E-3</v>
      </c>
      <c r="C91" s="180">
        <v>0</v>
      </c>
      <c r="D91" s="180">
        <v>5.9999999999999995E-4</v>
      </c>
      <c r="E91" s="180">
        <v>9.11E-2</v>
      </c>
      <c r="F91" s="180">
        <v>5.9999999999999995E-4</v>
      </c>
      <c r="G91" s="180">
        <v>9.1999999999999998E-3</v>
      </c>
      <c r="H91" s="180">
        <v>1.24E-2</v>
      </c>
      <c r="I91" s="180">
        <v>0.1246</v>
      </c>
      <c r="J91" s="180">
        <v>5.0000000000000001E-3</v>
      </c>
      <c r="K91" s="180">
        <v>1</v>
      </c>
      <c r="L91" s="180">
        <v>6.3E-3</v>
      </c>
      <c r="M91" s="180">
        <v>7.9000000000000008E-3</v>
      </c>
      <c r="N91" s="180">
        <v>3.0800000000000001E-2</v>
      </c>
      <c r="O91" s="180">
        <v>7.7000000000000002E-3</v>
      </c>
      <c r="P91" s="180">
        <v>8.0999999999999996E-3</v>
      </c>
    </row>
    <row r="92" spans="1:16">
      <c r="A92" s="182" t="s">
        <v>704</v>
      </c>
      <c r="B92" s="180">
        <v>5.1999999999999998E-3</v>
      </c>
      <c r="C92" s="180">
        <v>1.1999999999999999E-3</v>
      </c>
      <c r="D92" s="180">
        <v>9.9000000000000008E-3</v>
      </c>
      <c r="E92" s="180">
        <v>3.3E-3</v>
      </c>
      <c r="F92" s="180">
        <v>1.6400000000000001E-2</v>
      </c>
      <c r="G92" s="180">
        <v>8.6999999999999994E-3</v>
      </c>
      <c r="H92" s="180">
        <v>1.1299999999999999E-2</v>
      </c>
      <c r="I92" s="180">
        <v>0</v>
      </c>
      <c r="J92" s="180">
        <v>0</v>
      </c>
      <c r="K92" s="180">
        <v>0</v>
      </c>
      <c r="L92" s="180">
        <v>2.93E-2</v>
      </c>
      <c r="M92" s="180">
        <v>1.6500000000000001E-2</v>
      </c>
      <c r="N92" s="180">
        <v>3.4099999999999998E-2</v>
      </c>
      <c r="O92" s="180">
        <v>0</v>
      </c>
      <c r="P92" s="180">
        <v>1.03E-2</v>
      </c>
    </row>
    <row r="93" spans="1:16">
      <c r="A93" s="182" t="s">
        <v>705</v>
      </c>
      <c r="B93" s="180">
        <v>1.47E-2</v>
      </c>
      <c r="C93" s="180">
        <v>9.7000000000000003E-3</v>
      </c>
      <c r="D93" s="180">
        <v>1.24E-2</v>
      </c>
      <c r="E93" s="180">
        <v>5.7999999999999996E-3</v>
      </c>
      <c r="F93" s="180">
        <v>1.8599999999999998E-2</v>
      </c>
      <c r="G93" s="180">
        <v>1.03E-2</v>
      </c>
      <c r="H93" s="180">
        <v>1.41E-2</v>
      </c>
      <c r="I93" s="180">
        <v>2.1899999999999999E-2</v>
      </c>
      <c r="J93" s="180">
        <v>2.2000000000000001E-3</v>
      </c>
      <c r="K93" s="180">
        <v>4.3E-3</v>
      </c>
      <c r="L93" s="180">
        <v>2.58E-2</v>
      </c>
      <c r="M93" s="180">
        <v>2.1600000000000001E-2</v>
      </c>
      <c r="N93" s="180">
        <v>2.18E-2</v>
      </c>
      <c r="O93" s="180">
        <v>1.8599999999999998E-2</v>
      </c>
      <c r="P93" s="180">
        <v>1.4500000000000001E-2</v>
      </c>
    </row>
    <row r="94" spans="1:16">
      <c r="A94" s="182" t="s">
        <v>706</v>
      </c>
      <c r="B94" s="180">
        <v>3.85E-2</v>
      </c>
      <c r="C94" s="180">
        <v>3.2300000000000002E-2</v>
      </c>
      <c r="D94" s="180">
        <v>3.7900000000000003E-2</v>
      </c>
      <c r="E94" s="180">
        <v>3.8100000000000002E-2</v>
      </c>
      <c r="F94" s="180">
        <v>4.1000000000000002E-2</v>
      </c>
      <c r="G94" s="180">
        <v>2.3800000000000002E-2</v>
      </c>
      <c r="H94" s="180">
        <v>3.7199999999999997E-2</v>
      </c>
      <c r="I94" s="180">
        <v>3.78E-2</v>
      </c>
      <c r="J94" s="180">
        <v>1.7100000000000001E-2</v>
      </c>
      <c r="K94" s="180">
        <v>2.8500000000000001E-2</v>
      </c>
      <c r="L94" s="180">
        <v>3.6200000000000003E-2</v>
      </c>
      <c r="M94" s="180">
        <v>4.02E-2</v>
      </c>
      <c r="N94" s="180">
        <v>4.53E-2</v>
      </c>
      <c r="O94" s="180">
        <v>3.8199999999999998E-2</v>
      </c>
      <c r="P94" s="180">
        <v>3.78E-2</v>
      </c>
    </row>
    <row r="95" spans="1:16">
      <c r="A95" s="182" t="s">
        <v>707</v>
      </c>
      <c r="B95" s="180">
        <v>3.1E-2</v>
      </c>
      <c r="C95" s="180">
        <v>1.0699999999999999E-2</v>
      </c>
      <c r="D95" s="180">
        <v>2.3E-2</v>
      </c>
      <c r="E95" s="180">
        <v>4.4000000000000003E-3</v>
      </c>
      <c r="F95" s="180">
        <v>2.01E-2</v>
      </c>
      <c r="G95" s="180">
        <v>4.7600000000000003E-2</v>
      </c>
      <c r="H95" s="180">
        <v>3.44E-2</v>
      </c>
      <c r="I95" s="180">
        <v>4.9200000000000001E-2</v>
      </c>
      <c r="J95" s="180">
        <v>0</v>
      </c>
      <c r="K95" s="180">
        <v>0</v>
      </c>
      <c r="L95" s="180">
        <v>3.9300000000000002E-2</v>
      </c>
      <c r="M95" s="180">
        <v>4.5900000000000003E-2</v>
      </c>
      <c r="N95" s="180">
        <v>8.5500000000000007E-2</v>
      </c>
      <c r="O95" s="180">
        <v>1.9900000000000001E-2</v>
      </c>
      <c r="P95" s="180">
        <v>2.1100000000000001E-2</v>
      </c>
    </row>
    <row r="96" spans="1:16" ht="15.75" thickBot="1">
      <c r="A96" s="182" t="s">
        <v>708</v>
      </c>
      <c r="B96" s="180">
        <v>0</v>
      </c>
      <c r="C96" s="180">
        <v>0</v>
      </c>
      <c r="D96" s="180">
        <v>0</v>
      </c>
      <c r="E96" s="180">
        <v>1E-4</v>
      </c>
      <c r="F96" s="180">
        <v>0</v>
      </c>
      <c r="G96" s="180">
        <v>0</v>
      </c>
      <c r="H96" s="180">
        <v>1.1999999999999999E-3</v>
      </c>
      <c r="I96" s="180">
        <v>0</v>
      </c>
      <c r="J96" s="180">
        <v>0</v>
      </c>
      <c r="K96" s="180">
        <v>0</v>
      </c>
      <c r="L96" s="180">
        <v>0</v>
      </c>
      <c r="M96" s="180">
        <v>1E-4</v>
      </c>
      <c r="N96" s="180">
        <v>7.7000000000000002E-3</v>
      </c>
      <c r="O96" s="180">
        <v>1.8E-3</v>
      </c>
      <c r="P96" s="180">
        <v>5.0000000000000001E-4</v>
      </c>
    </row>
    <row r="97" spans="1:16" ht="16.5" thickTop="1" thickBot="1">
      <c r="A97" s="219" t="s">
        <v>709</v>
      </c>
      <c r="B97" s="209"/>
      <c r="C97" s="209"/>
      <c r="D97" s="209"/>
      <c r="E97" s="209"/>
      <c r="F97" s="209"/>
      <c r="G97" s="209"/>
      <c r="H97" s="209"/>
      <c r="I97" s="209"/>
      <c r="J97" s="209"/>
      <c r="K97" s="209"/>
      <c r="L97" s="209"/>
      <c r="M97" s="210"/>
      <c r="N97" s="210"/>
      <c r="O97" s="210"/>
      <c r="P97" s="210"/>
    </row>
    <row r="98" spans="1:16" ht="16.5" thickTop="1" thickBot="1">
      <c r="A98" s="218" t="s">
        <v>710</v>
      </c>
      <c r="B98" s="211"/>
      <c r="C98" s="211"/>
      <c r="D98" s="211"/>
      <c r="E98" s="211"/>
      <c r="F98" s="211"/>
      <c r="G98" s="211"/>
      <c r="H98" s="211"/>
      <c r="I98" s="211"/>
      <c r="J98" s="211"/>
      <c r="K98" s="211"/>
      <c r="L98" s="211"/>
      <c r="M98" s="212"/>
      <c r="N98" s="212"/>
      <c r="O98" s="212"/>
      <c r="P98" s="212"/>
    </row>
    <row r="99" spans="1:16" ht="15.75" thickTop="1">
      <c r="A99" s="182" t="s">
        <v>711</v>
      </c>
      <c r="B99" s="180">
        <v>2.24E-2</v>
      </c>
      <c r="C99" s="180">
        <v>3.9899999999999998E-2</v>
      </c>
      <c r="D99" s="180">
        <v>2.6200000000000001E-2</v>
      </c>
      <c r="E99" s="180">
        <v>2.4400000000000002E-2</v>
      </c>
      <c r="F99" s="180">
        <v>2.29E-2</v>
      </c>
      <c r="G99" s="180">
        <v>2.3900000000000001E-2</v>
      </c>
      <c r="H99" s="180">
        <v>3.3300000000000003E-2</v>
      </c>
      <c r="I99" s="180">
        <v>6.1600000000000002E-2</v>
      </c>
      <c r="J99" s="180">
        <v>5.4300000000000001E-2</v>
      </c>
      <c r="K99" s="180">
        <v>2.1600000000000001E-2</v>
      </c>
      <c r="L99" s="180">
        <v>5.21E-2</v>
      </c>
      <c r="M99" s="180">
        <v>4.1599999999999998E-2</v>
      </c>
      <c r="N99" s="180">
        <v>3.2800000000000003E-2</v>
      </c>
      <c r="O99" s="180">
        <v>6.83E-2</v>
      </c>
      <c r="P99" s="180">
        <v>3.32E-2</v>
      </c>
    </row>
    <row r="100" spans="1:16">
      <c r="A100" s="182" t="s">
        <v>712</v>
      </c>
      <c r="B100" s="180">
        <v>2.98E-2</v>
      </c>
      <c r="C100" s="180">
        <v>5.4199999999999998E-2</v>
      </c>
      <c r="D100" s="180">
        <v>3.2399999999999998E-2</v>
      </c>
      <c r="E100" s="180">
        <v>3.7699999999999997E-2</v>
      </c>
      <c r="F100" s="180">
        <v>3.2199999999999999E-2</v>
      </c>
      <c r="G100" s="180">
        <v>2.8299999999999999E-2</v>
      </c>
      <c r="H100" s="180">
        <v>0.04</v>
      </c>
      <c r="I100" s="180">
        <v>6.59E-2</v>
      </c>
      <c r="J100" s="180">
        <v>8.5900000000000004E-2</v>
      </c>
      <c r="K100" s="180">
        <v>3.7100000000000001E-2</v>
      </c>
      <c r="L100" s="180">
        <v>5.7200000000000001E-2</v>
      </c>
      <c r="M100" s="180">
        <v>5.2299999999999999E-2</v>
      </c>
      <c r="N100" s="180">
        <v>3.8699999999999998E-2</v>
      </c>
      <c r="O100" s="180">
        <v>7.4200000000000002E-2</v>
      </c>
      <c r="P100" s="180">
        <v>4.2299999999999997E-2</v>
      </c>
    </row>
    <row r="101" spans="1:16">
      <c r="A101" s="182" t="s">
        <v>713</v>
      </c>
      <c r="B101" s="180">
        <v>3.1300000000000001E-2</v>
      </c>
      <c r="C101" s="180">
        <v>6.59E-2</v>
      </c>
      <c r="D101" s="180">
        <v>3.7400000000000003E-2</v>
      </c>
      <c r="E101" s="180">
        <v>3.2099999999999997E-2</v>
      </c>
      <c r="F101" s="180">
        <v>2.9700000000000001E-2</v>
      </c>
      <c r="G101" s="180">
        <v>3.2599999999999997E-2</v>
      </c>
      <c r="H101" s="180">
        <v>4.3499999999999997E-2</v>
      </c>
      <c r="I101" s="180">
        <v>7.4999999999999997E-2</v>
      </c>
      <c r="J101" s="180">
        <v>7.8100000000000003E-2</v>
      </c>
      <c r="K101" s="180">
        <v>2.53E-2</v>
      </c>
      <c r="L101" s="180">
        <v>6.4600000000000005E-2</v>
      </c>
      <c r="M101" s="180">
        <v>5.1400000000000001E-2</v>
      </c>
      <c r="N101" s="180">
        <v>4.4200000000000003E-2</v>
      </c>
      <c r="O101" s="180">
        <v>7.5999999999999998E-2</v>
      </c>
      <c r="P101" s="180">
        <v>4.4999999999999998E-2</v>
      </c>
    </row>
    <row r="102" spans="1:16" ht="15.75" thickBot="1">
      <c r="A102" s="182" t="s">
        <v>714</v>
      </c>
      <c r="B102" s="180">
        <v>3.6600000000000001E-2</v>
      </c>
      <c r="C102" s="180">
        <v>6.6799999999999998E-2</v>
      </c>
      <c r="D102" s="180">
        <v>3.8800000000000001E-2</v>
      </c>
      <c r="E102" s="180">
        <v>4.3700000000000003E-2</v>
      </c>
      <c r="F102" s="180">
        <v>3.8300000000000001E-2</v>
      </c>
      <c r="G102" s="180">
        <v>3.9300000000000002E-2</v>
      </c>
      <c r="H102" s="180">
        <v>4.8099999999999997E-2</v>
      </c>
      <c r="I102" s="180">
        <v>0.10249999999999999</v>
      </c>
      <c r="J102" s="180">
        <v>0.22170000000000001</v>
      </c>
      <c r="K102" s="180">
        <v>0.2147</v>
      </c>
      <c r="L102" s="180">
        <v>8.3799999999999999E-2</v>
      </c>
      <c r="M102" s="180">
        <v>7.0400000000000004E-2</v>
      </c>
      <c r="N102" s="180">
        <v>4.5400000000000003E-2</v>
      </c>
      <c r="O102" s="180">
        <v>9.7799999999999998E-2</v>
      </c>
      <c r="P102" s="180">
        <v>5.3100000000000001E-2</v>
      </c>
    </row>
    <row r="103" spans="1:16" ht="16.5" thickTop="1" thickBot="1">
      <c r="A103" s="218" t="s">
        <v>715</v>
      </c>
      <c r="B103" s="211"/>
      <c r="C103" s="211"/>
      <c r="D103" s="211"/>
      <c r="E103" s="211"/>
      <c r="F103" s="211"/>
      <c r="G103" s="211"/>
      <c r="H103" s="211"/>
      <c r="I103" s="211"/>
      <c r="J103" s="211"/>
      <c r="K103" s="211"/>
      <c r="L103" s="211"/>
      <c r="M103" s="212"/>
      <c r="N103" s="212"/>
      <c r="O103" s="212"/>
      <c r="P103" s="212"/>
    </row>
    <row r="104" spans="1:16" ht="15.75" thickTop="1">
      <c r="A104" s="182" t="s">
        <v>716</v>
      </c>
      <c r="B104" s="180">
        <v>0.41539999999999999</v>
      </c>
      <c r="C104" s="180">
        <v>0.55820000000000003</v>
      </c>
      <c r="D104" s="180">
        <v>0.4083</v>
      </c>
      <c r="E104" s="180">
        <v>0.47499999999999998</v>
      </c>
      <c r="F104" s="180">
        <v>0.4224</v>
      </c>
      <c r="G104" s="180">
        <v>0.50170000000000003</v>
      </c>
      <c r="H104" s="180">
        <v>0.5625</v>
      </c>
      <c r="I104" s="180">
        <v>0.60729999999999995</v>
      </c>
      <c r="J104" s="180">
        <v>0.61699999999999999</v>
      </c>
      <c r="K104" s="180">
        <v>0.63470000000000004</v>
      </c>
      <c r="L104" s="180">
        <v>0.5907</v>
      </c>
      <c r="M104" s="180">
        <v>0.60229999999999995</v>
      </c>
      <c r="N104" s="180">
        <v>0.54479999999999995</v>
      </c>
      <c r="O104" s="180">
        <v>0.68989999999999996</v>
      </c>
      <c r="P104" s="180">
        <v>0.52659999999999996</v>
      </c>
    </row>
    <row r="105" spans="1:16">
      <c r="A105" s="182" t="s">
        <v>717</v>
      </c>
      <c r="B105" s="180">
        <v>5.9299999999999999E-2</v>
      </c>
      <c r="C105" s="180">
        <v>4.41E-2</v>
      </c>
      <c r="D105" s="180">
        <v>0.15740000000000001</v>
      </c>
      <c r="E105" s="180">
        <v>6.0299999999999999E-2</v>
      </c>
      <c r="F105" s="180">
        <v>4.53E-2</v>
      </c>
      <c r="G105" s="180">
        <v>4.8599999999999997E-2</v>
      </c>
      <c r="H105" s="180">
        <v>4.8399999999999999E-2</v>
      </c>
      <c r="I105" s="180">
        <v>2.7400000000000001E-2</v>
      </c>
      <c r="J105" s="180">
        <v>3.4099999999999998E-2</v>
      </c>
      <c r="K105" s="180">
        <v>2.1399999999999999E-2</v>
      </c>
      <c r="L105" s="180">
        <v>7.1900000000000006E-2</v>
      </c>
      <c r="M105" s="180">
        <v>3.1899999999999998E-2</v>
      </c>
      <c r="N105" s="180">
        <v>9.5299999999999996E-2</v>
      </c>
      <c r="O105" s="180">
        <v>2.1700000000000001E-2</v>
      </c>
      <c r="P105" s="180">
        <v>6.4299999999999996E-2</v>
      </c>
    </row>
    <row r="106" spans="1:16">
      <c r="A106" s="182" t="s">
        <v>718</v>
      </c>
      <c r="B106" s="180">
        <v>0.52539999999999998</v>
      </c>
      <c r="C106" s="180">
        <v>0.3977</v>
      </c>
      <c r="D106" s="180">
        <v>0.43430000000000002</v>
      </c>
      <c r="E106" s="180">
        <v>0.4647</v>
      </c>
      <c r="F106" s="180">
        <v>0.5323</v>
      </c>
      <c r="G106" s="180">
        <v>0.44969999999999999</v>
      </c>
      <c r="H106" s="180">
        <v>0.3891</v>
      </c>
      <c r="I106" s="180">
        <v>0.36530000000000001</v>
      </c>
      <c r="J106" s="180">
        <v>0.34889999999999999</v>
      </c>
      <c r="K106" s="180">
        <v>0.34389999999999998</v>
      </c>
      <c r="L106" s="180">
        <v>0.33729999999999999</v>
      </c>
      <c r="M106" s="180">
        <v>0.36580000000000001</v>
      </c>
      <c r="N106" s="180">
        <v>0.35980000000000001</v>
      </c>
      <c r="O106" s="180">
        <v>0.28839999999999999</v>
      </c>
      <c r="P106" s="180">
        <v>0.40910000000000002</v>
      </c>
    </row>
    <row r="107" spans="1:16" ht="15.75" thickBot="1">
      <c r="A107" s="182" t="s">
        <v>719</v>
      </c>
      <c r="B107" s="180">
        <v>0.3377</v>
      </c>
      <c r="C107" s="180">
        <v>0.51039999999999996</v>
      </c>
      <c r="D107" s="180">
        <v>0.37580000000000002</v>
      </c>
      <c r="E107" s="180">
        <v>0.3523</v>
      </c>
      <c r="F107" s="180">
        <v>0.30259999999999998</v>
      </c>
      <c r="G107" s="180">
        <v>0.28660000000000002</v>
      </c>
      <c r="H107" s="180">
        <v>0.4209</v>
      </c>
      <c r="I107" s="180">
        <v>0.55479999999999996</v>
      </c>
      <c r="J107" s="180">
        <v>0.68400000000000005</v>
      </c>
      <c r="K107" s="180">
        <v>0.42030000000000001</v>
      </c>
      <c r="L107" s="180">
        <v>0.46129999999999999</v>
      </c>
      <c r="M107" s="180">
        <v>0.49490000000000001</v>
      </c>
      <c r="N107" s="180">
        <v>0.29620000000000002</v>
      </c>
      <c r="O107" s="180">
        <v>0.57799999999999996</v>
      </c>
      <c r="P107" s="180">
        <v>0.40360000000000001</v>
      </c>
    </row>
    <row r="108" spans="1:16" ht="16.5" thickTop="1" thickBot="1">
      <c r="A108" s="218" t="s">
        <v>720</v>
      </c>
      <c r="B108" s="211"/>
      <c r="C108" s="211"/>
      <c r="D108" s="211"/>
      <c r="E108" s="211"/>
      <c r="F108" s="211"/>
      <c r="G108" s="211"/>
      <c r="H108" s="211"/>
      <c r="I108" s="211"/>
      <c r="J108" s="211"/>
      <c r="K108" s="211"/>
      <c r="L108" s="211"/>
      <c r="M108" s="212"/>
      <c r="N108" s="212"/>
      <c r="O108" s="212"/>
      <c r="P108" s="212"/>
    </row>
    <row r="109" spans="1:16" ht="15.75" thickTop="1">
      <c r="A109" s="182" t="s">
        <v>721</v>
      </c>
      <c r="B109" s="180">
        <v>0.04</v>
      </c>
      <c r="C109" s="180">
        <v>5.7599999999999998E-2</v>
      </c>
      <c r="D109" s="180">
        <v>4.1599999999999998E-2</v>
      </c>
      <c r="E109" s="180">
        <v>5.4199999999999998E-2</v>
      </c>
      <c r="F109" s="180">
        <v>4.02E-2</v>
      </c>
      <c r="G109" s="180">
        <v>4.2000000000000003E-2</v>
      </c>
      <c r="H109" s="180">
        <v>5.1799999999999999E-2</v>
      </c>
      <c r="I109" s="180">
        <v>9.8699999999999996E-2</v>
      </c>
      <c r="J109" s="180">
        <v>4.5999999999999999E-2</v>
      </c>
      <c r="K109" s="180">
        <v>4.8099999999999997E-2</v>
      </c>
      <c r="L109" s="180">
        <v>7.2300000000000003E-2</v>
      </c>
      <c r="M109" s="180">
        <v>5.7000000000000002E-2</v>
      </c>
      <c r="N109" s="180">
        <v>0.04</v>
      </c>
      <c r="O109" s="180">
        <v>0.1028</v>
      </c>
      <c r="P109" s="180">
        <v>5.3699999999999998E-2</v>
      </c>
    </row>
    <row r="110" spans="1:16">
      <c r="A110" s="182" t="s">
        <v>722</v>
      </c>
      <c r="B110" s="180">
        <v>3.3099999999999997E-2</v>
      </c>
      <c r="C110" s="180">
        <v>4.4200000000000003E-2</v>
      </c>
      <c r="D110" s="180">
        <v>3.6799999999999999E-2</v>
      </c>
      <c r="E110" s="180">
        <v>3.78E-2</v>
      </c>
      <c r="F110" s="180">
        <v>3.9399999999999998E-2</v>
      </c>
      <c r="G110" s="180">
        <v>3.1699999999999999E-2</v>
      </c>
      <c r="H110" s="180">
        <v>4.3499999999999997E-2</v>
      </c>
      <c r="I110" s="180">
        <v>9.5000000000000001E-2</v>
      </c>
      <c r="J110" s="180">
        <v>3.4500000000000003E-2</v>
      </c>
      <c r="K110" s="180">
        <v>2.7900000000000001E-2</v>
      </c>
      <c r="L110" s="180">
        <v>6.8400000000000002E-2</v>
      </c>
      <c r="M110" s="180">
        <v>4.6800000000000001E-2</v>
      </c>
      <c r="N110" s="180">
        <v>3.3700000000000001E-2</v>
      </c>
      <c r="O110" s="180">
        <v>9.5500000000000002E-2</v>
      </c>
      <c r="P110" s="180">
        <v>4.5999999999999999E-2</v>
      </c>
    </row>
    <row r="111" spans="1:16">
      <c r="A111" s="181" t="s">
        <v>723</v>
      </c>
      <c r="B111" s="180">
        <v>3.9899999999999998E-2</v>
      </c>
      <c r="C111" s="180">
        <v>6.0100000000000001E-2</v>
      </c>
      <c r="D111" s="180">
        <v>4.4200000000000003E-2</v>
      </c>
      <c r="E111" s="180">
        <v>4.7399999999999998E-2</v>
      </c>
      <c r="F111" s="180">
        <v>4.8500000000000001E-2</v>
      </c>
      <c r="G111" s="180">
        <v>3.6999999999999998E-2</v>
      </c>
      <c r="H111" s="180">
        <v>5.3499999999999999E-2</v>
      </c>
      <c r="I111" s="180">
        <v>0.10349999999999999</v>
      </c>
      <c r="J111" s="180">
        <v>4.5999999999999999E-2</v>
      </c>
      <c r="K111" s="180">
        <v>3.2000000000000001E-2</v>
      </c>
      <c r="L111" s="180">
        <v>7.6799999999999993E-2</v>
      </c>
      <c r="M111" s="180">
        <v>5.21E-2</v>
      </c>
      <c r="N111" s="180">
        <v>4.3299999999999998E-2</v>
      </c>
      <c r="O111" s="180">
        <v>0.1023</v>
      </c>
      <c r="P111" s="180">
        <v>5.57E-2</v>
      </c>
    </row>
    <row r="112" spans="1:16">
      <c r="A112" s="181" t="s">
        <v>724</v>
      </c>
      <c r="B112" s="180">
        <v>5.9400000000000001E-2</v>
      </c>
      <c r="C112" s="180">
        <v>7.2499999999999995E-2</v>
      </c>
      <c r="D112" s="180">
        <v>6.4399999999999999E-2</v>
      </c>
      <c r="E112" s="180">
        <v>6.3899999999999998E-2</v>
      </c>
      <c r="F112" s="180">
        <v>7.0999999999999994E-2</v>
      </c>
      <c r="G112" s="180">
        <v>0.06</v>
      </c>
      <c r="H112" s="180">
        <v>7.6999999999999999E-2</v>
      </c>
      <c r="I112" s="180">
        <v>0.13100000000000001</v>
      </c>
      <c r="J112" s="180">
        <v>4.9799999999999997E-2</v>
      </c>
      <c r="K112" s="180">
        <v>4.8899999999999999E-2</v>
      </c>
      <c r="L112" s="180">
        <v>0.1053</v>
      </c>
      <c r="M112" s="180">
        <v>7.8799999999999995E-2</v>
      </c>
      <c r="N112" s="180">
        <v>7.5800000000000006E-2</v>
      </c>
      <c r="O112" s="180">
        <v>0.1278</v>
      </c>
      <c r="P112" s="180">
        <v>7.7200000000000005E-2</v>
      </c>
    </row>
    <row r="113" spans="1:16">
      <c r="A113" s="181" t="s">
        <v>725</v>
      </c>
      <c r="B113" s="180">
        <v>-1.95E-2</v>
      </c>
      <c r="C113" s="180">
        <v>-1.24E-2</v>
      </c>
      <c r="D113" s="180">
        <v>-2.0199999999999999E-2</v>
      </c>
      <c r="E113" s="180">
        <v>-1.6500000000000001E-2</v>
      </c>
      <c r="F113" s="180">
        <v>-2.2499999999999999E-2</v>
      </c>
      <c r="G113" s="180">
        <v>-2.3099999999999999E-2</v>
      </c>
      <c r="H113" s="180">
        <v>-2.3400000000000001E-2</v>
      </c>
      <c r="I113" s="180">
        <v>-2.75E-2</v>
      </c>
      <c r="J113" s="180">
        <v>-3.8E-3</v>
      </c>
      <c r="K113" s="180">
        <v>-1.6899999999999998E-2</v>
      </c>
      <c r="L113" s="180">
        <v>-2.8500000000000001E-2</v>
      </c>
      <c r="M113" s="180">
        <v>-2.6800000000000001E-2</v>
      </c>
      <c r="N113" s="180">
        <v>-3.2500000000000001E-2</v>
      </c>
      <c r="O113" s="180">
        <v>-2.5499999999999998E-2</v>
      </c>
      <c r="P113" s="180">
        <v>-2.1499999999999998E-2</v>
      </c>
    </row>
    <row r="114" spans="1:16">
      <c r="A114" s="181" t="s">
        <v>726</v>
      </c>
      <c r="B114" s="180">
        <v>-6.7000000000000002E-3</v>
      </c>
      <c r="C114" s="180">
        <v>-1.5900000000000001E-2</v>
      </c>
      <c r="D114" s="180">
        <v>-7.4000000000000003E-3</v>
      </c>
      <c r="E114" s="180">
        <v>-9.5999999999999992E-3</v>
      </c>
      <c r="F114" s="180">
        <v>-9.1000000000000004E-3</v>
      </c>
      <c r="G114" s="180">
        <v>-5.3E-3</v>
      </c>
      <c r="H114" s="180">
        <v>-0.01</v>
      </c>
      <c r="I114" s="180">
        <v>-8.5000000000000006E-3</v>
      </c>
      <c r="J114" s="180">
        <v>-1.15E-2</v>
      </c>
      <c r="K114" s="180">
        <v>-4.1999999999999997E-3</v>
      </c>
      <c r="L114" s="180">
        <v>-8.3999999999999995E-3</v>
      </c>
      <c r="M114" s="180">
        <v>-5.3E-3</v>
      </c>
      <c r="N114" s="180">
        <v>-9.4999999999999998E-3</v>
      </c>
      <c r="O114" s="180">
        <v>-6.7999999999999996E-3</v>
      </c>
      <c r="P114" s="180">
        <v>-9.7999999999999997E-3</v>
      </c>
    </row>
    <row r="115" spans="1:16" ht="15.75" thickBot="1">
      <c r="A115" s="181" t="s">
        <v>727</v>
      </c>
      <c r="B115" s="180">
        <v>6.8999999999999999E-3</v>
      </c>
      <c r="C115" s="180">
        <v>1.34E-2</v>
      </c>
      <c r="D115" s="180">
        <v>4.7999999999999996E-3</v>
      </c>
      <c r="E115" s="180">
        <v>1.6400000000000001E-2</v>
      </c>
      <c r="F115" s="180">
        <v>6.9999999999999999E-4</v>
      </c>
      <c r="G115" s="180">
        <v>1.03E-2</v>
      </c>
      <c r="H115" s="180">
        <v>8.3000000000000001E-3</v>
      </c>
      <c r="I115" s="180">
        <v>3.7000000000000002E-3</v>
      </c>
      <c r="J115" s="180">
        <v>1.15E-2</v>
      </c>
      <c r="K115" s="180">
        <v>2.0199999999999999E-2</v>
      </c>
      <c r="L115" s="180">
        <v>3.8999999999999998E-3</v>
      </c>
      <c r="M115" s="180">
        <v>1.0200000000000001E-2</v>
      </c>
      <c r="N115" s="180">
        <v>6.3E-3</v>
      </c>
      <c r="O115" s="180">
        <v>7.3000000000000001E-3</v>
      </c>
      <c r="P115" s="180">
        <v>7.7000000000000002E-3</v>
      </c>
    </row>
    <row r="116" spans="1:16" ht="16.5" thickTop="1" thickBot="1">
      <c r="A116" s="218" t="s">
        <v>728</v>
      </c>
      <c r="B116" s="211"/>
      <c r="C116" s="211"/>
      <c r="D116" s="211"/>
      <c r="E116" s="211"/>
      <c r="F116" s="211"/>
      <c r="G116" s="211"/>
      <c r="H116" s="211"/>
      <c r="I116" s="211"/>
      <c r="J116" s="211"/>
      <c r="K116" s="211"/>
      <c r="L116" s="211"/>
      <c r="M116" s="212"/>
      <c r="N116" s="212"/>
      <c r="O116" s="212"/>
      <c r="P116" s="212"/>
    </row>
    <row r="117" spans="1:16" ht="15.75" thickTop="1">
      <c r="A117" s="181" t="s">
        <v>721</v>
      </c>
      <c r="B117" s="180">
        <v>0.04</v>
      </c>
      <c r="C117" s="180">
        <v>5.7599999999999998E-2</v>
      </c>
      <c r="D117" s="180">
        <v>4.1599999999999998E-2</v>
      </c>
      <c r="E117" s="180">
        <v>5.4199999999999998E-2</v>
      </c>
      <c r="F117" s="180">
        <v>4.02E-2</v>
      </c>
      <c r="G117" s="180">
        <v>4.2000000000000003E-2</v>
      </c>
      <c r="H117" s="180">
        <v>5.1799999999999999E-2</v>
      </c>
      <c r="I117" s="180">
        <v>9.8699999999999996E-2</v>
      </c>
      <c r="J117" s="180">
        <v>4.5999999999999999E-2</v>
      </c>
      <c r="K117" s="180">
        <v>4.8099999999999997E-2</v>
      </c>
      <c r="L117" s="180">
        <v>7.2300000000000003E-2</v>
      </c>
      <c r="M117" s="180">
        <v>5.7000000000000002E-2</v>
      </c>
      <c r="N117" s="180">
        <v>0.04</v>
      </c>
      <c r="O117" s="180">
        <v>0.1028</v>
      </c>
      <c r="P117" s="180">
        <v>5.3699999999999998E-2</v>
      </c>
    </row>
    <row r="118" spans="1:16">
      <c r="A118" s="181" t="s">
        <v>729</v>
      </c>
      <c r="B118" s="180">
        <v>-4.0000000000000001E-3</v>
      </c>
      <c r="C118" s="180">
        <v>-4.4999999999999997E-3</v>
      </c>
      <c r="D118" s="180">
        <v>-3.5999999999999999E-3</v>
      </c>
      <c r="E118" s="180">
        <v>-7.4000000000000003E-3</v>
      </c>
      <c r="F118" s="180">
        <v>-1.8E-3</v>
      </c>
      <c r="G118" s="180">
        <v>-4.1000000000000003E-3</v>
      </c>
      <c r="H118" s="180">
        <v>-5.5999999999999999E-3</v>
      </c>
      <c r="I118" s="180">
        <v>-2.8999999999999998E-3</v>
      </c>
      <c r="J118" s="180">
        <v>4.1000000000000003E-3</v>
      </c>
      <c r="K118" s="180">
        <v>-2.5999999999999999E-3</v>
      </c>
      <c r="L118" s="180">
        <v>-7.4000000000000003E-3</v>
      </c>
      <c r="M118" s="180">
        <v>-5.8999999999999999E-3</v>
      </c>
      <c r="N118" s="180">
        <v>-3.3E-3</v>
      </c>
      <c r="O118" s="180">
        <v>-6.1999999999999998E-3</v>
      </c>
      <c r="P118" s="180">
        <v>-4.4000000000000003E-3</v>
      </c>
    </row>
    <row r="119" spans="1:16">
      <c r="A119" s="181" t="s">
        <v>730</v>
      </c>
      <c r="B119" s="180">
        <v>-2.5700000000000001E-2</v>
      </c>
      <c r="C119" s="180">
        <v>-4.1500000000000002E-2</v>
      </c>
      <c r="D119" s="180">
        <v>-2.81E-2</v>
      </c>
      <c r="E119" s="180">
        <v>-3.1699999999999999E-2</v>
      </c>
      <c r="F119" s="180">
        <v>-2.76E-2</v>
      </c>
      <c r="G119" s="180">
        <v>-2.47E-2</v>
      </c>
      <c r="H119" s="180">
        <v>-3.4500000000000003E-2</v>
      </c>
      <c r="I119" s="180">
        <v>-6.1600000000000002E-2</v>
      </c>
      <c r="J119" s="180">
        <v>-6.54E-2</v>
      </c>
      <c r="K119" s="180">
        <v>-3.39E-2</v>
      </c>
      <c r="L119" s="180">
        <v>-5.2299999999999999E-2</v>
      </c>
      <c r="M119" s="180">
        <v>-4.7100000000000003E-2</v>
      </c>
      <c r="N119" s="180">
        <v>-3.3599999999999998E-2</v>
      </c>
      <c r="O119" s="180">
        <v>-6.9500000000000006E-2</v>
      </c>
      <c r="P119" s="180">
        <v>-3.6400000000000002E-2</v>
      </c>
    </row>
    <row r="120" spans="1:16">
      <c r="A120" s="181" t="s">
        <v>731</v>
      </c>
      <c r="B120" s="180">
        <v>1E-4</v>
      </c>
      <c r="C120" s="180">
        <v>0</v>
      </c>
      <c r="D120" s="180">
        <v>2.0000000000000001E-4</v>
      </c>
      <c r="E120" s="180">
        <v>0</v>
      </c>
      <c r="F120" s="180">
        <v>0</v>
      </c>
      <c r="G120" s="180">
        <v>0</v>
      </c>
      <c r="H120" s="180">
        <v>2.9999999999999997E-4</v>
      </c>
      <c r="I120" s="180">
        <v>2.0000000000000001E-4</v>
      </c>
      <c r="J120" s="180">
        <v>0</v>
      </c>
      <c r="K120" s="180">
        <v>0</v>
      </c>
      <c r="L120" s="180">
        <v>2.9999999999999997E-4</v>
      </c>
      <c r="M120" s="180">
        <v>0</v>
      </c>
      <c r="N120" s="180">
        <v>0</v>
      </c>
      <c r="O120" s="180">
        <v>0</v>
      </c>
      <c r="P120" s="180">
        <v>1E-4</v>
      </c>
    </row>
    <row r="121" spans="1:16">
      <c r="A121" s="181" t="s">
        <v>732</v>
      </c>
      <c r="B121" s="180">
        <v>0</v>
      </c>
      <c r="C121" s="180">
        <v>0</v>
      </c>
      <c r="D121" s="180">
        <v>-5.0000000000000001E-4</v>
      </c>
      <c r="E121" s="180">
        <v>-2.0000000000000001E-4</v>
      </c>
      <c r="F121" s="180">
        <v>2.0000000000000001E-4</v>
      </c>
      <c r="G121" s="180">
        <v>0</v>
      </c>
      <c r="H121" s="180">
        <v>4.0000000000000002E-4</v>
      </c>
      <c r="I121" s="180">
        <v>0</v>
      </c>
      <c r="J121" s="180">
        <v>1E-4</v>
      </c>
      <c r="K121" s="180">
        <v>4.0000000000000002E-4</v>
      </c>
      <c r="L121" s="180">
        <v>1E-4</v>
      </c>
      <c r="M121" s="180">
        <v>-1E-4</v>
      </c>
      <c r="N121" s="180">
        <v>0</v>
      </c>
      <c r="O121" s="180">
        <v>1E-4</v>
      </c>
      <c r="P121" s="180">
        <v>-1E-4</v>
      </c>
    </row>
    <row r="122" spans="1:16" ht="15.75" thickBot="1">
      <c r="A122" s="181" t="s">
        <v>733</v>
      </c>
      <c r="B122" s="180">
        <v>1E-4</v>
      </c>
      <c r="C122" s="180">
        <v>0</v>
      </c>
      <c r="D122" s="180">
        <v>0</v>
      </c>
      <c r="E122" s="180">
        <v>0</v>
      </c>
      <c r="F122" s="180">
        <v>0</v>
      </c>
      <c r="G122" s="180">
        <v>0</v>
      </c>
      <c r="H122" s="180">
        <v>0</v>
      </c>
      <c r="I122" s="180">
        <v>0</v>
      </c>
      <c r="J122" s="180">
        <v>0</v>
      </c>
      <c r="K122" s="180">
        <v>0</v>
      </c>
      <c r="L122" s="180">
        <v>0</v>
      </c>
      <c r="M122" s="180">
        <v>0</v>
      </c>
      <c r="N122" s="180">
        <v>0</v>
      </c>
      <c r="O122" s="180">
        <v>-2.0000000000000001E-4</v>
      </c>
      <c r="P122" s="180">
        <v>0</v>
      </c>
    </row>
    <row r="123" spans="1:16" ht="16.5" thickTop="1" thickBot="1">
      <c r="A123" s="220" t="s">
        <v>734</v>
      </c>
      <c r="B123" s="207">
        <v>1.06E-2</v>
      </c>
      <c r="C123" s="207">
        <v>1.23E-2</v>
      </c>
      <c r="D123" s="207">
        <v>9.4000000000000004E-3</v>
      </c>
      <c r="E123" s="207">
        <v>1.4999999999999999E-2</v>
      </c>
      <c r="F123" s="207">
        <v>1.0999999999999999E-2</v>
      </c>
      <c r="G123" s="207">
        <v>1.32E-2</v>
      </c>
      <c r="H123" s="207">
        <v>1.24E-2</v>
      </c>
      <c r="I123" s="207">
        <v>3.44E-2</v>
      </c>
      <c r="J123" s="207">
        <v>-1.5299999999999999E-2</v>
      </c>
      <c r="K123" s="207">
        <v>1.1900000000000001E-2</v>
      </c>
      <c r="L123" s="207">
        <v>1.3100000000000001E-2</v>
      </c>
      <c r="M123" s="207">
        <v>4.0000000000000001E-3</v>
      </c>
      <c r="N123" s="207">
        <v>3.0999999999999999E-3</v>
      </c>
      <c r="O123" s="207">
        <v>2.69E-2</v>
      </c>
      <c r="P123" s="207">
        <v>1.2999999999999999E-2</v>
      </c>
    </row>
    <row r="124" spans="1:16" ht="21.75" thickTop="1" thickBot="1">
      <c r="A124" s="200"/>
      <c r="B124" s="201"/>
      <c r="C124" s="201"/>
      <c r="D124" s="201"/>
      <c r="E124" s="201"/>
      <c r="F124" s="201"/>
      <c r="G124" s="201"/>
      <c r="H124" s="201"/>
      <c r="I124" s="205"/>
      <c r="J124" s="205"/>
      <c r="K124" s="205"/>
      <c r="L124" s="205"/>
      <c r="M124" s="205"/>
      <c r="N124" s="205"/>
      <c r="O124" s="205"/>
      <c r="P124" s="205"/>
    </row>
    <row r="125" spans="1:16" ht="18.75" thickTop="1">
      <c r="A125" s="208" t="s">
        <v>735</v>
      </c>
      <c r="B125" s="203"/>
      <c r="C125" s="203"/>
      <c r="D125" s="203"/>
      <c r="E125" s="203"/>
      <c r="F125" s="203"/>
      <c r="G125" s="203"/>
      <c r="H125" s="203"/>
      <c r="I125" s="169"/>
      <c r="J125" s="169"/>
      <c r="K125" s="169"/>
      <c r="L125" s="169"/>
      <c r="M125" s="169"/>
      <c r="N125" s="169"/>
      <c r="O125" s="169"/>
      <c r="P125" s="169"/>
    </row>
    <row r="126" spans="1:16" ht="18">
      <c r="A126" s="208" t="s">
        <v>736</v>
      </c>
      <c r="B126" s="203"/>
      <c r="C126" s="203"/>
      <c r="D126" s="203"/>
      <c r="E126" s="203"/>
      <c r="F126" s="203"/>
      <c r="G126" s="203"/>
      <c r="H126" s="203"/>
      <c r="I126" s="169"/>
      <c r="J126" s="169"/>
      <c r="K126" s="169"/>
      <c r="L126" s="169"/>
      <c r="M126" s="169"/>
      <c r="N126" s="169"/>
      <c r="O126" s="169"/>
      <c r="P126" s="169"/>
    </row>
    <row r="127" spans="1:16" ht="18">
      <c r="A127" s="208" t="s">
        <v>737</v>
      </c>
      <c r="B127" s="203"/>
      <c r="C127" s="203"/>
      <c r="D127" s="203"/>
      <c r="E127" s="203"/>
      <c r="F127" s="203"/>
      <c r="G127" s="203"/>
      <c r="H127" s="203"/>
      <c r="I127" s="169"/>
      <c r="J127" s="169"/>
      <c r="K127" s="169"/>
      <c r="L127" s="169"/>
      <c r="M127" s="169"/>
      <c r="N127" s="169"/>
      <c r="O127" s="169"/>
      <c r="P127" s="169"/>
    </row>
    <row r="128" spans="1:16" ht="18">
      <c r="A128" s="208" t="s">
        <v>738</v>
      </c>
      <c r="B128" s="203"/>
      <c r="C128" s="203"/>
      <c r="D128" s="203"/>
      <c r="E128" s="203"/>
      <c r="F128" s="203"/>
      <c r="G128" s="203"/>
      <c r="H128" s="203"/>
      <c r="I128" s="169"/>
      <c r="J128" s="169"/>
      <c r="K128" s="169"/>
      <c r="L128" s="169"/>
      <c r="M128" s="169"/>
      <c r="N128" s="169"/>
      <c r="O128" s="169"/>
      <c r="P128" s="169"/>
    </row>
    <row r="129" spans="1:8" ht="18">
      <c r="A129" s="208" t="s">
        <v>739</v>
      </c>
      <c r="B129" s="203"/>
      <c r="C129" s="203"/>
      <c r="D129" s="203"/>
      <c r="E129" s="203"/>
      <c r="F129" s="203"/>
      <c r="G129" s="203"/>
      <c r="H129" s="203"/>
    </row>
    <row r="130" spans="1:8" ht="18">
      <c r="A130" s="208" t="s">
        <v>740</v>
      </c>
      <c r="B130" s="203"/>
      <c r="C130" s="203"/>
      <c r="D130" s="203"/>
      <c r="E130" s="203"/>
      <c r="F130" s="203"/>
      <c r="G130" s="203"/>
      <c r="H130" s="203"/>
    </row>
    <row r="131" spans="1:8" ht="18">
      <c r="A131" s="208" t="s">
        <v>741</v>
      </c>
      <c r="B131" s="203"/>
      <c r="C131" s="203"/>
      <c r="D131" s="203"/>
      <c r="E131" s="203"/>
      <c r="F131" s="203"/>
      <c r="G131" s="203"/>
      <c r="H131" s="203"/>
    </row>
    <row r="132" spans="1:8" ht="18">
      <c r="A132" s="208" t="s">
        <v>742</v>
      </c>
      <c r="B132" s="202"/>
      <c r="C132" s="202"/>
      <c r="D132" s="202"/>
      <c r="E132" s="202"/>
      <c r="F132" s="202"/>
      <c r="G132" s="202"/>
      <c r="H132" s="202"/>
    </row>
    <row r="133" spans="1:8" ht="18">
      <c r="A133" s="208" t="s">
        <v>743</v>
      </c>
      <c r="B133" s="202"/>
      <c r="C133" s="202"/>
      <c r="D133" s="202"/>
      <c r="E133" s="202"/>
      <c r="F133" s="202"/>
      <c r="G133" s="202"/>
      <c r="H133" s="202"/>
    </row>
    <row r="134" spans="1:8" ht="18">
      <c r="A134" s="208" t="s">
        <v>744</v>
      </c>
      <c r="B134" s="202"/>
      <c r="C134" s="202"/>
      <c r="D134" s="202"/>
      <c r="E134" s="202"/>
      <c r="F134" s="202"/>
      <c r="G134" s="202"/>
      <c r="H134" s="202"/>
    </row>
    <row r="135" spans="1:8">
      <c r="A135" s="173"/>
      <c r="B135" s="204"/>
      <c r="C135" s="204"/>
      <c r="D135" s="204"/>
      <c r="E135" s="204"/>
      <c r="F135" s="204"/>
      <c r="G135" s="204"/>
      <c r="H135" s="204"/>
    </row>
    <row r="136" spans="1:8" ht="15.75">
      <c r="A136" s="186"/>
      <c r="B136" s="187"/>
      <c r="C136" s="187"/>
      <c r="D136" s="187"/>
      <c r="E136" s="187"/>
      <c r="F136" s="187"/>
      <c r="G136" s="187"/>
      <c r="H136" s="187"/>
    </row>
    <row r="137" spans="1:8" ht="15.75">
      <c r="A137" s="186"/>
      <c r="B137" s="187"/>
      <c r="C137" s="187"/>
      <c r="D137" s="187"/>
      <c r="E137" s="187"/>
      <c r="F137" s="187"/>
      <c r="G137" s="187"/>
      <c r="H137" s="187"/>
    </row>
    <row r="138" spans="1:8" ht="15.75">
      <c r="A138" s="186"/>
      <c r="B138" s="187"/>
      <c r="C138" s="187"/>
      <c r="D138" s="187"/>
      <c r="E138" s="187"/>
      <c r="F138" s="187"/>
      <c r="G138" s="187"/>
      <c r="H138" s="187"/>
    </row>
    <row r="139" spans="1:8" ht="15.75">
      <c r="A139" s="186"/>
      <c r="B139" s="187"/>
      <c r="C139" s="187"/>
      <c r="D139" s="187"/>
      <c r="E139" s="187"/>
      <c r="F139" s="187"/>
      <c r="G139" s="187"/>
      <c r="H139" s="187"/>
    </row>
    <row r="140" spans="1:8" ht="15.75">
      <c r="A140" s="186"/>
      <c r="B140" s="187"/>
      <c r="C140" s="187"/>
      <c r="D140" s="187"/>
      <c r="E140" s="187"/>
      <c r="F140" s="187"/>
      <c r="G140" s="187"/>
      <c r="H140" s="187"/>
    </row>
    <row r="141" spans="1:8" ht="15.75">
      <c r="A141" s="186"/>
      <c r="B141" s="187"/>
      <c r="C141" s="187"/>
      <c r="D141" s="187"/>
      <c r="E141" s="187"/>
      <c r="F141" s="187"/>
      <c r="G141" s="187"/>
      <c r="H141" s="187"/>
    </row>
    <row r="142" spans="1:8" ht="15.75">
      <c r="A142" s="186"/>
      <c r="B142" s="187"/>
      <c r="C142" s="187"/>
      <c r="D142" s="187"/>
      <c r="E142" s="187"/>
      <c r="F142" s="187"/>
      <c r="G142" s="187"/>
      <c r="H142" s="187"/>
    </row>
    <row r="143" spans="1:8" ht="15.75">
      <c r="A143" s="186"/>
      <c r="B143" s="187"/>
      <c r="C143" s="187"/>
      <c r="D143" s="187"/>
      <c r="E143" s="187"/>
      <c r="F143" s="187"/>
      <c r="G143" s="187"/>
      <c r="H143" s="187"/>
    </row>
    <row r="144" spans="1:8" ht="15.75">
      <c r="A144" s="186"/>
      <c r="B144" s="187"/>
      <c r="C144" s="187"/>
      <c r="D144" s="187"/>
      <c r="E144" s="187"/>
      <c r="F144" s="187"/>
      <c r="G144" s="187"/>
      <c r="H144" s="187"/>
    </row>
    <row r="145" spans="1:8" ht="15.75">
      <c r="A145" s="186"/>
      <c r="B145" s="187"/>
      <c r="C145" s="187"/>
      <c r="D145" s="187"/>
      <c r="E145" s="187"/>
      <c r="F145" s="187"/>
      <c r="G145" s="187"/>
      <c r="H145" s="187"/>
    </row>
    <row r="146" spans="1:8" ht="15.75">
      <c r="A146" s="174"/>
      <c r="B146" s="169"/>
      <c r="C146" s="169"/>
      <c r="D146" s="169"/>
      <c r="E146" s="169"/>
      <c r="F146" s="169"/>
      <c r="G146" s="169"/>
      <c r="H146" s="169"/>
    </row>
    <row r="147" spans="1:8" ht="15.75">
      <c r="A147" s="174"/>
      <c r="B147" s="169"/>
      <c r="C147" s="169"/>
      <c r="D147" s="169"/>
      <c r="E147" s="169"/>
      <c r="F147" s="169"/>
      <c r="G147" s="169"/>
      <c r="H147" s="169"/>
    </row>
    <row r="148" spans="1:8" ht="15.75">
      <c r="A148" s="174"/>
      <c r="B148" s="169"/>
      <c r="C148" s="169"/>
      <c r="D148" s="169"/>
      <c r="E148" s="169"/>
      <c r="F148" s="169"/>
      <c r="G148" s="169"/>
      <c r="H148" s="169"/>
    </row>
    <row r="149" spans="1:8" ht="15.75">
      <c r="A149" s="174"/>
      <c r="B149" s="169"/>
      <c r="C149" s="169"/>
      <c r="D149" s="169"/>
      <c r="E149" s="169"/>
      <c r="F149" s="169"/>
      <c r="G149" s="169"/>
      <c r="H149" s="169"/>
    </row>
    <row r="150" spans="1:8" ht="15.75">
      <c r="A150" s="174"/>
      <c r="B150" s="169"/>
      <c r="C150" s="169"/>
      <c r="D150" s="169"/>
      <c r="E150" s="169"/>
      <c r="F150" s="169"/>
      <c r="G150" s="169"/>
      <c r="H150" s="169"/>
    </row>
    <row r="151" spans="1:8" ht="15.75">
      <c r="A151" s="174"/>
      <c r="B151" s="169"/>
      <c r="C151" s="169"/>
      <c r="D151" s="169"/>
      <c r="E151" s="169"/>
      <c r="F151" s="169"/>
      <c r="G151" s="169"/>
      <c r="H151" s="169"/>
    </row>
    <row r="152" spans="1:8" ht="15.75">
      <c r="A152" s="174"/>
      <c r="B152" s="169"/>
      <c r="C152" s="169"/>
      <c r="D152" s="169"/>
      <c r="E152" s="169"/>
      <c r="F152" s="169"/>
      <c r="G152" s="169"/>
      <c r="H152" s="169"/>
    </row>
    <row r="153" spans="1:8" ht="15.75">
      <c r="A153" s="174"/>
      <c r="B153" s="169"/>
      <c r="C153" s="169"/>
      <c r="D153" s="169"/>
      <c r="E153" s="169"/>
      <c r="F153" s="169"/>
      <c r="G153" s="169"/>
      <c r="H153" s="169"/>
    </row>
    <row r="154" spans="1:8" ht="15.75">
      <c r="A154" s="174"/>
      <c r="B154" s="169"/>
      <c r="C154" s="169"/>
      <c r="D154" s="169"/>
      <c r="E154" s="169"/>
      <c r="F154" s="169"/>
      <c r="G154" s="169"/>
      <c r="H154" s="169"/>
    </row>
    <row r="155" spans="1:8" ht="15.75">
      <c r="A155" s="174"/>
      <c r="B155" s="169"/>
      <c r="C155" s="169"/>
      <c r="D155" s="169"/>
      <c r="E155" s="169"/>
      <c r="F155" s="169"/>
      <c r="G155" s="169"/>
      <c r="H155" s="169"/>
    </row>
    <row r="156" spans="1:8" ht="15.75">
      <c r="A156" s="174"/>
      <c r="B156" s="169"/>
      <c r="C156" s="169"/>
      <c r="D156" s="169"/>
      <c r="E156" s="169"/>
      <c r="F156" s="169"/>
      <c r="G156" s="169"/>
      <c r="H156" s="169"/>
    </row>
    <row r="157" spans="1:8" ht="15.75">
      <c r="A157" s="174"/>
      <c r="B157" s="169"/>
      <c r="C157" s="169"/>
      <c r="D157" s="169"/>
      <c r="E157" s="169"/>
      <c r="F157" s="169"/>
      <c r="G157" s="169"/>
      <c r="H157" s="169"/>
    </row>
    <row r="158" spans="1:8" ht="15.75">
      <c r="A158" s="174"/>
      <c r="B158" s="169"/>
      <c r="C158" s="169"/>
      <c r="D158" s="169"/>
      <c r="E158" s="169"/>
      <c r="F158" s="169"/>
      <c r="G158" s="169"/>
      <c r="H158" s="169"/>
    </row>
    <row r="159" spans="1:8" ht="15.75">
      <c r="A159" s="174"/>
      <c r="B159" s="169"/>
      <c r="C159" s="169"/>
      <c r="D159" s="169"/>
      <c r="E159" s="169"/>
      <c r="F159" s="169"/>
      <c r="G159" s="169"/>
      <c r="H159" s="169"/>
    </row>
    <row r="160" spans="1:8" ht="15.75">
      <c r="A160" s="174"/>
      <c r="B160" s="169"/>
      <c r="C160" s="169"/>
      <c r="D160" s="169"/>
      <c r="E160" s="169"/>
      <c r="F160" s="169"/>
      <c r="G160" s="169"/>
      <c r="H160" s="169"/>
    </row>
    <row r="161" spans="1:1" ht="15.75">
      <c r="A161" s="174"/>
    </row>
    <row r="162" spans="1:1" ht="15.75">
      <c r="A162" s="174"/>
    </row>
    <row r="163" spans="1:1" ht="15.75">
      <c r="A163" s="174"/>
    </row>
    <row r="164" spans="1:1" ht="15.75">
      <c r="A164" s="174"/>
    </row>
    <row r="165" spans="1:1" ht="15.75">
      <c r="A165" s="174"/>
    </row>
    <row r="166" spans="1:1" ht="15.75">
      <c r="A166" s="174"/>
    </row>
    <row r="167" spans="1:1" ht="15.75">
      <c r="A167" s="174"/>
    </row>
    <row r="168" spans="1:1" ht="15.75">
      <c r="A168" s="174"/>
    </row>
    <row r="169" spans="1:1" ht="15.75">
      <c r="A169" s="174"/>
    </row>
    <row r="170" spans="1:1" ht="15.75">
      <c r="A170" s="174"/>
    </row>
    <row r="171" spans="1:1" ht="15.75">
      <c r="A171" s="174"/>
    </row>
    <row r="172" spans="1:1" ht="15.75">
      <c r="A172" s="174"/>
    </row>
    <row r="173" spans="1:1" ht="15.75">
      <c r="A173" s="174"/>
    </row>
    <row r="174" spans="1:1" ht="15.75">
      <c r="A174" s="174"/>
    </row>
    <row r="175" spans="1:1" ht="15.75">
      <c r="A175" s="174"/>
    </row>
    <row r="176" spans="1:1" ht="15.75">
      <c r="A176" s="174"/>
    </row>
    <row r="177" spans="1:1" ht="15.75">
      <c r="A177" s="174"/>
    </row>
    <row r="178" spans="1:1" ht="15.75">
      <c r="A178" s="174"/>
    </row>
    <row r="179" spans="1:1" ht="15.75">
      <c r="A179" s="174"/>
    </row>
    <row r="180" spans="1:1" ht="15.75">
      <c r="A180" s="174"/>
    </row>
    <row r="181" spans="1:1" ht="15.75">
      <c r="A181" s="174"/>
    </row>
    <row r="182" spans="1:1" ht="15.75">
      <c r="A182" s="174"/>
    </row>
    <row r="183" spans="1:1" ht="15.75">
      <c r="A183" s="174"/>
    </row>
    <row r="184" spans="1:1" ht="15.75">
      <c r="A184" s="174"/>
    </row>
    <row r="185" spans="1:1" ht="15.75">
      <c r="A185" s="174"/>
    </row>
    <row r="186" spans="1:1" ht="15.75">
      <c r="A186" s="174"/>
    </row>
    <row r="187" spans="1:1" ht="15.75">
      <c r="A187" s="174"/>
    </row>
    <row r="188" spans="1:1" ht="15.75">
      <c r="A188" s="174"/>
    </row>
    <row r="189" spans="1:1" ht="15.75">
      <c r="A189" s="174"/>
    </row>
    <row r="190" spans="1:1" ht="15.75">
      <c r="A190" s="174"/>
    </row>
    <row r="191" spans="1:1" ht="15.75">
      <c r="A191" s="174"/>
    </row>
    <row r="192" spans="1:1" ht="15.75">
      <c r="A192" s="174"/>
    </row>
    <row r="193" spans="1:1" ht="15.75">
      <c r="A193" s="174"/>
    </row>
    <row r="194" spans="1:1" ht="15.75">
      <c r="A194" s="174"/>
    </row>
    <row r="195" spans="1:1" ht="15.75">
      <c r="A195" s="174"/>
    </row>
    <row r="196" spans="1:1" ht="15.75">
      <c r="A196" s="174"/>
    </row>
    <row r="197" spans="1:1" ht="15.75">
      <c r="A197" s="174"/>
    </row>
    <row r="198" spans="1:1" ht="15.75">
      <c r="A198" s="174"/>
    </row>
    <row r="199" spans="1:1" ht="15.75">
      <c r="A199" s="174"/>
    </row>
    <row r="200" spans="1:1" ht="15.75">
      <c r="A200" s="174"/>
    </row>
    <row r="201" spans="1:1" ht="15.75">
      <c r="A201" s="174"/>
    </row>
    <row r="202" spans="1:1" ht="15.75">
      <c r="A202" s="174"/>
    </row>
    <row r="203" spans="1:1" ht="15.75">
      <c r="A203" s="174"/>
    </row>
    <row r="204" spans="1:1" ht="15.75">
      <c r="A204" s="174"/>
    </row>
    <row r="205" spans="1:1" ht="15.75">
      <c r="A205" s="174"/>
    </row>
    <row r="206" spans="1:1" ht="15.75">
      <c r="A206" s="174"/>
    </row>
    <row r="207" spans="1:1" ht="15.75">
      <c r="A207" s="174"/>
    </row>
    <row r="208" spans="1:1" ht="15.75">
      <c r="A208" s="174"/>
    </row>
    <row r="209" spans="1:1" ht="15.75">
      <c r="A209" s="174"/>
    </row>
    <row r="210" spans="1:1" ht="15.75">
      <c r="A210" s="174"/>
    </row>
    <row r="211" spans="1:1" ht="15.75">
      <c r="A211" s="174"/>
    </row>
    <row r="212" spans="1:1" ht="15.75">
      <c r="A212" s="174"/>
    </row>
    <row r="213" spans="1:1" ht="15.75">
      <c r="A213" s="174"/>
    </row>
    <row r="214" spans="1:1" ht="15.75">
      <c r="A214" s="174"/>
    </row>
    <row r="215" spans="1:1" ht="15.75">
      <c r="A215" s="174"/>
    </row>
    <row r="216" spans="1:1" ht="15.75">
      <c r="A216" s="174"/>
    </row>
    <row r="217" spans="1:1" ht="15.75">
      <c r="A217" s="174"/>
    </row>
    <row r="218" spans="1:1" ht="15.75">
      <c r="A218" s="174"/>
    </row>
    <row r="219" spans="1:1" ht="15.75">
      <c r="A219" s="174"/>
    </row>
    <row r="220" spans="1:1" ht="15.75">
      <c r="A220" s="174"/>
    </row>
    <row r="221" spans="1:1" ht="15.75">
      <c r="A221" s="174"/>
    </row>
    <row r="222" spans="1:1" ht="15.75">
      <c r="A222" s="174"/>
    </row>
    <row r="223" spans="1:1" ht="15.75">
      <c r="A223" s="174"/>
    </row>
    <row r="224" spans="1:1" ht="15.75">
      <c r="A224" s="174"/>
    </row>
    <row r="225" spans="1:1" ht="15.75">
      <c r="A225" s="174"/>
    </row>
    <row r="226" spans="1:1" ht="15.75">
      <c r="A226" s="174"/>
    </row>
    <row r="227" spans="1:1" ht="15.75">
      <c r="A227" s="174"/>
    </row>
    <row r="228" spans="1:1" ht="15.75">
      <c r="A228" s="174"/>
    </row>
    <row r="229" spans="1:1" ht="15.75">
      <c r="A229" s="174"/>
    </row>
    <row r="230" spans="1:1" ht="15.75">
      <c r="A230" s="174"/>
    </row>
    <row r="231" spans="1:1" ht="15.75">
      <c r="A231" s="174"/>
    </row>
    <row r="232" spans="1:1" ht="15.75">
      <c r="A232" s="174"/>
    </row>
    <row r="233" spans="1:1" ht="15.75">
      <c r="A233" s="174"/>
    </row>
    <row r="234" spans="1:1" ht="15.75">
      <c r="A234" s="174"/>
    </row>
    <row r="235" spans="1:1" ht="15.75">
      <c r="A235" s="174"/>
    </row>
    <row r="236" spans="1:1" ht="15.75">
      <c r="A236" s="174"/>
    </row>
    <row r="237" spans="1:1" ht="15.75">
      <c r="A237" s="174"/>
    </row>
    <row r="238" spans="1:1" ht="15.75">
      <c r="A238" s="174"/>
    </row>
    <row r="239" spans="1:1" ht="15.75">
      <c r="A239" s="174"/>
    </row>
    <row r="240" spans="1:1" ht="15.75">
      <c r="A240" s="174"/>
    </row>
    <row r="241" spans="1:1" ht="15.75">
      <c r="A241" s="174"/>
    </row>
    <row r="242" spans="1:1" ht="15.75">
      <c r="A242" s="174"/>
    </row>
    <row r="243" spans="1:1" ht="15.75">
      <c r="A243" s="174"/>
    </row>
    <row r="244" spans="1:1" ht="15.75">
      <c r="A244" s="174"/>
    </row>
    <row r="245" spans="1:1" ht="15.75">
      <c r="A245" s="174"/>
    </row>
    <row r="246" spans="1:1" ht="15.75">
      <c r="A246" s="174"/>
    </row>
    <row r="247" spans="1:1" ht="15.75">
      <c r="A247" s="174"/>
    </row>
    <row r="248" spans="1:1" ht="15.75">
      <c r="A248" s="174"/>
    </row>
    <row r="249" spans="1:1" ht="15.75">
      <c r="A249" s="174"/>
    </row>
    <row r="250" spans="1:1" ht="15.75">
      <c r="A250" s="174"/>
    </row>
    <row r="251" spans="1:1" ht="15.75">
      <c r="A251" s="174"/>
    </row>
    <row r="252" spans="1:1" ht="15.75">
      <c r="A252" s="174"/>
    </row>
    <row r="253" spans="1:1" ht="15.75">
      <c r="A253" s="174"/>
    </row>
    <row r="254" spans="1:1" ht="15.75">
      <c r="A254" s="174"/>
    </row>
    <row r="255" spans="1:1" ht="15.75">
      <c r="A255" s="174"/>
    </row>
    <row r="256" spans="1:1" ht="15.75">
      <c r="A256" s="174"/>
    </row>
    <row r="257" spans="1:1" ht="15.75">
      <c r="A257" s="174"/>
    </row>
    <row r="258" spans="1:1" ht="15.75">
      <c r="A258" s="174"/>
    </row>
    <row r="259" spans="1:1" ht="15.75">
      <c r="A259" s="174"/>
    </row>
    <row r="260" spans="1:1" ht="15.75">
      <c r="A260" s="174"/>
    </row>
    <row r="261" spans="1:1" ht="15.75">
      <c r="A261" s="174"/>
    </row>
    <row r="262" spans="1:1" ht="15.75">
      <c r="A262" s="174"/>
    </row>
    <row r="263" spans="1:1" ht="15.75">
      <c r="A263" s="174"/>
    </row>
    <row r="264" spans="1:1" ht="15.75">
      <c r="A264" s="174"/>
    </row>
    <row r="265" spans="1:1" ht="15.75">
      <c r="A265" s="174"/>
    </row>
    <row r="266" spans="1:1" ht="15.75">
      <c r="A266" s="174"/>
    </row>
    <row r="267" spans="1:1" ht="15.75">
      <c r="A267" s="174"/>
    </row>
    <row r="268" spans="1:1" ht="15.75">
      <c r="A268" s="174"/>
    </row>
    <row r="269" spans="1:1" ht="15.75">
      <c r="A269" s="174"/>
    </row>
    <row r="270" spans="1:1" ht="15.75">
      <c r="A270" s="174"/>
    </row>
    <row r="271" spans="1:1" ht="15.75">
      <c r="A271" s="174"/>
    </row>
    <row r="272" spans="1:1" ht="15.75">
      <c r="A272" s="174"/>
    </row>
    <row r="273" spans="1:1" ht="15.75">
      <c r="A273" s="174"/>
    </row>
    <row r="274" spans="1:1" ht="15.75">
      <c r="A274" s="174"/>
    </row>
    <row r="275" spans="1:1" ht="15.75">
      <c r="A275" s="174"/>
    </row>
    <row r="276" spans="1:1" ht="15.75">
      <c r="A276" s="174"/>
    </row>
    <row r="277" spans="1:1" ht="15.75">
      <c r="A277" s="174"/>
    </row>
    <row r="278" spans="1:1" ht="15.75">
      <c r="A278" s="174"/>
    </row>
    <row r="279" spans="1:1" ht="15.75">
      <c r="A279" s="174"/>
    </row>
    <row r="280" spans="1:1" ht="15.75">
      <c r="A280" s="174"/>
    </row>
    <row r="281" spans="1:1" ht="15.75">
      <c r="A281" s="174"/>
    </row>
    <row r="282" spans="1:1" ht="15.75">
      <c r="A282" s="174"/>
    </row>
    <row r="283" spans="1:1" ht="15.75">
      <c r="A283" s="174"/>
    </row>
    <row r="284" spans="1:1" ht="15.75">
      <c r="A284" s="174"/>
    </row>
    <row r="285" spans="1:1" ht="15.75">
      <c r="A285" s="174"/>
    </row>
    <row r="286" spans="1:1" ht="15.75">
      <c r="A286" s="174"/>
    </row>
    <row r="287" spans="1:1" ht="15.75">
      <c r="A287" s="174"/>
    </row>
    <row r="288" spans="1:1" ht="15.75">
      <c r="A288" s="174"/>
    </row>
    <row r="289" spans="1:1" ht="15.75">
      <c r="A289" s="174"/>
    </row>
    <row r="290" spans="1:1" ht="15.75">
      <c r="A290" s="174"/>
    </row>
    <row r="291" spans="1:1" ht="15.75">
      <c r="A291" s="174"/>
    </row>
    <row r="292" spans="1:1" ht="15.75">
      <c r="A292" s="174"/>
    </row>
    <row r="293" spans="1:1" ht="15.75">
      <c r="A293" s="174"/>
    </row>
    <row r="294" spans="1:1" ht="15.75">
      <c r="A294" s="174"/>
    </row>
    <row r="295" spans="1:1" ht="15.75">
      <c r="A295" s="174"/>
    </row>
    <row r="296" spans="1:1" ht="15.75">
      <c r="A296" s="174"/>
    </row>
    <row r="297" spans="1:1" ht="15.75">
      <c r="A297" s="174"/>
    </row>
    <row r="298" spans="1:1" ht="15.75">
      <c r="A298" s="174"/>
    </row>
    <row r="299" spans="1:1" ht="15.75">
      <c r="A299" s="174"/>
    </row>
    <row r="300" spans="1:1" ht="15.75">
      <c r="A300" s="174"/>
    </row>
    <row r="301" spans="1:1" ht="15.75">
      <c r="A301" s="174"/>
    </row>
    <row r="302" spans="1:1" ht="15.75">
      <c r="A302" s="174"/>
    </row>
    <row r="303" spans="1:1" ht="15.75">
      <c r="A303" s="174"/>
    </row>
    <row r="304" spans="1:1" ht="15.75">
      <c r="A304" s="174"/>
    </row>
    <row r="305" spans="1:1" ht="15.75">
      <c r="A305" s="174"/>
    </row>
    <row r="306" spans="1:1" ht="15.75">
      <c r="A306" s="174"/>
    </row>
    <row r="307" spans="1:1" ht="15.75">
      <c r="A307" s="174"/>
    </row>
    <row r="308" spans="1:1" ht="15.75">
      <c r="A308" s="174"/>
    </row>
    <row r="309" spans="1:1" ht="15.75">
      <c r="A309" s="174"/>
    </row>
    <row r="310" spans="1:1" ht="15.75">
      <c r="A310" s="174"/>
    </row>
    <row r="311" spans="1:1" ht="15.75">
      <c r="A311" s="174"/>
    </row>
    <row r="312" spans="1:1" ht="15.75">
      <c r="A312" s="174"/>
    </row>
    <row r="313" spans="1:1" ht="15.75">
      <c r="A313" s="174"/>
    </row>
    <row r="314" spans="1:1" ht="15.75">
      <c r="A314" s="174"/>
    </row>
    <row r="315" spans="1:1" ht="15.75">
      <c r="A315" s="174"/>
    </row>
    <row r="316" spans="1:1" ht="15.75">
      <c r="A316" s="174"/>
    </row>
    <row r="317" spans="1:1" ht="15.75">
      <c r="A317" s="174"/>
    </row>
    <row r="318" spans="1:1" ht="15.75">
      <c r="A318" s="174"/>
    </row>
    <row r="319" spans="1:1" ht="15.75">
      <c r="A319" s="174"/>
    </row>
    <row r="320" spans="1:1" ht="15.75">
      <c r="A320" s="174"/>
    </row>
    <row r="321" spans="1:1" ht="15.75">
      <c r="A321" s="174"/>
    </row>
    <row r="322" spans="1:1" ht="15.75">
      <c r="A322" s="174"/>
    </row>
    <row r="323" spans="1:1" ht="15.75">
      <c r="A323" s="174"/>
    </row>
    <row r="324" spans="1:1" ht="15.75">
      <c r="A324" s="174"/>
    </row>
    <row r="325" spans="1:1" ht="15.75">
      <c r="A325" s="174"/>
    </row>
    <row r="326" spans="1:1" ht="15.75">
      <c r="A326" s="174"/>
    </row>
    <row r="327" spans="1:1" ht="15.75">
      <c r="A327" s="174"/>
    </row>
    <row r="328" spans="1:1" ht="15.75">
      <c r="A328" s="174"/>
    </row>
    <row r="329" spans="1:1" ht="15.75">
      <c r="A329" s="174"/>
    </row>
    <row r="330" spans="1:1" ht="15.75">
      <c r="A330" s="174"/>
    </row>
    <row r="331" spans="1:1" ht="15.75">
      <c r="A331" s="174"/>
    </row>
    <row r="332" spans="1:1" ht="15.75">
      <c r="A332" s="174"/>
    </row>
    <row r="333" spans="1:1" ht="15.75">
      <c r="A333" s="174"/>
    </row>
    <row r="334" spans="1:1" ht="15.75">
      <c r="A334" s="174"/>
    </row>
    <row r="335" spans="1:1" ht="15.75">
      <c r="A335" s="174"/>
    </row>
    <row r="336" spans="1:1" ht="15.75">
      <c r="A336" s="174"/>
    </row>
    <row r="337" spans="1:1" ht="15.75">
      <c r="A337" s="174"/>
    </row>
    <row r="338" spans="1:1" ht="15.75">
      <c r="A338" s="174"/>
    </row>
    <row r="339" spans="1:1" ht="15.75">
      <c r="A339" s="174"/>
    </row>
    <row r="340" spans="1:1" ht="15.75">
      <c r="A340" s="174"/>
    </row>
    <row r="341" spans="1:1" ht="15.75">
      <c r="A341" s="174"/>
    </row>
    <row r="342" spans="1:1" ht="15.75">
      <c r="A342" s="174"/>
    </row>
    <row r="343" spans="1:1" ht="15.75">
      <c r="A343" s="174"/>
    </row>
    <row r="344" spans="1:1" ht="15.75">
      <c r="A344" s="174"/>
    </row>
    <row r="345" spans="1:1" ht="15.75">
      <c r="A345" s="174"/>
    </row>
    <row r="346" spans="1:1" ht="15.75">
      <c r="A346" s="174"/>
    </row>
    <row r="347" spans="1:1" ht="15.75">
      <c r="A347" s="174"/>
    </row>
    <row r="348" spans="1:1" ht="15.75">
      <c r="A348" s="174"/>
    </row>
    <row r="349" spans="1:1" ht="15.75">
      <c r="A349" s="174"/>
    </row>
    <row r="350" spans="1:1" ht="15.75">
      <c r="A350" s="174"/>
    </row>
    <row r="351" spans="1:1" ht="15.75">
      <c r="A351" s="174"/>
    </row>
    <row r="352" spans="1:1" ht="15.75">
      <c r="A352" s="174"/>
    </row>
    <row r="353" spans="1:1" ht="15.75">
      <c r="A353" s="174"/>
    </row>
    <row r="354" spans="1:1" ht="15.75">
      <c r="A354" s="174"/>
    </row>
    <row r="355" spans="1:1" ht="15.75">
      <c r="A355" s="174"/>
    </row>
    <row r="356" spans="1:1" ht="15.75">
      <c r="A356" s="174"/>
    </row>
    <row r="357" spans="1:1" ht="15.75">
      <c r="A357" s="174"/>
    </row>
    <row r="358" spans="1:1" ht="15.75">
      <c r="A358" s="174"/>
    </row>
    <row r="359" spans="1:1" ht="15.75">
      <c r="A359" s="174"/>
    </row>
    <row r="360" spans="1:1" ht="15.75">
      <c r="A360" s="174"/>
    </row>
    <row r="361" spans="1:1" ht="15.75">
      <c r="A361" s="174"/>
    </row>
    <row r="362" spans="1:1" ht="15.75">
      <c r="A362" s="174"/>
    </row>
    <row r="363" spans="1:1" ht="15.75">
      <c r="A363" s="174"/>
    </row>
    <row r="364" spans="1:1" ht="15.75">
      <c r="A364" s="174"/>
    </row>
    <row r="365" spans="1:1" ht="15.75">
      <c r="A365" s="174"/>
    </row>
    <row r="366" spans="1:1" ht="15.75">
      <c r="A366" s="174"/>
    </row>
    <row r="367" spans="1:1" ht="15.75">
      <c r="A367" s="174"/>
    </row>
    <row r="368" spans="1:1" ht="15.75">
      <c r="A368" s="174"/>
    </row>
    <row r="369" spans="1:1" ht="15.75">
      <c r="A369" s="174"/>
    </row>
    <row r="370" spans="1:1" ht="15.75">
      <c r="A370" s="174"/>
    </row>
    <row r="371" spans="1:1" ht="15.75">
      <c r="A371" s="174"/>
    </row>
    <row r="372" spans="1:1" ht="15.75">
      <c r="A372" s="174"/>
    </row>
    <row r="373" spans="1:1" ht="15.75">
      <c r="A373" s="174"/>
    </row>
    <row r="374" spans="1:1" ht="15.75">
      <c r="A374" s="174"/>
    </row>
    <row r="375" spans="1:1" ht="15.75">
      <c r="A375" s="174"/>
    </row>
    <row r="376" spans="1:1" ht="15.75">
      <c r="A376" s="174"/>
    </row>
    <row r="377" spans="1:1" ht="15.75">
      <c r="A377" s="174"/>
    </row>
    <row r="378" spans="1:1" ht="15.75">
      <c r="A378" s="174"/>
    </row>
    <row r="379" spans="1:1" ht="15.75">
      <c r="A379" s="174"/>
    </row>
    <row r="380" spans="1:1" ht="15.75">
      <c r="A380" s="174"/>
    </row>
    <row r="381" spans="1:1" ht="15.75">
      <c r="A381" s="174"/>
    </row>
    <row r="382" spans="1:1" ht="15.75">
      <c r="A382" s="174"/>
    </row>
    <row r="383" spans="1:1" ht="15.75">
      <c r="A383" s="174"/>
    </row>
    <row r="384" spans="1:1" ht="15.75">
      <c r="A384" s="174"/>
    </row>
    <row r="385" spans="1:1" ht="15.75">
      <c r="A385" s="174"/>
    </row>
    <row r="386" spans="1:1" ht="15.75">
      <c r="A386" s="174"/>
    </row>
    <row r="387" spans="1:1" ht="15.75">
      <c r="A387" s="174"/>
    </row>
    <row r="388" spans="1:1" ht="15.75">
      <c r="A388" s="174"/>
    </row>
    <row r="389" spans="1:1" ht="15.75">
      <c r="A389" s="174"/>
    </row>
    <row r="390" spans="1:1" ht="15.75">
      <c r="A390" s="174"/>
    </row>
    <row r="391" spans="1:1" ht="15.75">
      <c r="A391" s="174"/>
    </row>
    <row r="392" spans="1:1" ht="15.75">
      <c r="A392" s="174"/>
    </row>
    <row r="393" spans="1:1" ht="15.75">
      <c r="A393" s="174"/>
    </row>
    <row r="394" spans="1:1" ht="15.75">
      <c r="A394" s="174"/>
    </row>
    <row r="395" spans="1:1" ht="15.75">
      <c r="A395" s="174"/>
    </row>
    <row r="396" spans="1:1" ht="15.75">
      <c r="A396" s="174"/>
    </row>
    <row r="397" spans="1:1" ht="15.75">
      <c r="A397" s="174"/>
    </row>
    <row r="398" spans="1:1" ht="15.75">
      <c r="A398" s="174"/>
    </row>
    <row r="399" spans="1:1" ht="15.75">
      <c r="A399" s="174"/>
    </row>
    <row r="400" spans="1:1" ht="15.75">
      <c r="A400" s="174"/>
    </row>
    <row r="401" spans="1:1" ht="15.75">
      <c r="A401" s="174"/>
    </row>
    <row r="402" spans="1:1" ht="15.75">
      <c r="A402" s="174"/>
    </row>
    <row r="403" spans="1:1" ht="15.75">
      <c r="A403" s="174"/>
    </row>
    <row r="404" spans="1:1" ht="15.75">
      <c r="A404" s="174"/>
    </row>
    <row r="405" spans="1:1" ht="15.75">
      <c r="A405" s="174"/>
    </row>
    <row r="406" spans="1:1" ht="15.75">
      <c r="A406" s="174"/>
    </row>
    <row r="407" spans="1:1" ht="15.75">
      <c r="A407" s="174"/>
    </row>
    <row r="408" spans="1:1" ht="15.75">
      <c r="A408" s="174"/>
    </row>
    <row r="409" spans="1:1" ht="15.75">
      <c r="A409" s="174"/>
    </row>
    <row r="410" spans="1:1" ht="15.75">
      <c r="A410" s="174"/>
    </row>
    <row r="411" spans="1:1" ht="15.75">
      <c r="A411" s="174"/>
    </row>
    <row r="412" spans="1:1" ht="15.75">
      <c r="A412" s="174"/>
    </row>
    <row r="413" spans="1:1" ht="15.75">
      <c r="A413" s="174"/>
    </row>
    <row r="414" spans="1:1" ht="15.75">
      <c r="A414" s="174"/>
    </row>
    <row r="415" spans="1:1" ht="15.75">
      <c r="A415" s="174"/>
    </row>
    <row r="416" spans="1:1" ht="15.75">
      <c r="A416" s="174"/>
    </row>
    <row r="417" spans="1:1" ht="15.75">
      <c r="A417" s="174"/>
    </row>
    <row r="418" spans="1:1" ht="15.75">
      <c r="A418" s="174"/>
    </row>
    <row r="419" spans="1:1" ht="15.75">
      <c r="A419" s="174"/>
    </row>
    <row r="420" spans="1:1" ht="15.75">
      <c r="A420" s="174"/>
    </row>
    <row r="421" spans="1:1" ht="15.75">
      <c r="A421" s="174"/>
    </row>
    <row r="422" spans="1:1" ht="15.75">
      <c r="A422" s="174"/>
    </row>
    <row r="423" spans="1:1" ht="15.75">
      <c r="A423" s="174"/>
    </row>
    <row r="424" spans="1:1" ht="15.75">
      <c r="A424" s="174"/>
    </row>
    <row r="425" spans="1:1" ht="15.75">
      <c r="A425" s="174"/>
    </row>
    <row r="426" spans="1:1" ht="15.75">
      <c r="A426" s="174"/>
    </row>
    <row r="427" spans="1:1" ht="15.75">
      <c r="A427" s="174"/>
    </row>
    <row r="428" spans="1:1" ht="15.75">
      <c r="A428" s="174"/>
    </row>
    <row r="429" spans="1:1" ht="15.75">
      <c r="A429" s="174"/>
    </row>
    <row r="430" spans="1:1" ht="15.75">
      <c r="A430" s="174"/>
    </row>
    <row r="431" spans="1:1" ht="15.75">
      <c r="A431" s="174"/>
    </row>
    <row r="432" spans="1:1" ht="15.75">
      <c r="A432" s="174"/>
    </row>
    <row r="433" spans="1:1" ht="15.75">
      <c r="A433" s="174"/>
    </row>
    <row r="434" spans="1:1" ht="15.75">
      <c r="A434" s="174"/>
    </row>
    <row r="435" spans="1:1" ht="15.75">
      <c r="A435" s="174"/>
    </row>
    <row r="436" spans="1:1" ht="15.75">
      <c r="A436" s="174"/>
    </row>
    <row r="437" spans="1:1" ht="15.75">
      <c r="A437" s="174"/>
    </row>
    <row r="438" spans="1:1" ht="15.75">
      <c r="A438" s="174"/>
    </row>
    <row r="439" spans="1:1" ht="15.75">
      <c r="A439" s="174"/>
    </row>
    <row r="440" spans="1:1" ht="15.75">
      <c r="A440" s="174"/>
    </row>
    <row r="441" spans="1:1" ht="15.75">
      <c r="A441" s="174"/>
    </row>
    <row r="442" spans="1:1" ht="15.75">
      <c r="A442" s="174"/>
    </row>
    <row r="443" spans="1:1" ht="15.75">
      <c r="A443" s="174"/>
    </row>
    <row r="444" spans="1:1" ht="15.75">
      <c r="A444" s="174"/>
    </row>
    <row r="445" spans="1:1" ht="15.75">
      <c r="A445" s="174"/>
    </row>
    <row r="446" spans="1:1" ht="15.75">
      <c r="A446" s="174"/>
    </row>
    <row r="447" spans="1:1" ht="15.75">
      <c r="A447" s="174"/>
    </row>
    <row r="448" spans="1:1" ht="15.75">
      <c r="A448" s="174"/>
    </row>
    <row r="449" spans="1:1" ht="15.75">
      <c r="A449" s="174"/>
    </row>
    <row r="450" spans="1:1" ht="15.75">
      <c r="A450" s="174"/>
    </row>
    <row r="451" spans="1:1" ht="15.75">
      <c r="A451" s="174"/>
    </row>
    <row r="452" spans="1:1" ht="15.75">
      <c r="A452" s="174"/>
    </row>
    <row r="453" spans="1:1" ht="15.75">
      <c r="A453" s="174"/>
    </row>
    <row r="454" spans="1:1" ht="15.75">
      <c r="A454" s="174"/>
    </row>
    <row r="455" spans="1:1" ht="15.75">
      <c r="A455" s="174"/>
    </row>
    <row r="456" spans="1:1" ht="15.75">
      <c r="A456" s="174"/>
    </row>
    <row r="457" spans="1:1" ht="15.75">
      <c r="A457" s="174"/>
    </row>
    <row r="458" spans="1:1" ht="15.75">
      <c r="A458" s="174"/>
    </row>
    <row r="459" spans="1:1" ht="15.75">
      <c r="A459" s="174"/>
    </row>
    <row r="460" spans="1:1" ht="15.75">
      <c r="A460" s="174"/>
    </row>
    <row r="461" spans="1:1" ht="15.75">
      <c r="A461" s="174"/>
    </row>
    <row r="462" spans="1:1" ht="15.75">
      <c r="A462" s="174"/>
    </row>
    <row r="463" spans="1:1" ht="15.75">
      <c r="A463" s="174"/>
    </row>
    <row r="464" spans="1:1" ht="15.75">
      <c r="A464" s="174"/>
    </row>
    <row r="465" spans="1:1" ht="15.75">
      <c r="A465" s="174"/>
    </row>
    <row r="466" spans="1:1" ht="15.75">
      <c r="A466" s="174"/>
    </row>
    <row r="467" spans="1:1" ht="15.75">
      <c r="A467" s="174"/>
    </row>
    <row r="468" spans="1:1" ht="15.75">
      <c r="A468" s="174"/>
    </row>
    <row r="469" spans="1:1" ht="15.75">
      <c r="A469" s="174"/>
    </row>
    <row r="470" spans="1:1" ht="15.75">
      <c r="A470" s="174"/>
    </row>
    <row r="471" spans="1:1" ht="15.75">
      <c r="A471" s="174"/>
    </row>
    <row r="472" spans="1:1" ht="15.75">
      <c r="A472" s="174"/>
    </row>
    <row r="473" spans="1:1" ht="15.75">
      <c r="A473" s="174"/>
    </row>
    <row r="474" spans="1:1" ht="15.75">
      <c r="A474" s="174"/>
    </row>
    <row r="475" spans="1:1" ht="15.75">
      <c r="A475" s="174"/>
    </row>
    <row r="476" spans="1:1" ht="15.75">
      <c r="A476" s="174"/>
    </row>
    <row r="477" spans="1:1" ht="15.75">
      <c r="A477" s="174"/>
    </row>
    <row r="478" spans="1:1" ht="15.75">
      <c r="A478" s="174"/>
    </row>
    <row r="479" spans="1:1" ht="15.75">
      <c r="A479" s="174"/>
    </row>
    <row r="480" spans="1:1" ht="15.75">
      <c r="A480" s="174"/>
    </row>
    <row r="481" spans="1:1" ht="15.75">
      <c r="A481" s="174"/>
    </row>
    <row r="482" spans="1:1" ht="15.75">
      <c r="A482" s="174"/>
    </row>
    <row r="483" spans="1:1" ht="15.75">
      <c r="A483" s="174"/>
    </row>
    <row r="484" spans="1:1" ht="15.75">
      <c r="A484" s="174"/>
    </row>
    <row r="485" spans="1:1" ht="15.75">
      <c r="A485" s="174"/>
    </row>
    <row r="486" spans="1:1" ht="15.75">
      <c r="A486" s="174"/>
    </row>
    <row r="487" spans="1:1" ht="15.75">
      <c r="A487" s="174"/>
    </row>
    <row r="488" spans="1:1" ht="15.75">
      <c r="A488" s="174"/>
    </row>
    <row r="489" spans="1:1" ht="15.75">
      <c r="A489" s="174"/>
    </row>
    <row r="490" spans="1:1" ht="15.75">
      <c r="A490" s="174"/>
    </row>
    <row r="491" spans="1:1" ht="15.75">
      <c r="A491" s="174"/>
    </row>
    <row r="492" spans="1:1" ht="15.75">
      <c r="A492" s="174"/>
    </row>
    <row r="493" spans="1:1" ht="15.75">
      <c r="A493" s="174"/>
    </row>
    <row r="494" spans="1:1" ht="15.75">
      <c r="A494" s="174"/>
    </row>
    <row r="495" spans="1:1" ht="15.75">
      <c r="A495" s="174"/>
    </row>
    <row r="496" spans="1:1" ht="15.75">
      <c r="A496" s="174"/>
    </row>
    <row r="497" spans="1:1" ht="15.75">
      <c r="A497" s="174"/>
    </row>
    <row r="498" spans="1:1" ht="15.75">
      <c r="A498" s="174"/>
    </row>
    <row r="499" spans="1:1" ht="15.75">
      <c r="A499" s="174"/>
    </row>
    <row r="500" spans="1:1" ht="15.75">
      <c r="A500" s="174"/>
    </row>
    <row r="501" spans="1:1" ht="15.75">
      <c r="A501" s="174"/>
    </row>
    <row r="502" spans="1:1" ht="15.75">
      <c r="A502" s="174"/>
    </row>
    <row r="503" spans="1:1" ht="15.75">
      <c r="A503" s="174"/>
    </row>
    <row r="504" spans="1:1" ht="15.75">
      <c r="A504" s="174"/>
    </row>
    <row r="505" spans="1:1" ht="15.75">
      <c r="A505" s="174"/>
    </row>
    <row r="506" spans="1:1" ht="15.75">
      <c r="A506" s="174"/>
    </row>
    <row r="507" spans="1:1" ht="15.75">
      <c r="A507" s="174"/>
    </row>
    <row r="508" spans="1:1" ht="15.75">
      <c r="A508" s="174"/>
    </row>
    <row r="509" spans="1:1" ht="15.75">
      <c r="A509" s="174"/>
    </row>
    <row r="510" spans="1:1" ht="15.75">
      <c r="A510" s="174"/>
    </row>
    <row r="511" spans="1:1" ht="15.75">
      <c r="A511" s="174"/>
    </row>
    <row r="512" spans="1:1" ht="15.75">
      <c r="A512" s="174"/>
    </row>
    <row r="513" spans="1:1" ht="15.75">
      <c r="A513" s="174"/>
    </row>
    <row r="514" spans="1:1" ht="15.75">
      <c r="A514" s="174"/>
    </row>
    <row r="515" spans="1:1" ht="15.75">
      <c r="A515" s="174"/>
    </row>
    <row r="516" spans="1:1" ht="15.75">
      <c r="A516" s="174"/>
    </row>
    <row r="517" spans="1:1" ht="15.75">
      <c r="A517" s="174"/>
    </row>
    <row r="518" spans="1:1" ht="15.75">
      <c r="A518" s="174"/>
    </row>
    <row r="519" spans="1:1" ht="15.75">
      <c r="A519" s="174"/>
    </row>
    <row r="520" spans="1:1" ht="15.75">
      <c r="A520" s="174"/>
    </row>
    <row r="521" spans="1:1" ht="15.75">
      <c r="A521" s="174"/>
    </row>
    <row r="522" spans="1:1" ht="15.75">
      <c r="A522" s="174"/>
    </row>
    <row r="523" spans="1:1" ht="15.75">
      <c r="A523" s="174"/>
    </row>
    <row r="524" spans="1:1" ht="15.75">
      <c r="A524" s="174"/>
    </row>
    <row r="525" spans="1:1" ht="15.75">
      <c r="A525" s="174"/>
    </row>
    <row r="526" spans="1:1" ht="15.75">
      <c r="A526" s="174"/>
    </row>
    <row r="527" spans="1:1" ht="15.75">
      <c r="A527" s="174"/>
    </row>
    <row r="528" spans="1:1" ht="15.75">
      <c r="A528" s="174"/>
    </row>
    <row r="529" spans="1:1" ht="15.75">
      <c r="A529" s="174"/>
    </row>
    <row r="530" spans="1:1" ht="15.75">
      <c r="A530" s="174"/>
    </row>
    <row r="531" spans="1:1" ht="15.75">
      <c r="A531" s="174"/>
    </row>
    <row r="532" spans="1:1" ht="15.75">
      <c r="A532" s="174"/>
    </row>
    <row r="533" spans="1:1" ht="15.75">
      <c r="A533" s="174"/>
    </row>
    <row r="534" spans="1:1" ht="15.75">
      <c r="A534" s="174"/>
    </row>
    <row r="535" spans="1:1" ht="15.75">
      <c r="A535" s="174"/>
    </row>
    <row r="536" spans="1:1" ht="15.75">
      <c r="A536" s="174"/>
    </row>
    <row r="537" spans="1:1" ht="15.75">
      <c r="A537" s="174"/>
    </row>
    <row r="538" spans="1:1" ht="15.75">
      <c r="A538" s="174"/>
    </row>
    <row r="539" spans="1:1" ht="15.75">
      <c r="A539" s="174"/>
    </row>
    <row r="540" spans="1:1" ht="15.75">
      <c r="A540" s="174"/>
    </row>
    <row r="541" spans="1:1" ht="15.75">
      <c r="A541" s="174"/>
    </row>
    <row r="542" spans="1:1" ht="15.75">
      <c r="A542" s="174"/>
    </row>
    <row r="543" spans="1:1" ht="15.75">
      <c r="A543" s="174"/>
    </row>
    <row r="544" spans="1:1" ht="15.75">
      <c r="A544" s="174"/>
    </row>
    <row r="545" spans="1:1" ht="15.75">
      <c r="A545" s="174"/>
    </row>
    <row r="546" spans="1:1" ht="15.75">
      <c r="A546" s="174"/>
    </row>
    <row r="547" spans="1:1" ht="15.75">
      <c r="A547" s="174"/>
    </row>
    <row r="548" spans="1:1" ht="15.75">
      <c r="A548" s="174"/>
    </row>
    <row r="549" spans="1:1" ht="15.75">
      <c r="A549" s="174"/>
    </row>
    <row r="550" spans="1:1" ht="15.75">
      <c r="A550" s="174"/>
    </row>
    <row r="551" spans="1:1" ht="15.75">
      <c r="A551" s="174"/>
    </row>
    <row r="552" spans="1:1" ht="15.75">
      <c r="A552" s="174"/>
    </row>
    <row r="553" spans="1:1" ht="15.75">
      <c r="A553" s="174"/>
    </row>
    <row r="554" spans="1:1" ht="15.75">
      <c r="A554" s="174"/>
    </row>
    <row r="555" spans="1:1" ht="15.75">
      <c r="A555" s="174"/>
    </row>
    <row r="556" spans="1:1" ht="15.75">
      <c r="A556" s="174"/>
    </row>
    <row r="557" spans="1:1" ht="15.75">
      <c r="A557" s="174"/>
    </row>
    <row r="558" spans="1:1" ht="15.75">
      <c r="A558" s="174"/>
    </row>
    <row r="559" spans="1:1" ht="15.75">
      <c r="A559" s="174"/>
    </row>
    <row r="560" spans="1:1" ht="15.75">
      <c r="A560" s="174"/>
    </row>
    <row r="561" spans="1:1" ht="15.75">
      <c r="A561" s="174"/>
    </row>
    <row r="562" spans="1:1" ht="15.75">
      <c r="A562" s="174"/>
    </row>
    <row r="563" spans="1:1" ht="15.75">
      <c r="A563" s="174"/>
    </row>
    <row r="564" spans="1:1" ht="15.75">
      <c r="A564" s="174"/>
    </row>
    <row r="565" spans="1:1" ht="15.75">
      <c r="A565" s="174"/>
    </row>
    <row r="566" spans="1:1" ht="15.75">
      <c r="A566" s="174"/>
    </row>
    <row r="567" spans="1:1" ht="15.75">
      <c r="A567" s="174"/>
    </row>
    <row r="568" spans="1:1" ht="15.75">
      <c r="A568" s="174"/>
    </row>
    <row r="569" spans="1:1" ht="15.75">
      <c r="A569" s="174"/>
    </row>
    <row r="570" spans="1:1" ht="15.75">
      <c r="A570" s="174"/>
    </row>
    <row r="571" spans="1:1" ht="15.75">
      <c r="A571" s="174"/>
    </row>
    <row r="572" spans="1:1" ht="15.75">
      <c r="A572" s="174"/>
    </row>
    <row r="573" spans="1:1" ht="15.75">
      <c r="A573" s="174"/>
    </row>
    <row r="574" spans="1:1" ht="15.75">
      <c r="A574" s="174"/>
    </row>
    <row r="575" spans="1:1" ht="15.75">
      <c r="A575" s="174"/>
    </row>
    <row r="576" spans="1:1" ht="15.75">
      <c r="A576" s="174"/>
    </row>
    <row r="577" spans="1:1" ht="15.75">
      <c r="A577" s="174"/>
    </row>
    <row r="578" spans="1:1" ht="15.75">
      <c r="A578" s="174"/>
    </row>
    <row r="579" spans="1:1" ht="15.75">
      <c r="A579" s="174"/>
    </row>
    <row r="580" spans="1:1" ht="15.75">
      <c r="A580" s="174"/>
    </row>
    <row r="581" spans="1:1" ht="15.75">
      <c r="A581" s="174"/>
    </row>
    <row r="582" spans="1:1" ht="15.75">
      <c r="A582" s="174"/>
    </row>
    <row r="583" spans="1:1" ht="15.75">
      <c r="A583" s="174"/>
    </row>
    <row r="584" spans="1:1" ht="15.75">
      <c r="A584" s="174"/>
    </row>
    <row r="585" spans="1:1" ht="15.75">
      <c r="A585" s="174"/>
    </row>
    <row r="586" spans="1:1" ht="15.75">
      <c r="A586" s="174"/>
    </row>
    <row r="587" spans="1:1" ht="15.75">
      <c r="A587" s="174"/>
    </row>
    <row r="588" spans="1:1" ht="15.75">
      <c r="A588" s="174"/>
    </row>
    <row r="589" spans="1:1" ht="15.75">
      <c r="A589" s="174"/>
    </row>
    <row r="590" spans="1:1" ht="15.75">
      <c r="A590" s="174"/>
    </row>
    <row r="591" spans="1:1" ht="15.75">
      <c r="A591" s="174"/>
    </row>
    <row r="592" spans="1:1" ht="15.75">
      <c r="A592" s="174"/>
    </row>
    <row r="593" spans="1:1" ht="15.75">
      <c r="A593" s="174"/>
    </row>
    <row r="594" spans="1:1" ht="15.75">
      <c r="A594" s="174"/>
    </row>
    <row r="595" spans="1:1" ht="15.75">
      <c r="A595" s="174"/>
    </row>
    <row r="596" spans="1:1" ht="15.75">
      <c r="A596" s="174"/>
    </row>
    <row r="597" spans="1:1" ht="15.75">
      <c r="A597" s="174"/>
    </row>
    <row r="598" spans="1:1" ht="15.75">
      <c r="A598" s="174"/>
    </row>
    <row r="599" spans="1:1" ht="15.75">
      <c r="A599" s="174"/>
    </row>
    <row r="600" spans="1:1" ht="15.75">
      <c r="A600" s="174"/>
    </row>
    <row r="601" spans="1:1" ht="15.75">
      <c r="A601" s="174"/>
    </row>
    <row r="602" spans="1:1" ht="15.75">
      <c r="A602" s="174"/>
    </row>
    <row r="603" spans="1:1" ht="15.75">
      <c r="A603" s="174"/>
    </row>
    <row r="604" spans="1:1" ht="15.75">
      <c r="A604" s="174"/>
    </row>
    <row r="605" spans="1:1" ht="15.75">
      <c r="A605" s="174"/>
    </row>
    <row r="606" spans="1:1" ht="15.75">
      <c r="A606" s="174"/>
    </row>
    <row r="607" spans="1:1" ht="15.75">
      <c r="A607" s="174"/>
    </row>
    <row r="608" spans="1:1" ht="15.75">
      <c r="A608" s="174"/>
    </row>
    <row r="609" spans="1:1" ht="15.75">
      <c r="A609" s="174"/>
    </row>
    <row r="610" spans="1:1" ht="15.75">
      <c r="A610" s="174"/>
    </row>
    <row r="611" spans="1:1" ht="15.75">
      <c r="A611" s="174"/>
    </row>
    <row r="612" spans="1:1" ht="15.75">
      <c r="A612" s="174"/>
    </row>
    <row r="613" spans="1:1" ht="15.75">
      <c r="A613" s="174"/>
    </row>
    <row r="614" spans="1:1" ht="15.75">
      <c r="A614" s="174"/>
    </row>
    <row r="615" spans="1:1" ht="15.75">
      <c r="A615" s="174"/>
    </row>
  </sheetData>
  <mergeCells count="7">
    <mergeCell ref="A4:P4"/>
    <mergeCell ref="A5:P5"/>
    <mergeCell ref="A60:P60"/>
    <mergeCell ref="A61:P61"/>
    <mergeCell ref="A1:P1"/>
    <mergeCell ref="A2:P2"/>
    <mergeCell ref="A3:P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I1"/>
    </sheetView>
  </sheetViews>
  <sheetFormatPr defaultColWidth="9.140625" defaultRowHeight="15"/>
  <cols>
    <col min="1" max="1" width="112.85546875" bestFit="1" customWidth="1"/>
    <col min="2" max="9" width="16.28515625" bestFit="1" customWidth="1"/>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746</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4.25" customHeight="1" thickBot="1">
      <c r="A5" s="2157"/>
      <c r="B5" s="2157"/>
      <c r="C5" s="2157"/>
      <c r="D5" s="2157"/>
      <c r="E5" s="2157"/>
      <c r="F5" s="2157"/>
      <c r="G5" s="2157"/>
      <c r="H5" s="2157"/>
      <c r="I5" s="2157"/>
    </row>
    <row r="6" spans="1:9" ht="19.5" thickTop="1" thickBot="1">
      <c r="A6" s="243" t="s">
        <v>747</v>
      </c>
      <c r="B6" s="253" t="s">
        <v>748</v>
      </c>
      <c r="C6" s="253" t="s">
        <v>749</v>
      </c>
      <c r="D6" s="253" t="s">
        <v>750</v>
      </c>
      <c r="E6" s="253" t="s">
        <v>751</v>
      </c>
      <c r="F6" s="253" t="s">
        <v>752</v>
      </c>
      <c r="G6" s="253" t="s">
        <v>753</v>
      </c>
      <c r="H6" s="253" t="s">
        <v>754</v>
      </c>
      <c r="I6" s="253" t="s">
        <v>755</v>
      </c>
    </row>
    <row r="7" spans="1:9" ht="19.5" thickTop="1" thickBot="1">
      <c r="A7" s="244"/>
      <c r="B7" s="234"/>
      <c r="C7" s="234"/>
      <c r="D7" s="234"/>
      <c r="E7" s="234"/>
      <c r="F7" s="234"/>
      <c r="G7" s="234"/>
      <c r="H7" s="234"/>
      <c r="I7" s="234"/>
    </row>
    <row r="8" spans="1:9" ht="17.25" thickTop="1" thickBot="1">
      <c r="A8" s="242" t="s">
        <v>756</v>
      </c>
      <c r="B8" s="249">
        <v>15607909.48336</v>
      </c>
      <c r="C8" s="249">
        <v>18707588.974709999</v>
      </c>
      <c r="D8" s="249">
        <v>20056491.02172</v>
      </c>
      <c r="E8" s="249">
        <v>21982227.826269999</v>
      </c>
      <c r="F8" s="249">
        <v>25325902.376630001</v>
      </c>
      <c r="G8" s="249">
        <v>26160021.96692</v>
      </c>
      <c r="H8" s="249">
        <v>26429790.742869999</v>
      </c>
      <c r="I8" s="249">
        <v>26542170.87858</v>
      </c>
    </row>
    <row r="9" spans="1:9" ht="16.5" thickTop="1">
      <c r="A9" s="241" t="s">
        <v>282</v>
      </c>
      <c r="B9" s="250">
        <v>2902165.6481599999</v>
      </c>
      <c r="C9" s="250">
        <v>3695632.7010999997</v>
      </c>
      <c r="D9" s="250">
        <v>3683343.4373699999</v>
      </c>
      <c r="E9" s="250">
        <v>3288991.42662</v>
      </c>
      <c r="F9" s="250">
        <v>3992229.6861999999</v>
      </c>
      <c r="G9" s="250">
        <v>3686929.3442199999</v>
      </c>
      <c r="H9" s="250">
        <v>2958433.9348599999</v>
      </c>
      <c r="I9" s="250">
        <v>2912452.2675300003</v>
      </c>
    </row>
    <row r="10" spans="1:9" ht="15.75">
      <c r="A10" s="241" t="s">
        <v>291</v>
      </c>
      <c r="B10" s="250">
        <v>3034370.3396700001</v>
      </c>
      <c r="C10" s="250">
        <v>4185464.9424899998</v>
      </c>
      <c r="D10" s="250">
        <v>3773823.4758800003</v>
      </c>
      <c r="E10" s="250">
        <v>4578636.3033800004</v>
      </c>
      <c r="F10" s="250">
        <v>5512010.6951099997</v>
      </c>
      <c r="G10" s="250">
        <v>5299181.1705400003</v>
      </c>
      <c r="H10" s="250">
        <v>4582504.8181400001</v>
      </c>
      <c r="I10" s="250">
        <v>3880081.6325400001</v>
      </c>
    </row>
    <row r="11" spans="1:9" ht="15.75">
      <c r="A11" s="241" t="s">
        <v>300</v>
      </c>
      <c r="B11" s="250">
        <v>8527535.7376199998</v>
      </c>
      <c r="C11" s="250">
        <v>9726701.3621200006</v>
      </c>
      <c r="D11" s="250">
        <v>11511902.07855</v>
      </c>
      <c r="E11" s="250">
        <v>13045814.107530002</v>
      </c>
      <c r="F11" s="250">
        <v>14640417.47222</v>
      </c>
      <c r="G11" s="250">
        <v>15661942.45324</v>
      </c>
      <c r="H11" s="250">
        <v>17346454.611950003</v>
      </c>
      <c r="I11" s="250">
        <v>17805814.558009997</v>
      </c>
    </row>
    <row r="12" spans="1:9">
      <c r="A12" s="245" t="s">
        <v>757</v>
      </c>
      <c r="B12" s="250">
        <v>8530673.2319499999</v>
      </c>
      <c r="C12" s="250">
        <v>9769880.3050100002</v>
      </c>
      <c r="D12" s="250">
        <v>11522582.1569</v>
      </c>
      <c r="E12" s="250">
        <v>13041734.093499999</v>
      </c>
      <c r="F12" s="250">
        <v>14665411.11249</v>
      </c>
      <c r="G12" s="250">
        <v>15626744.67327</v>
      </c>
      <c r="H12" s="250">
        <v>17296215.372810002</v>
      </c>
      <c r="I12" s="250">
        <v>17751450.960069999</v>
      </c>
    </row>
    <row r="13" spans="1:9">
      <c r="A13" s="245" t="s">
        <v>758</v>
      </c>
      <c r="B13" s="250">
        <v>8453822.5843199994</v>
      </c>
      <c r="C13" s="250">
        <v>9714966.8466800004</v>
      </c>
      <c r="D13" s="250">
        <v>11453065.618240001</v>
      </c>
      <c r="E13" s="250">
        <v>12931396.657950001</v>
      </c>
      <c r="F13" s="250">
        <v>14414582.9268</v>
      </c>
      <c r="G13" s="250">
        <v>15352451.435969999</v>
      </c>
      <c r="H13" s="250">
        <v>16959928.550039999</v>
      </c>
      <c r="I13" s="250">
        <v>17423429.59107</v>
      </c>
    </row>
    <row r="14" spans="1:9">
      <c r="A14" s="245" t="s">
        <v>759</v>
      </c>
      <c r="B14" s="250">
        <v>76850.647629999992</v>
      </c>
      <c r="C14" s="250">
        <v>54913.458330000001</v>
      </c>
      <c r="D14" s="250">
        <v>69516.538659999991</v>
      </c>
      <c r="E14" s="250">
        <v>110337.43554999999</v>
      </c>
      <c r="F14" s="250">
        <v>250828.18568999998</v>
      </c>
      <c r="G14" s="250">
        <v>274293.23730000004</v>
      </c>
      <c r="H14" s="250">
        <v>336286.82276999997</v>
      </c>
      <c r="I14" s="250">
        <v>328021.36900000001</v>
      </c>
    </row>
    <row r="15" spans="1:9">
      <c r="A15" s="245" t="s">
        <v>760</v>
      </c>
      <c r="B15" s="250">
        <v>78459.079859999998</v>
      </c>
      <c r="C15" s="250">
        <v>49501.785929999998</v>
      </c>
      <c r="D15" s="250">
        <v>91848.225449999998</v>
      </c>
      <c r="E15" s="250">
        <v>122741.86867</v>
      </c>
      <c r="F15" s="250">
        <v>69918.597739999997</v>
      </c>
      <c r="G15" s="250">
        <v>113503.69090999999</v>
      </c>
      <c r="H15" s="250">
        <v>105826.19787</v>
      </c>
      <c r="I15" s="250">
        <v>98579.946739999999</v>
      </c>
    </row>
    <row r="16" spans="1:9">
      <c r="A16" s="245" t="s">
        <v>761</v>
      </c>
      <c r="B16" s="250">
        <v>74286.915629999989</v>
      </c>
      <c r="C16" s="250">
        <v>43776.709340000001</v>
      </c>
      <c r="D16" s="250">
        <v>85335.020349999992</v>
      </c>
      <c r="E16" s="250">
        <v>93022.23633</v>
      </c>
      <c r="F16" s="250">
        <v>67332.736900000004</v>
      </c>
      <c r="G16" s="250">
        <v>98905.249430000011</v>
      </c>
      <c r="H16" s="250">
        <v>92838.572159999996</v>
      </c>
      <c r="I16" s="250">
        <v>85592.322060000006</v>
      </c>
    </row>
    <row r="17" spans="1:9">
      <c r="A17" s="245" t="s">
        <v>762</v>
      </c>
      <c r="B17" s="250">
        <v>4172.1642300000003</v>
      </c>
      <c r="C17" s="250">
        <v>5725.0765899999997</v>
      </c>
      <c r="D17" s="250">
        <v>6513.2050999999992</v>
      </c>
      <c r="E17" s="250">
        <v>29719.63234</v>
      </c>
      <c r="F17" s="250">
        <v>2585.8608399999998</v>
      </c>
      <c r="G17" s="250">
        <v>14598.441480000001</v>
      </c>
      <c r="H17" s="250">
        <v>12987.62571</v>
      </c>
      <c r="I17" s="250">
        <v>12987.624679999999</v>
      </c>
    </row>
    <row r="18" spans="1:9">
      <c r="A18" s="245" t="s">
        <v>763</v>
      </c>
      <c r="B18" s="250">
        <v>82543.217919999996</v>
      </c>
      <c r="C18" s="250">
        <v>85208.711110000004</v>
      </c>
      <c r="D18" s="250">
        <v>90830.90135</v>
      </c>
      <c r="E18" s="250">
        <v>118780.81845000001</v>
      </c>
      <c r="F18" s="250">
        <v>206498.88128</v>
      </c>
      <c r="G18" s="250">
        <v>228170.59769</v>
      </c>
      <c r="H18" s="250">
        <v>253463.13586000001</v>
      </c>
      <c r="I18" s="250">
        <v>252822.75936000003</v>
      </c>
    </row>
    <row r="19" spans="1:9">
      <c r="A19" s="245" t="s">
        <v>764</v>
      </c>
      <c r="B19" s="250">
        <v>52958.03944</v>
      </c>
      <c r="C19" s="250">
        <v>55778.79952</v>
      </c>
      <c r="D19" s="250">
        <v>69866.335200000001</v>
      </c>
      <c r="E19" s="250">
        <v>101655.73745999999</v>
      </c>
      <c r="F19" s="250">
        <v>172859.2108</v>
      </c>
      <c r="G19" s="250">
        <v>193921.04303999999</v>
      </c>
      <c r="H19" s="250">
        <v>212864.26952999999</v>
      </c>
      <c r="I19" s="250">
        <v>204064.97559000002</v>
      </c>
    </row>
    <row r="20" spans="1:9">
      <c r="A20" s="245" t="s">
        <v>765</v>
      </c>
      <c r="B20" s="250">
        <v>29585.178479999999</v>
      </c>
      <c r="C20" s="250">
        <v>29429.91159</v>
      </c>
      <c r="D20" s="250">
        <v>20964.566149999999</v>
      </c>
      <c r="E20" s="250">
        <v>17125.080989999999</v>
      </c>
      <c r="F20" s="250">
        <v>33639.670479999993</v>
      </c>
      <c r="G20" s="250">
        <v>34249.554649999998</v>
      </c>
      <c r="H20" s="250">
        <v>40598.866329999997</v>
      </c>
      <c r="I20" s="250">
        <v>48757.783770000002</v>
      </c>
    </row>
    <row r="21" spans="1:9">
      <c r="A21" s="245" t="s">
        <v>313</v>
      </c>
      <c r="B21" s="250">
        <v>60067.049169999998</v>
      </c>
      <c r="C21" s="250">
        <v>69393.80101000001</v>
      </c>
      <c r="D21" s="250">
        <v>81356.11626000001</v>
      </c>
      <c r="E21" s="250">
        <v>85609.130900000004</v>
      </c>
      <c r="F21" s="250">
        <v>99967.15148</v>
      </c>
      <c r="G21" s="250">
        <v>108294.90996999999</v>
      </c>
      <c r="H21" s="250">
        <v>106566.62844</v>
      </c>
      <c r="I21" s="250">
        <v>117294.79765000001</v>
      </c>
    </row>
    <row r="22" spans="1:9">
      <c r="A22" s="245" t="s">
        <v>766</v>
      </c>
      <c r="B22" s="250">
        <v>-224206.84127999999</v>
      </c>
      <c r="C22" s="250">
        <v>-247283.24093999999</v>
      </c>
      <c r="D22" s="250">
        <v>-274715.32141000003</v>
      </c>
      <c r="E22" s="250">
        <v>-323051.80398999999</v>
      </c>
      <c r="F22" s="250">
        <v>-401378.27077</v>
      </c>
      <c r="G22" s="250">
        <v>-414771.41860000003</v>
      </c>
      <c r="H22" s="250">
        <v>-415616.72302999999</v>
      </c>
      <c r="I22" s="250">
        <v>-414333.90581000003</v>
      </c>
    </row>
    <row r="23" spans="1:9" ht="15.75">
      <c r="A23" s="241" t="s">
        <v>331</v>
      </c>
      <c r="B23" s="250">
        <v>80750.866569999998</v>
      </c>
      <c r="C23" s="250">
        <v>77068.819860000003</v>
      </c>
      <c r="D23" s="250">
        <v>97946.060440000001</v>
      </c>
      <c r="E23" s="250">
        <v>98522.880749999997</v>
      </c>
      <c r="F23" s="250">
        <v>107813.7316</v>
      </c>
      <c r="G23" s="250">
        <v>133079.22201</v>
      </c>
      <c r="H23" s="250">
        <v>119412.18695</v>
      </c>
      <c r="I23" s="250">
        <v>113760.78420000001</v>
      </c>
    </row>
    <row r="24" spans="1:9" ht="15.75">
      <c r="A24" s="241" t="s">
        <v>337</v>
      </c>
      <c r="B24" s="250">
        <v>1152.57323</v>
      </c>
      <c r="C24" s="250">
        <v>668.66707999999994</v>
      </c>
      <c r="D24" s="250">
        <v>2000.6695400000001</v>
      </c>
      <c r="E24" s="250">
        <v>12978.39048</v>
      </c>
      <c r="F24" s="250">
        <v>4582.7873099999997</v>
      </c>
      <c r="G24" s="250">
        <v>5401.16543</v>
      </c>
      <c r="H24" s="250">
        <v>8737.8687499999996</v>
      </c>
      <c r="I24" s="250">
        <v>12726.58402</v>
      </c>
    </row>
    <row r="25" spans="1:9" ht="15.75">
      <c r="A25" s="241" t="s">
        <v>767</v>
      </c>
      <c r="B25" s="250">
        <v>754837.57860999997</v>
      </c>
      <c r="C25" s="250">
        <v>665743.67625999998</v>
      </c>
      <c r="D25" s="250">
        <v>618218.59114999999</v>
      </c>
      <c r="E25" s="250">
        <v>588623.66541000002</v>
      </c>
      <c r="F25" s="250">
        <v>684154.74375999998</v>
      </c>
      <c r="G25" s="250">
        <v>1000542.495</v>
      </c>
      <c r="H25" s="250">
        <v>1039327.69862</v>
      </c>
      <c r="I25" s="250">
        <v>1447345.7878299998</v>
      </c>
    </row>
    <row r="26" spans="1:9" ht="15.75">
      <c r="A26" s="241" t="s">
        <v>348</v>
      </c>
      <c r="B26" s="250">
        <v>276909.03591999999</v>
      </c>
      <c r="C26" s="250">
        <v>326161.24536</v>
      </c>
      <c r="D26" s="250">
        <v>341730.25611999998</v>
      </c>
      <c r="E26" s="250">
        <v>336226.88231000002</v>
      </c>
      <c r="F26" s="250">
        <v>353255.13894999999</v>
      </c>
      <c r="G26" s="250">
        <v>345230.28941000003</v>
      </c>
      <c r="H26" s="250">
        <v>351441.2328</v>
      </c>
      <c r="I26" s="250">
        <v>346538.58476</v>
      </c>
    </row>
    <row r="27" spans="1:9" ht="15.75">
      <c r="A27" s="241" t="s">
        <v>768</v>
      </c>
      <c r="B27" s="250">
        <v>30187.703579999998</v>
      </c>
      <c r="C27" s="250">
        <v>30147.560440000001</v>
      </c>
      <c r="D27" s="250">
        <v>27526.452670000002</v>
      </c>
      <c r="E27" s="250">
        <v>32434.16979</v>
      </c>
      <c r="F27" s="250">
        <v>31438.121480000002</v>
      </c>
      <c r="G27" s="250">
        <v>27715.827069999999</v>
      </c>
      <c r="H27" s="250">
        <v>23478.390800000001</v>
      </c>
      <c r="I27" s="250">
        <v>23450.679690000001</v>
      </c>
    </row>
    <row r="28" spans="1:9" ht="16.5" thickBot="1">
      <c r="A28" s="246" t="s">
        <v>364</v>
      </c>
      <c r="B28" s="251">
        <v>0</v>
      </c>
      <c r="C28" s="251">
        <v>0</v>
      </c>
      <c r="D28" s="251">
        <v>0</v>
      </c>
      <c r="E28" s="251">
        <v>0</v>
      </c>
      <c r="F28" s="251">
        <v>0</v>
      </c>
      <c r="G28" s="251">
        <v>0</v>
      </c>
      <c r="H28" s="251">
        <v>0</v>
      </c>
      <c r="I28" s="251">
        <v>0</v>
      </c>
    </row>
    <row r="29" spans="1:9" ht="17.25" thickTop="1" thickBot="1">
      <c r="A29" s="242" t="s">
        <v>769</v>
      </c>
      <c r="B29" s="249">
        <v>14471185.80335</v>
      </c>
      <c r="C29" s="249">
        <v>17416060.240900002</v>
      </c>
      <c r="D29" s="249">
        <v>18646624.03029</v>
      </c>
      <c r="E29" s="249">
        <v>20456359.37469</v>
      </c>
      <c r="F29" s="249">
        <v>23675919.626680002</v>
      </c>
      <c r="G29" s="249">
        <v>24532919.82494</v>
      </c>
      <c r="H29" s="249">
        <v>24677010.180689998</v>
      </c>
      <c r="I29" s="249">
        <v>24818284.439849999</v>
      </c>
    </row>
    <row r="30" spans="1:9" ht="16.5" thickTop="1">
      <c r="A30" s="241" t="s">
        <v>770</v>
      </c>
      <c r="B30" s="250">
        <v>13365871.20138</v>
      </c>
      <c r="C30" s="250">
        <v>16139403.34842</v>
      </c>
      <c r="D30" s="250">
        <v>17340819.179340001</v>
      </c>
      <c r="E30" s="250">
        <v>18773137.933910001</v>
      </c>
      <c r="F30" s="250">
        <v>21067664.692000002</v>
      </c>
      <c r="G30" s="250">
        <v>21784746.2377</v>
      </c>
      <c r="H30" s="250">
        <v>20264120.341460001</v>
      </c>
      <c r="I30" s="250">
        <v>19685423.601150002</v>
      </c>
    </row>
    <row r="31" spans="1:9">
      <c r="A31" s="245" t="s">
        <v>771</v>
      </c>
      <c r="B31" s="250">
        <v>5210576.40711</v>
      </c>
      <c r="C31" s="250">
        <v>6030709.0619399995</v>
      </c>
      <c r="D31" s="250">
        <v>5205759.7517600004</v>
      </c>
      <c r="E31" s="250">
        <v>5703018.3211199995</v>
      </c>
      <c r="F31" s="250">
        <v>5601128.2103800001</v>
      </c>
      <c r="G31" s="250">
        <v>5993804.5965799997</v>
      </c>
      <c r="H31" s="250">
        <v>4616492.5103000002</v>
      </c>
      <c r="I31" s="250">
        <v>4251226.9310400002</v>
      </c>
    </row>
    <row r="32" spans="1:9">
      <c r="A32" s="245" t="s">
        <v>772</v>
      </c>
      <c r="B32" s="250">
        <v>4104158.5612300001</v>
      </c>
      <c r="C32" s="250">
        <v>4980332.7655800004</v>
      </c>
      <c r="D32" s="250">
        <v>5570532.0457299994</v>
      </c>
      <c r="E32" s="250">
        <v>6045449.0961499996</v>
      </c>
      <c r="F32" s="250">
        <v>7249649.4338400001</v>
      </c>
      <c r="G32" s="250">
        <v>6778097.1544899996</v>
      </c>
      <c r="H32" s="250">
        <v>6795348.9971400006</v>
      </c>
      <c r="I32" s="250">
        <v>6916221.2859199997</v>
      </c>
    </row>
    <row r="33" spans="1:9">
      <c r="A33" s="245" t="s">
        <v>773</v>
      </c>
      <c r="B33" s="250">
        <v>784005.45527999999</v>
      </c>
      <c r="C33" s="250">
        <v>334710.97012000001</v>
      </c>
      <c r="D33" s="250">
        <v>146768.09469999999</v>
      </c>
      <c r="E33" s="250">
        <v>61102.699979999998</v>
      </c>
      <c r="F33" s="250">
        <v>43643.37717</v>
      </c>
      <c r="G33" s="250">
        <v>37342.398840000002</v>
      </c>
      <c r="H33" s="250">
        <v>35659.557159999997</v>
      </c>
      <c r="I33" s="250">
        <v>37658.53256</v>
      </c>
    </row>
    <row r="34" spans="1:9">
      <c r="A34" s="245" t="s">
        <v>774</v>
      </c>
      <c r="B34" s="250">
        <v>479740.09185999999</v>
      </c>
      <c r="C34" s="250">
        <v>644441.92788999993</v>
      </c>
      <c r="D34" s="250">
        <v>922304.78058000002</v>
      </c>
      <c r="E34" s="250">
        <v>749490.97678999999</v>
      </c>
      <c r="F34" s="250">
        <v>783692.37635999999</v>
      </c>
      <c r="G34" s="250">
        <v>860904.62507000007</v>
      </c>
      <c r="H34" s="250">
        <v>613460.20551999996</v>
      </c>
      <c r="I34" s="250">
        <v>578333.88463999995</v>
      </c>
    </row>
    <row r="35" spans="1:9">
      <c r="A35" s="245" t="s">
        <v>775</v>
      </c>
      <c r="B35" s="250">
        <v>2548242.3974699997</v>
      </c>
      <c r="C35" s="250">
        <v>3856732.1535999998</v>
      </c>
      <c r="D35" s="250">
        <v>5102520.8719199998</v>
      </c>
      <c r="E35" s="250">
        <v>5729277.3404799998</v>
      </c>
      <c r="F35" s="250">
        <v>6802125.5549300006</v>
      </c>
      <c r="G35" s="250">
        <v>7463771.9774700003</v>
      </c>
      <c r="H35" s="250">
        <v>7498305.3774300003</v>
      </c>
      <c r="I35" s="250">
        <v>7124261.8709799992</v>
      </c>
    </row>
    <row r="36" spans="1:9">
      <c r="A36" s="245" t="s">
        <v>776</v>
      </c>
      <c r="B36" s="250">
        <v>239148.28843000002</v>
      </c>
      <c r="C36" s="250">
        <v>292476.46929000004</v>
      </c>
      <c r="D36" s="250">
        <v>392933.63464999996</v>
      </c>
      <c r="E36" s="250">
        <v>484799.49939000001</v>
      </c>
      <c r="F36" s="250">
        <v>587425.73932000005</v>
      </c>
      <c r="G36" s="250">
        <v>650825.48525000003</v>
      </c>
      <c r="H36" s="250">
        <v>704853.69390999991</v>
      </c>
      <c r="I36" s="250">
        <v>777721.09600999998</v>
      </c>
    </row>
    <row r="37" spans="1:9" ht="15.75">
      <c r="A37" s="241" t="s">
        <v>777</v>
      </c>
      <c r="B37" s="250">
        <v>7059.3135499999999</v>
      </c>
      <c r="C37" s="250">
        <v>5157.0286900000001</v>
      </c>
      <c r="D37" s="250">
        <v>6915.0809200000003</v>
      </c>
      <c r="E37" s="250">
        <v>5030.7679100000005</v>
      </c>
      <c r="F37" s="250">
        <v>5828.5589300000001</v>
      </c>
      <c r="G37" s="250">
        <v>17124.613370000003</v>
      </c>
      <c r="H37" s="250">
        <v>10050.88768</v>
      </c>
      <c r="I37" s="250">
        <v>17752.820510000001</v>
      </c>
    </row>
    <row r="38" spans="1:9" ht="15.75">
      <c r="A38" s="241" t="s">
        <v>778</v>
      </c>
      <c r="B38" s="250">
        <v>179030.41628</v>
      </c>
      <c r="C38" s="250">
        <v>152039.22153000001</v>
      </c>
      <c r="D38" s="250">
        <v>233005.61802000002</v>
      </c>
      <c r="E38" s="250">
        <v>269667.60557999997</v>
      </c>
      <c r="F38" s="250">
        <v>961837.00612999999</v>
      </c>
      <c r="G38" s="250">
        <v>1322634.78015</v>
      </c>
      <c r="H38" s="250">
        <v>1284797.01428</v>
      </c>
      <c r="I38" s="250">
        <v>1618611.7318199999</v>
      </c>
    </row>
    <row r="39" spans="1:9" ht="15.75">
      <c r="A39" s="241" t="s">
        <v>779</v>
      </c>
      <c r="B39" s="250">
        <v>237110.34906000001</v>
      </c>
      <c r="C39" s="250">
        <v>319729.72867000004</v>
      </c>
      <c r="D39" s="250">
        <v>362075.82627999998</v>
      </c>
      <c r="E39" s="250">
        <v>369484.34910000005</v>
      </c>
      <c r="F39" s="250">
        <v>392495.66836000001</v>
      </c>
      <c r="G39" s="250">
        <v>282522.60123999999</v>
      </c>
      <c r="H39" s="250">
        <v>421431.34593000001</v>
      </c>
      <c r="I39" s="250">
        <v>278464.23527999996</v>
      </c>
    </row>
    <row r="40" spans="1:9" ht="15.75">
      <c r="A40" s="241" t="s">
        <v>409</v>
      </c>
      <c r="B40" s="250">
        <v>143407.18303000001</v>
      </c>
      <c r="C40" s="250">
        <v>149583.44699</v>
      </c>
      <c r="D40" s="250">
        <v>170162.55194</v>
      </c>
      <c r="E40" s="250">
        <v>191083.01552000002</v>
      </c>
      <c r="F40" s="250">
        <v>218332.02249999999</v>
      </c>
      <c r="G40" s="250">
        <v>229174.65236000001</v>
      </c>
      <c r="H40" s="250">
        <v>235754.15368000002</v>
      </c>
      <c r="I40" s="250">
        <v>257172.08291999999</v>
      </c>
    </row>
    <row r="41" spans="1:9" ht="15.75">
      <c r="A41" s="241" t="s">
        <v>415</v>
      </c>
      <c r="B41" s="250">
        <v>342575.41858999996</v>
      </c>
      <c r="C41" s="250">
        <v>342698.56573999999</v>
      </c>
      <c r="D41" s="250">
        <v>274064.98161999998</v>
      </c>
      <c r="E41" s="250">
        <v>447063.05297000002</v>
      </c>
      <c r="F41" s="250">
        <v>515857.24022000004</v>
      </c>
      <c r="G41" s="250">
        <v>411967.77775999997</v>
      </c>
      <c r="H41" s="250">
        <v>413304.16664999997</v>
      </c>
      <c r="I41" s="250">
        <v>412164.30554000003</v>
      </c>
    </row>
    <row r="42" spans="1:9" ht="15.75">
      <c r="A42" s="241" t="s">
        <v>780</v>
      </c>
      <c r="B42" s="250">
        <v>166197.76881000001</v>
      </c>
      <c r="C42" s="250">
        <v>276604.68267000001</v>
      </c>
      <c r="D42" s="250">
        <v>255853.01266000001</v>
      </c>
      <c r="E42" s="250">
        <v>393442.57216000004</v>
      </c>
      <c r="F42" s="250">
        <v>509621.29227999999</v>
      </c>
      <c r="G42" s="250">
        <v>472590.38949999999</v>
      </c>
      <c r="H42" s="250">
        <v>438909.41576</v>
      </c>
      <c r="I42" s="250">
        <v>398183.60626999999</v>
      </c>
    </row>
    <row r="43" spans="1:9" ht="16.5" thickBot="1">
      <c r="A43" s="246" t="s">
        <v>618</v>
      </c>
      <c r="B43" s="251">
        <v>29934.15265</v>
      </c>
      <c r="C43" s="251">
        <v>30844.21819</v>
      </c>
      <c r="D43" s="251">
        <v>3727.7795099999998</v>
      </c>
      <c r="E43" s="251">
        <v>7450.0775400000002</v>
      </c>
      <c r="F43" s="251">
        <v>4283.1462599999995</v>
      </c>
      <c r="G43" s="251">
        <v>12158.772859999999</v>
      </c>
      <c r="H43" s="251">
        <v>1608642.85525</v>
      </c>
      <c r="I43" s="251">
        <v>2150512.0563600003</v>
      </c>
    </row>
    <row r="44" spans="1:9" ht="17.25" thickTop="1" thickBot="1">
      <c r="A44" s="242" t="s">
        <v>781</v>
      </c>
      <c r="B44" s="249">
        <v>1136723.68001</v>
      </c>
      <c r="C44" s="249">
        <v>1291528.7338099999</v>
      </c>
      <c r="D44" s="249">
        <v>1409866.9914300002</v>
      </c>
      <c r="E44" s="249">
        <v>1525868.4515799999</v>
      </c>
      <c r="F44" s="249">
        <v>1649982.7499500001</v>
      </c>
      <c r="G44" s="249">
        <v>1627102.1419800001</v>
      </c>
      <c r="H44" s="249">
        <v>1752780.5621800001</v>
      </c>
      <c r="I44" s="249">
        <v>1723886.4387300001</v>
      </c>
    </row>
    <row r="45" spans="1:9" ht="16.5" thickTop="1">
      <c r="A45" s="241" t="s">
        <v>430</v>
      </c>
      <c r="B45" s="250">
        <v>655372.64</v>
      </c>
      <c r="C45" s="250">
        <v>655372.64</v>
      </c>
      <c r="D45" s="250">
        <v>1057261.43</v>
      </c>
      <c r="E45" s="250">
        <v>1057261.43</v>
      </c>
      <c r="F45" s="250">
        <v>1057261.43</v>
      </c>
      <c r="G45" s="250">
        <v>1257023.6000000001</v>
      </c>
      <c r="H45" s="250">
        <v>1257023.6000000001</v>
      </c>
      <c r="I45" s="250">
        <v>1366039.47</v>
      </c>
    </row>
    <row r="46" spans="1:9" ht="15.75">
      <c r="A46" s="241" t="s">
        <v>434</v>
      </c>
      <c r="B46" s="250">
        <v>68645</v>
      </c>
      <c r="C46" s="250">
        <v>96085</v>
      </c>
      <c r="D46" s="250">
        <v>20717.2</v>
      </c>
      <c r="E46" s="250">
        <v>41297.199999999997</v>
      </c>
      <c r="F46" s="250">
        <v>97084.800000000003</v>
      </c>
      <c r="G46" s="250">
        <v>35207.599999999999</v>
      </c>
      <c r="H46" s="250">
        <v>70415.199999999997</v>
      </c>
      <c r="I46" s="250">
        <v>35550.6</v>
      </c>
    </row>
    <row r="47" spans="1:9" ht="15.75">
      <c r="A47" s="241" t="s">
        <v>438</v>
      </c>
      <c r="B47" s="250">
        <v>0</v>
      </c>
      <c r="C47" s="250">
        <v>0</v>
      </c>
      <c r="D47" s="250">
        <v>0</v>
      </c>
      <c r="E47" s="250">
        <v>0</v>
      </c>
      <c r="F47" s="250">
        <v>0</v>
      </c>
      <c r="G47" s="250">
        <v>0</v>
      </c>
      <c r="H47" s="250">
        <v>0</v>
      </c>
      <c r="I47" s="250">
        <v>0</v>
      </c>
    </row>
    <row r="48" spans="1:9" ht="15.75">
      <c r="A48" s="241" t="s">
        <v>782</v>
      </c>
      <c r="B48" s="250">
        <v>248992.35000999999</v>
      </c>
      <c r="C48" s="250">
        <v>311438.12951</v>
      </c>
      <c r="D48" s="250">
        <v>110521.41165000001</v>
      </c>
      <c r="E48" s="250">
        <v>200482.38653999998</v>
      </c>
      <c r="F48" s="250">
        <v>257961.22406000001</v>
      </c>
      <c r="G48" s="250">
        <v>203561.41201</v>
      </c>
      <c r="H48" s="250">
        <v>203561.41201</v>
      </c>
      <c r="I48" s="250">
        <v>201171.4657</v>
      </c>
    </row>
    <row r="49" spans="1:9" ht="15.75">
      <c r="A49" s="241" t="s">
        <v>444</v>
      </c>
      <c r="B49" s="250">
        <v>163713.69</v>
      </c>
      <c r="C49" s="250">
        <v>228632.96430000002</v>
      </c>
      <c r="D49" s="250">
        <v>221366.94978</v>
      </c>
      <c r="E49" s="250">
        <v>226827.43503999998</v>
      </c>
      <c r="F49" s="250">
        <v>237675.29588999998</v>
      </c>
      <c r="G49" s="250">
        <v>131309.52997</v>
      </c>
      <c r="H49" s="250">
        <v>221780.35016999999</v>
      </c>
      <c r="I49" s="250">
        <v>121124.90303</v>
      </c>
    </row>
    <row r="50" spans="1:9">
      <c r="A50" s="245" t="s">
        <v>783</v>
      </c>
      <c r="B50" s="250">
        <v>285</v>
      </c>
      <c r="C50" s="250">
        <v>285</v>
      </c>
      <c r="D50" s="250">
        <v>285</v>
      </c>
      <c r="E50" s="250">
        <v>285</v>
      </c>
      <c r="F50" s="250">
        <v>289.77999999999997</v>
      </c>
      <c r="G50" s="250">
        <v>35497.379999999997</v>
      </c>
      <c r="H50" s="250">
        <v>289.77999999999997</v>
      </c>
      <c r="I50" s="250">
        <v>39273.741399999999</v>
      </c>
    </row>
    <row r="51" spans="1:9" ht="15.75" thickBot="1">
      <c r="A51" s="247" t="s">
        <v>784</v>
      </c>
      <c r="B51" s="251">
        <v>163428.69</v>
      </c>
      <c r="C51" s="251">
        <v>228347.96430000002</v>
      </c>
      <c r="D51" s="251">
        <v>221081.94978</v>
      </c>
      <c r="E51" s="251">
        <v>226542.43503999998</v>
      </c>
      <c r="F51" s="251">
        <v>237385.51588999998</v>
      </c>
      <c r="G51" s="251">
        <v>95812.149969999999</v>
      </c>
      <c r="H51" s="251">
        <v>221490.57016999999</v>
      </c>
      <c r="I51" s="251">
        <v>81851.161630000002</v>
      </c>
    </row>
    <row r="52" spans="1:9" ht="17.25" thickTop="1" thickBot="1">
      <c r="A52" s="242" t="s">
        <v>785</v>
      </c>
      <c r="B52" s="249">
        <v>15607909.48336</v>
      </c>
      <c r="C52" s="249">
        <v>18707588.974709999</v>
      </c>
      <c r="D52" s="249">
        <v>20056491.02172</v>
      </c>
      <c r="E52" s="249">
        <v>21982227.826269999</v>
      </c>
      <c r="F52" s="249">
        <v>25325902.376630001</v>
      </c>
      <c r="G52" s="249">
        <v>26160021.96692</v>
      </c>
      <c r="H52" s="249">
        <v>26429790.742869999</v>
      </c>
      <c r="I52" s="249">
        <v>26542170.87858</v>
      </c>
    </row>
    <row r="53" spans="1:9" ht="16.5" thickTop="1">
      <c r="A53" s="241" t="s">
        <v>786</v>
      </c>
      <c r="B53" s="250">
        <v>2717193.4290200002</v>
      </c>
      <c r="C53" s="250">
        <v>2838112.6881399998</v>
      </c>
      <c r="D53" s="250">
        <v>3603510.24364</v>
      </c>
      <c r="E53" s="250">
        <v>4426580.4471899997</v>
      </c>
      <c r="F53" s="250">
        <v>4487317.00765</v>
      </c>
      <c r="G53" s="250">
        <v>4150931.5915199998</v>
      </c>
      <c r="H53" s="250">
        <v>4012596.9292700002</v>
      </c>
      <c r="I53" s="250">
        <v>3763725.90998</v>
      </c>
    </row>
    <row r="54" spans="1:9">
      <c r="A54" s="247" t="s">
        <v>787</v>
      </c>
      <c r="B54" s="251">
        <v>177882.71518</v>
      </c>
      <c r="C54" s="251">
        <v>126635.9317</v>
      </c>
      <c r="D54" s="251">
        <v>269310.53667</v>
      </c>
      <c r="E54" s="251">
        <v>136430.09747000001</v>
      </c>
      <c r="F54" s="251">
        <v>227930.51197999998</v>
      </c>
      <c r="G54" s="251">
        <v>80092.426569999996</v>
      </c>
      <c r="H54" s="251">
        <v>165696.30635</v>
      </c>
      <c r="I54" s="251">
        <v>260521.59944999998</v>
      </c>
    </row>
    <row r="55" spans="1:9">
      <c r="A55" s="247" t="s">
        <v>788</v>
      </c>
      <c r="B55" s="251">
        <v>2332435.9084800002</v>
      </c>
      <c r="C55" s="251">
        <v>2485602.7755700001</v>
      </c>
      <c r="D55" s="251">
        <v>3105003.69961</v>
      </c>
      <c r="E55" s="251">
        <v>4027306.6261700001</v>
      </c>
      <c r="F55" s="251">
        <v>3987731.2868000004</v>
      </c>
      <c r="G55" s="251">
        <v>3789544.1652299999</v>
      </c>
      <c r="H55" s="251">
        <v>3568226.3175999997</v>
      </c>
      <c r="I55" s="251">
        <v>3177935.40209</v>
      </c>
    </row>
    <row r="56" spans="1:9">
      <c r="A56" s="247" t="s">
        <v>789</v>
      </c>
      <c r="B56" s="251">
        <v>0</v>
      </c>
      <c r="C56" s="251">
        <v>0</v>
      </c>
      <c r="D56" s="251">
        <v>0</v>
      </c>
      <c r="E56" s="251">
        <v>0</v>
      </c>
      <c r="F56" s="251">
        <v>0</v>
      </c>
      <c r="G56" s="251">
        <v>0</v>
      </c>
      <c r="H56" s="251">
        <v>0</v>
      </c>
      <c r="I56" s="251">
        <v>0</v>
      </c>
    </row>
    <row r="57" spans="1:9">
      <c r="A57" s="247" t="s">
        <v>790</v>
      </c>
      <c r="B57" s="251">
        <v>206874.80536000003</v>
      </c>
      <c r="C57" s="251">
        <v>225873.98087</v>
      </c>
      <c r="D57" s="251">
        <v>229196.00736000002</v>
      </c>
      <c r="E57" s="251">
        <v>262843.72355</v>
      </c>
      <c r="F57" s="251">
        <v>271655.20887000003</v>
      </c>
      <c r="G57" s="251">
        <v>281294.99972000002</v>
      </c>
      <c r="H57" s="251">
        <v>278674.30531999998</v>
      </c>
      <c r="I57" s="251">
        <v>325268.90843999997</v>
      </c>
    </row>
    <row r="58" spans="1:9">
      <c r="A58" s="247" t="s">
        <v>791</v>
      </c>
      <c r="B58" s="251">
        <v>0</v>
      </c>
      <c r="C58" s="251">
        <v>0</v>
      </c>
      <c r="D58" s="251">
        <v>0</v>
      </c>
      <c r="E58" s="251">
        <v>0</v>
      </c>
      <c r="F58" s="251">
        <v>0</v>
      </c>
      <c r="G58" s="251">
        <v>0</v>
      </c>
      <c r="H58" s="251">
        <v>0</v>
      </c>
      <c r="I58" s="251">
        <v>0</v>
      </c>
    </row>
    <row r="59" spans="1:9" ht="16.5" thickBot="1">
      <c r="A59" s="246" t="s">
        <v>792</v>
      </c>
      <c r="B59" s="251">
        <v>23202621.46669</v>
      </c>
      <c r="C59" s="251">
        <v>25759889.666560002</v>
      </c>
      <c r="D59" s="251">
        <v>30140022.74955</v>
      </c>
      <c r="E59" s="251">
        <v>32591196.9069</v>
      </c>
      <c r="F59" s="251">
        <v>36851601.807259999</v>
      </c>
      <c r="G59" s="251">
        <v>38101967.040199995</v>
      </c>
      <c r="H59" s="251">
        <v>40894895.717179999</v>
      </c>
      <c r="I59" s="251">
        <v>41395129.009980001</v>
      </c>
    </row>
    <row r="60" spans="1:9" ht="17.25" thickTop="1" thickBot="1">
      <c r="A60" s="242" t="s">
        <v>793</v>
      </c>
      <c r="B60" s="249"/>
      <c r="C60" s="249"/>
      <c r="D60" s="249"/>
      <c r="E60" s="249"/>
      <c r="F60" s="249"/>
      <c r="G60" s="249"/>
      <c r="H60" s="249"/>
      <c r="I60" s="249"/>
    </row>
    <row r="61" spans="1:9" ht="16.5" thickTop="1">
      <c r="A61" s="235" t="s">
        <v>794</v>
      </c>
      <c r="B61" s="252">
        <v>713741.54659000004</v>
      </c>
      <c r="C61" s="252">
        <v>943419.10533000005</v>
      </c>
      <c r="D61" s="252">
        <v>1054180.5422499999</v>
      </c>
      <c r="E61" s="252">
        <v>1126632.8447400001</v>
      </c>
      <c r="F61" s="252">
        <v>1252890.31088</v>
      </c>
      <c r="G61" s="252">
        <v>550919.86312999995</v>
      </c>
      <c r="H61" s="252">
        <v>1372137.8280199999</v>
      </c>
      <c r="I61" s="252">
        <v>606709.01668</v>
      </c>
    </row>
    <row r="62" spans="1:9" ht="15.75">
      <c r="A62" s="238" t="s">
        <v>795</v>
      </c>
      <c r="B62" s="252">
        <v>-146592.72691999999</v>
      </c>
      <c r="C62" s="252">
        <v>-206590.98290999999</v>
      </c>
      <c r="D62" s="252">
        <v>-264435.50060999999</v>
      </c>
      <c r="E62" s="252">
        <v>-279212.84606999997</v>
      </c>
      <c r="F62" s="252">
        <v>-351833.90017000004</v>
      </c>
      <c r="G62" s="252">
        <v>-189996.98750999998</v>
      </c>
      <c r="H62" s="252">
        <v>-484198.32649000001</v>
      </c>
      <c r="I62" s="252">
        <v>-215105.19203000001</v>
      </c>
    </row>
    <row r="63" spans="1:9" ht="15.75">
      <c r="A63" s="248" t="s">
        <v>796</v>
      </c>
      <c r="B63" s="252">
        <v>567148.81967</v>
      </c>
      <c r="C63" s="252">
        <v>736828.12241999991</v>
      </c>
      <c r="D63" s="252">
        <v>789745.04163999995</v>
      </c>
      <c r="E63" s="252">
        <v>847419.99867</v>
      </c>
      <c r="F63" s="252">
        <v>901056.41071000008</v>
      </c>
      <c r="G63" s="252">
        <v>360922.87562000001</v>
      </c>
      <c r="H63" s="252">
        <v>887939.50153000001</v>
      </c>
      <c r="I63" s="252">
        <v>391603.82464999997</v>
      </c>
    </row>
    <row r="64" spans="1:9" ht="15.75">
      <c r="A64" s="235" t="s">
        <v>797</v>
      </c>
      <c r="B64" s="252">
        <v>306642.92180000001</v>
      </c>
      <c r="C64" s="252">
        <v>333203.61981</v>
      </c>
      <c r="D64" s="252">
        <v>370526.50992000004</v>
      </c>
      <c r="E64" s="252">
        <v>496514.59254000004</v>
      </c>
      <c r="F64" s="252">
        <v>498340.28583000001</v>
      </c>
      <c r="G64" s="252">
        <v>212151.60715</v>
      </c>
      <c r="H64" s="252">
        <v>556628.78267999995</v>
      </c>
      <c r="I64" s="252">
        <v>227180.61640999999</v>
      </c>
    </row>
    <row r="65" spans="1:9" ht="15.75">
      <c r="A65" s="238" t="s">
        <v>798</v>
      </c>
      <c r="B65" s="252">
        <v>-82722.964170000007</v>
      </c>
      <c r="C65" s="252">
        <v>-106075.42561000001</v>
      </c>
      <c r="D65" s="252">
        <v>-149660.08319999999</v>
      </c>
      <c r="E65" s="252">
        <v>-266652.91266999999</v>
      </c>
      <c r="F65" s="252">
        <v>-302050.45133999997</v>
      </c>
      <c r="G65" s="252">
        <v>-134729.78615999999</v>
      </c>
      <c r="H65" s="252">
        <v>-377719.72820000001</v>
      </c>
      <c r="I65" s="252">
        <v>-177551.94290999998</v>
      </c>
    </row>
    <row r="66" spans="1:9" ht="15.75">
      <c r="A66" s="236" t="s">
        <v>799</v>
      </c>
      <c r="B66" s="252">
        <v>791068.77729999996</v>
      </c>
      <c r="C66" s="252">
        <v>963956.31662000006</v>
      </c>
      <c r="D66" s="252">
        <v>1010611.4683600001</v>
      </c>
      <c r="E66" s="252">
        <v>1077281.67854</v>
      </c>
      <c r="F66" s="252">
        <v>1097346.2452</v>
      </c>
      <c r="G66" s="252">
        <v>438344.69661000004</v>
      </c>
      <c r="H66" s="252">
        <v>1066848.5560099999</v>
      </c>
      <c r="I66" s="252">
        <v>441232.49815</v>
      </c>
    </row>
    <row r="67" spans="1:9" ht="15.75">
      <c r="A67" s="235" t="s">
        <v>800</v>
      </c>
      <c r="B67" s="252">
        <v>130557.7807</v>
      </c>
      <c r="C67" s="252">
        <v>132744.47372000001</v>
      </c>
      <c r="D67" s="252">
        <v>153004.66928999999</v>
      </c>
      <c r="E67" s="252">
        <v>152952.51088999998</v>
      </c>
      <c r="F67" s="252">
        <v>306011.55898999999</v>
      </c>
      <c r="G67" s="252">
        <v>122856.42092</v>
      </c>
      <c r="H67" s="252">
        <v>241459.69803999999</v>
      </c>
      <c r="I67" s="252">
        <v>86094.169219999996</v>
      </c>
    </row>
    <row r="68" spans="1:9" ht="15.75">
      <c r="A68" s="235" t="s">
        <v>801</v>
      </c>
      <c r="B68" s="252">
        <v>-186391.39234999998</v>
      </c>
      <c r="C68" s="252">
        <v>-186323.21637000001</v>
      </c>
      <c r="D68" s="252">
        <v>-209914.75800999999</v>
      </c>
      <c r="E68" s="252">
        <v>-262560.86017</v>
      </c>
      <c r="F68" s="252">
        <v>-439500.37650999997</v>
      </c>
      <c r="G68" s="252">
        <v>-159056.89108</v>
      </c>
      <c r="H68" s="252">
        <v>-325103.38958999998</v>
      </c>
      <c r="I68" s="252">
        <v>-129691.45334000001</v>
      </c>
    </row>
    <row r="69" spans="1:9" ht="15.75">
      <c r="A69" s="248" t="s">
        <v>802</v>
      </c>
      <c r="B69" s="252">
        <v>735235.16564999998</v>
      </c>
      <c r="C69" s="252">
        <v>910377.57397000003</v>
      </c>
      <c r="D69" s="252">
        <v>953701.37963999994</v>
      </c>
      <c r="E69" s="252">
        <v>967673.32926000003</v>
      </c>
      <c r="F69" s="252">
        <v>963857.42767999996</v>
      </c>
      <c r="G69" s="252">
        <v>402144.22645000002</v>
      </c>
      <c r="H69" s="252">
        <v>983204.86446000007</v>
      </c>
      <c r="I69" s="252">
        <v>397635.21402999997</v>
      </c>
    </row>
    <row r="70" spans="1:9" ht="15.75">
      <c r="A70" s="238" t="s">
        <v>803</v>
      </c>
      <c r="B70" s="252">
        <v>-498014.45412999997</v>
      </c>
      <c r="C70" s="252">
        <v>-575563.28786000004</v>
      </c>
      <c r="D70" s="252">
        <v>-646383.09724000003</v>
      </c>
      <c r="E70" s="252">
        <v>-635804.16003000003</v>
      </c>
      <c r="F70" s="252">
        <v>-624936.82261000003</v>
      </c>
      <c r="G70" s="252">
        <v>-275764.19654000003</v>
      </c>
      <c r="H70" s="252">
        <v>-638925.21939999994</v>
      </c>
      <c r="I70" s="252">
        <v>-283749.86894000001</v>
      </c>
    </row>
    <row r="71" spans="1:9" ht="15.75">
      <c r="A71" s="236" t="s">
        <v>804</v>
      </c>
      <c r="B71" s="252">
        <v>237220.71152000001</v>
      </c>
      <c r="C71" s="252">
        <v>334814.28610999999</v>
      </c>
      <c r="D71" s="252">
        <v>307318.28239999997</v>
      </c>
      <c r="E71" s="252">
        <v>331869.16923</v>
      </c>
      <c r="F71" s="252">
        <v>338920.60506999999</v>
      </c>
      <c r="G71" s="252">
        <v>126380.02991</v>
      </c>
      <c r="H71" s="252">
        <v>344279.64506000001</v>
      </c>
      <c r="I71" s="252">
        <v>113885.34509</v>
      </c>
    </row>
    <row r="72" spans="1:9" ht="15.75">
      <c r="A72" s="236" t="s">
        <v>805</v>
      </c>
      <c r="B72" s="252">
        <v>1864.1137900000001</v>
      </c>
      <c r="C72" s="252">
        <v>-7102.3124900000003</v>
      </c>
      <c r="D72" s="252">
        <v>-7210.6304099999998</v>
      </c>
      <c r="E72" s="252">
        <v>-592.66287</v>
      </c>
      <c r="F72" s="252">
        <v>6963.3630400000002</v>
      </c>
      <c r="G72" s="252">
        <v>-717.68095999999991</v>
      </c>
      <c r="H72" s="252">
        <v>-434.79220000000004</v>
      </c>
      <c r="I72" s="252">
        <v>-77.652779999999993</v>
      </c>
    </row>
    <row r="73" spans="1:9" ht="15.75">
      <c r="A73" s="238" t="s">
        <v>806</v>
      </c>
      <c r="B73" s="252">
        <v>-1402.7251999999999</v>
      </c>
      <c r="C73" s="252">
        <v>-9087.4842100000005</v>
      </c>
      <c r="D73" s="252">
        <v>-8227.806849999999</v>
      </c>
      <c r="E73" s="252">
        <v>-1405.18758</v>
      </c>
      <c r="F73" s="252">
        <v>6278.4925899999998</v>
      </c>
      <c r="G73" s="252">
        <v>-1019.05801</v>
      </c>
      <c r="H73" s="252">
        <v>-1076.5829799999999</v>
      </c>
      <c r="I73" s="252">
        <v>-251.65054999999998</v>
      </c>
    </row>
    <row r="74" spans="1:9" ht="15.75">
      <c r="A74" s="238" t="s">
        <v>807</v>
      </c>
      <c r="B74" s="252">
        <v>3266.8389900000002</v>
      </c>
      <c r="C74" s="252">
        <v>1985.1717200000001</v>
      </c>
      <c r="D74" s="252">
        <v>1017.17644</v>
      </c>
      <c r="E74" s="252">
        <v>812.52470999999991</v>
      </c>
      <c r="F74" s="252">
        <v>684.87045000000001</v>
      </c>
      <c r="G74" s="252">
        <v>301.37705</v>
      </c>
      <c r="H74" s="252">
        <v>641.79078000000004</v>
      </c>
      <c r="I74" s="252">
        <v>173.99777</v>
      </c>
    </row>
    <row r="75" spans="1:9" ht="15.75">
      <c r="A75" s="248" t="s">
        <v>808</v>
      </c>
      <c r="B75" s="252">
        <v>-4203.4616100000003</v>
      </c>
      <c r="C75" s="252">
        <v>8823.2157100000004</v>
      </c>
      <c r="D75" s="252">
        <v>6456.9579599999997</v>
      </c>
      <c r="E75" s="252">
        <v>1994.62184</v>
      </c>
      <c r="F75" s="252">
        <v>-7549.24892</v>
      </c>
      <c r="G75" s="252">
        <v>1335.6583799999999</v>
      </c>
      <c r="H75" s="252">
        <v>1448.86968</v>
      </c>
      <c r="I75" s="252">
        <v>804.63204000000007</v>
      </c>
    </row>
    <row r="76" spans="1:9" ht="15.75">
      <c r="A76" s="248" t="s">
        <v>809</v>
      </c>
      <c r="B76" s="252">
        <v>-3931.77486</v>
      </c>
      <c r="C76" s="252">
        <v>9114.96119</v>
      </c>
      <c r="D76" s="252">
        <v>6747.0638399999998</v>
      </c>
      <c r="E76" s="252">
        <v>2170.50794</v>
      </c>
      <c r="F76" s="252">
        <v>-7435.9162699999997</v>
      </c>
      <c r="G76" s="252">
        <v>1372.16167</v>
      </c>
      <c r="H76" s="252">
        <v>1545.0291499999998</v>
      </c>
      <c r="I76" s="252">
        <v>834.22841000000005</v>
      </c>
    </row>
    <row r="77" spans="1:9" ht="15.75">
      <c r="A77" s="238" t="s">
        <v>810</v>
      </c>
      <c r="B77" s="252">
        <v>-271.68675000000002</v>
      </c>
      <c r="C77" s="252">
        <v>-291.74547999999999</v>
      </c>
      <c r="D77" s="252">
        <v>-290.10588000000001</v>
      </c>
      <c r="E77" s="252">
        <v>-175.8861</v>
      </c>
      <c r="F77" s="252">
        <v>-113.33265</v>
      </c>
      <c r="G77" s="252">
        <v>-36.50329</v>
      </c>
      <c r="H77" s="252">
        <v>-96.159469999999999</v>
      </c>
      <c r="I77" s="252">
        <v>-29.59637</v>
      </c>
    </row>
    <row r="78" spans="1:9" ht="15.75">
      <c r="A78" s="248" t="s">
        <v>811</v>
      </c>
      <c r="B78" s="252">
        <v>234881.36369999999</v>
      </c>
      <c r="C78" s="252">
        <v>336535.18932999996</v>
      </c>
      <c r="D78" s="252">
        <v>306564.60995000001</v>
      </c>
      <c r="E78" s="252">
        <v>333271.12819999998</v>
      </c>
      <c r="F78" s="252">
        <v>338334.71918999997</v>
      </c>
      <c r="G78" s="252">
        <v>126998.00732999999</v>
      </c>
      <c r="H78" s="252">
        <v>345293.72254000005</v>
      </c>
      <c r="I78" s="252">
        <v>114612.32435</v>
      </c>
    </row>
    <row r="79" spans="1:9" ht="15.75">
      <c r="A79" s="235" t="s">
        <v>812</v>
      </c>
      <c r="B79" s="252">
        <v>274.96176000000003</v>
      </c>
      <c r="C79" s="252">
        <v>907.38535000000002</v>
      </c>
      <c r="D79" s="252">
        <v>2151.0972999999999</v>
      </c>
      <c r="E79" s="252">
        <v>3829.25218</v>
      </c>
      <c r="F79" s="252">
        <v>4441.7303099999999</v>
      </c>
      <c r="G79" s="252">
        <v>4119.4380299999993</v>
      </c>
      <c r="H79" s="252">
        <v>4487.8670400000001</v>
      </c>
      <c r="I79" s="252">
        <v>1458.29395</v>
      </c>
    </row>
    <row r="80" spans="1:9" ht="15.75">
      <c r="A80" s="236" t="s">
        <v>813</v>
      </c>
      <c r="B80" s="252">
        <v>235156.32546000002</v>
      </c>
      <c r="C80" s="252">
        <v>337442.57468000002</v>
      </c>
      <c r="D80" s="252">
        <v>308715.70724999998</v>
      </c>
      <c r="E80" s="252">
        <v>337100.38037999999</v>
      </c>
      <c r="F80" s="252">
        <v>342776.44949999999</v>
      </c>
      <c r="G80" s="252">
        <v>131117.44536000001</v>
      </c>
      <c r="H80" s="252">
        <v>349781.58957999997</v>
      </c>
      <c r="I80" s="252">
        <v>116070.6183</v>
      </c>
    </row>
    <row r="81" spans="1:9" ht="15.75">
      <c r="A81" s="235" t="s">
        <v>814</v>
      </c>
      <c r="B81" s="252">
        <v>-6660.9470899999997</v>
      </c>
      <c r="C81" s="252">
        <v>-592.14200000000005</v>
      </c>
      <c r="D81" s="252">
        <v>214.71576999999999</v>
      </c>
      <c r="E81" s="252">
        <v>0</v>
      </c>
      <c r="F81" s="252">
        <v>-989.94533999999999</v>
      </c>
      <c r="G81" s="252">
        <v>-178.136</v>
      </c>
      <c r="H81" s="252">
        <v>-340.85513000000003</v>
      </c>
      <c r="I81" s="252">
        <v>-0.89800000000000002</v>
      </c>
    </row>
    <row r="82" spans="1:9" ht="15.75">
      <c r="A82" s="248" t="s">
        <v>815</v>
      </c>
      <c r="B82" s="252">
        <v>228495.37836999999</v>
      </c>
      <c r="C82" s="252">
        <v>336850.43268000003</v>
      </c>
      <c r="D82" s="252">
        <v>308930.42301999999</v>
      </c>
      <c r="E82" s="252">
        <v>337100.38037999999</v>
      </c>
      <c r="F82" s="252">
        <v>341786.50416000001</v>
      </c>
      <c r="G82" s="252">
        <v>130939.30936</v>
      </c>
      <c r="H82" s="252">
        <v>349440.73444999999</v>
      </c>
      <c r="I82" s="252">
        <v>116069.7203</v>
      </c>
    </row>
    <row r="83" spans="1:9" ht="15.75">
      <c r="A83" s="235" t="s">
        <v>816</v>
      </c>
      <c r="B83" s="252">
        <v>0</v>
      </c>
      <c r="C83" s="252">
        <v>0</v>
      </c>
      <c r="D83" s="252">
        <v>0</v>
      </c>
      <c r="E83" s="252">
        <v>0</v>
      </c>
      <c r="F83" s="252">
        <v>0</v>
      </c>
      <c r="G83" s="252">
        <v>0</v>
      </c>
      <c r="H83" s="252">
        <v>0</v>
      </c>
      <c r="I83" s="252">
        <v>0</v>
      </c>
    </row>
    <row r="84" spans="1:9" ht="15.75">
      <c r="A84" s="248" t="s">
        <v>817</v>
      </c>
      <c r="B84" s="252">
        <v>228495.37836999999</v>
      </c>
      <c r="C84" s="252">
        <v>336850.43268000003</v>
      </c>
      <c r="D84" s="252">
        <v>308930.42301999999</v>
      </c>
      <c r="E84" s="252">
        <v>337100.38037999999</v>
      </c>
      <c r="F84" s="252">
        <v>341786.50416000001</v>
      </c>
      <c r="G84" s="252">
        <v>130939.30936</v>
      </c>
      <c r="H84" s="252">
        <v>349440.73444999999</v>
      </c>
      <c r="I84" s="252">
        <v>116069.7203</v>
      </c>
    </row>
    <row r="85" spans="1:9" ht="16.5" thickBot="1">
      <c r="A85" s="235" t="s">
        <v>818</v>
      </c>
      <c r="B85" s="252">
        <v>-65066.688369999996</v>
      </c>
      <c r="C85" s="252">
        <v>-108502.46837999999</v>
      </c>
      <c r="D85" s="252">
        <v>-87848.473239999992</v>
      </c>
      <c r="E85" s="252">
        <v>-110557.94534000001</v>
      </c>
      <c r="F85" s="252">
        <v>-104400.98827</v>
      </c>
      <c r="G85" s="252">
        <v>-35127.159390000001</v>
      </c>
      <c r="H85" s="252">
        <v>-127950.16428</v>
      </c>
      <c r="I85" s="252">
        <v>-34218.558669999999</v>
      </c>
    </row>
    <row r="86" spans="1:9" ht="17.25" thickTop="1" thickBot="1">
      <c r="A86" s="242" t="s">
        <v>819</v>
      </c>
      <c r="B86" s="249">
        <v>163428.69</v>
      </c>
      <c r="C86" s="249">
        <v>228347.96430000002</v>
      </c>
      <c r="D86" s="249">
        <v>221081.94978</v>
      </c>
      <c r="E86" s="249">
        <v>226542.43503999998</v>
      </c>
      <c r="F86" s="249">
        <v>237385.51588999998</v>
      </c>
      <c r="G86" s="249">
        <v>95812.149969999999</v>
      </c>
      <c r="H86" s="249">
        <v>221490.57016999999</v>
      </c>
      <c r="I86" s="249">
        <v>81851.161630000002</v>
      </c>
    </row>
    <row r="87" spans="1:9" ht="19.5" thickTop="1" thickBot="1">
      <c r="A87" s="239"/>
      <c r="B87" s="240"/>
      <c r="C87" s="240"/>
      <c r="D87" s="240"/>
      <c r="E87" s="240"/>
      <c r="F87" s="240"/>
      <c r="G87" s="240"/>
      <c r="H87" s="240"/>
      <c r="I87" s="240"/>
    </row>
    <row r="88" spans="1:9" ht="18.75" thickTop="1">
      <c r="A88" s="237"/>
      <c r="B88" s="223"/>
      <c r="C88" s="223"/>
      <c r="D88" s="223"/>
      <c r="E88" s="223"/>
      <c r="F88" s="223"/>
      <c r="G88" s="223"/>
      <c r="H88" s="223"/>
      <c r="I88" s="223"/>
    </row>
    <row r="89" spans="1:9" ht="18">
      <c r="A89" s="237"/>
      <c r="B89" s="223"/>
      <c r="C89" s="223"/>
      <c r="D89" s="223"/>
      <c r="E89" s="223"/>
      <c r="F89" s="223"/>
      <c r="G89" s="223"/>
      <c r="H89" s="223"/>
      <c r="I89" s="221"/>
    </row>
    <row r="90" spans="1:9" ht="19.5">
      <c r="A90" s="224"/>
      <c r="B90" s="223"/>
      <c r="C90" s="223"/>
      <c r="D90" s="223"/>
      <c r="E90" s="223"/>
      <c r="F90" s="223"/>
      <c r="G90" s="223"/>
      <c r="H90" s="223"/>
      <c r="I90" s="221"/>
    </row>
    <row r="91" spans="1:9" ht="19.5">
      <c r="A91" s="224"/>
      <c r="B91" s="223"/>
      <c r="C91" s="223"/>
      <c r="D91" s="223"/>
      <c r="E91" s="223"/>
      <c r="F91" s="223"/>
      <c r="G91" s="223"/>
      <c r="H91" s="223"/>
      <c r="I91" s="221"/>
    </row>
    <row r="92" spans="1:9" ht="19.5">
      <c r="A92" s="224"/>
      <c r="B92" s="223"/>
      <c r="C92" s="223"/>
      <c r="D92" s="223"/>
      <c r="E92" s="223"/>
      <c r="F92" s="223"/>
      <c r="G92" s="223"/>
      <c r="H92" s="223"/>
      <c r="I92" s="221"/>
    </row>
    <row r="93" spans="1:9" ht="19.5">
      <c r="A93" s="225"/>
      <c r="B93" s="223"/>
      <c r="C93" s="223"/>
      <c r="D93" s="223"/>
      <c r="E93" s="223"/>
      <c r="F93" s="223"/>
      <c r="G93" s="223"/>
      <c r="H93" s="223"/>
      <c r="I93" s="221"/>
    </row>
    <row r="94" spans="1:9" ht="19.5">
      <c r="A94" s="225"/>
      <c r="B94" s="223"/>
      <c r="C94" s="223"/>
      <c r="D94" s="223"/>
      <c r="E94" s="223"/>
      <c r="F94" s="223"/>
      <c r="G94" s="223"/>
      <c r="H94" s="223"/>
      <c r="I94" s="221"/>
    </row>
    <row r="95" spans="1:9" ht="19.5">
      <c r="A95" s="226"/>
      <c r="B95" s="223"/>
      <c r="C95" s="223"/>
      <c r="D95" s="223"/>
      <c r="E95" s="223"/>
      <c r="F95" s="223"/>
      <c r="G95" s="223"/>
      <c r="H95" s="223"/>
      <c r="I95" s="221"/>
    </row>
    <row r="96" spans="1:9" ht="19.5">
      <c r="A96" s="224"/>
      <c r="B96" s="223"/>
      <c r="C96" s="223"/>
      <c r="D96" s="223"/>
      <c r="E96" s="223"/>
      <c r="F96" s="223"/>
      <c r="G96" s="223"/>
      <c r="H96" s="223"/>
      <c r="I96" s="221"/>
    </row>
    <row r="97" spans="1:8" ht="19.5">
      <c r="A97" s="224"/>
      <c r="B97" s="223"/>
      <c r="C97" s="223"/>
      <c r="D97" s="223"/>
      <c r="E97" s="223"/>
      <c r="F97" s="223"/>
      <c r="G97" s="223"/>
      <c r="H97" s="223"/>
    </row>
    <row r="98" spans="1:8" ht="19.5">
      <c r="A98" s="224"/>
      <c r="B98" s="223"/>
      <c r="C98" s="223"/>
      <c r="D98" s="223"/>
      <c r="E98" s="223"/>
      <c r="F98" s="223"/>
      <c r="G98" s="223"/>
      <c r="H98" s="223"/>
    </row>
    <row r="99" spans="1:8" ht="19.5">
      <c r="A99" s="224"/>
      <c r="B99" s="223"/>
      <c r="C99" s="223"/>
      <c r="D99" s="223"/>
      <c r="E99" s="223"/>
      <c r="F99" s="223"/>
      <c r="G99" s="223"/>
      <c r="H99" s="223"/>
    </row>
    <row r="100" spans="1:8" ht="19.5">
      <c r="A100" s="224"/>
      <c r="B100" s="223"/>
      <c r="C100" s="223"/>
      <c r="D100" s="223"/>
      <c r="E100" s="223"/>
      <c r="F100" s="223"/>
      <c r="G100" s="223"/>
      <c r="H100" s="223"/>
    </row>
    <row r="101" spans="1:8" ht="19.5">
      <c r="A101" s="227"/>
      <c r="B101" s="223"/>
      <c r="C101" s="223"/>
      <c r="D101" s="223"/>
      <c r="E101" s="223"/>
      <c r="F101" s="223"/>
      <c r="G101" s="223"/>
      <c r="H101" s="223"/>
    </row>
    <row r="102" spans="1:8" ht="18">
      <c r="A102" s="228"/>
      <c r="B102" s="223"/>
      <c r="C102" s="223"/>
      <c r="D102" s="223"/>
      <c r="E102" s="223"/>
      <c r="F102" s="223"/>
      <c r="G102" s="223"/>
      <c r="H102" s="223"/>
    </row>
    <row r="103" spans="1:8" ht="18">
      <c r="A103" s="228"/>
      <c r="B103" s="223"/>
      <c r="C103" s="223"/>
      <c r="D103" s="223"/>
      <c r="E103" s="223"/>
      <c r="F103" s="223"/>
      <c r="G103" s="223"/>
      <c r="H103" s="223"/>
    </row>
    <row r="104" spans="1:8" ht="18">
      <c r="A104" s="228"/>
      <c r="B104" s="223"/>
      <c r="C104" s="223"/>
      <c r="D104" s="223"/>
      <c r="E104" s="223"/>
      <c r="F104" s="223"/>
      <c r="G104" s="223"/>
      <c r="H104" s="223"/>
    </row>
    <row r="105" spans="1:8" ht="18">
      <c r="A105" s="228"/>
      <c r="B105" s="223"/>
      <c r="C105" s="223"/>
      <c r="D105" s="223"/>
      <c r="E105" s="223"/>
      <c r="F105" s="223"/>
      <c r="G105" s="223"/>
      <c r="H105" s="223"/>
    </row>
    <row r="106" spans="1:8" ht="18">
      <c r="A106" s="228"/>
      <c r="B106" s="223"/>
      <c r="C106" s="223"/>
      <c r="D106" s="223"/>
      <c r="E106" s="223"/>
      <c r="F106" s="223"/>
      <c r="G106" s="223"/>
      <c r="H106" s="223"/>
    </row>
    <row r="107" spans="1:8" ht="18">
      <c r="A107" s="228"/>
      <c r="B107" s="223"/>
      <c r="C107" s="223"/>
      <c r="D107" s="223"/>
      <c r="E107" s="223"/>
      <c r="F107" s="223"/>
      <c r="G107" s="223"/>
      <c r="H107" s="223"/>
    </row>
    <row r="108" spans="1:8" ht="18">
      <c r="A108" s="229"/>
      <c r="B108" s="223"/>
      <c r="C108" s="223"/>
      <c r="D108" s="223"/>
      <c r="E108" s="223"/>
      <c r="F108" s="223"/>
      <c r="G108" s="223"/>
      <c r="H108" s="223"/>
    </row>
    <row r="109" spans="1:8" ht="18">
      <c r="A109" s="229"/>
      <c r="B109" s="223"/>
      <c r="C109" s="223"/>
      <c r="D109" s="223"/>
      <c r="E109" s="223"/>
      <c r="F109" s="223"/>
      <c r="G109" s="223"/>
      <c r="H109" s="223"/>
    </row>
    <row r="110" spans="1:8" ht="19.5">
      <c r="A110" s="224"/>
      <c r="B110" s="223"/>
      <c r="C110" s="223"/>
      <c r="D110" s="223"/>
      <c r="E110" s="223"/>
      <c r="F110" s="223"/>
      <c r="G110" s="223"/>
      <c r="H110" s="223"/>
    </row>
    <row r="111" spans="1:8" ht="19.5">
      <c r="A111" s="224"/>
      <c r="B111" s="223"/>
      <c r="C111" s="223"/>
      <c r="D111" s="223"/>
      <c r="E111" s="223"/>
      <c r="F111" s="223"/>
      <c r="G111" s="223"/>
      <c r="H111" s="223"/>
    </row>
    <row r="112" spans="1:8" ht="19.5">
      <c r="A112" s="226"/>
      <c r="B112" s="223"/>
      <c r="C112" s="223"/>
      <c r="D112" s="223"/>
      <c r="E112" s="223"/>
      <c r="F112" s="223"/>
      <c r="G112" s="223"/>
      <c r="H112" s="223"/>
    </row>
    <row r="113" spans="1:8" ht="19.5">
      <c r="A113" s="226"/>
      <c r="B113" s="223"/>
      <c r="C113" s="223"/>
      <c r="D113" s="223"/>
      <c r="E113" s="223"/>
      <c r="F113" s="223"/>
      <c r="G113" s="223"/>
      <c r="H113" s="223"/>
    </row>
    <row r="114" spans="1:8" ht="19.5">
      <c r="A114" s="226"/>
      <c r="B114" s="223"/>
      <c r="C114" s="223"/>
      <c r="D114" s="223"/>
      <c r="E114" s="223"/>
      <c r="F114" s="223"/>
      <c r="G114" s="223"/>
      <c r="H114" s="223"/>
    </row>
    <row r="115" spans="1:8" ht="19.5">
      <c r="A115" s="224"/>
      <c r="B115" s="223"/>
      <c r="C115" s="223"/>
      <c r="D115" s="223"/>
      <c r="E115" s="223"/>
      <c r="F115" s="223"/>
      <c r="G115" s="223"/>
      <c r="H115" s="223"/>
    </row>
    <row r="116" spans="1:8" ht="19.5">
      <c r="A116" s="224"/>
      <c r="B116" s="223"/>
      <c r="C116" s="223"/>
      <c r="D116" s="223"/>
      <c r="E116" s="223"/>
      <c r="F116" s="223"/>
      <c r="G116" s="223"/>
      <c r="H116" s="223"/>
    </row>
    <row r="117" spans="1:8" ht="19.5">
      <c r="A117" s="224"/>
      <c r="B117" s="223"/>
      <c r="C117" s="223"/>
      <c r="D117" s="223"/>
      <c r="E117" s="223"/>
      <c r="F117" s="223"/>
      <c r="G117" s="223"/>
      <c r="H117" s="223"/>
    </row>
    <row r="118" spans="1:8" ht="19.5">
      <c r="A118" s="224"/>
      <c r="B118" s="223"/>
      <c r="C118" s="223"/>
      <c r="D118" s="223"/>
      <c r="E118" s="223"/>
      <c r="F118" s="223"/>
      <c r="G118" s="223"/>
      <c r="H118" s="223"/>
    </row>
    <row r="119" spans="1:8" ht="19.5">
      <c r="A119" s="224"/>
      <c r="B119" s="223"/>
      <c r="C119" s="223"/>
      <c r="D119" s="223"/>
      <c r="E119" s="223"/>
      <c r="F119" s="223"/>
      <c r="G119" s="223"/>
      <c r="H119" s="223"/>
    </row>
    <row r="120" spans="1:8" ht="19.5">
      <c r="A120" s="224"/>
      <c r="B120" s="223"/>
      <c r="C120" s="223"/>
      <c r="D120" s="223"/>
      <c r="E120" s="223"/>
      <c r="F120" s="223"/>
      <c r="G120" s="223"/>
      <c r="H120" s="223"/>
    </row>
    <row r="121" spans="1:8" ht="19.5">
      <c r="A121" s="224"/>
      <c r="B121" s="223"/>
      <c r="C121" s="223"/>
      <c r="D121" s="223"/>
      <c r="E121" s="223"/>
      <c r="F121" s="223"/>
      <c r="G121" s="223"/>
      <c r="H121" s="223"/>
    </row>
    <row r="122" spans="1:8" ht="19.5">
      <c r="A122" s="226"/>
      <c r="B122" s="223"/>
      <c r="C122" s="223"/>
      <c r="D122" s="223"/>
      <c r="E122" s="223"/>
      <c r="F122" s="223"/>
      <c r="G122" s="223"/>
      <c r="H122" s="223"/>
    </row>
    <row r="123" spans="1:8" ht="19.5">
      <c r="A123" s="224"/>
      <c r="B123" s="223"/>
      <c r="C123" s="223"/>
      <c r="D123" s="223"/>
      <c r="E123" s="223"/>
      <c r="F123" s="223"/>
      <c r="G123" s="223"/>
      <c r="H123" s="223"/>
    </row>
    <row r="124" spans="1:8" ht="19.5">
      <c r="A124" s="224"/>
      <c r="B124" s="223"/>
      <c r="C124" s="223"/>
      <c r="D124" s="223"/>
      <c r="E124" s="223"/>
      <c r="F124" s="223"/>
      <c r="G124" s="223"/>
      <c r="H124" s="223"/>
    </row>
    <row r="125" spans="1:8" ht="19.5">
      <c r="A125" s="224"/>
      <c r="B125" s="223"/>
      <c r="C125" s="223"/>
      <c r="D125" s="223"/>
      <c r="E125" s="223"/>
      <c r="F125" s="223"/>
      <c r="G125" s="223"/>
      <c r="H125" s="223"/>
    </row>
    <row r="126" spans="1:8" ht="19.5">
      <c r="A126" s="224"/>
      <c r="B126" s="223"/>
      <c r="C126" s="223"/>
      <c r="D126" s="223"/>
      <c r="E126" s="223"/>
      <c r="F126" s="223"/>
      <c r="G126" s="223"/>
      <c r="H126" s="223"/>
    </row>
    <row r="127" spans="1:8" ht="19.5">
      <c r="A127" s="224"/>
      <c r="B127" s="223"/>
      <c r="C127" s="223"/>
      <c r="D127" s="223"/>
      <c r="E127" s="223"/>
      <c r="F127" s="223"/>
      <c r="G127" s="223"/>
      <c r="H127" s="223"/>
    </row>
    <row r="128" spans="1:8" ht="19.5">
      <c r="A128" s="226"/>
      <c r="B128" s="223"/>
      <c r="C128" s="223"/>
      <c r="D128" s="223"/>
      <c r="E128" s="223"/>
      <c r="F128" s="223"/>
      <c r="G128" s="223"/>
      <c r="H128" s="223"/>
    </row>
    <row r="129" spans="1:8" ht="19.5">
      <c r="A129" s="224"/>
      <c r="B129" s="223"/>
      <c r="C129" s="223"/>
      <c r="D129" s="223"/>
      <c r="E129" s="223"/>
      <c r="F129" s="223"/>
      <c r="G129" s="223"/>
      <c r="H129" s="223"/>
    </row>
    <row r="130" spans="1:8" ht="19.5">
      <c r="A130" s="224"/>
      <c r="B130" s="223"/>
      <c r="C130" s="223"/>
      <c r="D130" s="223"/>
      <c r="E130" s="223"/>
      <c r="F130" s="223"/>
      <c r="G130" s="223"/>
      <c r="H130" s="223"/>
    </row>
    <row r="131" spans="1:8" ht="19.5">
      <c r="A131" s="224"/>
      <c r="B131" s="223"/>
      <c r="C131" s="223"/>
      <c r="D131" s="223"/>
      <c r="E131" s="223"/>
      <c r="F131" s="223"/>
      <c r="G131" s="223"/>
      <c r="H131" s="223"/>
    </row>
    <row r="132" spans="1:8" ht="19.5">
      <c r="A132" s="226"/>
      <c r="B132" s="223"/>
      <c r="C132" s="223"/>
      <c r="D132" s="223"/>
      <c r="E132" s="223"/>
      <c r="F132" s="223"/>
      <c r="G132" s="223"/>
      <c r="H132" s="223"/>
    </row>
    <row r="133" spans="1:8" ht="19.5">
      <c r="A133" s="224"/>
      <c r="B133" s="223"/>
      <c r="C133" s="223"/>
      <c r="D133" s="223"/>
      <c r="E133" s="223"/>
      <c r="F133" s="223"/>
      <c r="G133" s="223"/>
      <c r="H133" s="223"/>
    </row>
    <row r="134" spans="1:8" ht="19.5">
      <c r="A134" s="224"/>
      <c r="B134" s="223"/>
      <c r="C134" s="223"/>
      <c r="D134" s="223"/>
      <c r="E134" s="223"/>
      <c r="F134" s="223"/>
      <c r="G134" s="223"/>
      <c r="H134" s="223"/>
    </row>
    <row r="135" spans="1:8" ht="19.5">
      <c r="A135" s="224"/>
      <c r="B135" s="223"/>
      <c r="C135" s="223"/>
      <c r="D135" s="223"/>
      <c r="E135" s="223"/>
      <c r="F135" s="223"/>
      <c r="G135" s="223"/>
      <c r="H135" s="223"/>
    </row>
    <row r="136" spans="1:8" ht="19.5">
      <c r="A136" s="224"/>
      <c r="B136" s="223"/>
      <c r="C136" s="223"/>
      <c r="D136" s="223"/>
      <c r="E136" s="223"/>
      <c r="F136" s="223"/>
      <c r="G136" s="223"/>
      <c r="H136" s="223"/>
    </row>
    <row r="137" spans="1:8" ht="19.5">
      <c r="A137" s="226"/>
      <c r="B137" s="223"/>
      <c r="C137" s="223"/>
      <c r="D137" s="223"/>
      <c r="E137" s="223"/>
      <c r="F137" s="223"/>
      <c r="G137" s="223"/>
      <c r="H137" s="223"/>
    </row>
    <row r="138" spans="1:8" ht="19.5">
      <c r="A138" s="224"/>
      <c r="B138" s="223"/>
      <c r="C138" s="223"/>
      <c r="D138" s="223"/>
      <c r="E138" s="223"/>
      <c r="F138" s="223"/>
      <c r="G138" s="223"/>
      <c r="H138" s="223"/>
    </row>
    <row r="139" spans="1:8" ht="19.5">
      <c r="A139" s="224"/>
      <c r="B139" s="223"/>
      <c r="C139" s="223"/>
      <c r="D139" s="223"/>
      <c r="E139" s="223"/>
      <c r="F139" s="223"/>
      <c r="G139" s="223"/>
      <c r="H139" s="223"/>
    </row>
    <row r="140" spans="1:8" ht="19.5">
      <c r="A140" s="224"/>
      <c r="B140" s="223"/>
      <c r="C140" s="223"/>
      <c r="D140" s="223"/>
      <c r="E140" s="223"/>
      <c r="F140" s="223"/>
      <c r="G140" s="223"/>
      <c r="H140" s="223"/>
    </row>
    <row r="141" spans="1:8" ht="19.5">
      <c r="A141" s="224"/>
      <c r="B141" s="223"/>
      <c r="C141" s="223"/>
      <c r="D141" s="223"/>
      <c r="E141" s="223"/>
      <c r="F141" s="223"/>
      <c r="G141" s="223"/>
      <c r="H141" s="223"/>
    </row>
    <row r="142" spans="1:8" ht="19.5">
      <c r="A142" s="225"/>
      <c r="B142" s="223"/>
      <c r="C142" s="223"/>
      <c r="D142" s="223"/>
      <c r="E142" s="223"/>
      <c r="F142" s="223"/>
      <c r="G142" s="223"/>
      <c r="H142" s="223"/>
    </row>
    <row r="143" spans="1:8" ht="19.5">
      <c r="A143" s="225"/>
      <c r="B143" s="223"/>
      <c r="C143" s="223"/>
      <c r="D143" s="223"/>
      <c r="E143" s="223"/>
      <c r="F143" s="223"/>
      <c r="G143" s="223"/>
      <c r="H143" s="223"/>
    </row>
    <row r="144" spans="1:8" ht="19.5">
      <c r="A144" s="226"/>
      <c r="B144" s="223"/>
      <c r="C144" s="223"/>
      <c r="D144" s="223"/>
      <c r="E144" s="223"/>
      <c r="F144" s="223"/>
      <c r="G144" s="223"/>
      <c r="H144" s="223"/>
    </row>
    <row r="145" spans="1:8" ht="19.5">
      <c r="A145" s="224"/>
      <c r="B145" s="223"/>
      <c r="C145" s="223"/>
      <c r="D145" s="223"/>
      <c r="E145" s="223"/>
      <c r="F145" s="223"/>
      <c r="G145" s="223"/>
      <c r="H145" s="223"/>
    </row>
    <row r="146" spans="1:8" ht="19.5">
      <c r="A146" s="224"/>
      <c r="B146" s="223"/>
      <c r="C146" s="223"/>
      <c r="D146" s="223"/>
      <c r="E146" s="223"/>
      <c r="F146" s="223"/>
      <c r="G146" s="223"/>
      <c r="H146" s="223"/>
    </row>
    <row r="147" spans="1:8" ht="19.5">
      <c r="A147" s="230"/>
      <c r="B147" s="223"/>
      <c r="C147" s="223"/>
      <c r="D147" s="223"/>
      <c r="E147" s="223"/>
      <c r="F147" s="223"/>
      <c r="G147" s="223"/>
      <c r="H147" s="223"/>
    </row>
    <row r="148" spans="1:8" ht="19.5">
      <c r="A148" s="226"/>
      <c r="B148" s="223"/>
      <c r="C148" s="223"/>
      <c r="D148" s="223"/>
      <c r="E148" s="223"/>
      <c r="F148" s="223"/>
      <c r="G148" s="223"/>
      <c r="H148" s="223"/>
    </row>
    <row r="149" spans="1:8" ht="19.5">
      <c r="A149" s="224"/>
      <c r="B149" s="223"/>
      <c r="C149" s="223"/>
      <c r="D149" s="223"/>
      <c r="E149" s="223"/>
      <c r="F149" s="223"/>
      <c r="G149" s="223"/>
      <c r="H149" s="223"/>
    </row>
    <row r="150" spans="1:8" ht="19.5">
      <c r="A150" s="224"/>
      <c r="B150" s="223"/>
      <c r="C150" s="223"/>
      <c r="D150" s="223"/>
      <c r="E150" s="223"/>
      <c r="F150" s="223"/>
      <c r="G150" s="223"/>
      <c r="H150" s="223"/>
    </row>
    <row r="151" spans="1:8" ht="19.5">
      <c r="A151" s="224"/>
      <c r="B151" s="223"/>
      <c r="C151" s="223"/>
      <c r="D151" s="223"/>
      <c r="E151" s="223"/>
      <c r="F151" s="223"/>
      <c r="G151" s="223"/>
      <c r="H151" s="223"/>
    </row>
    <row r="152" spans="1:8" ht="19.5">
      <c r="A152" s="226"/>
      <c r="B152" s="223"/>
      <c r="C152" s="223"/>
      <c r="D152" s="223"/>
      <c r="E152" s="223"/>
      <c r="F152" s="223"/>
      <c r="G152" s="223"/>
      <c r="H152" s="223"/>
    </row>
    <row r="153" spans="1:8" ht="19.5">
      <c r="A153" s="224"/>
      <c r="B153" s="223"/>
      <c r="C153" s="223"/>
      <c r="D153" s="223"/>
      <c r="E153" s="223"/>
      <c r="F153" s="223"/>
      <c r="G153" s="223"/>
      <c r="H153" s="223"/>
    </row>
    <row r="154" spans="1:8" ht="19.5">
      <c r="A154" s="224"/>
      <c r="B154" s="223"/>
      <c r="C154" s="223"/>
      <c r="D154" s="223"/>
      <c r="E154" s="223"/>
      <c r="F154" s="223"/>
      <c r="G154" s="223"/>
      <c r="H154" s="223"/>
    </row>
    <row r="155" spans="1:8" ht="19.5">
      <c r="A155" s="224"/>
      <c r="B155" s="223"/>
      <c r="C155" s="223"/>
      <c r="D155" s="223"/>
      <c r="E155" s="223"/>
      <c r="F155" s="223"/>
      <c r="G155" s="223"/>
      <c r="H155" s="223"/>
    </row>
    <row r="156" spans="1:8" ht="19.5">
      <c r="A156" s="226"/>
      <c r="B156" s="223"/>
      <c r="C156" s="223"/>
      <c r="D156" s="223"/>
      <c r="E156" s="223"/>
      <c r="F156" s="223"/>
      <c r="G156" s="223"/>
      <c r="H156" s="223"/>
    </row>
    <row r="157" spans="1:8" ht="19.5">
      <c r="A157" s="224"/>
      <c r="B157" s="223"/>
      <c r="C157" s="223"/>
      <c r="D157" s="223"/>
      <c r="E157" s="223"/>
      <c r="F157" s="223"/>
      <c r="G157" s="223"/>
      <c r="H157" s="223"/>
    </row>
    <row r="158" spans="1:8" ht="19.5">
      <c r="A158" s="224"/>
      <c r="B158" s="223"/>
      <c r="C158" s="223"/>
      <c r="D158" s="223"/>
      <c r="E158" s="223"/>
      <c r="F158" s="223"/>
      <c r="G158" s="223"/>
      <c r="H158" s="223"/>
    </row>
    <row r="159" spans="1:8" ht="19.5">
      <c r="A159" s="224"/>
      <c r="B159" s="223"/>
      <c r="C159" s="223"/>
      <c r="D159" s="223"/>
      <c r="E159" s="223"/>
      <c r="F159" s="223"/>
      <c r="G159" s="223"/>
      <c r="H159" s="223"/>
    </row>
    <row r="160" spans="1:8" ht="19.5">
      <c r="A160" s="226"/>
      <c r="B160" s="223"/>
      <c r="C160" s="223"/>
      <c r="D160" s="223"/>
      <c r="E160" s="223"/>
      <c r="F160" s="223"/>
      <c r="G160" s="223"/>
      <c r="H160" s="223"/>
    </row>
    <row r="161" spans="1:8" ht="19.5">
      <c r="A161" s="224"/>
      <c r="B161" s="223"/>
      <c r="C161" s="223"/>
      <c r="D161" s="223"/>
      <c r="E161" s="223"/>
      <c r="F161" s="223"/>
      <c r="G161" s="223"/>
      <c r="H161" s="223"/>
    </row>
    <row r="162" spans="1:8" ht="19.5">
      <c r="A162" s="224"/>
      <c r="B162" s="223"/>
      <c r="C162" s="223"/>
      <c r="D162" s="223"/>
      <c r="E162" s="223"/>
      <c r="F162" s="223"/>
      <c r="G162" s="223"/>
      <c r="H162" s="223"/>
    </row>
    <row r="163" spans="1:8" ht="19.5">
      <c r="A163" s="224"/>
      <c r="B163" s="223"/>
      <c r="C163" s="223"/>
      <c r="D163" s="223"/>
      <c r="E163" s="223"/>
      <c r="F163" s="223"/>
      <c r="G163" s="223"/>
      <c r="H163" s="223"/>
    </row>
    <row r="164" spans="1:8" ht="19.5">
      <c r="A164" s="231"/>
      <c r="B164" s="223"/>
      <c r="C164" s="223"/>
      <c r="D164" s="223"/>
      <c r="E164" s="223"/>
      <c r="F164" s="223"/>
      <c r="G164" s="223"/>
      <c r="H164" s="223"/>
    </row>
    <row r="165" spans="1:8" ht="19.5">
      <c r="A165" s="231"/>
      <c r="B165" s="223"/>
      <c r="C165" s="223"/>
      <c r="D165" s="223"/>
      <c r="E165" s="223"/>
      <c r="F165" s="223"/>
      <c r="G165" s="223"/>
      <c r="H165" s="223"/>
    </row>
    <row r="166" spans="1:8" ht="19.5">
      <c r="A166" s="231"/>
      <c r="B166" s="223"/>
      <c r="C166" s="223"/>
      <c r="D166" s="223"/>
      <c r="E166" s="223"/>
      <c r="F166" s="223"/>
      <c r="G166" s="223"/>
      <c r="H166" s="223"/>
    </row>
    <row r="167" spans="1:8" ht="19.5">
      <c r="A167" s="227"/>
      <c r="B167" s="223"/>
      <c r="C167" s="223"/>
      <c r="D167" s="223"/>
      <c r="E167" s="223"/>
      <c r="F167" s="223"/>
      <c r="G167" s="223"/>
      <c r="H167" s="223"/>
    </row>
    <row r="168" spans="1:8" ht="19.5">
      <c r="A168" s="227"/>
      <c r="B168" s="223"/>
      <c r="C168" s="223"/>
      <c r="D168" s="223"/>
      <c r="E168" s="223"/>
      <c r="F168" s="223"/>
      <c r="G168" s="223"/>
      <c r="H168" s="223"/>
    </row>
    <row r="169" spans="1:8" ht="19.5">
      <c r="A169" s="226"/>
      <c r="B169" s="223"/>
      <c r="C169" s="223"/>
      <c r="D169" s="223"/>
      <c r="E169" s="223"/>
      <c r="F169" s="223"/>
      <c r="G169" s="223"/>
      <c r="H169" s="223"/>
    </row>
    <row r="170" spans="1:8" ht="19.5">
      <c r="A170" s="224"/>
      <c r="B170" s="223"/>
      <c r="C170" s="223"/>
      <c r="D170" s="223"/>
      <c r="E170" s="223"/>
      <c r="F170" s="223"/>
      <c r="G170" s="223"/>
      <c r="H170" s="223"/>
    </row>
    <row r="171" spans="1:8" ht="19.5">
      <c r="A171" s="224"/>
      <c r="B171" s="223"/>
      <c r="C171" s="223"/>
      <c r="D171" s="223"/>
      <c r="E171" s="223"/>
      <c r="F171" s="223"/>
      <c r="G171" s="223"/>
      <c r="H171" s="223"/>
    </row>
    <row r="172" spans="1:8" ht="19.5">
      <c r="A172" s="224"/>
      <c r="B172" s="223"/>
      <c r="C172" s="223"/>
      <c r="D172" s="223"/>
      <c r="E172" s="223"/>
      <c r="F172" s="223"/>
      <c r="G172" s="223"/>
      <c r="H172" s="223"/>
    </row>
    <row r="173" spans="1:8" ht="19.5">
      <c r="A173" s="224"/>
      <c r="B173" s="223"/>
      <c r="C173" s="223"/>
      <c r="D173" s="223"/>
      <c r="E173" s="223"/>
      <c r="F173" s="223"/>
      <c r="G173" s="223"/>
      <c r="H173" s="223"/>
    </row>
    <row r="174" spans="1:8" ht="19.5">
      <c r="A174" s="224"/>
      <c r="B174" s="223"/>
      <c r="C174" s="223"/>
      <c r="D174" s="223"/>
      <c r="E174" s="223"/>
      <c r="F174" s="223"/>
      <c r="G174" s="223"/>
      <c r="H174" s="223"/>
    </row>
    <row r="175" spans="1:8" ht="19.5">
      <c r="A175" s="226"/>
      <c r="B175" s="223"/>
      <c r="C175" s="223"/>
      <c r="D175" s="223"/>
      <c r="E175" s="223"/>
      <c r="F175" s="223"/>
      <c r="G175" s="223"/>
      <c r="H175" s="223"/>
    </row>
    <row r="176" spans="1:8" ht="19.5">
      <c r="A176" s="224"/>
      <c r="B176" s="223"/>
      <c r="C176" s="223"/>
      <c r="D176" s="223"/>
      <c r="E176" s="223"/>
      <c r="F176" s="223"/>
      <c r="G176" s="223"/>
      <c r="H176" s="223"/>
    </row>
    <row r="177" spans="1:8" ht="19.5">
      <c r="A177" s="224"/>
      <c r="B177" s="223"/>
      <c r="C177" s="223"/>
      <c r="D177" s="223"/>
      <c r="E177" s="223"/>
      <c r="F177" s="223"/>
      <c r="G177" s="223"/>
      <c r="H177" s="223"/>
    </row>
    <row r="178" spans="1:8" ht="19.5">
      <c r="A178" s="224"/>
      <c r="B178" s="223"/>
      <c r="C178" s="223"/>
      <c r="D178" s="223"/>
      <c r="E178" s="223"/>
      <c r="F178" s="223"/>
      <c r="G178" s="223"/>
      <c r="H178" s="223"/>
    </row>
    <row r="179" spans="1:8" ht="19.5">
      <c r="A179" s="224"/>
      <c r="B179" s="223"/>
      <c r="C179" s="223"/>
      <c r="D179" s="223"/>
      <c r="E179" s="223"/>
      <c r="F179" s="223"/>
      <c r="G179" s="223"/>
      <c r="H179" s="223"/>
    </row>
    <row r="180" spans="1:8" ht="19.5">
      <c r="A180" s="226"/>
      <c r="B180" s="223"/>
      <c r="C180" s="223"/>
      <c r="D180" s="223"/>
      <c r="E180" s="223"/>
      <c r="F180" s="223"/>
      <c r="G180" s="223"/>
      <c r="H180" s="223"/>
    </row>
    <row r="181" spans="1:8" ht="19.5">
      <c r="A181" s="226"/>
      <c r="B181" s="223"/>
      <c r="C181" s="223"/>
      <c r="D181" s="223"/>
      <c r="E181" s="223"/>
      <c r="F181" s="223"/>
      <c r="G181" s="223"/>
      <c r="H181" s="223"/>
    </row>
    <row r="182" spans="1:8" ht="19.5">
      <c r="A182" s="224"/>
      <c r="B182" s="223"/>
      <c r="C182" s="223"/>
      <c r="D182" s="223"/>
      <c r="E182" s="223"/>
      <c r="F182" s="223"/>
      <c r="G182" s="223"/>
      <c r="H182" s="223"/>
    </row>
    <row r="183" spans="1:8" ht="19.5">
      <c r="A183" s="224"/>
      <c r="B183" s="223"/>
      <c r="C183" s="223"/>
      <c r="D183" s="223"/>
      <c r="E183" s="223"/>
      <c r="F183" s="223"/>
      <c r="G183" s="223"/>
      <c r="H183" s="223"/>
    </row>
    <row r="184" spans="1:8" ht="19.5">
      <c r="A184" s="224"/>
      <c r="B184" s="223"/>
      <c r="C184" s="223"/>
      <c r="D184" s="223"/>
      <c r="E184" s="223"/>
      <c r="F184" s="223"/>
      <c r="G184" s="223"/>
      <c r="H184" s="223"/>
    </row>
    <row r="185" spans="1:8" ht="19.5">
      <c r="A185" s="226"/>
      <c r="B185" s="223"/>
      <c r="C185" s="223"/>
      <c r="D185" s="223"/>
      <c r="E185" s="223"/>
      <c r="F185" s="223"/>
      <c r="G185" s="223"/>
      <c r="H185" s="223"/>
    </row>
    <row r="186" spans="1:8" ht="19.5">
      <c r="A186" s="226"/>
      <c r="B186" s="223"/>
      <c r="C186" s="223"/>
      <c r="D186" s="223"/>
      <c r="E186" s="223"/>
      <c r="F186" s="223"/>
      <c r="G186" s="223"/>
      <c r="H186" s="223"/>
    </row>
    <row r="187" spans="1:8" ht="19.5">
      <c r="A187" s="226"/>
      <c r="B187" s="223"/>
      <c r="C187" s="223"/>
      <c r="D187" s="223"/>
      <c r="E187" s="223"/>
      <c r="F187" s="223"/>
      <c r="G187" s="223"/>
      <c r="H187" s="223"/>
    </row>
    <row r="188" spans="1:8" ht="19.5">
      <c r="A188" s="226"/>
      <c r="B188" s="223"/>
      <c r="C188" s="223"/>
      <c r="D188" s="223"/>
      <c r="E188" s="223"/>
      <c r="F188" s="223"/>
      <c r="G188" s="223"/>
      <c r="H188" s="223"/>
    </row>
    <row r="189" spans="1:8" ht="19.5">
      <c r="A189" s="226"/>
      <c r="B189" s="223"/>
      <c r="C189" s="223"/>
      <c r="D189" s="223"/>
      <c r="E189" s="223"/>
      <c r="F189" s="223"/>
      <c r="G189" s="223"/>
      <c r="H189" s="223"/>
    </row>
    <row r="190" spans="1:8" ht="19.5">
      <c r="A190" s="226"/>
      <c r="B190" s="223"/>
      <c r="C190" s="223"/>
      <c r="D190" s="223"/>
      <c r="E190" s="223"/>
      <c r="F190" s="223"/>
      <c r="G190" s="223"/>
      <c r="H190" s="223"/>
    </row>
    <row r="191" spans="1:8" ht="19.5">
      <c r="A191" s="224"/>
      <c r="B191" s="223"/>
      <c r="C191" s="223"/>
      <c r="D191" s="223"/>
      <c r="E191" s="223"/>
      <c r="F191" s="223"/>
      <c r="G191" s="223"/>
      <c r="H191" s="223"/>
    </row>
    <row r="192" spans="1:8" ht="19.5">
      <c r="A192" s="224"/>
      <c r="B192" s="223"/>
      <c r="C192" s="223"/>
      <c r="D192" s="223"/>
      <c r="E192" s="223"/>
      <c r="F192" s="223"/>
      <c r="G192" s="223"/>
      <c r="H192" s="223"/>
    </row>
    <row r="193" spans="1:8" ht="19.5">
      <c r="A193" s="224"/>
      <c r="B193" s="223"/>
      <c r="C193" s="223"/>
      <c r="D193" s="223"/>
      <c r="E193" s="223"/>
      <c r="F193" s="223"/>
      <c r="G193" s="223"/>
      <c r="H193" s="223"/>
    </row>
    <row r="194" spans="1:8" ht="19.5">
      <c r="A194" s="226"/>
      <c r="B194" s="223"/>
      <c r="C194" s="223"/>
      <c r="D194" s="223"/>
      <c r="E194" s="223"/>
      <c r="F194" s="223"/>
      <c r="G194" s="223"/>
      <c r="H194" s="223"/>
    </row>
    <row r="195" spans="1:8" ht="19.5">
      <c r="A195" s="224"/>
      <c r="B195" s="223"/>
      <c r="C195" s="223"/>
      <c r="D195" s="223"/>
      <c r="E195" s="223"/>
      <c r="F195" s="223"/>
      <c r="G195" s="223"/>
      <c r="H195" s="223"/>
    </row>
    <row r="196" spans="1:8" ht="19.5">
      <c r="A196" s="224"/>
      <c r="B196" s="223"/>
      <c r="C196" s="223"/>
      <c r="D196" s="223"/>
      <c r="E196" s="223"/>
      <c r="F196" s="223"/>
      <c r="G196" s="223"/>
      <c r="H196" s="223"/>
    </row>
    <row r="197" spans="1:8" ht="19.5">
      <c r="A197" s="232"/>
      <c r="B197" s="223"/>
      <c r="C197" s="223"/>
      <c r="D197" s="223"/>
      <c r="E197" s="223"/>
      <c r="F197" s="223"/>
      <c r="G197" s="223"/>
      <c r="H197" s="223"/>
    </row>
    <row r="198" spans="1:8" ht="19.5">
      <c r="A198" s="224"/>
      <c r="B198" s="223"/>
      <c r="C198" s="223"/>
      <c r="D198" s="223"/>
      <c r="E198" s="223"/>
      <c r="F198" s="223"/>
      <c r="G198" s="223"/>
      <c r="H198" s="223"/>
    </row>
    <row r="199" spans="1:8" ht="19.5">
      <c r="A199" s="226"/>
      <c r="B199" s="223"/>
      <c r="C199" s="223"/>
      <c r="D199" s="223"/>
      <c r="E199" s="223"/>
      <c r="F199" s="223"/>
      <c r="G199" s="223"/>
      <c r="H199" s="223"/>
    </row>
    <row r="200" spans="1:8" ht="19.5">
      <c r="A200" s="224"/>
      <c r="B200" s="223"/>
      <c r="C200" s="223"/>
      <c r="D200" s="223"/>
      <c r="E200" s="223"/>
      <c r="F200" s="223"/>
      <c r="G200" s="223"/>
      <c r="H200" s="223"/>
    </row>
    <row r="201" spans="1:8" ht="19.5">
      <c r="A201" s="224"/>
      <c r="B201" s="223"/>
      <c r="C201" s="223"/>
      <c r="D201" s="223"/>
      <c r="E201" s="223"/>
      <c r="F201" s="223"/>
      <c r="G201" s="223"/>
      <c r="H201" s="223"/>
    </row>
    <row r="202" spans="1:8" ht="19.5">
      <c r="A202" s="226"/>
      <c r="B202" s="223"/>
      <c r="C202" s="223"/>
      <c r="D202" s="223"/>
      <c r="E202" s="223"/>
      <c r="F202" s="223"/>
      <c r="G202" s="223"/>
      <c r="H202" s="223"/>
    </row>
    <row r="203" spans="1:8" ht="19.5">
      <c r="A203" s="224"/>
      <c r="B203" s="223"/>
      <c r="C203" s="223"/>
      <c r="D203" s="223"/>
      <c r="E203" s="223"/>
      <c r="F203" s="223"/>
      <c r="G203" s="223"/>
      <c r="H203" s="223"/>
    </row>
    <row r="204" spans="1:8" ht="19.5">
      <c r="A204" s="224"/>
      <c r="B204" s="223"/>
      <c r="C204" s="223"/>
      <c r="D204" s="223"/>
      <c r="E204" s="223"/>
      <c r="F204" s="223"/>
      <c r="G204" s="223"/>
      <c r="H204" s="223"/>
    </row>
    <row r="205" spans="1:8" ht="19.5">
      <c r="A205" s="226"/>
      <c r="B205" s="223"/>
      <c r="C205" s="223"/>
      <c r="D205" s="223"/>
      <c r="E205" s="223"/>
      <c r="F205" s="223"/>
      <c r="G205" s="223"/>
      <c r="H205" s="223"/>
    </row>
    <row r="206" spans="1:8" ht="19.5">
      <c r="A206" s="224"/>
      <c r="B206" s="223"/>
      <c r="C206" s="223"/>
      <c r="D206" s="223"/>
      <c r="E206" s="223"/>
      <c r="F206" s="223"/>
      <c r="G206" s="223"/>
      <c r="H206" s="223"/>
    </row>
    <row r="207" spans="1:8" ht="19.5">
      <c r="A207" s="224"/>
      <c r="B207" s="223"/>
      <c r="C207" s="223"/>
      <c r="D207" s="223"/>
      <c r="E207" s="223"/>
      <c r="F207" s="223"/>
      <c r="G207" s="223"/>
      <c r="H207" s="223"/>
    </row>
    <row r="208" spans="1:8" ht="19.5">
      <c r="A208" s="224"/>
      <c r="B208" s="223"/>
      <c r="C208" s="223"/>
      <c r="D208" s="223"/>
      <c r="E208" s="223"/>
      <c r="F208" s="223"/>
      <c r="G208" s="223"/>
      <c r="H208" s="223"/>
    </row>
    <row r="209" spans="1:8" ht="19.5">
      <c r="A209" s="224"/>
      <c r="B209" s="223"/>
      <c r="C209" s="223"/>
      <c r="D209" s="223"/>
      <c r="E209" s="223"/>
      <c r="F209" s="223"/>
      <c r="G209" s="223"/>
      <c r="H209" s="223"/>
    </row>
    <row r="210" spans="1:8" ht="19.5">
      <c r="A210" s="224"/>
      <c r="B210" s="223"/>
      <c r="C210" s="223"/>
      <c r="D210" s="223"/>
      <c r="E210" s="223"/>
      <c r="F210" s="223"/>
      <c r="G210" s="223"/>
      <c r="H210" s="223"/>
    </row>
    <row r="211" spans="1:8" ht="19.5">
      <c r="A211" s="224"/>
      <c r="B211" s="223"/>
      <c r="C211" s="223"/>
      <c r="D211" s="223"/>
      <c r="E211" s="223"/>
      <c r="F211" s="223"/>
      <c r="G211" s="223"/>
      <c r="H211" s="223"/>
    </row>
    <row r="212" spans="1:8" ht="19.5">
      <c r="A212" s="224"/>
      <c r="B212" s="223"/>
      <c r="C212" s="223"/>
      <c r="D212" s="223"/>
      <c r="E212" s="223"/>
      <c r="F212" s="223"/>
      <c r="G212" s="223"/>
      <c r="H212" s="223"/>
    </row>
    <row r="213" spans="1:8" ht="19.5">
      <c r="A213" s="224"/>
      <c r="B213" s="223"/>
      <c r="C213" s="223"/>
      <c r="D213" s="223"/>
      <c r="E213" s="223"/>
      <c r="F213" s="223"/>
      <c r="G213" s="223"/>
      <c r="H213" s="223"/>
    </row>
    <row r="214" spans="1:8" ht="19.5">
      <c r="A214" s="226"/>
      <c r="B214" s="223"/>
      <c r="C214" s="223"/>
      <c r="D214" s="223"/>
      <c r="E214" s="223"/>
      <c r="F214" s="223"/>
      <c r="G214" s="223"/>
      <c r="H214" s="223"/>
    </row>
    <row r="215" spans="1:8" ht="19.5">
      <c r="A215" s="224"/>
      <c r="B215" s="223"/>
      <c r="C215" s="223"/>
      <c r="D215" s="223"/>
      <c r="E215" s="223"/>
      <c r="F215" s="223"/>
      <c r="G215" s="223"/>
      <c r="H215" s="223"/>
    </row>
    <row r="216" spans="1:8" ht="19.5">
      <c r="A216" s="224"/>
      <c r="B216" s="223"/>
      <c r="C216" s="223"/>
      <c r="D216" s="223"/>
      <c r="E216" s="223"/>
      <c r="F216" s="223"/>
      <c r="G216" s="223"/>
      <c r="H216" s="223"/>
    </row>
    <row r="217" spans="1:8" ht="19.5">
      <c r="A217" s="224"/>
      <c r="B217" s="223"/>
      <c r="C217" s="223"/>
      <c r="D217" s="223"/>
      <c r="E217" s="223"/>
      <c r="F217" s="223"/>
      <c r="G217" s="223"/>
      <c r="H217" s="223"/>
    </row>
    <row r="218" spans="1:8" ht="19.5">
      <c r="A218" s="224"/>
      <c r="B218" s="223"/>
      <c r="C218" s="223"/>
      <c r="D218" s="223"/>
      <c r="E218" s="223"/>
      <c r="F218" s="223"/>
      <c r="G218" s="223"/>
      <c r="H218" s="223"/>
    </row>
    <row r="219" spans="1:8" ht="19.5">
      <c r="A219" s="224"/>
      <c r="B219" s="223"/>
      <c r="C219" s="223"/>
      <c r="D219" s="223"/>
      <c r="E219" s="223"/>
      <c r="F219" s="223"/>
      <c r="G219" s="223"/>
      <c r="H219" s="223"/>
    </row>
    <row r="220" spans="1:8" ht="19.5">
      <c r="A220" s="226"/>
      <c r="B220" s="223"/>
      <c r="C220" s="223"/>
      <c r="D220" s="223"/>
      <c r="E220" s="223"/>
      <c r="F220" s="223"/>
      <c r="G220" s="223"/>
      <c r="H220" s="223"/>
    </row>
    <row r="221" spans="1:8" ht="19.5">
      <c r="A221" s="224"/>
      <c r="B221" s="223"/>
      <c r="C221" s="223"/>
      <c r="D221" s="223"/>
      <c r="E221" s="223"/>
      <c r="F221" s="223"/>
      <c r="G221" s="223"/>
      <c r="H221" s="223"/>
    </row>
    <row r="222" spans="1:8" ht="19.5">
      <c r="A222" s="224"/>
      <c r="B222" s="223"/>
      <c r="C222" s="223"/>
      <c r="D222" s="223"/>
      <c r="E222" s="223"/>
      <c r="F222" s="223"/>
      <c r="G222" s="223"/>
      <c r="H222" s="223"/>
    </row>
    <row r="223" spans="1:8" ht="19.5">
      <c r="A223" s="226"/>
      <c r="B223" s="223"/>
      <c r="C223" s="223"/>
      <c r="D223" s="223"/>
      <c r="E223" s="223"/>
      <c r="F223" s="223"/>
      <c r="G223" s="223"/>
      <c r="H223" s="223"/>
    </row>
    <row r="224" spans="1:8" ht="19.5">
      <c r="A224" s="224"/>
      <c r="B224" s="223"/>
      <c r="C224" s="223"/>
      <c r="D224" s="223"/>
      <c r="E224" s="223"/>
      <c r="F224" s="223"/>
      <c r="G224" s="223"/>
      <c r="H224" s="223"/>
    </row>
    <row r="225" spans="1:8" ht="19.5">
      <c r="A225" s="224"/>
      <c r="B225" s="223"/>
      <c r="C225" s="223"/>
      <c r="D225" s="223"/>
      <c r="E225" s="223"/>
      <c r="F225" s="223"/>
      <c r="G225" s="223"/>
      <c r="H225" s="223"/>
    </row>
    <row r="226" spans="1:8" ht="19.5">
      <c r="A226" s="224"/>
      <c r="B226" s="223"/>
      <c r="C226" s="223"/>
      <c r="D226" s="223"/>
      <c r="E226" s="223"/>
      <c r="F226" s="223"/>
      <c r="G226" s="223"/>
      <c r="H226" s="223"/>
    </row>
    <row r="227" spans="1:8" ht="19.5">
      <c r="A227" s="233"/>
      <c r="B227" s="223"/>
      <c r="C227" s="223"/>
      <c r="D227" s="223"/>
      <c r="E227" s="223"/>
      <c r="F227" s="223"/>
      <c r="G227" s="223"/>
      <c r="H227" s="223"/>
    </row>
    <row r="228" spans="1:8" ht="18">
      <c r="A228" s="222"/>
      <c r="B228" s="221"/>
      <c r="C228" s="221"/>
      <c r="D228" s="221"/>
      <c r="E228" s="221"/>
      <c r="F228" s="221"/>
      <c r="G228" s="221"/>
      <c r="H228" s="221"/>
    </row>
    <row r="229" spans="1:8" ht="18">
      <c r="A229" s="222"/>
      <c r="B229" s="221"/>
      <c r="C229" s="221"/>
      <c r="D229" s="221"/>
      <c r="E229" s="221"/>
      <c r="F229" s="221"/>
      <c r="G229" s="221"/>
      <c r="H229" s="221"/>
    </row>
    <row r="230" spans="1:8" ht="18">
      <c r="A230" s="222"/>
      <c r="B230" s="221"/>
      <c r="C230" s="221"/>
      <c r="D230" s="221"/>
      <c r="E230" s="221"/>
      <c r="F230" s="221"/>
      <c r="G230" s="221"/>
      <c r="H230" s="221"/>
    </row>
    <row r="231" spans="1:8" ht="18">
      <c r="A231" s="222"/>
      <c r="B231" s="221"/>
      <c r="C231" s="221"/>
      <c r="D231" s="221"/>
      <c r="E231" s="221"/>
      <c r="F231" s="221"/>
      <c r="G231" s="221"/>
      <c r="H231" s="221"/>
    </row>
    <row r="232" spans="1:8" ht="18">
      <c r="A232" s="222"/>
      <c r="B232" s="221"/>
      <c r="C232" s="221"/>
      <c r="D232" s="221"/>
      <c r="E232" s="221"/>
      <c r="F232" s="221"/>
      <c r="G232" s="221"/>
      <c r="H232" s="221"/>
    </row>
  </sheetData>
  <mergeCells count="5">
    <mergeCell ref="A5:I5"/>
    <mergeCell ref="A1:I1"/>
    <mergeCell ref="A2:I2"/>
    <mergeCell ref="A4:I4"/>
    <mergeCell ref="A3:I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820</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276" t="s">
        <v>747</v>
      </c>
      <c r="B6" s="253" t="s">
        <v>748</v>
      </c>
      <c r="C6" s="253" t="s">
        <v>749</v>
      </c>
      <c r="D6" s="253" t="s">
        <v>750</v>
      </c>
      <c r="E6" s="253" t="s">
        <v>751</v>
      </c>
      <c r="F6" s="253" t="s">
        <v>752</v>
      </c>
      <c r="G6" s="253" t="s">
        <v>753</v>
      </c>
      <c r="H6" s="253" t="s">
        <v>754</v>
      </c>
      <c r="I6" s="253" t="s">
        <v>755</v>
      </c>
    </row>
    <row r="7" spans="1:9" ht="19.5" thickTop="1" thickBot="1">
      <c r="A7" s="277"/>
      <c r="B7" s="267"/>
      <c r="C7" s="267"/>
      <c r="D7" s="267"/>
      <c r="E7" s="267"/>
      <c r="F7" s="267"/>
      <c r="G7" s="267"/>
      <c r="H7" s="267"/>
      <c r="I7" s="267"/>
    </row>
    <row r="8" spans="1:9" ht="17.25" thickTop="1" thickBot="1">
      <c r="A8" s="275" t="s">
        <v>756</v>
      </c>
      <c r="B8" s="249">
        <v>14561279.164379999</v>
      </c>
      <c r="C8" s="249">
        <v>19540940.07344</v>
      </c>
      <c r="D8" s="249">
        <v>29038527.784110002</v>
      </c>
      <c r="E8" s="249">
        <v>22361224.640620001</v>
      </c>
      <c r="F8" s="249">
        <v>26257174.966630001</v>
      </c>
      <c r="G8" s="249">
        <v>25713830.72851</v>
      </c>
      <c r="H8" s="249">
        <v>30201381.69325</v>
      </c>
      <c r="I8" s="249">
        <v>28540980.1787</v>
      </c>
    </row>
    <row r="9" spans="1:9" ht="16.5" thickTop="1">
      <c r="A9" s="274" t="s">
        <v>282</v>
      </c>
      <c r="B9" s="250">
        <v>3260464.4833</v>
      </c>
      <c r="C9" s="250">
        <v>5262453.6626700005</v>
      </c>
      <c r="D9" s="250">
        <v>12881109.649879999</v>
      </c>
      <c r="E9" s="250">
        <v>3908747.8115300001</v>
      </c>
      <c r="F9" s="250">
        <v>6190914.7188800005</v>
      </c>
      <c r="G9" s="250">
        <v>4708649.5400299998</v>
      </c>
      <c r="H9" s="250">
        <v>7595717.1706400001</v>
      </c>
      <c r="I9" s="250">
        <v>4585046.8278900003</v>
      </c>
    </row>
    <row r="10" spans="1:9" ht="15.75">
      <c r="A10" s="274" t="s">
        <v>291</v>
      </c>
      <c r="B10" s="250">
        <v>2974902.57846</v>
      </c>
      <c r="C10" s="250">
        <v>4347456.8643000005</v>
      </c>
      <c r="D10" s="250">
        <v>4728451.5996000003</v>
      </c>
      <c r="E10" s="250">
        <v>4851834.3443599995</v>
      </c>
      <c r="F10" s="250">
        <v>4063929.8576700003</v>
      </c>
      <c r="G10" s="250">
        <v>4154197.7981799999</v>
      </c>
      <c r="H10" s="250">
        <v>4541889.64279</v>
      </c>
      <c r="I10" s="250">
        <v>4365955.4130299995</v>
      </c>
    </row>
    <row r="11" spans="1:9" ht="15.75">
      <c r="A11" s="274" t="s">
        <v>300</v>
      </c>
      <c r="B11" s="250">
        <v>7181606.7372500002</v>
      </c>
      <c r="C11" s="250">
        <v>9196812.9354400001</v>
      </c>
      <c r="D11" s="250">
        <v>10494514.735169999</v>
      </c>
      <c r="E11" s="250">
        <v>12499287.02307</v>
      </c>
      <c r="F11" s="250">
        <v>14538916.439719999</v>
      </c>
      <c r="G11" s="250">
        <v>15371787.64216</v>
      </c>
      <c r="H11" s="250">
        <v>16585231.206969999</v>
      </c>
      <c r="I11" s="250">
        <v>17422141.465939999</v>
      </c>
    </row>
    <row r="12" spans="1:9">
      <c r="A12" s="278" t="s">
        <v>757</v>
      </c>
      <c r="B12" s="250">
        <v>7220032.8749500001</v>
      </c>
      <c r="C12" s="250">
        <v>9235275.0536900014</v>
      </c>
      <c r="D12" s="250">
        <v>10538390.90399</v>
      </c>
      <c r="E12" s="250">
        <v>12551281.354549998</v>
      </c>
      <c r="F12" s="250">
        <v>14566567.77891</v>
      </c>
      <c r="G12" s="250">
        <v>15363371.77558</v>
      </c>
      <c r="H12" s="250">
        <v>16611971.45321</v>
      </c>
      <c r="I12" s="250">
        <v>17358480.10046</v>
      </c>
    </row>
    <row r="13" spans="1:9">
      <c r="A13" s="278" t="s">
        <v>758</v>
      </c>
      <c r="B13" s="250">
        <v>7106862.8332799999</v>
      </c>
      <c r="C13" s="250">
        <v>9114383.7860700004</v>
      </c>
      <c r="D13" s="250">
        <v>10309848.60592</v>
      </c>
      <c r="E13" s="250">
        <v>12138077.087469999</v>
      </c>
      <c r="F13" s="250">
        <v>14126477.1734</v>
      </c>
      <c r="G13" s="250">
        <v>14886292.778999999</v>
      </c>
      <c r="H13" s="250">
        <v>16085669.990379998</v>
      </c>
      <c r="I13" s="250">
        <v>16847298.856869999</v>
      </c>
    </row>
    <row r="14" spans="1:9">
      <c r="A14" s="278" t="s">
        <v>759</v>
      </c>
      <c r="B14" s="250">
        <v>113170.04167000001</v>
      </c>
      <c r="C14" s="250">
        <v>120891.26762</v>
      </c>
      <c r="D14" s="250">
        <v>228542.29806999999</v>
      </c>
      <c r="E14" s="250">
        <v>413204.26707999996</v>
      </c>
      <c r="F14" s="250">
        <v>440090.60550999996</v>
      </c>
      <c r="G14" s="250">
        <v>477078.99657999998</v>
      </c>
      <c r="H14" s="250">
        <v>526301.46282999997</v>
      </c>
      <c r="I14" s="250">
        <v>511181.24358999997</v>
      </c>
    </row>
    <row r="15" spans="1:9">
      <c r="A15" s="278" t="s">
        <v>760</v>
      </c>
      <c r="B15" s="250">
        <v>17671.459420000003</v>
      </c>
      <c r="C15" s="250">
        <v>28853.839829999997</v>
      </c>
      <c r="D15" s="250">
        <v>32931.684390000002</v>
      </c>
      <c r="E15" s="250">
        <v>40902.683280000005</v>
      </c>
      <c r="F15" s="250">
        <v>35672.755320000004</v>
      </c>
      <c r="G15" s="250">
        <v>60301.806340000003</v>
      </c>
      <c r="H15" s="250">
        <v>54546.954020000005</v>
      </c>
      <c r="I15" s="250">
        <v>101728.08396999999</v>
      </c>
    </row>
    <row r="16" spans="1:9">
      <c r="A16" s="278" t="s">
        <v>761</v>
      </c>
      <c r="B16" s="250">
        <v>15503.139050000002</v>
      </c>
      <c r="C16" s="250">
        <v>27720.601699999999</v>
      </c>
      <c r="D16" s="250">
        <v>31369.831340000001</v>
      </c>
      <c r="E16" s="250">
        <v>38297.370909999998</v>
      </c>
      <c r="F16" s="250">
        <v>31579.317899999998</v>
      </c>
      <c r="G16" s="250">
        <v>53997.527119999999</v>
      </c>
      <c r="H16" s="250">
        <v>39636.640899999999</v>
      </c>
      <c r="I16" s="250">
        <v>87324.10252</v>
      </c>
    </row>
    <row r="17" spans="1:9">
      <c r="A17" s="278" t="s">
        <v>762</v>
      </c>
      <c r="B17" s="250">
        <v>2168.3203699999999</v>
      </c>
      <c r="C17" s="250">
        <v>1133.23813</v>
      </c>
      <c r="D17" s="250">
        <v>1561.8530499999999</v>
      </c>
      <c r="E17" s="250">
        <v>2605.3123700000001</v>
      </c>
      <c r="F17" s="250">
        <v>4093.4374199999997</v>
      </c>
      <c r="G17" s="250">
        <v>6304.2792199999994</v>
      </c>
      <c r="H17" s="250">
        <v>14910.313119999999</v>
      </c>
      <c r="I17" s="250">
        <v>14403.981449999999</v>
      </c>
    </row>
    <row r="18" spans="1:9">
      <c r="A18" s="278" t="s">
        <v>763</v>
      </c>
      <c r="B18" s="250">
        <v>115000.36676999999</v>
      </c>
      <c r="C18" s="250">
        <v>116018.77256</v>
      </c>
      <c r="D18" s="250">
        <v>129358.11641</v>
      </c>
      <c r="E18" s="250">
        <v>139507.21421000001</v>
      </c>
      <c r="F18" s="250">
        <v>164203.02044999998</v>
      </c>
      <c r="G18" s="250">
        <v>196704.54793999999</v>
      </c>
      <c r="H18" s="250">
        <v>210733.42294999998</v>
      </c>
      <c r="I18" s="250">
        <v>270754.12862999999</v>
      </c>
    </row>
    <row r="19" spans="1:9">
      <c r="A19" s="278" t="s">
        <v>764</v>
      </c>
      <c r="B19" s="250">
        <v>89509.861519999991</v>
      </c>
      <c r="C19" s="250">
        <v>85810.886400000003</v>
      </c>
      <c r="D19" s="250">
        <v>94484.794900000008</v>
      </c>
      <c r="E19" s="250">
        <v>102628.63773999999</v>
      </c>
      <c r="F19" s="250">
        <v>131364.60655</v>
      </c>
      <c r="G19" s="250">
        <v>148876.72381999998</v>
      </c>
      <c r="H19" s="250">
        <v>163897.32277</v>
      </c>
      <c r="I19" s="250">
        <v>178303.12161</v>
      </c>
    </row>
    <row r="20" spans="1:9">
      <c r="A20" s="278" t="s">
        <v>765</v>
      </c>
      <c r="B20" s="250">
        <v>25490.505249999998</v>
      </c>
      <c r="C20" s="250">
        <v>30207.886160000002</v>
      </c>
      <c r="D20" s="250">
        <v>34873.321509999994</v>
      </c>
      <c r="E20" s="250">
        <v>36878.57647</v>
      </c>
      <c r="F20" s="250">
        <v>32838.4139</v>
      </c>
      <c r="G20" s="250">
        <v>47827.824119999997</v>
      </c>
      <c r="H20" s="250">
        <v>46836.100180000001</v>
      </c>
      <c r="I20" s="250">
        <v>92451.00701999999</v>
      </c>
    </row>
    <row r="21" spans="1:9">
      <c r="A21" s="278" t="s">
        <v>313</v>
      </c>
      <c r="B21" s="250">
        <v>68865.802049999998</v>
      </c>
      <c r="C21" s="250">
        <v>85458.088640000002</v>
      </c>
      <c r="D21" s="250">
        <v>89146.863629999993</v>
      </c>
      <c r="E21" s="250">
        <v>100326.91164000001</v>
      </c>
      <c r="F21" s="250">
        <v>120662.60805</v>
      </c>
      <c r="G21" s="250">
        <v>127581.34823999999</v>
      </c>
      <c r="H21" s="250">
        <v>137535.93503999998</v>
      </c>
      <c r="I21" s="250">
        <v>157606.7445</v>
      </c>
    </row>
    <row r="22" spans="1:9">
      <c r="A22" s="278" t="s">
        <v>766</v>
      </c>
      <c r="B22" s="250">
        <v>-239963.76594000001</v>
      </c>
      <c r="C22" s="250">
        <v>-268792.81928</v>
      </c>
      <c r="D22" s="250">
        <v>-295312.83325000003</v>
      </c>
      <c r="E22" s="250">
        <v>-332731.14061</v>
      </c>
      <c r="F22" s="250">
        <v>-348189.72301000002</v>
      </c>
      <c r="G22" s="250">
        <v>-376171.83594000002</v>
      </c>
      <c r="H22" s="250">
        <v>-429556.55825</v>
      </c>
      <c r="I22" s="250">
        <v>-466427.59162000002</v>
      </c>
    </row>
    <row r="23" spans="1:9" ht="15.75">
      <c r="A23" s="274" t="s">
        <v>331</v>
      </c>
      <c r="B23" s="250">
        <v>84849.734169999996</v>
      </c>
      <c r="C23" s="250">
        <v>96169.410770000002</v>
      </c>
      <c r="D23" s="250">
        <v>103746.59203</v>
      </c>
      <c r="E23" s="250">
        <v>104395.30511</v>
      </c>
      <c r="F23" s="250">
        <v>107840.57462</v>
      </c>
      <c r="G23" s="250">
        <v>108208.44704000001</v>
      </c>
      <c r="H23" s="250">
        <v>107978.87501999999</v>
      </c>
      <c r="I23" s="250">
        <v>110729.43973</v>
      </c>
    </row>
    <row r="24" spans="1:9" ht="15.75">
      <c r="A24" s="274" t="s">
        <v>337</v>
      </c>
      <c r="B24" s="250">
        <v>198.69798</v>
      </c>
      <c r="C24" s="250">
        <v>256.83129000000002</v>
      </c>
      <c r="D24" s="250">
        <v>153.75670000000002</v>
      </c>
      <c r="E24" s="250">
        <v>652.27449000000001</v>
      </c>
      <c r="F24" s="250">
        <v>890.44313</v>
      </c>
      <c r="G24" s="250">
        <v>190.63693000000001</v>
      </c>
      <c r="H24" s="250">
        <v>931.48018999999999</v>
      </c>
      <c r="I24" s="250">
        <v>1101.1902399999999</v>
      </c>
    </row>
    <row r="25" spans="1:9" ht="15.75">
      <c r="A25" s="274" t="s">
        <v>767</v>
      </c>
      <c r="B25" s="250">
        <v>755915.96401</v>
      </c>
      <c r="C25" s="250">
        <v>297382.53258</v>
      </c>
      <c r="D25" s="250">
        <v>451822.21489999996</v>
      </c>
      <c r="E25" s="250">
        <v>582497.77037000004</v>
      </c>
      <c r="F25" s="250">
        <v>877248.87676000001</v>
      </c>
      <c r="G25" s="250">
        <v>905461.44367999991</v>
      </c>
      <c r="H25" s="250">
        <v>889461.10169000004</v>
      </c>
      <c r="I25" s="250">
        <v>1587109.0516600001</v>
      </c>
    </row>
    <row r="26" spans="1:9" ht="15.75">
      <c r="A26" s="274" t="s">
        <v>348</v>
      </c>
      <c r="B26" s="250">
        <v>275845.94898000004</v>
      </c>
      <c r="C26" s="250">
        <v>313345.14570999995</v>
      </c>
      <c r="D26" s="250">
        <v>359045.64919999999</v>
      </c>
      <c r="E26" s="250">
        <v>392047.02289999998</v>
      </c>
      <c r="F26" s="250">
        <v>443660.27824999997</v>
      </c>
      <c r="G26" s="250">
        <v>439611.11725999997</v>
      </c>
      <c r="H26" s="250">
        <v>430132.78920999996</v>
      </c>
      <c r="I26" s="250">
        <v>435256.86854</v>
      </c>
    </row>
    <row r="27" spans="1:9" ht="15.75">
      <c r="A27" s="274" t="s">
        <v>768</v>
      </c>
      <c r="B27" s="250">
        <v>27495.020230000002</v>
      </c>
      <c r="C27" s="250">
        <v>27062.69068</v>
      </c>
      <c r="D27" s="250">
        <v>19683.586629999998</v>
      </c>
      <c r="E27" s="250">
        <v>21763.088789999998</v>
      </c>
      <c r="F27" s="250">
        <v>33773.777600000001</v>
      </c>
      <c r="G27" s="250">
        <v>25724.103230000001</v>
      </c>
      <c r="H27" s="250">
        <v>50039.426740000003</v>
      </c>
      <c r="I27" s="250">
        <v>33639.921670000003</v>
      </c>
    </row>
    <row r="28" spans="1:9" ht="16.5" thickBot="1">
      <c r="A28" s="279" t="s">
        <v>364</v>
      </c>
      <c r="B28" s="251">
        <v>0</v>
      </c>
      <c r="C28" s="251">
        <v>0</v>
      </c>
      <c r="D28" s="251">
        <v>0</v>
      </c>
      <c r="E28" s="251">
        <v>0</v>
      </c>
      <c r="F28" s="251">
        <v>0</v>
      </c>
      <c r="G28" s="251">
        <v>0</v>
      </c>
      <c r="H28" s="251">
        <v>0</v>
      </c>
      <c r="I28" s="251">
        <v>0</v>
      </c>
    </row>
    <row r="29" spans="1:9" ht="17.25" thickTop="1" thickBot="1">
      <c r="A29" s="275" t="s">
        <v>769</v>
      </c>
      <c r="B29" s="249">
        <v>13477854.84409</v>
      </c>
      <c r="C29" s="249">
        <v>18313187.961369999</v>
      </c>
      <c r="D29" s="249">
        <v>27675165.293680001</v>
      </c>
      <c r="E29" s="249">
        <v>20677176.70538</v>
      </c>
      <c r="F29" s="249">
        <v>24409818.483310003</v>
      </c>
      <c r="G29" s="249">
        <v>23759947.366720002</v>
      </c>
      <c r="H29" s="249">
        <v>28161941.947509997</v>
      </c>
      <c r="I29" s="249">
        <v>26409643.221720003</v>
      </c>
    </row>
    <row r="30" spans="1:9" ht="16.5" thickTop="1">
      <c r="A30" s="274" t="s">
        <v>770</v>
      </c>
      <c r="B30" s="250">
        <v>11422531.63115</v>
      </c>
      <c r="C30" s="250">
        <v>15206837.091610001</v>
      </c>
      <c r="D30" s="250">
        <v>21998200.75437</v>
      </c>
      <c r="E30" s="250">
        <v>15820471.67564</v>
      </c>
      <c r="F30" s="250">
        <v>16649221.31088</v>
      </c>
      <c r="G30" s="250">
        <v>16026364.407809999</v>
      </c>
      <c r="H30" s="250">
        <v>20613960.020479999</v>
      </c>
      <c r="I30" s="250">
        <v>18810625.81938</v>
      </c>
    </row>
    <row r="31" spans="1:9">
      <c r="A31" s="278" t="s">
        <v>771</v>
      </c>
      <c r="B31" s="250">
        <v>3108361.2362500001</v>
      </c>
      <c r="C31" s="250">
        <v>3921123.9153100001</v>
      </c>
      <c r="D31" s="250">
        <v>6040077.2302700002</v>
      </c>
      <c r="E31" s="250">
        <v>4643454.0537900003</v>
      </c>
      <c r="F31" s="250">
        <v>4022127.5671100002</v>
      </c>
      <c r="G31" s="250">
        <v>3411655.4974600002</v>
      </c>
      <c r="H31" s="250">
        <v>4307212.3771599997</v>
      </c>
      <c r="I31" s="250">
        <v>3887099.9745800002</v>
      </c>
    </row>
    <row r="32" spans="1:9">
      <c r="A32" s="278" t="s">
        <v>772</v>
      </c>
      <c r="B32" s="250">
        <v>5023113.6287500001</v>
      </c>
      <c r="C32" s="250">
        <v>7130167.2214899994</v>
      </c>
      <c r="D32" s="250">
        <v>11622798.352149999</v>
      </c>
      <c r="E32" s="250">
        <v>6999865.8011400001</v>
      </c>
      <c r="F32" s="250">
        <v>7786295.3412100002</v>
      </c>
      <c r="G32" s="250">
        <v>7190238.2708299998</v>
      </c>
      <c r="H32" s="250">
        <v>9828827.570629999</v>
      </c>
      <c r="I32" s="250">
        <v>8157153.5743699996</v>
      </c>
    </row>
    <row r="33" spans="1:9">
      <c r="A33" s="278" t="s">
        <v>773</v>
      </c>
      <c r="B33" s="250">
        <v>375215.65574999998</v>
      </c>
      <c r="C33" s="250">
        <v>80285.847069999989</v>
      </c>
      <c r="D33" s="250">
        <v>46519.527030000005</v>
      </c>
      <c r="E33" s="250">
        <v>25124.122299999999</v>
      </c>
      <c r="F33" s="250">
        <v>33831.829880000005</v>
      </c>
      <c r="G33" s="250">
        <v>8759.8609099999994</v>
      </c>
      <c r="H33" s="250">
        <v>6561.4993299999996</v>
      </c>
      <c r="I33" s="250">
        <v>5553.80008</v>
      </c>
    </row>
    <row r="34" spans="1:9">
      <c r="A34" s="278" t="s">
        <v>774</v>
      </c>
      <c r="B34" s="250">
        <v>292251.18276</v>
      </c>
      <c r="C34" s="250">
        <v>347714.42633999995</v>
      </c>
      <c r="D34" s="250">
        <v>656808.18958000001</v>
      </c>
      <c r="E34" s="250">
        <v>710407.06960000005</v>
      </c>
      <c r="F34" s="250">
        <v>616273.61379999993</v>
      </c>
      <c r="G34" s="250">
        <v>469650.97522000002</v>
      </c>
      <c r="H34" s="250">
        <v>462074.35363999999</v>
      </c>
      <c r="I34" s="250">
        <v>816170.84603000002</v>
      </c>
    </row>
    <row r="35" spans="1:9">
      <c r="A35" s="278" t="s">
        <v>775</v>
      </c>
      <c r="B35" s="250">
        <v>2510243.2123000002</v>
      </c>
      <c r="C35" s="250">
        <v>3537325.2198699997</v>
      </c>
      <c r="D35" s="250">
        <v>3377299.2399899997</v>
      </c>
      <c r="E35" s="250">
        <v>3141647.9826199999</v>
      </c>
      <c r="F35" s="250">
        <v>3808636.0388400001</v>
      </c>
      <c r="G35" s="250">
        <v>4523513.8129700003</v>
      </c>
      <c r="H35" s="250">
        <v>5530540.38368</v>
      </c>
      <c r="I35" s="250">
        <v>5416237.8092399994</v>
      </c>
    </row>
    <row r="36" spans="1:9">
      <c r="A36" s="278" t="s">
        <v>776</v>
      </c>
      <c r="B36" s="250">
        <v>113346.71534000001</v>
      </c>
      <c r="C36" s="250">
        <v>190220.46153</v>
      </c>
      <c r="D36" s="250">
        <v>254698.21534999998</v>
      </c>
      <c r="E36" s="250">
        <v>299972.64619</v>
      </c>
      <c r="F36" s="250">
        <v>382056.92004</v>
      </c>
      <c r="G36" s="250">
        <v>422545.99042000005</v>
      </c>
      <c r="H36" s="250">
        <v>478743.83604000002</v>
      </c>
      <c r="I36" s="250">
        <v>528409.81507999997</v>
      </c>
    </row>
    <row r="37" spans="1:9" ht="15.75">
      <c r="A37" s="274" t="s">
        <v>777</v>
      </c>
      <c r="B37" s="250">
        <v>146636.62841</v>
      </c>
      <c r="C37" s="250">
        <v>102758.11087</v>
      </c>
      <c r="D37" s="250">
        <v>196081.15238999997</v>
      </c>
      <c r="E37" s="250">
        <v>117024.45144</v>
      </c>
      <c r="F37" s="250">
        <v>58968.294529999999</v>
      </c>
      <c r="G37" s="250">
        <v>175534.48158000002</v>
      </c>
      <c r="H37" s="250">
        <v>89278.41562</v>
      </c>
      <c r="I37" s="250">
        <v>105371.58290000001</v>
      </c>
    </row>
    <row r="38" spans="1:9" ht="15.75">
      <c r="A38" s="274" t="s">
        <v>778</v>
      </c>
      <c r="B38" s="250">
        <v>422940.25332000002</v>
      </c>
      <c r="C38" s="250">
        <v>765369.53162999998</v>
      </c>
      <c r="D38" s="250">
        <v>896524.86805999989</v>
      </c>
      <c r="E38" s="250">
        <v>1143942.8863499998</v>
      </c>
      <c r="F38" s="250">
        <v>2088034.6581999999</v>
      </c>
      <c r="G38" s="250">
        <v>2397312.7364099999</v>
      </c>
      <c r="H38" s="250">
        <v>1923054.7456800002</v>
      </c>
      <c r="I38" s="250">
        <v>2196484.17888</v>
      </c>
    </row>
    <row r="39" spans="1:9" ht="15.75">
      <c r="A39" s="274" t="s">
        <v>779</v>
      </c>
      <c r="B39" s="250">
        <v>239128.69735</v>
      </c>
      <c r="C39" s="250">
        <v>336712.19042</v>
      </c>
      <c r="D39" s="250">
        <v>338193.77468999999</v>
      </c>
      <c r="E39" s="250">
        <v>361484.03256999998</v>
      </c>
      <c r="F39" s="250">
        <v>425531.04518000002</v>
      </c>
      <c r="G39" s="250">
        <v>431459.59324999998</v>
      </c>
      <c r="H39" s="250">
        <v>453472.25979000004</v>
      </c>
      <c r="I39" s="250">
        <v>440953.47633999999</v>
      </c>
    </row>
    <row r="40" spans="1:9" ht="15.75">
      <c r="A40" s="274" t="s">
        <v>409</v>
      </c>
      <c r="B40" s="250">
        <v>128397.08528</v>
      </c>
      <c r="C40" s="250">
        <v>153046.23752000002</v>
      </c>
      <c r="D40" s="250">
        <v>202238.58353</v>
      </c>
      <c r="E40" s="250">
        <v>193730.24202000001</v>
      </c>
      <c r="F40" s="250">
        <v>239684.80334000001</v>
      </c>
      <c r="G40" s="250">
        <v>249171.25678</v>
      </c>
      <c r="H40" s="250">
        <v>281290.25310000003</v>
      </c>
      <c r="I40" s="250">
        <v>292179.34227999998</v>
      </c>
    </row>
    <row r="41" spans="1:9" ht="15.75">
      <c r="A41" s="274" t="s">
        <v>415</v>
      </c>
      <c r="B41" s="250">
        <v>0</v>
      </c>
      <c r="C41" s="250">
        <v>0</v>
      </c>
      <c r="D41" s="250">
        <v>0</v>
      </c>
      <c r="E41" s="250">
        <v>0</v>
      </c>
      <c r="F41" s="250">
        <v>0</v>
      </c>
      <c r="G41" s="250">
        <v>0</v>
      </c>
      <c r="H41" s="250">
        <v>0</v>
      </c>
      <c r="I41" s="250">
        <v>0</v>
      </c>
    </row>
    <row r="42" spans="1:9" ht="15.75">
      <c r="A42" s="274" t="s">
        <v>780</v>
      </c>
      <c r="B42" s="250">
        <v>0</v>
      </c>
      <c r="C42" s="250">
        <v>0</v>
      </c>
      <c r="D42" s="250">
        <v>0</v>
      </c>
      <c r="E42" s="250">
        <v>0</v>
      </c>
      <c r="F42" s="250">
        <v>0</v>
      </c>
      <c r="G42" s="250">
        <v>0</v>
      </c>
      <c r="H42" s="250">
        <v>0</v>
      </c>
      <c r="I42" s="250">
        <v>0</v>
      </c>
    </row>
    <row r="43" spans="1:9" ht="16.5" thickBot="1">
      <c r="A43" s="279" t="s">
        <v>618</v>
      </c>
      <c r="B43" s="251">
        <v>1118220.5485799999</v>
      </c>
      <c r="C43" s="251">
        <v>1748464.79932</v>
      </c>
      <c r="D43" s="251">
        <v>4043926.1606399999</v>
      </c>
      <c r="E43" s="251">
        <v>3040523.4173600003</v>
      </c>
      <c r="F43" s="251">
        <v>4948378.3711800007</v>
      </c>
      <c r="G43" s="251">
        <v>4480104.8908900004</v>
      </c>
      <c r="H43" s="251">
        <v>4800886.2528400002</v>
      </c>
      <c r="I43" s="251">
        <v>4564028.8219399992</v>
      </c>
    </row>
    <row r="44" spans="1:9" ht="17.25" thickTop="1" thickBot="1">
      <c r="A44" s="275" t="s">
        <v>781</v>
      </c>
      <c r="B44" s="249">
        <v>1083424.3202799999</v>
      </c>
      <c r="C44" s="249">
        <v>1227752.11206</v>
      </c>
      <c r="D44" s="249">
        <v>1363362.4904100001</v>
      </c>
      <c r="E44" s="249">
        <v>1684047.9352299999</v>
      </c>
      <c r="F44" s="249">
        <v>1847356.4832899999</v>
      </c>
      <c r="G44" s="249">
        <v>1953883.3617700001</v>
      </c>
      <c r="H44" s="249">
        <v>2039439.7457300001</v>
      </c>
      <c r="I44" s="249">
        <v>2131336.9569600001</v>
      </c>
    </row>
    <row r="45" spans="1:9" ht="16.5" thickTop="1">
      <c r="A45" s="274" t="s">
        <v>430</v>
      </c>
      <c r="B45" s="250">
        <v>937709.67</v>
      </c>
      <c r="C45" s="250">
        <v>1023772.39</v>
      </c>
      <c r="D45" s="250">
        <v>1145007.69</v>
      </c>
      <c r="E45" s="250">
        <v>1405394.55</v>
      </c>
      <c r="F45" s="250">
        <v>1565113.55</v>
      </c>
      <c r="G45" s="250">
        <v>1711875.84</v>
      </c>
      <c r="H45" s="250">
        <v>1711875.84</v>
      </c>
      <c r="I45" s="250">
        <v>1882031.5</v>
      </c>
    </row>
    <row r="46" spans="1:9" ht="15.75">
      <c r="A46" s="274" t="s">
        <v>434</v>
      </c>
      <c r="B46" s="250">
        <v>0</v>
      </c>
      <c r="C46" s="250">
        <v>0</v>
      </c>
      <c r="D46" s="250">
        <v>0</v>
      </c>
      <c r="E46" s="250">
        <v>0</v>
      </c>
      <c r="F46" s="250">
        <v>0</v>
      </c>
      <c r="G46" s="250">
        <v>0</v>
      </c>
      <c r="H46" s="250">
        <v>0</v>
      </c>
      <c r="I46" s="250">
        <v>0</v>
      </c>
    </row>
    <row r="47" spans="1:9" ht="15.75">
      <c r="A47" s="274" t="s">
        <v>438</v>
      </c>
      <c r="B47" s="250">
        <v>0</v>
      </c>
      <c r="C47" s="250">
        <v>0</v>
      </c>
      <c r="D47" s="250">
        <v>0</v>
      </c>
      <c r="E47" s="250">
        <v>0</v>
      </c>
      <c r="F47" s="250">
        <v>0</v>
      </c>
      <c r="G47" s="250">
        <v>0</v>
      </c>
      <c r="H47" s="250">
        <v>0</v>
      </c>
      <c r="I47" s="250">
        <v>0</v>
      </c>
    </row>
    <row r="48" spans="1:9" ht="15.75">
      <c r="A48" s="274" t="s">
        <v>782</v>
      </c>
      <c r="B48" s="250">
        <v>50089.405679999996</v>
      </c>
      <c r="C48" s="250">
        <v>59651.93028</v>
      </c>
      <c r="D48" s="250">
        <v>74084.754549999998</v>
      </c>
      <c r="E48" s="250">
        <v>88511.737659999999</v>
      </c>
      <c r="F48" s="250">
        <v>107525.88639</v>
      </c>
      <c r="G48" s="250">
        <v>124997.62048</v>
      </c>
      <c r="H48" s="250">
        <v>124997.62048</v>
      </c>
      <c r="I48" s="250">
        <v>145254.26863999999</v>
      </c>
    </row>
    <row r="49" spans="1:9" ht="15.75">
      <c r="A49" s="274" t="s">
        <v>444</v>
      </c>
      <c r="B49" s="250">
        <v>95625.244599999991</v>
      </c>
      <c r="C49" s="250">
        <v>144327.79178</v>
      </c>
      <c r="D49" s="250">
        <v>144270.04586000001</v>
      </c>
      <c r="E49" s="250">
        <v>190141.64757</v>
      </c>
      <c r="F49" s="250">
        <v>174717.04690000002</v>
      </c>
      <c r="G49" s="250">
        <v>117009.90129000001</v>
      </c>
      <c r="H49" s="250">
        <v>202566.28524999999</v>
      </c>
      <c r="I49" s="250">
        <v>104051.18831999999</v>
      </c>
    </row>
    <row r="50" spans="1:9">
      <c r="A50" s="278" t="s">
        <v>783</v>
      </c>
      <c r="B50" s="250">
        <v>0</v>
      </c>
      <c r="C50" s="250">
        <v>0</v>
      </c>
      <c r="D50" s="250">
        <v>0</v>
      </c>
      <c r="E50" s="250">
        <v>0</v>
      </c>
      <c r="F50" s="250">
        <v>0</v>
      </c>
      <c r="G50" s="250">
        <v>0</v>
      </c>
      <c r="H50" s="250">
        <v>0</v>
      </c>
      <c r="I50" s="250">
        <v>0</v>
      </c>
    </row>
    <row r="51" spans="1:9" ht="15.75" thickBot="1">
      <c r="A51" s="280" t="s">
        <v>784</v>
      </c>
      <c r="B51" s="251">
        <v>95625.244599999991</v>
      </c>
      <c r="C51" s="251">
        <v>144327.79178</v>
      </c>
      <c r="D51" s="251">
        <v>144270.04586000001</v>
      </c>
      <c r="E51" s="251">
        <v>190141.64757</v>
      </c>
      <c r="F51" s="251">
        <v>174717.04690000002</v>
      </c>
      <c r="G51" s="251">
        <v>117009.90129000001</v>
      </c>
      <c r="H51" s="251">
        <v>202566.28524999999</v>
      </c>
      <c r="I51" s="251">
        <v>104051.18831999999</v>
      </c>
    </row>
    <row r="52" spans="1:9" ht="17.25" thickTop="1" thickBot="1">
      <c r="A52" s="275" t="s">
        <v>785</v>
      </c>
      <c r="B52" s="249">
        <v>14561279.16437</v>
      </c>
      <c r="C52" s="249">
        <v>19540940.073430002</v>
      </c>
      <c r="D52" s="249">
        <v>29038527.784090001</v>
      </c>
      <c r="E52" s="249">
        <v>22361224.640610002</v>
      </c>
      <c r="F52" s="249">
        <v>26257174.966599997</v>
      </c>
      <c r="G52" s="249">
        <v>25713830.728490002</v>
      </c>
      <c r="H52" s="249">
        <v>30201381.693240002</v>
      </c>
      <c r="I52" s="249">
        <v>28540980.178679999</v>
      </c>
    </row>
    <row r="53" spans="1:9" ht="16.5" thickTop="1">
      <c r="A53" s="274" t="s">
        <v>786</v>
      </c>
      <c r="B53" s="250">
        <v>768258.01873000001</v>
      </c>
      <c r="C53" s="250">
        <v>1107349.74535</v>
      </c>
      <c r="D53" s="250">
        <v>1507792.5715300001</v>
      </c>
      <c r="E53" s="250">
        <v>1590394.90329</v>
      </c>
      <c r="F53" s="250">
        <v>1456489.89001</v>
      </c>
      <c r="G53" s="250">
        <v>1261229.7422100001</v>
      </c>
      <c r="H53" s="250">
        <v>1177499.6113699998</v>
      </c>
      <c r="I53" s="250">
        <v>1256408.3881199998</v>
      </c>
    </row>
    <row r="54" spans="1:9">
      <c r="A54" s="280" t="s">
        <v>787</v>
      </c>
      <c r="B54" s="251">
        <v>81962.152010000005</v>
      </c>
      <c r="C54" s="251">
        <v>140717.05882000001</v>
      </c>
      <c r="D54" s="251">
        <v>130612.24309</v>
      </c>
      <c r="E54" s="251">
        <v>253926.85183</v>
      </c>
      <c r="F54" s="251">
        <v>82621.259080000003</v>
      </c>
      <c r="G54" s="251">
        <v>58132.513479999994</v>
      </c>
      <c r="H54" s="251">
        <v>35453.115659999996</v>
      </c>
      <c r="I54" s="251">
        <v>37531.770779999999</v>
      </c>
    </row>
    <row r="55" spans="1:9">
      <c r="A55" s="280" t="s">
        <v>788</v>
      </c>
      <c r="B55" s="251">
        <v>645181.16495000001</v>
      </c>
      <c r="C55" s="251">
        <v>923021.57632000011</v>
      </c>
      <c r="D55" s="251">
        <v>1333914.2200499999</v>
      </c>
      <c r="E55" s="251">
        <v>1286416.22689</v>
      </c>
      <c r="F55" s="251">
        <v>1320814.95386</v>
      </c>
      <c r="G55" s="251">
        <v>1150129.8292400001</v>
      </c>
      <c r="H55" s="251">
        <v>1086613.1690799999</v>
      </c>
      <c r="I55" s="251">
        <v>1162940.90225</v>
      </c>
    </row>
    <row r="56" spans="1:9">
      <c r="A56" s="280" t="s">
        <v>789</v>
      </c>
      <c r="B56" s="251">
        <v>0</v>
      </c>
      <c r="C56" s="251">
        <v>0</v>
      </c>
      <c r="D56" s="251">
        <v>0</v>
      </c>
      <c r="E56" s="251">
        <v>0</v>
      </c>
      <c r="F56" s="251">
        <v>0</v>
      </c>
      <c r="G56" s="251">
        <v>0</v>
      </c>
      <c r="H56" s="251">
        <v>0</v>
      </c>
      <c r="I56" s="251">
        <v>0</v>
      </c>
    </row>
    <row r="57" spans="1:9">
      <c r="A57" s="280" t="s">
        <v>790</v>
      </c>
      <c r="B57" s="251">
        <v>41114.70177</v>
      </c>
      <c r="C57" s="251">
        <v>43611.110209999999</v>
      </c>
      <c r="D57" s="251">
        <v>43266.108390000001</v>
      </c>
      <c r="E57" s="251">
        <v>50051.824569999997</v>
      </c>
      <c r="F57" s="251">
        <v>53053.677069999998</v>
      </c>
      <c r="G57" s="251">
        <v>52967.399490000003</v>
      </c>
      <c r="H57" s="251">
        <v>55433.326630000003</v>
      </c>
      <c r="I57" s="251">
        <v>55935.715090000005</v>
      </c>
    </row>
    <row r="58" spans="1:9">
      <c r="A58" s="280" t="s">
        <v>791</v>
      </c>
      <c r="B58" s="251">
        <v>0</v>
      </c>
      <c r="C58" s="251">
        <v>0</v>
      </c>
      <c r="D58" s="251">
        <v>0</v>
      </c>
      <c r="E58" s="251">
        <v>0</v>
      </c>
      <c r="F58" s="251">
        <v>0</v>
      </c>
      <c r="G58" s="251">
        <v>0</v>
      </c>
      <c r="H58" s="251">
        <v>0</v>
      </c>
      <c r="I58" s="251">
        <v>0</v>
      </c>
    </row>
    <row r="59" spans="1:9" ht="16.5" thickBot="1">
      <c r="A59" s="279" t="s">
        <v>792</v>
      </c>
      <c r="B59" s="251">
        <v>47954134.772399999</v>
      </c>
      <c r="C59" s="251">
        <v>50118723.616999999</v>
      </c>
      <c r="D59" s="251">
        <v>52118673.665959999</v>
      </c>
      <c r="E59" s="251">
        <v>54075939.261199996</v>
      </c>
      <c r="F59" s="251">
        <v>57048943.715810001</v>
      </c>
      <c r="G59" s="251">
        <v>60640229.416890003</v>
      </c>
      <c r="H59" s="251">
        <v>60544313.260589994</v>
      </c>
      <c r="I59" s="251">
        <v>63523635.481040001</v>
      </c>
    </row>
    <row r="60" spans="1:9" ht="17.25" thickTop="1" thickBot="1">
      <c r="A60" s="275" t="s">
        <v>793</v>
      </c>
      <c r="B60" s="249"/>
      <c r="C60" s="249"/>
      <c r="D60" s="249"/>
      <c r="E60" s="249"/>
      <c r="F60" s="249"/>
      <c r="G60" s="249"/>
      <c r="H60" s="249"/>
      <c r="I60" s="249"/>
    </row>
    <row r="61" spans="1:9" ht="16.5" thickTop="1">
      <c r="A61" s="268" t="s">
        <v>794</v>
      </c>
      <c r="B61" s="252">
        <v>704599.76342999993</v>
      </c>
      <c r="C61" s="252">
        <v>1054467.2258200001</v>
      </c>
      <c r="D61" s="252">
        <v>1170763.4408</v>
      </c>
      <c r="E61" s="252">
        <v>1231575.5424300001</v>
      </c>
      <c r="F61" s="252">
        <v>1381570.56736</v>
      </c>
      <c r="G61" s="252">
        <v>619807.00620000006</v>
      </c>
      <c r="H61" s="252">
        <v>1552237.4139700001</v>
      </c>
      <c r="I61" s="252">
        <v>701997.64130999998</v>
      </c>
    </row>
    <row r="62" spans="1:9" ht="15.75">
      <c r="A62" s="271" t="s">
        <v>795</v>
      </c>
      <c r="B62" s="252">
        <v>-101459.20199</v>
      </c>
      <c r="C62" s="252">
        <v>-143518.57343000002</v>
      </c>
      <c r="D62" s="252">
        <v>-194033.91063</v>
      </c>
      <c r="E62" s="252">
        <v>-174989.57236000002</v>
      </c>
      <c r="F62" s="252">
        <v>-224475.45957000001</v>
      </c>
      <c r="G62" s="252">
        <v>-115901.49445999999</v>
      </c>
      <c r="H62" s="252">
        <v>-327992.07935000001</v>
      </c>
      <c r="I62" s="252">
        <v>-152123.57696000001</v>
      </c>
    </row>
    <row r="63" spans="1:9" ht="15.75">
      <c r="A63" s="281" t="s">
        <v>796</v>
      </c>
      <c r="B63" s="252">
        <v>603140.56144000008</v>
      </c>
      <c r="C63" s="252">
        <v>910948.65238999994</v>
      </c>
      <c r="D63" s="252">
        <v>976729.53016999993</v>
      </c>
      <c r="E63" s="252">
        <v>1056585.97007</v>
      </c>
      <c r="F63" s="252">
        <v>1157095.10779</v>
      </c>
      <c r="G63" s="252">
        <v>503905.51173999999</v>
      </c>
      <c r="H63" s="252">
        <v>1224245.3346199999</v>
      </c>
      <c r="I63" s="252">
        <v>549874.06435</v>
      </c>
    </row>
    <row r="64" spans="1:9" ht="15.75">
      <c r="A64" s="268" t="s">
        <v>797</v>
      </c>
      <c r="B64" s="252">
        <v>360456.18</v>
      </c>
      <c r="C64" s="252">
        <v>374788.08441000001</v>
      </c>
      <c r="D64" s="252">
        <v>446759.68631999998</v>
      </c>
      <c r="E64" s="252">
        <v>525550.67966000002</v>
      </c>
      <c r="F64" s="252">
        <v>567498.59389999998</v>
      </c>
      <c r="G64" s="252">
        <v>233473.47569999998</v>
      </c>
      <c r="H64" s="252">
        <v>534565.64194999996</v>
      </c>
      <c r="I64" s="252">
        <v>284391.44022000005</v>
      </c>
    </row>
    <row r="65" spans="1:9" ht="15.75">
      <c r="A65" s="271" t="s">
        <v>798</v>
      </c>
      <c r="B65" s="252">
        <v>-84245.474920000008</v>
      </c>
      <c r="C65" s="252">
        <v>-93457.174459999995</v>
      </c>
      <c r="D65" s="252">
        <v>-96240.914999999994</v>
      </c>
      <c r="E65" s="252">
        <v>-184360.22694999998</v>
      </c>
      <c r="F65" s="252">
        <v>-211993.13978999999</v>
      </c>
      <c r="G65" s="252">
        <v>-79497.118040000001</v>
      </c>
      <c r="H65" s="252">
        <v>-200672.62081999998</v>
      </c>
      <c r="I65" s="252">
        <v>-127042.6634</v>
      </c>
    </row>
    <row r="66" spans="1:9" ht="15.75">
      <c r="A66" s="269" t="s">
        <v>799</v>
      </c>
      <c r="B66" s="252">
        <v>879351.26651999995</v>
      </c>
      <c r="C66" s="252">
        <v>1192279.5623399999</v>
      </c>
      <c r="D66" s="252">
        <v>1327248.30149</v>
      </c>
      <c r="E66" s="252">
        <v>1397776.4227799999</v>
      </c>
      <c r="F66" s="252">
        <v>1512600.5619000001</v>
      </c>
      <c r="G66" s="252">
        <v>657881.86939999997</v>
      </c>
      <c r="H66" s="252">
        <v>1558138.3557500001</v>
      </c>
      <c r="I66" s="252">
        <v>707222.84116999991</v>
      </c>
    </row>
    <row r="67" spans="1:9" ht="15.75">
      <c r="A67" s="268" t="s">
        <v>800</v>
      </c>
      <c r="B67" s="252">
        <v>181163.90896</v>
      </c>
      <c r="C67" s="252">
        <v>192469.22731000002</v>
      </c>
      <c r="D67" s="252">
        <v>211066.14285</v>
      </c>
      <c r="E67" s="252">
        <v>285406.28489000001</v>
      </c>
      <c r="F67" s="252">
        <v>248689.22696999999</v>
      </c>
      <c r="G67" s="252">
        <v>129263.64831999999</v>
      </c>
      <c r="H67" s="252">
        <v>306788.58017999999</v>
      </c>
      <c r="I67" s="252">
        <v>113857.61267</v>
      </c>
    </row>
    <row r="68" spans="1:9" ht="15.75">
      <c r="A68" s="268" t="s">
        <v>801</v>
      </c>
      <c r="B68" s="252">
        <v>-297956.26165</v>
      </c>
      <c r="C68" s="252">
        <v>-297317.96883999999</v>
      </c>
      <c r="D68" s="252">
        <v>-298710.71861000004</v>
      </c>
      <c r="E68" s="252">
        <v>-375341.36285000003</v>
      </c>
      <c r="F68" s="252">
        <v>-414954.69498000003</v>
      </c>
      <c r="G68" s="252">
        <v>-138101.35224000001</v>
      </c>
      <c r="H68" s="252">
        <v>-449327.31943000003</v>
      </c>
      <c r="I68" s="252">
        <v>-171731.47009000002</v>
      </c>
    </row>
    <row r="69" spans="1:9" ht="15.75">
      <c r="A69" s="281" t="s">
        <v>802</v>
      </c>
      <c r="B69" s="252">
        <v>762558.91383000009</v>
      </c>
      <c r="C69" s="252">
        <v>1087430.8208099999</v>
      </c>
      <c r="D69" s="252">
        <v>1239603.7257300001</v>
      </c>
      <c r="E69" s="252">
        <v>1307841.34482</v>
      </c>
      <c r="F69" s="252">
        <v>1346335.0938900001</v>
      </c>
      <c r="G69" s="252">
        <v>649044.16547999997</v>
      </c>
      <c r="H69" s="252">
        <v>1415599.6165</v>
      </c>
      <c r="I69" s="252">
        <v>649348.98375000001</v>
      </c>
    </row>
    <row r="70" spans="1:9" ht="15.75">
      <c r="A70" s="271" t="s">
        <v>803</v>
      </c>
      <c r="B70" s="252">
        <v>-632135.94123</v>
      </c>
      <c r="C70" s="252">
        <v>-853966.15090999997</v>
      </c>
      <c r="D70" s="252">
        <v>-1010114.82985</v>
      </c>
      <c r="E70" s="252">
        <v>-1027431.70791</v>
      </c>
      <c r="F70" s="252">
        <v>-1050696.9902999999</v>
      </c>
      <c r="G70" s="252">
        <v>-481875.51675999997</v>
      </c>
      <c r="H70" s="252">
        <v>-1123612.2882300001</v>
      </c>
      <c r="I70" s="252">
        <v>-508431.57141000003</v>
      </c>
    </row>
    <row r="71" spans="1:9" ht="15.75">
      <c r="A71" s="269" t="s">
        <v>804</v>
      </c>
      <c r="B71" s="252">
        <v>130422.97259999999</v>
      </c>
      <c r="C71" s="252">
        <v>233464.66990000001</v>
      </c>
      <c r="D71" s="252">
        <v>229488.89588</v>
      </c>
      <c r="E71" s="252">
        <v>280409.63691</v>
      </c>
      <c r="F71" s="252">
        <v>295638.10358999996</v>
      </c>
      <c r="G71" s="252">
        <v>167168.64872</v>
      </c>
      <c r="H71" s="252">
        <v>291987.32827</v>
      </c>
      <c r="I71" s="252">
        <v>140917.41234000001</v>
      </c>
    </row>
    <row r="72" spans="1:9" ht="15.75">
      <c r="A72" s="269" t="s">
        <v>805</v>
      </c>
      <c r="B72" s="252">
        <v>51.304929999999999</v>
      </c>
      <c r="C72" s="252">
        <v>68.75009</v>
      </c>
      <c r="D72" s="252">
        <v>64.290720000000007</v>
      </c>
      <c r="E72" s="252">
        <v>92.660219999999995</v>
      </c>
      <c r="F72" s="252">
        <v>37.114139999999999</v>
      </c>
      <c r="G72" s="252">
        <v>13.127969999999999</v>
      </c>
      <c r="H72" s="252">
        <v>97.26821000000001</v>
      </c>
      <c r="I72" s="252">
        <v>24.763150000000003</v>
      </c>
    </row>
    <row r="73" spans="1:9" ht="15.75">
      <c r="A73" s="271" t="s">
        <v>806</v>
      </c>
      <c r="B73" s="252">
        <v>2.0000000000000002E-5</v>
      </c>
      <c r="C73" s="252">
        <v>1.0000000000000001E-5</v>
      </c>
      <c r="D73" s="252">
        <v>0</v>
      </c>
      <c r="E73" s="252">
        <v>0</v>
      </c>
      <c r="F73" s="252">
        <v>1.0000000000000001E-5</v>
      </c>
      <c r="G73" s="252">
        <v>0</v>
      </c>
      <c r="H73" s="252">
        <v>0</v>
      </c>
      <c r="I73" s="252">
        <v>1.0000000000000001E-5</v>
      </c>
    </row>
    <row r="74" spans="1:9" ht="15.75">
      <c r="A74" s="271" t="s">
        <v>807</v>
      </c>
      <c r="B74" s="252">
        <v>51.304910000000007</v>
      </c>
      <c r="C74" s="252">
        <v>68.750079999999997</v>
      </c>
      <c r="D74" s="252">
        <v>64.290720000000007</v>
      </c>
      <c r="E74" s="252">
        <v>92.660219999999995</v>
      </c>
      <c r="F74" s="252">
        <v>37.114129999999996</v>
      </c>
      <c r="G74" s="252">
        <v>13.127969999999999</v>
      </c>
      <c r="H74" s="252">
        <v>97.26821000000001</v>
      </c>
      <c r="I74" s="252">
        <v>24.76314</v>
      </c>
    </row>
    <row r="75" spans="1:9" ht="15.75">
      <c r="A75" s="281" t="s">
        <v>808</v>
      </c>
      <c r="B75" s="252">
        <v>-284.20971000000003</v>
      </c>
      <c r="C75" s="252">
        <v>-1175.27936</v>
      </c>
      <c r="D75" s="252">
        <v>-1193.0952400000001</v>
      </c>
      <c r="E75" s="252">
        <v>-2965.2384500000003</v>
      </c>
      <c r="F75" s="252">
        <v>-191.54129</v>
      </c>
      <c r="G75" s="252">
        <v>-83.096759999999989</v>
      </c>
      <c r="H75" s="252">
        <v>-157.5455</v>
      </c>
      <c r="I75" s="252">
        <v>-24.031009999999998</v>
      </c>
    </row>
    <row r="76" spans="1:9" ht="15.75">
      <c r="A76" s="281" t="s">
        <v>809</v>
      </c>
      <c r="B76" s="252">
        <v>-1.0000000000000001E-5</v>
      </c>
      <c r="C76" s="252">
        <v>-798.71964000000003</v>
      </c>
      <c r="D76" s="252">
        <v>-765.95702000000006</v>
      </c>
      <c r="E76" s="252">
        <v>-2659.9407700000002</v>
      </c>
      <c r="F76" s="252">
        <v>0</v>
      </c>
      <c r="G76" s="252">
        <v>-1.0000000000000001E-5</v>
      </c>
      <c r="H76" s="252">
        <v>-2.0000000000000002E-5</v>
      </c>
      <c r="I76" s="252">
        <v>0</v>
      </c>
    </row>
    <row r="77" spans="1:9" ht="15.75">
      <c r="A77" s="271" t="s">
        <v>810</v>
      </c>
      <c r="B77" s="252">
        <v>-284.2097</v>
      </c>
      <c r="C77" s="252">
        <v>-376.55971999999997</v>
      </c>
      <c r="D77" s="252">
        <v>-427.13821999999999</v>
      </c>
      <c r="E77" s="252">
        <v>-305.29768000000001</v>
      </c>
      <c r="F77" s="252">
        <v>-191.54129</v>
      </c>
      <c r="G77" s="252">
        <v>-83.09675</v>
      </c>
      <c r="H77" s="252">
        <v>-157.54548</v>
      </c>
      <c r="I77" s="252">
        <v>-24.031009999999998</v>
      </c>
    </row>
    <row r="78" spans="1:9" ht="15.75">
      <c r="A78" s="281" t="s">
        <v>811</v>
      </c>
      <c r="B78" s="252">
        <v>130190.06782</v>
      </c>
      <c r="C78" s="252">
        <v>232358.14063000001</v>
      </c>
      <c r="D78" s="252">
        <v>228360.09136000002</v>
      </c>
      <c r="E78" s="252">
        <v>277537.05868000002</v>
      </c>
      <c r="F78" s="252">
        <v>295483.67644000001</v>
      </c>
      <c r="G78" s="252">
        <v>167098.67993000001</v>
      </c>
      <c r="H78" s="252">
        <v>291927.05098</v>
      </c>
      <c r="I78" s="252">
        <v>140918.14447999999</v>
      </c>
    </row>
    <row r="79" spans="1:9" ht="15.75">
      <c r="A79" s="268" t="s">
        <v>812</v>
      </c>
      <c r="B79" s="252">
        <v>0</v>
      </c>
      <c r="C79" s="252">
        <v>0</v>
      </c>
      <c r="D79" s="252">
        <v>0</v>
      </c>
      <c r="E79" s="252">
        <v>0</v>
      </c>
      <c r="F79" s="252">
        <v>-2.9999999999999997E-5</v>
      </c>
      <c r="G79" s="252">
        <v>-2.0000000000000002E-5</v>
      </c>
      <c r="H79" s="252">
        <v>-1.0000000000000001E-5</v>
      </c>
      <c r="I79" s="252">
        <v>-1.0000000000000001E-5</v>
      </c>
    </row>
    <row r="80" spans="1:9" ht="15.75">
      <c r="A80" s="269" t="s">
        <v>813</v>
      </c>
      <c r="B80" s="252">
        <v>130190.06782</v>
      </c>
      <c r="C80" s="252">
        <v>232358.14063000001</v>
      </c>
      <c r="D80" s="252">
        <v>228360.09136000002</v>
      </c>
      <c r="E80" s="252">
        <v>277537.05868000002</v>
      </c>
      <c r="F80" s="252">
        <v>295483.67641000001</v>
      </c>
      <c r="G80" s="252">
        <v>167098.67991000001</v>
      </c>
      <c r="H80" s="252">
        <v>291927.05097000004</v>
      </c>
      <c r="I80" s="252">
        <v>140918.14447</v>
      </c>
    </row>
    <row r="81" spans="1:9" ht="15.75">
      <c r="A81" s="268" t="s">
        <v>814</v>
      </c>
      <c r="B81" s="252">
        <v>-98.675259999999994</v>
      </c>
      <c r="C81" s="252">
        <v>4.2009999999999996</v>
      </c>
      <c r="D81" s="252">
        <v>1286.6023300000002</v>
      </c>
      <c r="E81" s="252">
        <v>5470.2887199999996</v>
      </c>
      <c r="F81" s="252">
        <v>10827.086080000001</v>
      </c>
      <c r="G81" s="252">
        <v>57.821300000000001</v>
      </c>
      <c r="H81" s="252">
        <v>9265.3102400000007</v>
      </c>
      <c r="I81" s="252">
        <v>39.843830000000004</v>
      </c>
    </row>
    <row r="82" spans="1:9" ht="15.75">
      <c r="A82" s="281" t="s">
        <v>815</v>
      </c>
      <c r="B82" s="252">
        <v>130091.39256000001</v>
      </c>
      <c r="C82" s="252">
        <v>232362.34162999998</v>
      </c>
      <c r="D82" s="252">
        <v>229646.69368999999</v>
      </c>
      <c r="E82" s="252">
        <v>283007.34739999997</v>
      </c>
      <c r="F82" s="252">
        <v>306310.76248999999</v>
      </c>
      <c r="G82" s="252">
        <v>167156.50121000002</v>
      </c>
      <c r="H82" s="252">
        <v>301192.36121</v>
      </c>
      <c r="I82" s="252">
        <v>140957.98830000003</v>
      </c>
    </row>
    <row r="83" spans="1:9" ht="15.75">
      <c r="A83" s="268" t="s">
        <v>816</v>
      </c>
      <c r="B83" s="252">
        <v>0</v>
      </c>
      <c r="C83" s="252">
        <v>0</v>
      </c>
      <c r="D83" s="252">
        <v>0</v>
      </c>
      <c r="E83" s="252">
        <v>0</v>
      </c>
      <c r="F83" s="252">
        <v>0</v>
      </c>
      <c r="G83" s="252">
        <v>0</v>
      </c>
      <c r="H83" s="252">
        <v>0</v>
      </c>
      <c r="I83" s="252">
        <v>0</v>
      </c>
    </row>
    <row r="84" spans="1:9" ht="15.75">
      <c r="A84" s="281" t="s">
        <v>817</v>
      </c>
      <c r="B84" s="252">
        <v>130091.39256000001</v>
      </c>
      <c r="C84" s="252">
        <v>232362.34162999998</v>
      </c>
      <c r="D84" s="252">
        <v>229646.69368999999</v>
      </c>
      <c r="E84" s="252">
        <v>283007.34739999997</v>
      </c>
      <c r="F84" s="252">
        <v>306310.76248999999</v>
      </c>
      <c r="G84" s="252">
        <v>167156.50121000002</v>
      </c>
      <c r="H84" s="252">
        <v>301192.36121</v>
      </c>
      <c r="I84" s="252">
        <v>140957.98830000003</v>
      </c>
    </row>
    <row r="85" spans="1:9" ht="16.5" thickBot="1">
      <c r="A85" s="268" t="s">
        <v>818</v>
      </c>
      <c r="B85" s="252">
        <v>-34466.147960000002</v>
      </c>
      <c r="C85" s="252">
        <v>-88034.549849999996</v>
      </c>
      <c r="D85" s="252">
        <v>-85376.647830000002</v>
      </c>
      <c r="E85" s="252">
        <v>-92865.699800000002</v>
      </c>
      <c r="F85" s="252">
        <v>-131593.71561000001</v>
      </c>
      <c r="G85" s="252">
        <v>-50146.6</v>
      </c>
      <c r="H85" s="252">
        <v>-98626.076239999995</v>
      </c>
      <c r="I85" s="252">
        <v>-36906.800000000003</v>
      </c>
    </row>
    <row r="86" spans="1:9" ht="17.25" thickTop="1" thickBot="1">
      <c r="A86" s="275" t="s">
        <v>819</v>
      </c>
      <c r="B86" s="249">
        <v>95625.244599999991</v>
      </c>
      <c r="C86" s="249">
        <v>144327.79178</v>
      </c>
      <c r="D86" s="249">
        <v>144270.04586000001</v>
      </c>
      <c r="E86" s="249">
        <v>190141.6476</v>
      </c>
      <c r="F86" s="249">
        <v>174717.04688000001</v>
      </c>
      <c r="G86" s="249">
        <v>117009.90121</v>
      </c>
      <c r="H86" s="249">
        <v>202566.28497000001</v>
      </c>
      <c r="I86" s="249">
        <v>104051.18829999999</v>
      </c>
    </row>
    <row r="87" spans="1:9" ht="19.5" thickTop="1" thickBot="1">
      <c r="A87" s="272"/>
      <c r="B87" s="273"/>
      <c r="C87" s="273"/>
      <c r="D87" s="273"/>
      <c r="E87" s="273"/>
      <c r="F87" s="273"/>
      <c r="G87" s="273"/>
      <c r="H87" s="273"/>
      <c r="I87" s="273"/>
    </row>
    <row r="88" spans="1:9" ht="18.75" thickTop="1">
      <c r="A88" s="270"/>
      <c r="B88" s="256"/>
      <c r="C88" s="256"/>
      <c r="D88" s="256"/>
      <c r="E88" s="256"/>
      <c r="F88" s="256"/>
      <c r="G88" s="256"/>
      <c r="H88" s="256"/>
      <c r="I88" s="256"/>
    </row>
    <row r="89" spans="1:9" ht="18">
      <c r="A89" s="270"/>
      <c r="B89" s="256"/>
      <c r="C89" s="256"/>
      <c r="D89" s="256"/>
      <c r="E89" s="256"/>
      <c r="F89" s="256"/>
      <c r="G89" s="256"/>
      <c r="H89" s="256"/>
      <c r="I89" s="254"/>
    </row>
    <row r="90" spans="1:9" ht="19.5">
      <c r="A90" s="257"/>
      <c r="B90" s="256"/>
      <c r="C90" s="256"/>
      <c r="D90" s="256"/>
      <c r="E90" s="256"/>
      <c r="F90" s="256"/>
      <c r="G90" s="256"/>
      <c r="H90" s="256"/>
      <c r="I90" s="254"/>
    </row>
    <row r="91" spans="1:9" ht="19.5">
      <c r="A91" s="257"/>
      <c r="B91" s="256"/>
      <c r="C91" s="256"/>
      <c r="D91" s="256"/>
      <c r="E91" s="256"/>
      <c r="F91" s="256"/>
      <c r="G91" s="256"/>
      <c r="H91" s="256"/>
      <c r="I91" s="254"/>
    </row>
    <row r="92" spans="1:9" ht="19.5">
      <c r="A92" s="257"/>
      <c r="B92" s="256"/>
      <c r="C92" s="256"/>
      <c r="D92" s="256"/>
      <c r="E92" s="256"/>
      <c r="F92" s="256"/>
      <c r="G92" s="256"/>
      <c r="H92" s="256"/>
      <c r="I92" s="254"/>
    </row>
    <row r="93" spans="1:9" ht="19.5">
      <c r="A93" s="258"/>
      <c r="B93" s="256"/>
      <c r="C93" s="256"/>
      <c r="D93" s="256"/>
      <c r="E93" s="256"/>
      <c r="F93" s="256"/>
      <c r="G93" s="256"/>
      <c r="H93" s="256"/>
      <c r="I93" s="254"/>
    </row>
    <row r="94" spans="1:9" ht="19.5">
      <c r="A94" s="258"/>
      <c r="B94" s="256"/>
      <c r="C94" s="256"/>
      <c r="D94" s="256"/>
      <c r="E94" s="256"/>
      <c r="F94" s="256"/>
      <c r="G94" s="256"/>
      <c r="H94" s="256"/>
      <c r="I94" s="254"/>
    </row>
    <row r="95" spans="1:9" ht="19.5">
      <c r="A95" s="259"/>
      <c r="B95" s="256"/>
      <c r="C95" s="256"/>
      <c r="D95" s="256"/>
      <c r="E95" s="256"/>
      <c r="F95" s="256"/>
      <c r="G95" s="256"/>
      <c r="H95" s="256"/>
      <c r="I95" s="254"/>
    </row>
    <row r="96" spans="1:9" ht="19.5">
      <c r="A96" s="257"/>
      <c r="B96" s="256"/>
      <c r="C96" s="256"/>
      <c r="D96" s="256"/>
      <c r="E96" s="256"/>
      <c r="F96" s="256"/>
      <c r="G96" s="256"/>
      <c r="H96" s="256"/>
      <c r="I96" s="254"/>
    </row>
    <row r="97" spans="1:8" ht="19.5">
      <c r="A97" s="257"/>
      <c r="B97" s="256"/>
      <c r="C97" s="256"/>
      <c r="D97" s="256"/>
      <c r="E97" s="256"/>
      <c r="F97" s="256"/>
      <c r="G97" s="256"/>
      <c r="H97" s="256"/>
    </row>
    <row r="98" spans="1:8" ht="19.5">
      <c r="A98" s="257"/>
      <c r="B98" s="256"/>
      <c r="C98" s="256"/>
      <c r="D98" s="256"/>
      <c r="E98" s="256"/>
      <c r="F98" s="256"/>
      <c r="G98" s="256"/>
      <c r="H98" s="256"/>
    </row>
    <row r="99" spans="1:8" ht="19.5">
      <c r="A99" s="257"/>
      <c r="B99" s="256"/>
      <c r="C99" s="256"/>
      <c r="D99" s="256"/>
      <c r="E99" s="256"/>
      <c r="F99" s="256"/>
      <c r="G99" s="256"/>
      <c r="H99" s="256"/>
    </row>
    <row r="100" spans="1:8" ht="19.5">
      <c r="A100" s="257"/>
      <c r="B100" s="256"/>
      <c r="C100" s="256"/>
      <c r="D100" s="256"/>
      <c r="E100" s="256"/>
      <c r="F100" s="256"/>
      <c r="G100" s="256"/>
      <c r="H100" s="256"/>
    </row>
    <row r="101" spans="1:8" ht="19.5">
      <c r="A101" s="260"/>
      <c r="B101" s="256"/>
      <c r="C101" s="256"/>
      <c r="D101" s="256"/>
      <c r="E101" s="256"/>
      <c r="F101" s="256"/>
      <c r="G101" s="256"/>
      <c r="H101" s="256"/>
    </row>
    <row r="102" spans="1:8" ht="18">
      <c r="A102" s="261"/>
      <c r="B102" s="256"/>
      <c r="C102" s="256"/>
      <c r="D102" s="256"/>
      <c r="E102" s="256"/>
      <c r="F102" s="256"/>
      <c r="G102" s="256"/>
      <c r="H102" s="256"/>
    </row>
    <row r="103" spans="1:8" ht="18">
      <c r="A103" s="261"/>
      <c r="B103" s="256"/>
      <c r="C103" s="256"/>
      <c r="D103" s="256"/>
      <c r="E103" s="256"/>
      <c r="F103" s="256"/>
      <c r="G103" s="256"/>
      <c r="H103" s="256"/>
    </row>
    <row r="104" spans="1:8" ht="18">
      <c r="A104" s="261"/>
      <c r="B104" s="256"/>
      <c r="C104" s="256"/>
      <c r="D104" s="256"/>
      <c r="E104" s="256"/>
      <c r="F104" s="256"/>
      <c r="G104" s="256"/>
      <c r="H104" s="256"/>
    </row>
    <row r="105" spans="1:8" ht="18">
      <c r="A105" s="261"/>
      <c r="B105" s="256"/>
      <c r="C105" s="256"/>
      <c r="D105" s="256"/>
      <c r="E105" s="256"/>
      <c r="F105" s="256"/>
      <c r="G105" s="256"/>
      <c r="H105" s="256"/>
    </row>
    <row r="106" spans="1:8" ht="18">
      <c r="A106" s="261"/>
      <c r="B106" s="256"/>
      <c r="C106" s="256"/>
      <c r="D106" s="256"/>
      <c r="E106" s="256"/>
      <c r="F106" s="256"/>
      <c r="G106" s="256"/>
      <c r="H106" s="256"/>
    </row>
    <row r="107" spans="1:8" ht="18">
      <c r="A107" s="261"/>
      <c r="B107" s="256"/>
      <c r="C107" s="256"/>
      <c r="D107" s="256"/>
      <c r="E107" s="256"/>
      <c r="F107" s="256"/>
      <c r="G107" s="256"/>
      <c r="H107" s="256"/>
    </row>
    <row r="108" spans="1:8" ht="18">
      <c r="A108" s="262"/>
      <c r="B108" s="256"/>
      <c r="C108" s="256"/>
      <c r="D108" s="256"/>
      <c r="E108" s="256"/>
      <c r="F108" s="256"/>
      <c r="G108" s="256"/>
      <c r="H108" s="256"/>
    </row>
    <row r="109" spans="1:8" ht="18">
      <c r="A109" s="262"/>
      <c r="B109" s="256"/>
      <c r="C109" s="256"/>
      <c r="D109" s="256"/>
      <c r="E109" s="256"/>
      <c r="F109" s="256"/>
      <c r="G109" s="256"/>
      <c r="H109" s="256"/>
    </row>
    <row r="110" spans="1:8" ht="19.5">
      <c r="A110" s="257"/>
      <c r="B110" s="256"/>
      <c r="C110" s="256"/>
      <c r="D110" s="256"/>
      <c r="E110" s="256"/>
      <c r="F110" s="256"/>
      <c r="G110" s="256"/>
      <c r="H110" s="256"/>
    </row>
    <row r="111" spans="1:8" ht="19.5">
      <c r="A111" s="257"/>
      <c r="B111" s="256"/>
      <c r="C111" s="256"/>
      <c r="D111" s="256"/>
      <c r="E111" s="256"/>
      <c r="F111" s="256"/>
      <c r="G111" s="256"/>
      <c r="H111" s="256"/>
    </row>
    <row r="112" spans="1:8" ht="19.5">
      <c r="A112" s="259"/>
      <c r="B112" s="256"/>
      <c r="C112" s="256"/>
      <c r="D112" s="256"/>
      <c r="E112" s="256"/>
      <c r="F112" s="256"/>
      <c r="G112" s="256"/>
      <c r="H112" s="256"/>
    </row>
    <row r="113" spans="1:8" ht="19.5">
      <c r="A113" s="259"/>
      <c r="B113" s="256"/>
      <c r="C113" s="256"/>
      <c r="D113" s="256"/>
      <c r="E113" s="256"/>
      <c r="F113" s="256"/>
      <c r="G113" s="256"/>
      <c r="H113" s="256"/>
    </row>
    <row r="114" spans="1:8" ht="19.5">
      <c r="A114" s="259"/>
      <c r="B114" s="256"/>
      <c r="C114" s="256"/>
      <c r="D114" s="256"/>
      <c r="E114" s="256"/>
      <c r="F114" s="256"/>
      <c r="G114" s="256"/>
      <c r="H114" s="256"/>
    </row>
    <row r="115" spans="1:8" ht="19.5">
      <c r="A115" s="257"/>
      <c r="B115" s="256"/>
      <c r="C115" s="256"/>
      <c r="D115" s="256"/>
      <c r="E115" s="256"/>
      <c r="F115" s="256"/>
      <c r="G115" s="256"/>
      <c r="H115" s="256"/>
    </row>
    <row r="116" spans="1:8" ht="19.5">
      <c r="A116" s="257"/>
      <c r="B116" s="256"/>
      <c r="C116" s="256"/>
      <c r="D116" s="256"/>
      <c r="E116" s="256"/>
      <c r="F116" s="256"/>
      <c r="G116" s="256"/>
      <c r="H116" s="256"/>
    </row>
    <row r="117" spans="1:8" ht="19.5">
      <c r="A117" s="257"/>
      <c r="B117" s="256"/>
      <c r="C117" s="256"/>
      <c r="D117" s="256"/>
      <c r="E117" s="256"/>
      <c r="F117" s="256"/>
      <c r="G117" s="256"/>
      <c r="H117" s="256"/>
    </row>
    <row r="118" spans="1:8" ht="19.5">
      <c r="A118" s="257"/>
      <c r="B118" s="256"/>
      <c r="C118" s="256"/>
      <c r="D118" s="256"/>
      <c r="E118" s="256"/>
      <c r="F118" s="256"/>
      <c r="G118" s="256"/>
      <c r="H118" s="256"/>
    </row>
    <row r="119" spans="1:8" ht="19.5">
      <c r="A119" s="257"/>
      <c r="B119" s="256"/>
      <c r="C119" s="256"/>
      <c r="D119" s="256"/>
      <c r="E119" s="256"/>
      <c r="F119" s="256"/>
      <c r="G119" s="256"/>
      <c r="H119" s="256"/>
    </row>
    <row r="120" spans="1:8" ht="19.5">
      <c r="A120" s="257"/>
      <c r="B120" s="256"/>
      <c r="C120" s="256"/>
      <c r="D120" s="256"/>
      <c r="E120" s="256"/>
      <c r="F120" s="256"/>
      <c r="G120" s="256"/>
      <c r="H120" s="256"/>
    </row>
    <row r="121" spans="1:8" ht="19.5">
      <c r="A121" s="257"/>
      <c r="B121" s="256"/>
      <c r="C121" s="256"/>
      <c r="D121" s="256"/>
      <c r="E121" s="256"/>
      <c r="F121" s="256"/>
      <c r="G121" s="256"/>
      <c r="H121" s="256"/>
    </row>
    <row r="122" spans="1:8" ht="19.5">
      <c r="A122" s="259"/>
      <c r="B122" s="256"/>
      <c r="C122" s="256"/>
      <c r="D122" s="256"/>
      <c r="E122" s="256"/>
      <c r="F122" s="256"/>
      <c r="G122" s="256"/>
      <c r="H122" s="256"/>
    </row>
    <row r="123" spans="1:8" ht="19.5">
      <c r="A123" s="257"/>
      <c r="B123" s="256"/>
      <c r="C123" s="256"/>
      <c r="D123" s="256"/>
      <c r="E123" s="256"/>
      <c r="F123" s="256"/>
      <c r="G123" s="256"/>
      <c r="H123" s="256"/>
    </row>
    <row r="124" spans="1:8" ht="19.5">
      <c r="A124" s="257"/>
      <c r="B124" s="256"/>
      <c r="C124" s="256"/>
      <c r="D124" s="256"/>
      <c r="E124" s="256"/>
      <c r="F124" s="256"/>
      <c r="G124" s="256"/>
      <c r="H124" s="256"/>
    </row>
    <row r="125" spans="1:8" ht="19.5">
      <c r="A125" s="257"/>
      <c r="B125" s="256"/>
      <c r="C125" s="256"/>
      <c r="D125" s="256"/>
      <c r="E125" s="256"/>
      <c r="F125" s="256"/>
      <c r="G125" s="256"/>
      <c r="H125" s="256"/>
    </row>
    <row r="126" spans="1:8" ht="19.5">
      <c r="A126" s="257"/>
      <c r="B126" s="256"/>
      <c r="C126" s="256"/>
      <c r="D126" s="256"/>
      <c r="E126" s="256"/>
      <c r="F126" s="256"/>
      <c r="G126" s="256"/>
      <c r="H126" s="256"/>
    </row>
    <row r="127" spans="1:8" ht="19.5">
      <c r="A127" s="257"/>
      <c r="B127" s="256"/>
      <c r="C127" s="256"/>
      <c r="D127" s="256"/>
      <c r="E127" s="256"/>
      <c r="F127" s="256"/>
      <c r="G127" s="256"/>
      <c r="H127" s="256"/>
    </row>
    <row r="128" spans="1:8" ht="19.5">
      <c r="A128" s="259"/>
      <c r="B128" s="256"/>
      <c r="C128" s="256"/>
      <c r="D128" s="256"/>
      <c r="E128" s="256"/>
      <c r="F128" s="256"/>
      <c r="G128" s="256"/>
      <c r="H128" s="256"/>
    </row>
    <row r="129" spans="1:8" ht="19.5">
      <c r="A129" s="257"/>
      <c r="B129" s="256"/>
      <c r="C129" s="256"/>
      <c r="D129" s="256"/>
      <c r="E129" s="256"/>
      <c r="F129" s="256"/>
      <c r="G129" s="256"/>
      <c r="H129" s="256"/>
    </row>
    <row r="130" spans="1:8" ht="19.5">
      <c r="A130" s="257"/>
      <c r="B130" s="256"/>
      <c r="C130" s="256"/>
      <c r="D130" s="256"/>
      <c r="E130" s="256"/>
      <c r="F130" s="256"/>
      <c r="G130" s="256"/>
      <c r="H130" s="256"/>
    </row>
    <row r="131" spans="1:8" ht="19.5">
      <c r="A131" s="257"/>
      <c r="B131" s="256"/>
      <c r="C131" s="256"/>
      <c r="D131" s="256"/>
      <c r="E131" s="256"/>
      <c r="F131" s="256"/>
      <c r="G131" s="256"/>
      <c r="H131" s="256"/>
    </row>
    <row r="132" spans="1:8" ht="19.5">
      <c r="A132" s="259"/>
      <c r="B132" s="256"/>
      <c r="C132" s="256"/>
      <c r="D132" s="256"/>
      <c r="E132" s="256"/>
      <c r="F132" s="256"/>
      <c r="G132" s="256"/>
      <c r="H132" s="256"/>
    </row>
    <row r="133" spans="1:8" ht="19.5">
      <c r="A133" s="257"/>
      <c r="B133" s="256"/>
      <c r="C133" s="256"/>
      <c r="D133" s="256"/>
      <c r="E133" s="256"/>
      <c r="F133" s="256"/>
      <c r="G133" s="256"/>
      <c r="H133" s="256"/>
    </row>
    <row r="134" spans="1:8" ht="19.5">
      <c r="A134" s="257"/>
      <c r="B134" s="256"/>
      <c r="C134" s="256"/>
      <c r="D134" s="256"/>
      <c r="E134" s="256"/>
      <c r="F134" s="256"/>
      <c r="G134" s="256"/>
      <c r="H134" s="256"/>
    </row>
    <row r="135" spans="1:8" ht="19.5">
      <c r="A135" s="257"/>
      <c r="B135" s="256"/>
      <c r="C135" s="256"/>
      <c r="D135" s="256"/>
      <c r="E135" s="256"/>
      <c r="F135" s="256"/>
      <c r="G135" s="256"/>
      <c r="H135" s="256"/>
    </row>
    <row r="136" spans="1:8" ht="19.5">
      <c r="A136" s="257"/>
      <c r="B136" s="256"/>
      <c r="C136" s="256"/>
      <c r="D136" s="256"/>
      <c r="E136" s="256"/>
      <c r="F136" s="256"/>
      <c r="G136" s="256"/>
      <c r="H136" s="256"/>
    </row>
    <row r="137" spans="1:8" ht="19.5">
      <c r="A137" s="259"/>
      <c r="B137" s="256"/>
      <c r="C137" s="256"/>
      <c r="D137" s="256"/>
      <c r="E137" s="256"/>
      <c r="F137" s="256"/>
      <c r="G137" s="256"/>
      <c r="H137" s="256"/>
    </row>
    <row r="138" spans="1:8" ht="19.5">
      <c r="A138" s="257"/>
      <c r="B138" s="256"/>
      <c r="C138" s="256"/>
      <c r="D138" s="256"/>
      <c r="E138" s="256"/>
      <c r="F138" s="256"/>
      <c r="G138" s="256"/>
      <c r="H138" s="256"/>
    </row>
    <row r="139" spans="1:8" ht="19.5">
      <c r="A139" s="257"/>
      <c r="B139" s="256"/>
      <c r="C139" s="256"/>
      <c r="D139" s="256"/>
      <c r="E139" s="256"/>
      <c r="F139" s="256"/>
      <c r="G139" s="256"/>
      <c r="H139" s="256"/>
    </row>
    <row r="140" spans="1:8" ht="19.5">
      <c r="A140" s="257"/>
      <c r="B140" s="256"/>
      <c r="C140" s="256"/>
      <c r="D140" s="256"/>
      <c r="E140" s="256"/>
      <c r="F140" s="256"/>
      <c r="G140" s="256"/>
      <c r="H140" s="256"/>
    </row>
    <row r="141" spans="1:8" ht="19.5">
      <c r="A141" s="257"/>
      <c r="B141" s="256"/>
      <c r="C141" s="256"/>
      <c r="D141" s="256"/>
      <c r="E141" s="256"/>
      <c r="F141" s="256"/>
      <c r="G141" s="256"/>
      <c r="H141" s="256"/>
    </row>
    <row r="142" spans="1:8" ht="19.5">
      <c r="A142" s="258"/>
      <c r="B142" s="256"/>
      <c r="C142" s="256"/>
      <c r="D142" s="256"/>
      <c r="E142" s="256"/>
      <c r="F142" s="256"/>
      <c r="G142" s="256"/>
      <c r="H142" s="256"/>
    </row>
    <row r="143" spans="1:8" ht="19.5">
      <c r="A143" s="258"/>
      <c r="B143" s="256"/>
      <c r="C143" s="256"/>
      <c r="D143" s="256"/>
      <c r="E143" s="256"/>
      <c r="F143" s="256"/>
      <c r="G143" s="256"/>
      <c r="H143" s="256"/>
    </row>
    <row r="144" spans="1:8" ht="19.5">
      <c r="A144" s="259"/>
      <c r="B144" s="256"/>
      <c r="C144" s="256"/>
      <c r="D144" s="256"/>
      <c r="E144" s="256"/>
      <c r="F144" s="256"/>
      <c r="G144" s="256"/>
      <c r="H144" s="256"/>
    </row>
    <row r="145" spans="1:8" ht="19.5">
      <c r="A145" s="257"/>
      <c r="B145" s="256"/>
      <c r="C145" s="256"/>
      <c r="D145" s="256"/>
      <c r="E145" s="256"/>
      <c r="F145" s="256"/>
      <c r="G145" s="256"/>
      <c r="H145" s="256"/>
    </row>
    <row r="146" spans="1:8" ht="19.5">
      <c r="A146" s="257"/>
      <c r="B146" s="256"/>
      <c r="C146" s="256"/>
      <c r="D146" s="256"/>
      <c r="E146" s="256"/>
      <c r="F146" s="256"/>
      <c r="G146" s="256"/>
      <c r="H146" s="256"/>
    </row>
    <row r="147" spans="1:8" ht="19.5">
      <c r="A147" s="263"/>
      <c r="B147" s="256"/>
      <c r="C147" s="256"/>
      <c r="D147" s="256"/>
      <c r="E147" s="256"/>
      <c r="F147" s="256"/>
      <c r="G147" s="256"/>
      <c r="H147" s="256"/>
    </row>
    <row r="148" spans="1:8" ht="19.5">
      <c r="A148" s="259"/>
      <c r="B148" s="256"/>
      <c r="C148" s="256"/>
      <c r="D148" s="256"/>
      <c r="E148" s="256"/>
      <c r="F148" s="256"/>
      <c r="G148" s="256"/>
      <c r="H148" s="256"/>
    </row>
    <row r="149" spans="1:8" ht="19.5">
      <c r="A149" s="257"/>
      <c r="B149" s="256"/>
      <c r="C149" s="256"/>
      <c r="D149" s="256"/>
      <c r="E149" s="256"/>
      <c r="F149" s="256"/>
      <c r="G149" s="256"/>
      <c r="H149" s="256"/>
    </row>
    <row r="150" spans="1:8" ht="19.5">
      <c r="A150" s="257"/>
      <c r="B150" s="256"/>
      <c r="C150" s="256"/>
      <c r="D150" s="256"/>
      <c r="E150" s="256"/>
      <c r="F150" s="256"/>
      <c r="G150" s="256"/>
      <c r="H150" s="256"/>
    </row>
    <row r="151" spans="1:8" ht="19.5">
      <c r="A151" s="257"/>
      <c r="B151" s="256"/>
      <c r="C151" s="256"/>
      <c r="D151" s="256"/>
      <c r="E151" s="256"/>
      <c r="F151" s="256"/>
      <c r="G151" s="256"/>
      <c r="H151" s="256"/>
    </row>
    <row r="152" spans="1:8" ht="19.5">
      <c r="A152" s="259"/>
      <c r="B152" s="256"/>
      <c r="C152" s="256"/>
      <c r="D152" s="256"/>
      <c r="E152" s="256"/>
      <c r="F152" s="256"/>
      <c r="G152" s="256"/>
      <c r="H152" s="256"/>
    </row>
    <row r="153" spans="1:8" ht="19.5">
      <c r="A153" s="257"/>
      <c r="B153" s="256"/>
      <c r="C153" s="256"/>
      <c r="D153" s="256"/>
      <c r="E153" s="256"/>
      <c r="F153" s="256"/>
      <c r="G153" s="256"/>
      <c r="H153" s="256"/>
    </row>
    <row r="154" spans="1:8" ht="19.5">
      <c r="A154" s="257"/>
      <c r="B154" s="256"/>
      <c r="C154" s="256"/>
      <c r="D154" s="256"/>
      <c r="E154" s="256"/>
      <c r="F154" s="256"/>
      <c r="G154" s="256"/>
      <c r="H154" s="256"/>
    </row>
    <row r="155" spans="1:8" ht="19.5">
      <c r="A155" s="257"/>
      <c r="B155" s="256"/>
      <c r="C155" s="256"/>
      <c r="D155" s="256"/>
      <c r="E155" s="256"/>
      <c r="F155" s="256"/>
      <c r="G155" s="256"/>
      <c r="H155" s="256"/>
    </row>
    <row r="156" spans="1:8" ht="19.5">
      <c r="A156" s="259"/>
      <c r="B156" s="256"/>
      <c r="C156" s="256"/>
      <c r="D156" s="256"/>
      <c r="E156" s="256"/>
      <c r="F156" s="256"/>
      <c r="G156" s="256"/>
      <c r="H156" s="256"/>
    </row>
    <row r="157" spans="1:8" ht="19.5">
      <c r="A157" s="257"/>
      <c r="B157" s="256"/>
      <c r="C157" s="256"/>
      <c r="D157" s="256"/>
      <c r="E157" s="256"/>
      <c r="F157" s="256"/>
      <c r="G157" s="256"/>
      <c r="H157" s="256"/>
    </row>
    <row r="158" spans="1:8" ht="19.5">
      <c r="A158" s="257"/>
      <c r="B158" s="256"/>
      <c r="C158" s="256"/>
      <c r="D158" s="256"/>
      <c r="E158" s="256"/>
      <c r="F158" s="256"/>
      <c r="G158" s="256"/>
      <c r="H158" s="256"/>
    </row>
    <row r="159" spans="1:8" ht="19.5">
      <c r="A159" s="257"/>
      <c r="B159" s="256"/>
      <c r="C159" s="256"/>
      <c r="D159" s="256"/>
      <c r="E159" s="256"/>
      <c r="F159" s="256"/>
      <c r="G159" s="256"/>
      <c r="H159" s="256"/>
    </row>
    <row r="160" spans="1:8" ht="19.5">
      <c r="A160" s="259"/>
      <c r="B160" s="256"/>
      <c r="C160" s="256"/>
      <c r="D160" s="256"/>
      <c r="E160" s="256"/>
      <c r="F160" s="256"/>
      <c r="G160" s="256"/>
      <c r="H160" s="256"/>
    </row>
    <row r="161" spans="1:8" ht="19.5">
      <c r="A161" s="257"/>
      <c r="B161" s="256"/>
      <c r="C161" s="256"/>
      <c r="D161" s="256"/>
      <c r="E161" s="256"/>
      <c r="F161" s="256"/>
      <c r="G161" s="256"/>
      <c r="H161" s="256"/>
    </row>
    <row r="162" spans="1:8" ht="19.5">
      <c r="A162" s="257"/>
      <c r="B162" s="256"/>
      <c r="C162" s="256"/>
      <c r="D162" s="256"/>
      <c r="E162" s="256"/>
      <c r="F162" s="256"/>
      <c r="G162" s="256"/>
      <c r="H162" s="256"/>
    </row>
    <row r="163" spans="1:8" ht="19.5">
      <c r="A163" s="257"/>
      <c r="B163" s="256"/>
      <c r="C163" s="256"/>
      <c r="D163" s="256"/>
      <c r="E163" s="256"/>
      <c r="F163" s="256"/>
      <c r="G163" s="256"/>
      <c r="H163" s="256"/>
    </row>
    <row r="164" spans="1:8" ht="19.5">
      <c r="A164" s="264"/>
      <c r="B164" s="256"/>
      <c r="C164" s="256"/>
      <c r="D164" s="256"/>
      <c r="E164" s="256"/>
      <c r="F164" s="256"/>
      <c r="G164" s="256"/>
      <c r="H164" s="256"/>
    </row>
    <row r="165" spans="1:8" ht="19.5">
      <c r="A165" s="264"/>
      <c r="B165" s="256"/>
      <c r="C165" s="256"/>
      <c r="D165" s="256"/>
      <c r="E165" s="256"/>
      <c r="F165" s="256"/>
      <c r="G165" s="256"/>
      <c r="H165" s="256"/>
    </row>
    <row r="166" spans="1:8" ht="19.5">
      <c r="A166" s="264"/>
      <c r="B166" s="256"/>
      <c r="C166" s="256"/>
      <c r="D166" s="256"/>
      <c r="E166" s="256"/>
      <c r="F166" s="256"/>
      <c r="G166" s="256"/>
      <c r="H166" s="256"/>
    </row>
    <row r="167" spans="1:8" ht="19.5">
      <c r="A167" s="260"/>
      <c r="B167" s="256"/>
      <c r="C167" s="256"/>
      <c r="D167" s="256"/>
      <c r="E167" s="256"/>
      <c r="F167" s="256"/>
      <c r="G167" s="256"/>
      <c r="H167" s="256"/>
    </row>
    <row r="168" spans="1:8" ht="19.5">
      <c r="A168" s="260"/>
      <c r="B168" s="256"/>
      <c r="C168" s="256"/>
      <c r="D168" s="256"/>
      <c r="E168" s="256"/>
      <c r="F168" s="256"/>
      <c r="G168" s="256"/>
      <c r="H168" s="256"/>
    </row>
    <row r="169" spans="1:8" ht="19.5">
      <c r="A169" s="259"/>
      <c r="B169" s="256"/>
      <c r="C169" s="256"/>
      <c r="D169" s="256"/>
      <c r="E169" s="256"/>
      <c r="F169" s="256"/>
      <c r="G169" s="256"/>
      <c r="H169" s="256"/>
    </row>
    <row r="170" spans="1:8" ht="19.5">
      <c r="A170" s="257"/>
      <c r="B170" s="256"/>
      <c r="C170" s="256"/>
      <c r="D170" s="256"/>
      <c r="E170" s="256"/>
      <c r="F170" s="256"/>
      <c r="G170" s="256"/>
      <c r="H170" s="256"/>
    </row>
    <row r="171" spans="1:8" ht="19.5">
      <c r="A171" s="257"/>
      <c r="B171" s="256"/>
      <c r="C171" s="256"/>
      <c r="D171" s="256"/>
      <c r="E171" s="256"/>
      <c r="F171" s="256"/>
      <c r="G171" s="256"/>
      <c r="H171" s="256"/>
    </row>
    <row r="172" spans="1:8" ht="19.5">
      <c r="A172" s="257"/>
      <c r="B172" s="256"/>
      <c r="C172" s="256"/>
      <c r="D172" s="256"/>
      <c r="E172" s="256"/>
      <c r="F172" s="256"/>
      <c r="G172" s="256"/>
      <c r="H172" s="256"/>
    </row>
    <row r="173" spans="1:8" ht="19.5">
      <c r="A173" s="257"/>
      <c r="B173" s="256"/>
      <c r="C173" s="256"/>
      <c r="D173" s="256"/>
      <c r="E173" s="256"/>
      <c r="F173" s="256"/>
      <c r="G173" s="256"/>
      <c r="H173" s="256"/>
    </row>
    <row r="174" spans="1:8" ht="19.5">
      <c r="A174" s="257"/>
      <c r="B174" s="256"/>
      <c r="C174" s="256"/>
      <c r="D174" s="256"/>
      <c r="E174" s="256"/>
      <c r="F174" s="256"/>
      <c r="G174" s="256"/>
      <c r="H174" s="256"/>
    </row>
    <row r="175" spans="1:8" ht="19.5">
      <c r="A175" s="259"/>
      <c r="B175" s="256"/>
      <c r="C175" s="256"/>
      <c r="D175" s="256"/>
      <c r="E175" s="256"/>
      <c r="F175" s="256"/>
      <c r="G175" s="256"/>
      <c r="H175" s="256"/>
    </row>
    <row r="176" spans="1:8" ht="19.5">
      <c r="A176" s="257"/>
      <c r="B176" s="256"/>
      <c r="C176" s="256"/>
      <c r="D176" s="256"/>
      <c r="E176" s="256"/>
      <c r="F176" s="256"/>
      <c r="G176" s="256"/>
      <c r="H176" s="256"/>
    </row>
    <row r="177" spans="1:8" ht="19.5">
      <c r="A177" s="257"/>
      <c r="B177" s="256"/>
      <c r="C177" s="256"/>
      <c r="D177" s="256"/>
      <c r="E177" s="256"/>
      <c r="F177" s="256"/>
      <c r="G177" s="256"/>
      <c r="H177" s="256"/>
    </row>
    <row r="178" spans="1:8" ht="19.5">
      <c r="A178" s="257"/>
      <c r="B178" s="256"/>
      <c r="C178" s="256"/>
      <c r="D178" s="256"/>
      <c r="E178" s="256"/>
      <c r="F178" s="256"/>
      <c r="G178" s="256"/>
      <c r="H178" s="256"/>
    </row>
    <row r="179" spans="1:8" ht="19.5">
      <c r="A179" s="257"/>
      <c r="B179" s="256"/>
      <c r="C179" s="256"/>
      <c r="D179" s="256"/>
      <c r="E179" s="256"/>
      <c r="F179" s="256"/>
      <c r="G179" s="256"/>
      <c r="H179" s="256"/>
    </row>
    <row r="180" spans="1:8" ht="19.5">
      <c r="A180" s="259"/>
      <c r="B180" s="256"/>
      <c r="C180" s="256"/>
      <c r="D180" s="256"/>
      <c r="E180" s="256"/>
      <c r="F180" s="256"/>
      <c r="G180" s="256"/>
      <c r="H180" s="256"/>
    </row>
    <row r="181" spans="1:8" ht="19.5">
      <c r="A181" s="259"/>
      <c r="B181" s="256"/>
      <c r="C181" s="256"/>
      <c r="D181" s="256"/>
      <c r="E181" s="256"/>
      <c r="F181" s="256"/>
      <c r="G181" s="256"/>
      <c r="H181" s="256"/>
    </row>
    <row r="182" spans="1:8" ht="19.5">
      <c r="A182" s="257"/>
      <c r="B182" s="256"/>
      <c r="C182" s="256"/>
      <c r="D182" s="256"/>
      <c r="E182" s="256"/>
      <c r="F182" s="256"/>
      <c r="G182" s="256"/>
      <c r="H182" s="256"/>
    </row>
    <row r="183" spans="1:8" ht="19.5">
      <c r="A183" s="257"/>
      <c r="B183" s="256"/>
      <c r="C183" s="256"/>
      <c r="D183" s="256"/>
      <c r="E183" s="256"/>
      <c r="F183" s="256"/>
      <c r="G183" s="256"/>
      <c r="H183" s="256"/>
    </row>
    <row r="184" spans="1:8" ht="19.5">
      <c r="A184" s="257"/>
      <c r="B184" s="256"/>
      <c r="C184" s="256"/>
      <c r="D184" s="256"/>
      <c r="E184" s="256"/>
      <c r="F184" s="256"/>
      <c r="G184" s="256"/>
      <c r="H184" s="256"/>
    </row>
    <row r="185" spans="1:8" ht="19.5">
      <c r="A185" s="259"/>
      <c r="B185" s="256"/>
      <c r="C185" s="256"/>
      <c r="D185" s="256"/>
      <c r="E185" s="256"/>
      <c r="F185" s="256"/>
      <c r="G185" s="256"/>
      <c r="H185" s="256"/>
    </row>
    <row r="186" spans="1:8" ht="19.5">
      <c r="A186" s="259"/>
      <c r="B186" s="256"/>
      <c r="C186" s="256"/>
      <c r="D186" s="256"/>
      <c r="E186" s="256"/>
      <c r="F186" s="256"/>
      <c r="G186" s="256"/>
      <c r="H186" s="256"/>
    </row>
    <row r="187" spans="1:8" ht="19.5">
      <c r="A187" s="259"/>
      <c r="B187" s="256"/>
      <c r="C187" s="256"/>
      <c r="D187" s="256"/>
      <c r="E187" s="256"/>
      <c r="F187" s="256"/>
      <c r="G187" s="256"/>
      <c r="H187" s="256"/>
    </row>
    <row r="188" spans="1:8" ht="19.5">
      <c r="A188" s="259"/>
      <c r="B188" s="256"/>
      <c r="C188" s="256"/>
      <c r="D188" s="256"/>
      <c r="E188" s="256"/>
      <c r="F188" s="256"/>
      <c r="G188" s="256"/>
      <c r="H188" s="256"/>
    </row>
    <row r="189" spans="1:8" ht="19.5">
      <c r="A189" s="259"/>
      <c r="B189" s="256"/>
      <c r="C189" s="256"/>
      <c r="D189" s="256"/>
      <c r="E189" s="256"/>
      <c r="F189" s="256"/>
      <c r="G189" s="256"/>
      <c r="H189" s="256"/>
    </row>
    <row r="190" spans="1:8" ht="19.5">
      <c r="A190" s="259"/>
      <c r="B190" s="256"/>
      <c r="C190" s="256"/>
      <c r="D190" s="256"/>
      <c r="E190" s="256"/>
      <c r="F190" s="256"/>
      <c r="G190" s="256"/>
      <c r="H190" s="256"/>
    </row>
    <row r="191" spans="1:8" ht="19.5">
      <c r="A191" s="257"/>
      <c r="B191" s="256"/>
      <c r="C191" s="256"/>
      <c r="D191" s="256"/>
      <c r="E191" s="256"/>
      <c r="F191" s="256"/>
      <c r="G191" s="256"/>
      <c r="H191" s="256"/>
    </row>
    <row r="192" spans="1:8" ht="19.5">
      <c r="A192" s="257"/>
      <c r="B192" s="256"/>
      <c r="C192" s="256"/>
      <c r="D192" s="256"/>
      <c r="E192" s="256"/>
      <c r="F192" s="256"/>
      <c r="G192" s="256"/>
      <c r="H192" s="256"/>
    </row>
    <row r="193" spans="1:8" ht="19.5">
      <c r="A193" s="257"/>
      <c r="B193" s="256"/>
      <c r="C193" s="256"/>
      <c r="D193" s="256"/>
      <c r="E193" s="256"/>
      <c r="F193" s="256"/>
      <c r="G193" s="256"/>
      <c r="H193" s="256"/>
    </row>
    <row r="194" spans="1:8" ht="19.5">
      <c r="A194" s="259"/>
      <c r="B194" s="256"/>
      <c r="C194" s="256"/>
      <c r="D194" s="256"/>
      <c r="E194" s="256"/>
      <c r="F194" s="256"/>
      <c r="G194" s="256"/>
      <c r="H194" s="256"/>
    </row>
    <row r="195" spans="1:8" ht="19.5">
      <c r="A195" s="257"/>
      <c r="B195" s="256"/>
      <c r="C195" s="256"/>
      <c r="D195" s="256"/>
      <c r="E195" s="256"/>
      <c r="F195" s="256"/>
      <c r="G195" s="256"/>
      <c r="H195" s="256"/>
    </row>
    <row r="196" spans="1:8" ht="19.5">
      <c r="A196" s="257"/>
      <c r="B196" s="256"/>
      <c r="C196" s="256"/>
      <c r="D196" s="256"/>
      <c r="E196" s="256"/>
      <c r="F196" s="256"/>
      <c r="G196" s="256"/>
      <c r="H196" s="256"/>
    </row>
    <row r="197" spans="1:8" ht="19.5">
      <c r="A197" s="265"/>
      <c r="B197" s="256"/>
      <c r="C197" s="256"/>
      <c r="D197" s="256"/>
      <c r="E197" s="256"/>
      <c r="F197" s="256"/>
      <c r="G197" s="256"/>
      <c r="H197" s="256"/>
    </row>
    <row r="198" spans="1:8" ht="19.5">
      <c r="A198" s="257"/>
      <c r="B198" s="256"/>
      <c r="C198" s="256"/>
      <c r="D198" s="256"/>
      <c r="E198" s="256"/>
      <c r="F198" s="256"/>
      <c r="G198" s="256"/>
      <c r="H198" s="256"/>
    </row>
    <row r="199" spans="1:8" ht="19.5">
      <c r="A199" s="259"/>
      <c r="B199" s="256"/>
      <c r="C199" s="256"/>
      <c r="D199" s="256"/>
      <c r="E199" s="256"/>
      <c r="F199" s="256"/>
      <c r="G199" s="256"/>
      <c r="H199" s="256"/>
    </row>
    <row r="200" spans="1:8" ht="19.5">
      <c r="A200" s="257"/>
      <c r="B200" s="256"/>
      <c r="C200" s="256"/>
      <c r="D200" s="256"/>
      <c r="E200" s="256"/>
      <c r="F200" s="256"/>
      <c r="G200" s="256"/>
      <c r="H200" s="256"/>
    </row>
    <row r="201" spans="1:8" ht="19.5">
      <c r="A201" s="257"/>
      <c r="B201" s="256"/>
      <c r="C201" s="256"/>
      <c r="D201" s="256"/>
      <c r="E201" s="256"/>
      <c r="F201" s="256"/>
      <c r="G201" s="256"/>
      <c r="H201" s="256"/>
    </row>
    <row r="202" spans="1:8" ht="19.5">
      <c r="A202" s="259"/>
      <c r="B202" s="256"/>
      <c r="C202" s="256"/>
      <c r="D202" s="256"/>
      <c r="E202" s="256"/>
      <c r="F202" s="256"/>
      <c r="G202" s="256"/>
      <c r="H202" s="256"/>
    </row>
    <row r="203" spans="1:8" ht="19.5">
      <c r="A203" s="257"/>
      <c r="B203" s="256"/>
      <c r="C203" s="256"/>
      <c r="D203" s="256"/>
      <c r="E203" s="256"/>
      <c r="F203" s="256"/>
      <c r="G203" s="256"/>
      <c r="H203" s="256"/>
    </row>
    <row r="204" spans="1:8" ht="19.5">
      <c r="A204" s="257"/>
      <c r="B204" s="256"/>
      <c r="C204" s="256"/>
      <c r="D204" s="256"/>
      <c r="E204" s="256"/>
      <c r="F204" s="256"/>
      <c r="G204" s="256"/>
      <c r="H204" s="256"/>
    </row>
    <row r="205" spans="1:8" ht="19.5">
      <c r="A205" s="259"/>
      <c r="B205" s="256"/>
      <c r="C205" s="256"/>
      <c r="D205" s="256"/>
      <c r="E205" s="256"/>
      <c r="F205" s="256"/>
      <c r="G205" s="256"/>
      <c r="H205" s="256"/>
    </row>
    <row r="206" spans="1:8" ht="19.5">
      <c r="A206" s="257"/>
      <c r="B206" s="256"/>
      <c r="C206" s="256"/>
      <c r="D206" s="256"/>
      <c r="E206" s="256"/>
      <c r="F206" s="256"/>
      <c r="G206" s="256"/>
      <c r="H206" s="256"/>
    </row>
    <row r="207" spans="1:8" ht="19.5">
      <c r="A207" s="257"/>
      <c r="B207" s="256"/>
      <c r="C207" s="256"/>
      <c r="D207" s="256"/>
      <c r="E207" s="256"/>
      <c r="F207" s="256"/>
      <c r="G207" s="256"/>
      <c r="H207" s="256"/>
    </row>
    <row r="208" spans="1:8" ht="19.5">
      <c r="A208" s="257"/>
      <c r="B208" s="256"/>
      <c r="C208" s="256"/>
      <c r="D208" s="256"/>
      <c r="E208" s="256"/>
      <c r="F208" s="256"/>
      <c r="G208" s="256"/>
      <c r="H208" s="256"/>
    </row>
    <row r="209" spans="1:8" ht="19.5">
      <c r="A209" s="257"/>
      <c r="B209" s="256"/>
      <c r="C209" s="256"/>
      <c r="D209" s="256"/>
      <c r="E209" s="256"/>
      <c r="F209" s="256"/>
      <c r="G209" s="256"/>
      <c r="H209" s="256"/>
    </row>
    <row r="210" spans="1:8" ht="19.5">
      <c r="A210" s="257"/>
      <c r="B210" s="256"/>
      <c r="C210" s="256"/>
      <c r="D210" s="256"/>
      <c r="E210" s="256"/>
      <c r="F210" s="256"/>
      <c r="G210" s="256"/>
      <c r="H210" s="256"/>
    </row>
    <row r="211" spans="1:8" ht="19.5">
      <c r="A211" s="257"/>
      <c r="B211" s="256"/>
      <c r="C211" s="256"/>
      <c r="D211" s="256"/>
      <c r="E211" s="256"/>
      <c r="F211" s="256"/>
      <c r="G211" s="256"/>
      <c r="H211" s="256"/>
    </row>
    <row r="212" spans="1:8" ht="19.5">
      <c r="A212" s="257"/>
      <c r="B212" s="256"/>
      <c r="C212" s="256"/>
      <c r="D212" s="256"/>
      <c r="E212" s="256"/>
      <c r="F212" s="256"/>
      <c r="G212" s="256"/>
      <c r="H212" s="256"/>
    </row>
    <row r="213" spans="1:8" ht="19.5">
      <c r="A213" s="257"/>
      <c r="B213" s="256"/>
      <c r="C213" s="256"/>
      <c r="D213" s="256"/>
      <c r="E213" s="256"/>
      <c r="F213" s="256"/>
      <c r="G213" s="256"/>
      <c r="H213" s="256"/>
    </row>
    <row r="214" spans="1:8" ht="19.5">
      <c r="A214" s="259"/>
      <c r="B214" s="256"/>
      <c r="C214" s="256"/>
      <c r="D214" s="256"/>
      <c r="E214" s="256"/>
      <c r="F214" s="256"/>
      <c r="G214" s="256"/>
      <c r="H214" s="256"/>
    </row>
    <row r="215" spans="1:8" ht="19.5">
      <c r="A215" s="257"/>
      <c r="B215" s="256"/>
      <c r="C215" s="256"/>
      <c r="D215" s="256"/>
      <c r="E215" s="256"/>
      <c r="F215" s="256"/>
      <c r="G215" s="256"/>
      <c r="H215" s="256"/>
    </row>
    <row r="216" spans="1:8" ht="19.5">
      <c r="A216" s="257"/>
      <c r="B216" s="256"/>
      <c r="C216" s="256"/>
      <c r="D216" s="256"/>
      <c r="E216" s="256"/>
      <c r="F216" s="256"/>
      <c r="G216" s="256"/>
      <c r="H216" s="256"/>
    </row>
    <row r="217" spans="1:8" ht="19.5">
      <c r="A217" s="257"/>
      <c r="B217" s="256"/>
      <c r="C217" s="256"/>
      <c r="D217" s="256"/>
      <c r="E217" s="256"/>
      <c r="F217" s="256"/>
      <c r="G217" s="256"/>
      <c r="H217" s="256"/>
    </row>
    <row r="218" spans="1:8" ht="19.5">
      <c r="A218" s="257"/>
      <c r="B218" s="256"/>
      <c r="C218" s="256"/>
      <c r="D218" s="256"/>
      <c r="E218" s="256"/>
      <c r="F218" s="256"/>
      <c r="G218" s="256"/>
      <c r="H218" s="256"/>
    </row>
    <row r="219" spans="1:8" ht="19.5">
      <c r="A219" s="257"/>
      <c r="B219" s="256"/>
      <c r="C219" s="256"/>
      <c r="D219" s="256"/>
      <c r="E219" s="256"/>
      <c r="F219" s="256"/>
      <c r="G219" s="256"/>
      <c r="H219" s="256"/>
    </row>
    <row r="220" spans="1:8" ht="19.5">
      <c r="A220" s="259"/>
      <c r="B220" s="256"/>
      <c r="C220" s="256"/>
      <c r="D220" s="256"/>
      <c r="E220" s="256"/>
      <c r="F220" s="256"/>
      <c r="G220" s="256"/>
      <c r="H220" s="256"/>
    </row>
    <row r="221" spans="1:8" ht="19.5">
      <c r="A221" s="257"/>
      <c r="B221" s="256"/>
      <c r="C221" s="256"/>
      <c r="D221" s="256"/>
      <c r="E221" s="256"/>
      <c r="F221" s="256"/>
      <c r="G221" s="256"/>
      <c r="H221" s="256"/>
    </row>
    <row r="222" spans="1:8" ht="19.5">
      <c r="A222" s="257"/>
      <c r="B222" s="256"/>
      <c r="C222" s="256"/>
      <c r="D222" s="256"/>
      <c r="E222" s="256"/>
      <c r="F222" s="256"/>
      <c r="G222" s="256"/>
      <c r="H222" s="256"/>
    </row>
    <row r="223" spans="1:8" ht="19.5">
      <c r="A223" s="259"/>
      <c r="B223" s="256"/>
      <c r="C223" s="256"/>
      <c r="D223" s="256"/>
      <c r="E223" s="256"/>
      <c r="F223" s="256"/>
      <c r="G223" s="256"/>
      <c r="H223" s="256"/>
    </row>
    <row r="224" spans="1:8" ht="19.5">
      <c r="A224" s="257"/>
      <c r="B224" s="256"/>
      <c r="C224" s="256"/>
      <c r="D224" s="256"/>
      <c r="E224" s="256"/>
      <c r="F224" s="256"/>
      <c r="G224" s="256"/>
      <c r="H224" s="256"/>
    </row>
    <row r="225" spans="1:8" ht="19.5">
      <c r="A225" s="257"/>
      <c r="B225" s="256"/>
      <c r="C225" s="256"/>
      <c r="D225" s="256"/>
      <c r="E225" s="256"/>
      <c r="F225" s="256"/>
      <c r="G225" s="256"/>
      <c r="H225" s="256"/>
    </row>
    <row r="226" spans="1:8" ht="19.5">
      <c r="A226" s="257"/>
      <c r="B226" s="256"/>
      <c r="C226" s="256"/>
      <c r="D226" s="256"/>
      <c r="E226" s="256"/>
      <c r="F226" s="256"/>
      <c r="G226" s="256"/>
      <c r="H226" s="256"/>
    </row>
    <row r="227" spans="1:8" ht="19.5">
      <c r="A227" s="266"/>
      <c r="B227" s="256"/>
      <c r="C227" s="256"/>
      <c r="D227" s="256"/>
      <c r="E227" s="256"/>
      <c r="F227" s="256"/>
      <c r="G227" s="256"/>
      <c r="H227" s="256"/>
    </row>
    <row r="228" spans="1:8" ht="18">
      <c r="A228" s="255"/>
      <c r="B228" s="254"/>
      <c r="C228" s="254"/>
      <c r="D228" s="254"/>
      <c r="E228" s="254"/>
      <c r="F228" s="254"/>
      <c r="G228" s="254"/>
      <c r="H228" s="254"/>
    </row>
    <row r="229" spans="1:8" ht="18">
      <c r="A229" s="255"/>
      <c r="B229" s="254"/>
      <c r="C229" s="254"/>
      <c r="D229" s="254"/>
      <c r="E229" s="254"/>
      <c r="F229" s="254"/>
      <c r="G229" s="254"/>
      <c r="H229" s="254"/>
    </row>
    <row r="230" spans="1:8" ht="18">
      <c r="A230" s="255"/>
      <c r="B230" s="254"/>
      <c r="C230" s="254"/>
      <c r="D230" s="254"/>
      <c r="E230" s="254"/>
      <c r="F230" s="254"/>
      <c r="G230" s="254"/>
      <c r="H230" s="254"/>
    </row>
    <row r="231" spans="1:8" ht="18">
      <c r="A231" s="255"/>
      <c r="B231" s="254"/>
      <c r="C231" s="254"/>
      <c r="D231" s="254"/>
      <c r="E231" s="254"/>
      <c r="F231" s="254"/>
      <c r="G231" s="254"/>
      <c r="H231" s="254"/>
    </row>
    <row r="232" spans="1:8" ht="18">
      <c r="A232" s="255"/>
      <c r="B232" s="254"/>
      <c r="C232" s="254"/>
      <c r="D232" s="254"/>
      <c r="E232" s="254"/>
      <c r="F232" s="254"/>
      <c r="G232" s="254"/>
      <c r="H232" s="254"/>
    </row>
  </sheetData>
  <mergeCells count="5">
    <mergeCell ref="A5:I5"/>
    <mergeCell ref="A1:I1"/>
    <mergeCell ref="A2:I2"/>
    <mergeCell ref="A4:I4"/>
    <mergeCell ref="A3:I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821</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303" t="s">
        <v>747</v>
      </c>
      <c r="B6" s="253" t="s">
        <v>748</v>
      </c>
      <c r="C6" s="253" t="s">
        <v>749</v>
      </c>
      <c r="D6" s="253" t="s">
        <v>750</v>
      </c>
      <c r="E6" s="253" t="s">
        <v>751</v>
      </c>
      <c r="F6" s="253" t="s">
        <v>752</v>
      </c>
      <c r="G6" s="253" t="s">
        <v>753</v>
      </c>
      <c r="H6" s="253" t="s">
        <v>754</v>
      </c>
      <c r="I6" s="253" t="s">
        <v>755</v>
      </c>
    </row>
    <row r="7" spans="1:9" ht="19.5" thickTop="1" thickBot="1">
      <c r="A7" s="304"/>
      <c r="B7" s="295"/>
      <c r="C7" s="295"/>
      <c r="D7" s="295"/>
      <c r="E7" s="295"/>
      <c r="F7" s="295"/>
      <c r="G7" s="295"/>
      <c r="H7" s="295"/>
      <c r="I7" s="295"/>
    </row>
    <row r="8" spans="1:9" ht="17.25" thickTop="1" thickBot="1">
      <c r="A8" s="302" t="s">
        <v>756</v>
      </c>
      <c r="B8" s="249">
        <v>18152819.799550001</v>
      </c>
      <c r="C8" s="249">
        <v>21617398.879590001</v>
      </c>
      <c r="D8" s="249">
        <v>25399495.692700002</v>
      </c>
      <c r="E8" s="249">
        <v>28029830.424970001</v>
      </c>
      <c r="F8" s="249">
        <v>34377292.038539998</v>
      </c>
      <c r="G8" s="249">
        <v>34254145.998959996</v>
      </c>
      <c r="H8" s="249">
        <v>35753537.751999997</v>
      </c>
      <c r="I8" s="249">
        <v>36564879.204180002</v>
      </c>
    </row>
    <row r="9" spans="1:9" ht="16.5" thickTop="1">
      <c r="A9" s="301" t="s">
        <v>282</v>
      </c>
      <c r="B9" s="250">
        <v>2997950.7628899999</v>
      </c>
      <c r="C9" s="250">
        <v>3161721.5009400002</v>
      </c>
      <c r="D9" s="250">
        <v>4880164.94135</v>
      </c>
      <c r="E9" s="250">
        <v>4659529.61766</v>
      </c>
      <c r="F9" s="250">
        <v>4264145.4583000001</v>
      </c>
      <c r="G9" s="250">
        <v>3395936.8414099999</v>
      </c>
      <c r="H9" s="250">
        <v>3435214.9212199999</v>
      </c>
      <c r="I9" s="250">
        <v>3518738.1950400001</v>
      </c>
    </row>
    <row r="10" spans="1:9" ht="15.75">
      <c r="A10" s="301" t="s">
        <v>291</v>
      </c>
      <c r="B10" s="250">
        <v>3859778.2862399998</v>
      </c>
      <c r="C10" s="250">
        <v>5656336.2305800002</v>
      </c>
      <c r="D10" s="250">
        <v>5745277.4148699995</v>
      </c>
      <c r="E10" s="250">
        <v>5854798.50722</v>
      </c>
      <c r="F10" s="250">
        <v>6411401.5929199997</v>
      </c>
      <c r="G10" s="250">
        <v>5619948.1691300003</v>
      </c>
      <c r="H10" s="250">
        <v>5902895.6624399992</v>
      </c>
      <c r="I10" s="250">
        <v>4934423.7151800003</v>
      </c>
    </row>
    <row r="11" spans="1:9" ht="15.75">
      <c r="A11" s="301" t="s">
        <v>300</v>
      </c>
      <c r="B11" s="250">
        <v>10205702.93151</v>
      </c>
      <c r="C11" s="250">
        <v>11851576.622629998</v>
      </c>
      <c r="D11" s="250">
        <v>13604878.59564</v>
      </c>
      <c r="E11" s="250">
        <v>16175338.00794</v>
      </c>
      <c r="F11" s="250">
        <v>21857899.296380002</v>
      </c>
      <c r="G11" s="250">
        <v>22441170.784259997</v>
      </c>
      <c r="H11" s="250">
        <v>23644805.734110001</v>
      </c>
      <c r="I11" s="250">
        <v>24431877.85015</v>
      </c>
    </row>
    <row r="12" spans="1:9">
      <c r="A12" s="305" t="s">
        <v>757</v>
      </c>
      <c r="B12" s="250">
        <v>10193521.487389999</v>
      </c>
      <c r="C12" s="250">
        <v>11797035.31638</v>
      </c>
      <c r="D12" s="250">
        <v>13594967.903620001</v>
      </c>
      <c r="E12" s="250">
        <v>16129785.70208</v>
      </c>
      <c r="F12" s="250">
        <v>21757660.728349999</v>
      </c>
      <c r="G12" s="250">
        <v>22312867.72321</v>
      </c>
      <c r="H12" s="250">
        <v>23559639.275349997</v>
      </c>
      <c r="I12" s="250">
        <v>24299529.7399</v>
      </c>
    </row>
    <row r="13" spans="1:9">
      <c r="A13" s="305" t="s">
        <v>758</v>
      </c>
      <c r="B13" s="250">
        <v>10110490.047459999</v>
      </c>
      <c r="C13" s="250">
        <v>11694459.06003</v>
      </c>
      <c r="D13" s="250">
        <v>13488393.134569999</v>
      </c>
      <c r="E13" s="250">
        <v>15927510.128590001</v>
      </c>
      <c r="F13" s="250">
        <v>21401876.134290002</v>
      </c>
      <c r="G13" s="250">
        <v>21923371.045080002</v>
      </c>
      <c r="H13" s="250">
        <v>23133780.488029998</v>
      </c>
      <c r="I13" s="250">
        <v>23866556.240529999</v>
      </c>
    </row>
    <row r="14" spans="1:9">
      <c r="A14" s="305" t="s">
        <v>759</v>
      </c>
      <c r="B14" s="250">
        <v>83031.439930000008</v>
      </c>
      <c r="C14" s="250">
        <v>102576.25635</v>
      </c>
      <c r="D14" s="250">
        <v>106574.76905</v>
      </c>
      <c r="E14" s="250">
        <v>202275.57349000001</v>
      </c>
      <c r="F14" s="250">
        <v>355784.59405999997</v>
      </c>
      <c r="G14" s="250">
        <v>389496.67813000001</v>
      </c>
      <c r="H14" s="250">
        <v>425858.78732</v>
      </c>
      <c r="I14" s="250">
        <v>432973.49936999998</v>
      </c>
    </row>
    <row r="15" spans="1:9">
      <c r="A15" s="305" t="s">
        <v>760</v>
      </c>
      <c r="B15" s="250">
        <v>23207.095329999996</v>
      </c>
      <c r="C15" s="250">
        <v>47998.590880000003</v>
      </c>
      <c r="D15" s="250">
        <v>46121.991609999997</v>
      </c>
      <c r="E15" s="250">
        <v>49351.359450000004</v>
      </c>
      <c r="F15" s="250">
        <v>94091.46981000001</v>
      </c>
      <c r="G15" s="250">
        <v>154151.71493000002</v>
      </c>
      <c r="H15" s="250">
        <v>109178.46534000001</v>
      </c>
      <c r="I15" s="250">
        <v>137460.40316999998</v>
      </c>
    </row>
    <row r="16" spans="1:9">
      <c r="A16" s="305" t="s">
        <v>761</v>
      </c>
      <c r="B16" s="250">
        <v>22662.386129999999</v>
      </c>
      <c r="C16" s="250">
        <v>47993.624349999998</v>
      </c>
      <c r="D16" s="250">
        <v>45427.980869999999</v>
      </c>
      <c r="E16" s="250">
        <v>49251.359450000004</v>
      </c>
      <c r="F16" s="250">
        <v>89195.357919999995</v>
      </c>
      <c r="G16" s="250">
        <v>147045.97547999999</v>
      </c>
      <c r="H16" s="250">
        <v>104300.46251000001</v>
      </c>
      <c r="I16" s="250">
        <v>130339.92798000001</v>
      </c>
    </row>
    <row r="17" spans="1:9">
      <c r="A17" s="305" t="s">
        <v>762</v>
      </c>
      <c r="B17" s="250">
        <v>544.70920000000001</v>
      </c>
      <c r="C17" s="250">
        <v>4.9665299999999997</v>
      </c>
      <c r="D17" s="250">
        <v>694.01073999999994</v>
      </c>
      <c r="E17" s="250">
        <v>100</v>
      </c>
      <c r="F17" s="250">
        <v>4896.1118899999992</v>
      </c>
      <c r="G17" s="250">
        <v>7105.73945</v>
      </c>
      <c r="H17" s="250">
        <v>4878.0028300000004</v>
      </c>
      <c r="I17" s="250">
        <v>7120.4751900000001</v>
      </c>
    </row>
    <row r="18" spans="1:9">
      <c r="A18" s="305" t="s">
        <v>763</v>
      </c>
      <c r="B18" s="250">
        <v>210377.98890999999</v>
      </c>
      <c r="C18" s="250">
        <v>218805.99831999998</v>
      </c>
      <c r="D18" s="250">
        <v>224107.94878999999</v>
      </c>
      <c r="E18" s="250">
        <v>272333.43222000002</v>
      </c>
      <c r="F18" s="250">
        <v>402728.69325999997</v>
      </c>
      <c r="G18" s="250">
        <v>451560.27630000003</v>
      </c>
      <c r="H18" s="250">
        <v>483976.52549999999</v>
      </c>
      <c r="I18" s="250">
        <v>519347.38881999999</v>
      </c>
    </row>
    <row r="19" spans="1:9">
      <c r="A19" s="305" t="s">
        <v>764</v>
      </c>
      <c r="B19" s="250">
        <v>134414.15953</v>
      </c>
      <c r="C19" s="250">
        <v>145822.13255000001</v>
      </c>
      <c r="D19" s="250">
        <v>160379.62230000002</v>
      </c>
      <c r="E19" s="250">
        <v>210544.62112</v>
      </c>
      <c r="F19" s="250">
        <v>317749.94550999999</v>
      </c>
      <c r="G19" s="250">
        <v>361208.10392000002</v>
      </c>
      <c r="H19" s="250">
        <v>394918.72781999997</v>
      </c>
      <c r="I19" s="250">
        <v>431102.75351000001</v>
      </c>
    </row>
    <row r="20" spans="1:9">
      <c r="A20" s="305" t="s">
        <v>765</v>
      </c>
      <c r="B20" s="250">
        <v>75963.829379999996</v>
      </c>
      <c r="C20" s="250">
        <v>72983.865769999989</v>
      </c>
      <c r="D20" s="250">
        <v>63728.326489999999</v>
      </c>
      <c r="E20" s="250">
        <v>61788.811099999999</v>
      </c>
      <c r="F20" s="250">
        <v>84978.747749999995</v>
      </c>
      <c r="G20" s="250">
        <v>90352.172379999989</v>
      </c>
      <c r="H20" s="250">
        <v>89057.797680000003</v>
      </c>
      <c r="I20" s="250">
        <v>88244.635309999998</v>
      </c>
    </row>
    <row r="21" spans="1:9">
      <c r="A21" s="305" t="s">
        <v>313</v>
      </c>
      <c r="B21" s="250">
        <v>62035.508780000004</v>
      </c>
      <c r="C21" s="250">
        <v>80000.753479999999</v>
      </c>
      <c r="D21" s="250">
        <v>84635.601180000012</v>
      </c>
      <c r="E21" s="250">
        <v>90651.122140000007</v>
      </c>
      <c r="F21" s="250">
        <v>135001.73261000001</v>
      </c>
      <c r="G21" s="250">
        <v>141019.28766999999</v>
      </c>
      <c r="H21" s="250">
        <v>141646.39377000002</v>
      </c>
      <c r="I21" s="250">
        <v>150204.86486999999</v>
      </c>
    </row>
    <row r="22" spans="1:9">
      <c r="A22" s="305" t="s">
        <v>766</v>
      </c>
      <c r="B22" s="250">
        <v>-283439.14889999997</v>
      </c>
      <c r="C22" s="250">
        <v>-292264.03642999998</v>
      </c>
      <c r="D22" s="250">
        <v>-344954.84956</v>
      </c>
      <c r="E22" s="250">
        <v>-366783.60794999998</v>
      </c>
      <c r="F22" s="250">
        <v>-531583.32764999999</v>
      </c>
      <c r="G22" s="250">
        <v>-618428.21785000002</v>
      </c>
      <c r="H22" s="250">
        <v>-649634.92585</v>
      </c>
      <c r="I22" s="250">
        <v>-674664.54660999996</v>
      </c>
    </row>
    <row r="23" spans="1:9" ht="15.75">
      <c r="A23" s="301" t="s">
        <v>331</v>
      </c>
      <c r="B23" s="250">
        <v>127367.63533</v>
      </c>
      <c r="C23" s="250">
        <v>145060.43992999999</v>
      </c>
      <c r="D23" s="250">
        <v>263078.86368999997</v>
      </c>
      <c r="E23" s="250">
        <v>194300.43828999999</v>
      </c>
      <c r="F23" s="250">
        <v>286719.73929</v>
      </c>
      <c r="G23" s="250">
        <v>190534.74875</v>
      </c>
      <c r="H23" s="250">
        <v>136278.28208999999</v>
      </c>
      <c r="I23" s="250">
        <v>144791.59133000002</v>
      </c>
    </row>
    <row r="24" spans="1:9" ht="15.75">
      <c r="A24" s="301" t="s">
        <v>337</v>
      </c>
      <c r="B24" s="250">
        <v>6749.7676799999999</v>
      </c>
      <c r="C24" s="250">
        <v>4063.8865799999999</v>
      </c>
      <c r="D24" s="250">
        <v>10264.010039999999</v>
      </c>
      <c r="E24" s="250">
        <v>8333.7534800000012</v>
      </c>
      <c r="F24" s="250">
        <v>31120.85296</v>
      </c>
      <c r="G24" s="250">
        <v>38573.481719999996</v>
      </c>
      <c r="H24" s="250">
        <v>77895.153129999992</v>
      </c>
      <c r="I24" s="250">
        <v>62556.09087</v>
      </c>
    </row>
    <row r="25" spans="1:9" ht="15.75">
      <c r="A25" s="301" t="s">
        <v>767</v>
      </c>
      <c r="B25" s="250">
        <v>642053.77760999999</v>
      </c>
      <c r="C25" s="250">
        <v>442086.20494000003</v>
      </c>
      <c r="D25" s="250">
        <v>507157.86781000003</v>
      </c>
      <c r="E25" s="250">
        <v>734338.10848000005</v>
      </c>
      <c r="F25" s="250">
        <v>897530.50662999996</v>
      </c>
      <c r="G25" s="250">
        <v>1860590.9812100001</v>
      </c>
      <c r="H25" s="250">
        <v>1858384.8470000001</v>
      </c>
      <c r="I25" s="250">
        <v>2790870.0244399998</v>
      </c>
    </row>
    <row r="26" spans="1:9" ht="15.75">
      <c r="A26" s="301" t="s">
        <v>348</v>
      </c>
      <c r="B26" s="250">
        <v>276486.02863000002</v>
      </c>
      <c r="C26" s="250">
        <v>314445.33422000002</v>
      </c>
      <c r="D26" s="250">
        <v>332392.69967</v>
      </c>
      <c r="E26" s="250">
        <v>316598.24533000001</v>
      </c>
      <c r="F26" s="250">
        <v>387496.60331999999</v>
      </c>
      <c r="G26" s="250">
        <v>366026.35687999998</v>
      </c>
      <c r="H26" s="250">
        <v>357664.22600999998</v>
      </c>
      <c r="I26" s="250">
        <v>348136.40992000001</v>
      </c>
    </row>
    <row r="27" spans="1:9" ht="15.75">
      <c r="A27" s="301" t="s">
        <v>768</v>
      </c>
      <c r="B27" s="250">
        <v>36730.609659999995</v>
      </c>
      <c r="C27" s="250">
        <v>42108.659770000006</v>
      </c>
      <c r="D27" s="250">
        <v>56281.299630000001</v>
      </c>
      <c r="E27" s="250">
        <v>86593.746569999988</v>
      </c>
      <c r="F27" s="250">
        <v>240977.98874</v>
      </c>
      <c r="G27" s="250">
        <v>341364.63560000004</v>
      </c>
      <c r="H27" s="250">
        <v>340398.92599999998</v>
      </c>
      <c r="I27" s="250">
        <v>333485.32724999997</v>
      </c>
    </row>
    <row r="28" spans="1:9" ht="16.5" thickBot="1">
      <c r="A28" s="306" t="s">
        <v>364</v>
      </c>
      <c r="B28" s="251">
        <v>0</v>
      </c>
      <c r="C28" s="251">
        <v>0</v>
      </c>
      <c r="D28" s="251">
        <v>0</v>
      </c>
      <c r="E28" s="251">
        <v>0</v>
      </c>
      <c r="F28" s="251">
        <v>0</v>
      </c>
      <c r="G28" s="251">
        <v>0</v>
      </c>
      <c r="H28" s="251">
        <v>0</v>
      </c>
      <c r="I28" s="251">
        <v>0</v>
      </c>
    </row>
    <row r="29" spans="1:9" ht="17.25" thickTop="1" thickBot="1">
      <c r="A29" s="302" t="s">
        <v>769</v>
      </c>
      <c r="B29" s="249">
        <v>16794438.050269999</v>
      </c>
      <c r="C29" s="249">
        <v>20091187.298289999</v>
      </c>
      <c r="D29" s="249">
        <v>23844071.20276</v>
      </c>
      <c r="E29" s="249">
        <v>26260030.652330004</v>
      </c>
      <c r="F29" s="249">
        <v>32387852.623020001</v>
      </c>
      <c r="G29" s="249">
        <v>32384452.141380001</v>
      </c>
      <c r="H29" s="249">
        <v>33776496.186290003</v>
      </c>
      <c r="I29" s="249">
        <v>34581651.067769997</v>
      </c>
    </row>
    <row r="30" spans="1:9" ht="16.5" thickTop="1">
      <c r="A30" s="301" t="s">
        <v>770</v>
      </c>
      <c r="B30" s="250">
        <v>14050185.636610001</v>
      </c>
      <c r="C30" s="250">
        <v>17247807.142470002</v>
      </c>
      <c r="D30" s="250">
        <v>21097816.088540003</v>
      </c>
      <c r="E30" s="250">
        <v>22379001.359639999</v>
      </c>
      <c r="F30" s="250">
        <v>28383505.282340001</v>
      </c>
      <c r="G30" s="250">
        <v>28921846.833380003</v>
      </c>
      <c r="H30" s="250">
        <v>28044916.79786</v>
      </c>
      <c r="I30" s="250">
        <v>27023559.711849999</v>
      </c>
    </row>
    <row r="31" spans="1:9">
      <c r="A31" s="305" t="s">
        <v>771</v>
      </c>
      <c r="B31" s="250">
        <v>4119966.8643899998</v>
      </c>
      <c r="C31" s="250">
        <v>4399450.4684600001</v>
      </c>
      <c r="D31" s="250">
        <v>4557830.54641</v>
      </c>
      <c r="E31" s="250">
        <v>6172946.4064999996</v>
      </c>
      <c r="F31" s="250">
        <v>5553267.4951999998</v>
      </c>
      <c r="G31" s="250">
        <v>6096157.9296499994</v>
      </c>
      <c r="H31" s="250">
        <v>5261660.0674799997</v>
      </c>
      <c r="I31" s="250">
        <v>4812935.9836599994</v>
      </c>
    </row>
    <row r="32" spans="1:9">
      <c r="A32" s="305" t="s">
        <v>772</v>
      </c>
      <c r="B32" s="250">
        <v>5806033.7968999995</v>
      </c>
      <c r="C32" s="250">
        <v>7089078.5248199999</v>
      </c>
      <c r="D32" s="250">
        <v>9739656.2026700005</v>
      </c>
      <c r="E32" s="250">
        <v>7960697.3916999996</v>
      </c>
      <c r="F32" s="250">
        <v>9695195.6235199999</v>
      </c>
      <c r="G32" s="250">
        <v>9479378.1896399986</v>
      </c>
      <c r="H32" s="250">
        <v>10147394.495680001</v>
      </c>
      <c r="I32" s="250">
        <v>9548730.26162</v>
      </c>
    </row>
    <row r="33" spans="1:9">
      <c r="A33" s="305" t="s">
        <v>773</v>
      </c>
      <c r="B33" s="250">
        <v>1056502.38332</v>
      </c>
      <c r="C33" s="250">
        <v>303253.93029000005</v>
      </c>
      <c r="D33" s="250">
        <v>210758.21381000002</v>
      </c>
      <c r="E33" s="250">
        <v>209983.80572999999</v>
      </c>
      <c r="F33" s="250">
        <v>87028.633409999995</v>
      </c>
      <c r="G33" s="250">
        <v>67429.680400000012</v>
      </c>
      <c r="H33" s="250">
        <v>56700.286060000006</v>
      </c>
      <c r="I33" s="250">
        <v>45628.037389999998</v>
      </c>
    </row>
    <row r="34" spans="1:9">
      <c r="A34" s="305" t="s">
        <v>774</v>
      </c>
      <c r="B34" s="250">
        <v>338801.49362999998</v>
      </c>
      <c r="C34" s="250">
        <v>323127.51610000001</v>
      </c>
      <c r="D34" s="250">
        <v>354126.06594999996</v>
      </c>
      <c r="E34" s="250">
        <v>365724.73830000003</v>
      </c>
      <c r="F34" s="250">
        <v>442725.54266000004</v>
      </c>
      <c r="G34" s="250">
        <v>512453.56354</v>
      </c>
      <c r="H34" s="250">
        <v>524976.39754999999</v>
      </c>
      <c r="I34" s="250">
        <v>574553.88827</v>
      </c>
    </row>
    <row r="35" spans="1:9">
      <c r="A35" s="305" t="s">
        <v>775</v>
      </c>
      <c r="B35" s="250">
        <v>2598393.3142399997</v>
      </c>
      <c r="C35" s="250">
        <v>4900964.1007299991</v>
      </c>
      <c r="D35" s="250">
        <v>5901688.91548</v>
      </c>
      <c r="E35" s="250">
        <v>7281341.3679900002</v>
      </c>
      <c r="F35" s="250">
        <v>11943666.24327</v>
      </c>
      <c r="G35" s="250">
        <v>12081975.707110001</v>
      </c>
      <c r="H35" s="250">
        <v>11364752.741870001</v>
      </c>
      <c r="I35" s="250">
        <v>11317340.494030001</v>
      </c>
    </row>
    <row r="36" spans="1:9">
      <c r="A36" s="305" t="s">
        <v>776</v>
      </c>
      <c r="B36" s="250">
        <v>130487.78413</v>
      </c>
      <c r="C36" s="250">
        <v>231932.60206999999</v>
      </c>
      <c r="D36" s="250">
        <v>333756.14422000002</v>
      </c>
      <c r="E36" s="250">
        <v>388307.64942000003</v>
      </c>
      <c r="F36" s="250">
        <v>661621.74427999998</v>
      </c>
      <c r="G36" s="250">
        <v>684451.76303999999</v>
      </c>
      <c r="H36" s="250">
        <v>689432.80922000005</v>
      </c>
      <c r="I36" s="250">
        <v>724371.04688000004</v>
      </c>
    </row>
    <row r="37" spans="1:9" ht="15.75">
      <c r="A37" s="301" t="s">
        <v>777</v>
      </c>
      <c r="B37" s="250">
        <v>12082.08041</v>
      </c>
      <c r="C37" s="250">
        <v>11529.42801</v>
      </c>
      <c r="D37" s="250">
        <v>10987.09995</v>
      </c>
      <c r="E37" s="250">
        <v>9325.7513199999994</v>
      </c>
      <c r="F37" s="250">
        <v>9125.1443099999997</v>
      </c>
      <c r="G37" s="250">
        <v>23037.04423</v>
      </c>
      <c r="H37" s="250">
        <v>14041.512699999999</v>
      </c>
      <c r="I37" s="250">
        <v>15366.770960000002</v>
      </c>
    </row>
    <row r="38" spans="1:9" ht="15.75">
      <c r="A38" s="301" t="s">
        <v>778</v>
      </c>
      <c r="B38" s="250">
        <v>54492.697240000001</v>
      </c>
      <c r="C38" s="250">
        <v>65558.898829999991</v>
      </c>
      <c r="D38" s="250">
        <v>618022.11082000006</v>
      </c>
      <c r="E38" s="250">
        <v>518048.58963</v>
      </c>
      <c r="F38" s="250">
        <v>727491.42995000002</v>
      </c>
      <c r="G38" s="250">
        <v>832743.5250599999</v>
      </c>
      <c r="H38" s="250">
        <v>2579371.1749999998</v>
      </c>
      <c r="I38" s="250">
        <v>3006559.5259799999</v>
      </c>
    </row>
    <row r="39" spans="1:9" ht="15.75">
      <c r="A39" s="301" t="s">
        <v>779</v>
      </c>
      <c r="B39" s="250">
        <v>258543.69603999998</v>
      </c>
      <c r="C39" s="250">
        <v>294395.55726999999</v>
      </c>
      <c r="D39" s="250">
        <v>219235.45793</v>
      </c>
      <c r="E39" s="250">
        <v>383879.56351999997</v>
      </c>
      <c r="F39" s="250">
        <v>479348.68669</v>
      </c>
      <c r="G39" s="250">
        <v>368837.10988</v>
      </c>
      <c r="H39" s="250">
        <v>357864.03922000004</v>
      </c>
      <c r="I39" s="250">
        <v>384879.88094</v>
      </c>
    </row>
    <row r="40" spans="1:9" ht="15.75">
      <c r="A40" s="301" t="s">
        <v>409</v>
      </c>
      <c r="B40" s="250">
        <v>122324.40609999999</v>
      </c>
      <c r="C40" s="250">
        <v>130692.95522</v>
      </c>
      <c r="D40" s="250">
        <v>136660.87662</v>
      </c>
      <c r="E40" s="250">
        <v>149281.82003999999</v>
      </c>
      <c r="F40" s="250">
        <v>192393.7255</v>
      </c>
      <c r="G40" s="250">
        <v>197589.44003</v>
      </c>
      <c r="H40" s="250">
        <v>198871.05011000001</v>
      </c>
      <c r="I40" s="250">
        <v>203322.78005</v>
      </c>
    </row>
    <row r="41" spans="1:9" ht="15.75">
      <c r="A41" s="301" t="s">
        <v>415</v>
      </c>
      <c r="B41" s="250">
        <v>0</v>
      </c>
      <c r="C41" s="250">
        <v>0</v>
      </c>
      <c r="D41" s="250">
        <v>514877.56503</v>
      </c>
      <c r="E41" s="250">
        <v>688184.88335000002</v>
      </c>
      <c r="F41" s="250">
        <v>860026.42001999996</v>
      </c>
      <c r="G41" s="250">
        <v>774768.71341999993</v>
      </c>
      <c r="H41" s="250">
        <v>733668.15997000004</v>
      </c>
      <c r="I41" s="250">
        <v>645839.56013</v>
      </c>
    </row>
    <row r="42" spans="1:9" ht="15.75">
      <c r="A42" s="301" t="s">
        <v>780</v>
      </c>
      <c r="B42" s="250">
        <v>171818.6575</v>
      </c>
      <c r="C42" s="250">
        <v>171818.31682000001</v>
      </c>
      <c r="D42" s="250">
        <v>171689.32180000001</v>
      </c>
      <c r="E42" s="250">
        <v>481709.71557999996</v>
      </c>
      <c r="F42" s="250">
        <v>453305.87667999999</v>
      </c>
      <c r="G42" s="250">
        <v>462361.8823</v>
      </c>
      <c r="H42" s="250">
        <v>424899.00586999999</v>
      </c>
      <c r="I42" s="250">
        <v>433561.01370000001</v>
      </c>
    </row>
    <row r="43" spans="1:9" ht="16.5" thickBot="1">
      <c r="A43" s="306" t="s">
        <v>618</v>
      </c>
      <c r="B43" s="251">
        <v>2124990.8763699997</v>
      </c>
      <c r="C43" s="251">
        <v>2169384.9996700003</v>
      </c>
      <c r="D43" s="251">
        <v>1074782.6820699999</v>
      </c>
      <c r="E43" s="251">
        <v>1650598.9692500001</v>
      </c>
      <c r="F43" s="251">
        <v>1282656.0575299999</v>
      </c>
      <c r="G43" s="251">
        <v>803267.59308000002</v>
      </c>
      <c r="H43" s="251">
        <v>1422864.4455599999</v>
      </c>
      <c r="I43" s="251">
        <v>2868561.8241599998</v>
      </c>
    </row>
    <row r="44" spans="1:9" ht="17.25" thickTop="1" thickBot="1">
      <c r="A44" s="302" t="s">
        <v>781</v>
      </c>
      <c r="B44" s="249">
        <v>1358381.74863</v>
      </c>
      <c r="C44" s="249">
        <v>1526211.5812899999</v>
      </c>
      <c r="D44" s="249">
        <v>1555424.4895200001</v>
      </c>
      <c r="E44" s="249">
        <v>1769799.7726199999</v>
      </c>
      <c r="F44" s="249">
        <v>1989439.4167500001</v>
      </c>
      <c r="G44" s="249">
        <v>1869693.8576199999</v>
      </c>
      <c r="H44" s="249">
        <v>1977041.5657500001</v>
      </c>
      <c r="I44" s="249">
        <v>1983228.1364800001</v>
      </c>
    </row>
    <row r="45" spans="1:9" ht="16.5" thickTop="1">
      <c r="A45" s="301" t="s">
        <v>430</v>
      </c>
      <c r="B45" s="250">
        <v>731879.4</v>
      </c>
      <c r="C45" s="250">
        <v>731879.4</v>
      </c>
      <c r="D45" s="250">
        <v>731879.4</v>
      </c>
      <c r="E45" s="250">
        <v>731879.4</v>
      </c>
      <c r="F45" s="250">
        <v>1315405.83</v>
      </c>
      <c r="G45" s="250">
        <v>1442495.21</v>
      </c>
      <c r="H45" s="250">
        <v>1442495.21</v>
      </c>
      <c r="I45" s="250">
        <v>1503426.84</v>
      </c>
    </row>
    <row r="46" spans="1:9" ht="15.75">
      <c r="A46" s="301" t="s">
        <v>434</v>
      </c>
      <c r="B46" s="250">
        <v>190854.92436999999</v>
      </c>
      <c r="C46" s="250">
        <v>278064.10041000001</v>
      </c>
      <c r="D46" s="250">
        <v>385461.69255000004</v>
      </c>
      <c r="E46" s="250">
        <v>463649.35444000002</v>
      </c>
      <c r="F46" s="250">
        <v>28587.73604</v>
      </c>
      <c r="G46" s="250">
        <v>0</v>
      </c>
      <c r="H46" s="250">
        <v>28583.333409999999</v>
      </c>
      <c r="I46" s="250">
        <v>0</v>
      </c>
    </row>
    <row r="47" spans="1:9" ht="15.75">
      <c r="A47" s="301" t="s">
        <v>438</v>
      </c>
      <c r="B47" s="250">
        <v>0</v>
      </c>
      <c r="C47" s="250">
        <v>0</v>
      </c>
      <c r="D47" s="250">
        <v>0</v>
      </c>
      <c r="E47" s="250">
        <v>0</v>
      </c>
      <c r="F47" s="250">
        <v>0</v>
      </c>
      <c r="G47" s="250">
        <v>0</v>
      </c>
      <c r="H47" s="250">
        <v>0</v>
      </c>
      <c r="I47" s="250">
        <v>0</v>
      </c>
    </row>
    <row r="48" spans="1:9" ht="15.75">
      <c r="A48" s="301" t="s">
        <v>782</v>
      </c>
      <c r="B48" s="250">
        <v>242776.47967</v>
      </c>
      <c r="C48" s="250">
        <v>262076.47967</v>
      </c>
      <c r="D48" s="250">
        <v>287496.47967000003</v>
      </c>
      <c r="E48" s="250">
        <v>302556.47967000003</v>
      </c>
      <c r="F48" s="250">
        <v>329728.47967000003</v>
      </c>
      <c r="G48" s="250">
        <v>361300.21888999996</v>
      </c>
      <c r="H48" s="250">
        <v>361300.21888999996</v>
      </c>
      <c r="I48" s="250">
        <v>375766.82493</v>
      </c>
    </row>
    <row r="49" spans="1:9" ht="15.75">
      <c r="A49" s="301" t="s">
        <v>444</v>
      </c>
      <c r="B49" s="250">
        <v>192870.94459</v>
      </c>
      <c r="C49" s="250">
        <v>254191.60121000002</v>
      </c>
      <c r="D49" s="250">
        <v>150586.9173</v>
      </c>
      <c r="E49" s="250">
        <v>271714.53850999998</v>
      </c>
      <c r="F49" s="250">
        <v>315717.37104</v>
      </c>
      <c r="G49" s="250">
        <v>65898.42873</v>
      </c>
      <c r="H49" s="250">
        <v>144662.80344999998</v>
      </c>
      <c r="I49" s="250">
        <v>104034.47155</v>
      </c>
    </row>
    <row r="50" spans="1:9">
      <c r="A50" s="305" t="s">
        <v>783</v>
      </c>
      <c r="B50" s="250">
        <v>0</v>
      </c>
      <c r="C50" s="250">
        <v>0</v>
      </c>
      <c r="D50" s="250">
        <v>0</v>
      </c>
      <c r="E50" s="250">
        <v>0</v>
      </c>
      <c r="F50" s="250">
        <v>0</v>
      </c>
      <c r="G50" s="250">
        <v>28583.333409999999</v>
      </c>
      <c r="H50" s="250">
        <v>0</v>
      </c>
      <c r="I50" s="250">
        <v>28583.33337</v>
      </c>
    </row>
    <row r="51" spans="1:9" ht="15.75" thickBot="1">
      <c r="A51" s="307" t="s">
        <v>784</v>
      </c>
      <c r="B51" s="251">
        <v>192870.94459</v>
      </c>
      <c r="C51" s="251">
        <v>254191.60121000002</v>
      </c>
      <c r="D51" s="251">
        <v>150586.9173</v>
      </c>
      <c r="E51" s="251">
        <v>271714.53850999998</v>
      </c>
      <c r="F51" s="251">
        <v>315717.37104</v>
      </c>
      <c r="G51" s="251">
        <v>37315.09532</v>
      </c>
      <c r="H51" s="251">
        <v>144662.80344999998</v>
      </c>
      <c r="I51" s="251">
        <v>75451.138180000009</v>
      </c>
    </row>
    <row r="52" spans="1:9" ht="17.25" thickTop="1" thickBot="1">
      <c r="A52" s="302" t="s">
        <v>785</v>
      </c>
      <c r="B52" s="249">
        <v>18152819.798900001</v>
      </c>
      <c r="C52" s="249">
        <v>21617398.879580002</v>
      </c>
      <c r="D52" s="249">
        <v>25399495.692279998</v>
      </c>
      <c r="E52" s="249">
        <v>28029830.42495</v>
      </c>
      <c r="F52" s="249">
        <v>34377292.03977</v>
      </c>
      <c r="G52" s="249">
        <v>34254145.998999998</v>
      </c>
      <c r="H52" s="249">
        <v>35753537.752039999</v>
      </c>
      <c r="I52" s="249">
        <v>36564879.20425</v>
      </c>
    </row>
    <row r="53" spans="1:9" ht="16.5" thickTop="1">
      <c r="A53" s="301" t="s">
        <v>786</v>
      </c>
      <c r="B53" s="250">
        <v>2471739.6190900002</v>
      </c>
      <c r="C53" s="250">
        <v>2618818.31923</v>
      </c>
      <c r="D53" s="250">
        <v>3462976.7984499997</v>
      </c>
      <c r="E53" s="250">
        <v>4130453.9725300004</v>
      </c>
      <c r="F53" s="250">
        <v>3184105.0098600001</v>
      </c>
      <c r="G53" s="250">
        <v>3181460.6362800002</v>
      </c>
      <c r="H53" s="250">
        <v>2600412.1929000001</v>
      </c>
      <c r="I53" s="250">
        <v>2735467.8278399999</v>
      </c>
    </row>
    <row r="54" spans="1:9">
      <c r="A54" s="307" t="s">
        <v>787</v>
      </c>
      <c r="B54" s="251">
        <v>141790.11577999999</v>
      </c>
      <c r="C54" s="251">
        <v>187127.62716999999</v>
      </c>
      <c r="D54" s="251">
        <v>150768.07615000001</v>
      </c>
      <c r="E54" s="251">
        <v>86931.089200000002</v>
      </c>
      <c r="F54" s="251">
        <v>137528.51965</v>
      </c>
      <c r="G54" s="251">
        <v>147928.20674000002</v>
      </c>
      <c r="H54" s="251">
        <v>98685.097340000008</v>
      </c>
      <c r="I54" s="251">
        <v>169208.09653000001</v>
      </c>
    </row>
    <row r="55" spans="1:9">
      <c r="A55" s="307" t="s">
        <v>788</v>
      </c>
      <c r="B55" s="251">
        <v>2137157.68029</v>
      </c>
      <c r="C55" s="251">
        <v>2219096.25618</v>
      </c>
      <c r="D55" s="251">
        <v>3094341.3324499996</v>
      </c>
      <c r="E55" s="251">
        <v>3833550.0254000002</v>
      </c>
      <c r="F55" s="251">
        <v>2769538.1498799999</v>
      </c>
      <c r="G55" s="251">
        <v>2692380.78412</v>
      </c>
      <c r="H55" s="251">
        <v>2227239.1066100001</v>
      </c>
      <c r="I55" s="251">
        <v>2293195.1524299998</v>
      </c>
    </row>
    <row r="56" spans="1:9">
      <c r="A56" s="307" t="s">
        <v>789</v>
      </c>
      <c r="B56" s="251">
        <v>0</v>
      </c>
      <c r="C56" s="251">
        <v>0</v>
      </c>
      <c r="D56" s="251">
        <v>0</v>
      </c>
      <c r="E56" s="251">
        <v>0</v>
      </c>
      <c r="F56" s="251">
        <v>0</v>
      </c>
      <c r="G56" s="251">
        <v>0</v>
      </c>
      <c r="H56" s="251">
        <v>0</v>
      </c>
      <c r="I56" s="251">
        <v>0</v>
      </c>
    </row>
    <row r="57" spans="1:9">
      <c r="A57" s="307" t="s">
        <v>790</v>
      </c>
      <c r="B57" s="251">
        <v>189218.34654</v>
      </c>
      <c r="C57" s="251">
        <v>209213.87964</v>
      </c>
      <c r="D57" s="251">
        <v>210944.75328999999</v>
      </c>
      <c r="E57" s="251">
        <v>202945.90025999999</v>
      </c>
      <c r="F57" s="251">
        <v>200215.09041</v>
      </c>
      <c r="G57" s="251">
        <v>214229.32855999999</v>
      </c>
      <c r="H57" s="251">
        <v>226650.34184000001</v>
      </c>
      <c r="I57" s="251">
        <v>234331.1655</v>
      </c>
    </row>
    <row r="58" spans="1:9">
      <c r="A58" s="307" t="s">
        <v>791</v>
      </c>
      <c r="B58" s="251">
        <v>3573.4764799999998</v>
      </c>
      <c r="C58" s="251">
        <v>3380.5562400000003</v>
      </c>
      <c r="D58" s="251">
        <v>6922.6365599999999</v>
      </c>
      <c r="E58" s="251">
        <v>7026.9576699999998</v>
      </c>
      <c r="F58" s="251">
        <v>76823.249920000002</v>
      </c>
      <c r="G58" s="251">
        <v>126922.31686000001</v>
      </c>
      <c r="H58" s="251">
        <v>47837.647109999998</v>
      </c>
      <c r="I58" s="251">
        <v>38733.413380000005</v>
      </c>
    </row>
    <row r="59" spans="1:9" ht="16.5" thickBot="1">
      <c r="A59" s="306" t="s">
        <v>792</v>
      </c>
      <c r="B59" s="251">
        <v>27789257.65591</v>
      </c>
      <c r="C59" s="251">
        <v>37016770.605620004</v>
      </c>
      <c r="D59" s="251">
        <v>41631777.47225</v>
      </c>
      <c r="E59" s="251">
        <v>52108486.087910004</v>
      </c>
      <c r="F59" s="251">
        <v>80234913.957949996</v>
      </c>
      <c r="G59" s="251">
        <v>82381201.319460005</v>
      </c>
      <c r="H59" s="251">
        <v>84732325.684750006</v>
      </c>
      <c r="I59" s="251">
        <v>65615510.209370002</v>
      </c>
    </row>
    <row r="60" spans="1:9" ht="17.25" thickTop="1" thickBot="1">
      <c r="A60" s="302" t="s">
        <v>793</v>
      </c>
      <c r="B60" s="249"/>
      <c r="C60" s="249"/>
      <c r="D60" s="249"/>
      <c r="E60" s="249"/>
      <c r="F60" s="249"/>
      <c r="G60" s="249"/>
      <c r="H60" s="249"/>
      <c r="I60" s="249"/>
    </row>
    <row r="61" spans="1:9" ht="16.5" thickTop="1">
      <c r="A61" s="296" t="s">
        <v>794</v>
      </c>
      <c r="B61" s="252">
        <v>825242.91301999998</v>
      </c>
      <c r="C61" s="252">
        <v>1061515.19362</v>
      </c>
      <c r="D61" s="252">
        <v>1133289.2070499999</v>
      </c>
      <c r="E61" s="252">
        <v>1306928.9427799999</v>
      </c>
      <c r="F61" s="252">
        <v>1851866.7823699999</v>
      </c>
      <c r="G61" s="252">
        <v>816192.39477999997</v>
      </c>
      <c r="H61" s="252">
        <v>2008663.26553</v>
      </c>
      <c r="I61" s="252">
        <v>875304.84253999998</v>
      </c>
    </row>
    <row r="62" spans="1:9" ht="15.75">
      <c r="A62" s="299" t="s">
        <v>795</v>
      </c>
      <c r="B62" s="252">
        <v>-123624.29719</v>
      </c>
      <c r="C62" s="252">
        <v>-215843.58569000001</v>
      </c>
      <c r="D62" s="252">
        <v>-303565.06468000001</v>
      </c>
      <c r="E62" s="252">
        <v>-338391.82319000002</v>
      </c>
      <c r="F62" s="252">
        <v>-516323.58711000002</v>
      </c>
      <c r="G62" s="252">
        <v>-269996.81080000004</v>
      </c>
      <c r="H62" s="252">
        <v>-675513.02278999996</v>
      </c>
      <c r="I62" s="252">
        <v>-304083.74601999996</v>
      </c>
    </row>
    <row r="63" spans="1:9" ht="15.75">
      <c r="A63" s="308" t="s">
        <v>796</v>
      </c>
      <c r="B63" s="252">
        <v>701618.61583000002</v>
      </c>
      <c r="C63" s="252">
        <v>845671.60792999994</v>
      </c>
      <c r="D63" s="252">
        <v>829724.14237000002</v>
      </c>
      <c r="E63" s="252">
        <v>968537.11959000002</v>
      </c>
      <c r="F63" s="252">
        <v>1335543.1952599999</v>
      </c>
      <c r="G63" s="252">
        <v>546195.58398</v>
      </c>
      <c r="H63" s="252">
        <v>1333150.2427399999</v>
      </c>
      <c r="I63" s="252">
        <v>571221.09652000002</v>
      </c>
    </row>
    <row r="64" spans="1:9" ht="15.75">
      <c r="A64" s="296" t="s">
        <v>797</v>
      </c>
      <c r="B64" s="252">
        <v>407091.69826999999</v>
      </c>
      <c r="C64" s="252">
        <v>366509.48168000003</v>
      </c>
      <c r="D64" s="252">
        <v>406407.87695000001</v>
      </c>
      <c r="E64" s="252">
        <v>547311.47296000004</v>
      </c>
      <c r="F64" s="252">
        <v>571118.61066999997</v>
      </c>
      <c r="G64" s="252">
        <v>230961.21809000001</v>
      </c>
      <c r="H64" s="252">
        <v>582287.21730999998</v>
      </c>
      <c r="I64" s="252">
        <v>290891.92048999999</v>
      </c>
    </row>
    <row r="65" spans="1:9" ht="15.75">
      <c r="A65" s="299" t="s">
        <v>798</v>
      </c>
      <c r="B65" s="252">
        <v>-176040.59195</v>
      </c>
      <c r="C65" s="252">
        <v>-145979.33734</v>
      </c>
      <c r="D65" s="252">
        <v>-222912.03244000001</v>
      </c>
      <c r="E65" s="252">
        <v>-327412.02295000001</v>
      </c>
      <c r="F65" s="252">
        <v>-400036.38342000003</v>
      </c>
      <c r="G65" s="252">
        <v>-172996.43777000002</v>
      </c>
      <c r="H65" s="252">
        <v>-489043.60386999999</v>
      </c>
      <c r="I65" s="252">
        <v>-234360.13313999999</v>
      </c>
    </row>
    <row r="66" spans="1:9" ht="15.75">
      <c r="A66" s="297" t="s">
        <v>799</v>
      </c>
      <c r="B66" s="252">
        <v>932669.72214999993</v>
      </c>
      <c r="C66" s="252">
        <v>1066201.7522700001</v>
      </c>
      <c r="D66" s="252">
        <v>1013219.98688</v>
      </c>
      <c r="E66" s="252">
        <v>1188436.5695999998</v>
      </c>
      <c r="F66" s="252">
        <v>1506625.4225099999</v>
      </c>
      <c r="G66" s="252">
        <v>604160.3642999999</v>
      </c>
      <c r="H66" s="252">
        <v>1426393.8561800001</v>
      </c>
      <c r="I66" s="252">
        <v>627752.88387000002</v>
      </c>
    </row>
    <row r="67" spans="1:9" ht="15.75">
      <c r="A67" s="296" t="s">
        <v>800</v>
      </c>
      <c r="B67" s="252">
        <v>152687.15143</v>
      </c>
      <c r="C67" s="252">
        <v>75445.762040000001</v>
      </c>
      <c r="D67" s="252">
        <v>111357.62974999999</v>
      </c>
      <c r="E67" s="252">
        <v>90074.570970000001</v>
      </c>
      <c r="F67" s="252">
        <v>365963.70130999997</v>
      </c>
      <c r="G67" s="252">
        <v>38960.398409999994</v>
      </c>
      <c r="H67" s="252">
        <v>166316.99257</v>
      </c>
      <c r="I67" s="252">
        <v>33303.029750000002</v>
      </c>
    </row>
    <row r="68" spans="1:9" ht="15.75">
      <c r="A68" s="296" t="s">
        <v>801</v>
      </c>
      <c r="B68" s="252">
        <v>-199706.77997</v>
      </c>
      <c r="C68" s="252">
        <v>-121667.73844</v>
      </c>
      <c r="D68" s="252">
        <v>-228211.65966999999</v>
      </c>
      <c r="E68" s="252">
        <v>-163453.99007</v>
      </c>
      <c r="F68" s="252">
        <v>-485708.51616</v>
      </c>
      <c r="G68" s="252">
        <v>-139777.30147999999</v>
      </c>
      <c r="H68" s="252">
        <v>-380948.77765</v>
      </c>
      <c r="I68" s="252">
        <v>-88769.228060000009</v>
      </c>
    </row>
    <row r="69" spans="1:9" ht="15.75">
      <c r="A69" s="308" t="s">
        <v>802</v>
      </c>
      <c r="B69" s="252">
        <v>885650.09360999998</v>
      </c>
      <c r="C69" s="252">
        <v>1019979.77587</v>
      </c>
      <c r="D69" s="252">
        <v>896365.95695999998</v>
      </c>
      <c r="E69" s="252">
        <v>1115057.1505</v>
      </c>
      <c r="F69" s="252">
        <v>1386880.60766</v>
      </c>
      <c r="G69" s="252">
        <v>503343.46123000002</v>
      </c>
      <c r="H69" s="252">
        <v>1211762.0710999998</v>
      </c>
      <c r="I69" s="252">
        <v>572286.6855599999</v>
      </c>
    </row>
    <row r="70" spans="1:9" ht="15.75">
      <c r="A70" s="299" t="s">
        <v>803</v>
      </c>
      <c r="B70" s="252">
        <v>-561261.13844000001</v>
      </c>
      <c r="C70" s="252">
        <v>-645053.47784000007</v>
      </c>
      <c r="D70" s="252">
        <v>-715016.37273000006</v>
      </c>
      <c r="E70" s="252">
        <v>-716129.1446</v>
      </c>
      <c r="F70" s="252">
        <v>-907202.76812999998</v>
      </c>
      <c r="G70" s="252">
        <v>-446137.80523</v>
      </c>
      <c r="H70" s="252">
        <v>-1002674.5948300001</v>
      </c>
      <c r="I70" s="252">
        <v>-424004.81135000003</v>
      </c>
    </row>
    <row r="71" spans="1:9" ht="15.75">
      <c r="A71" s="297" t="s">
        <v>804</v>
      </c>
      <c r="B71" s="252">
        <v>324388.95517000003</v>
      </c>
      <c r="C71" s="252">
        <v>374926.29802999995</v>
      </c>
      <c r="D71" s="252">
        <v>181349.58422999998</v>
      </c>
      <c r="E71" s="252">
        <v>398928.00589999999</v>
      </c>
      <c r="F71" s="252">
        <v>479677.83953</v>
      </c>
      <c r="G71" s="252">
        <v>57205.656000000003</v>
      </c>
      <c r="H71" s="252">
        <v>209087.47627000001</v>
      </c>
      <c r="I71" s="252">
        <v>148281.87421000001</v>
      </c>
    </row>
    <row r="72" spans="1:9" ht="15.75">
      <c r="A72" s="297" t="s">
        <v>805</v>
      </c>
      <c r="B72" s="252">
        <v>1379.0215900000001</v>
      </c>
      <c r="C72" s="252">
        <v>364.57739000000004</v>
      </c>
      <c r="D72" s="252">
        <v>-183.00934000000001</v>
      </c>
      <c r="E72" s="252">
        <v>-137.86801</v>
      </c>
      <c r="F72" s="252">
        <v>1944.49478</v>
      </c>
      <c r="G72" s="252">
        <v>-841.86426000000006</v>
      </c>
      <c r="H72" s="252">
        <v>-1250.93451</v>
      </c>
      <c r="I72" s="252">
        <v>3.26885</v>
      </c>
    </row>
    <row r="73" spans="1:9" ht="15.75">
      <c r="A73" s="299" t="s">
        <v>806</v>
      </c>
      <c r="B73" s="252">
        <v>100.10462</v>
      </c>
      <c r="C73" s="252">
        <v>-699.80042000000003</v>
      </c>
      <c r="D73" s="252">
        <v>-1223.3332800000001</v>
      </c>
      <c r="E73" s="252">
        <v>-2179.4427099999998</v>
      </c>
      <c r="F73" s="252">
        <v>-1118.16651</v>
      </c>
      <c r="G73" s="252">
        <v>-1561.9960900000001</v>
      </c>
      <c r="H73" s="252">
        <v>-2797.8924400000001</v>
      </c>
      <c r="I73" s="252">
        <v>-437.98599000000002</v>
      </c>
    </row>
    <row r="74" spans="1:9" ht="15.75">
      <c r="A74" s="299" t="s">
        <v>807</v>
      </c>
      <c r="B74" s="252">
        <v>1278.91697</v>
      </c>
      <c r="C74" s="252">
        <v>1064.37781</v>
      </c>
      <c r="D74" s="252">
        <v>1040.32394</v>
      </c>
      <c r="E74" s="252">
        <v>2041.5746999999999</v>
      </c>
      <c r="F74" s="252">
        <v>3062.66129</v>
      </c>
      <c r="G74" s="252">
        <v>720.13182999999992</v>
      </c>
      <c r="H74" s="252">
        <v>1546.95793</v>
      </c>
      <c r="I74" s="252">
        <v>441.25484</v>
      </c>
    </row>
    <row r="75" spans="1:9" ht="15.75">
      <c r="A75" s="308" t="s">
        <v>808</v>
      </c>
      <c r="B75" s="252">
        <v>-596.62356999999997</v>
      </c>
      <c r="C75" s="252">
        <v>-915.81987000000004</v>
      </c>
      <c r="D75" s="252">
        <v>-849.71021999999994</v>
      </c>
      <c r="E75" s="252">
        <v>-941.86824999999999</v>
      </c>
      <c r="F75" s="252">
        <v>-2391.5504100000003</v>
      </c>
      <c r="G75" s="252">
        <v>-338.01077000000004</v>
      </c>
      <c r="H75" s="252">
        <v>-663.41340000000002</v>
      </c>
      <c r="I75" s="252">
        <v>-327.15778</v>
      </c>
    </row>
    <row r="76" spans="1:9" ht="15.75">
      <c r="A76" s="308" t="s">
        <v>809</v>
      </c>
      <c r="B76" s="252">
        <v>-3.8888099999999999</v>
      </c>
      <c r="C76" s="252">
        <v>12.616149999999999</v>
      </c>
      <c r="D76" s="252">
        <v>1.554E-2</v>
      </c>
      <c r="E76" s="252">
        <v>-0.16100999999999999</v>
      </c>
      <c r="F76" s="252">
        <v>-92.354420000000005</v>
      </c>
      <c r="G76" s="252">
        <v>-5.1029999999999999E-2</v>
      </c>
      <c r="H76" s="252">
        <v>-3.7256799999999997</v>
      </c>
      <c r="I76" s="252">
        <v>2.5049399999999999</v>
      </c>
    </row>
    <row r="77" spans="1:9" ht="15.75">
      <c r="A77" s="299" t="s">
        <v>810</v>
      </c>
      <c r="B77" s="252">
        <v>-592.73476000000005</v>
      </c>
      <c r="C77" s="252">
        <v>-928.43601999999998</v>
      </c>
      <c r="D77" s="252">
        <v>-849.72576000000004</v>
      </c>
      <c r="E77" s="252">
        <v>-941.70723999999996</v>
      </c>
      <c r="F77" s="252">
        <v>-2299.1959900000002</v>
      </c>
      <c r="G77" s="252">
        <v>-337.95974000000001</v>
      </c>
      <c r="H77" s="252">
        <v>-659.68772000000001</v>
      </c>
      <c r="I77" s="252">
        <v>-329.66271999999998</v>
      </c>
    </row>
    <row r="78" spans="1:9" ht="15.75">
      <c r="A78" s="308" t="s">
        <v>811</v>
      </c>
      <c r="B78" s="252">
        <v>325171.35318999999</v>
      </c>
      <c r="C78" s="252">
        <v>374375.05554999999</v>
      </c>
      <c r="D78" s="252">
        <v>180316.86466999998</v>
      </c>
      <c r="E78" s="252">
        <v>397848.26964000001</v>
      </c>
      <c r="F78" s="252">
        <v>479230.78389999998</v>
      </c>
      <c r="G78" s="252">
        <v>56025.78097</v>
      </c>
      <c r="H78" s="252">
        <v>207173.12836</v>
      </c>
      <c r="I78" s="252">
        <v>147957.98527999999</v>
      </c>
    </row>
    <row r="79" spans="1:9" ht="15.75">
      <c r="A79" s="296" t="s">
        <v>812</v>
      </c>
      <c r="B79" s="252">
        <v>0</v>
      </c>
      <c r="C79" s="252">
        <v>1440.9260800000002</v>
      </c>
      <c r="D79" s="252">
        <v>1806.0461200000002</v>
      </c>
      <c r="E79" s="252">
        <v>2316.7933800000001</v>
      </c>
      <c r="F79" s="252">
        <v>14341.90828</v>
      </c>
      <c r="G79" s="252">
        <v>5962.3443799999995</v>
      </c>
      <c r="H79" s="252">
        <v>6737.0586700000003</v>
      </c>
      <c r="I79" s="252">
        <v>2413.05852</v>
      </c>
    </row>
    <row r="80" spans="1:9" ht="15.75">
      <c r="A80" s="297" t="s">
        <v>813</v>
      </c>
      <c r="B80" s="252">
        <v>325171.35318999999</v>
      </c>
      <c r="C80" s="252">
        <v>375815.98162999999</v>
      </c>
      <c r="D80" s="252">
        <v>182122.91078999999</v>
      </c>
      <c r="E80" s="252">
        <v>400165.06302</v>
      </c>
      <c r="F80" s="252">
        <v>493572.69218000001</v>
      </c>
      <c r="G80" s="252">
        <v>61988.125350000002</v>
      </c>
      <c r="H80" s="252">
        <v>213910.18703</v>
      </c>
      <c r="I80" s="252">
        <v>150371.04380000001</v>
      </c>
    </row>
    <row r="81" spans="1:9" ht="15.75">
      <c r="A81" s="296" t="s">
        <v>814</v>
      </c>
      <c r="B81" s="252">
        <v>-17833.15021</v>
      </c>
      <c r="C81" s="252">
        <v>8509.1571899999999</v>
      </c>
      <c r="D81" s="252">
        <v>7964.0076100000006</v>
      </c>
      <c r="E81" s="252">
        <v>635.46703000000002</v>
      </c>
      <c r="F81" s="252">
        <v>6210.9660899999999</v>
      </c>
      <c r="G81" s="252">
        <v>-3840.2450699999999</v>
      </c>
      <c r="H81" s="252">
        <v>10105.41524</v>
      </c>
      <c r="I81" s="252">
        <v>-8090.8856900000001</v>
      </c>
    </row>
    <row r="82" spans="1:9" ht="15.75">
      <c r="A82" s="308" t="s">
        <v>815</v>
      </c>
      <c r="B82" s="252">
        <v>307338.20298</v>
      </c>
      <c r="C82" s="252">
        <v>384325.13881999999</v>
      </c>
      <c r="D82" s="252">
        <v>190086.9184</v>
      </c>
      <c r="E82" s="252">
        <v>400800.53005</v>
      </c>
      <c r="F82" s="252">
        <v>499783.65826999996</v>
      </c>
      <c r="G82" s="252">
        <v>58147.880279999998</v>
      </c>
      <c r="H82" s="252">
        <v>224015.60227</v>
      </c>
      <c r="I82" s="252">
        <v>142280.15811000002</v>
      </c>
    </row>
    <row r="83" spans="1:9" ht="15.75">
      <c r="A83" s="296" t="s">
        <v>816</v>
      </c>
      <c r="B83" s="252">
        <v>0</v>
      </c>
      <c r="C83" s="252">
        <v>0</v>
      </c>
      <c r="D83" s="252">
        <v>0</v>
      </c>
      <c r="E83" s="252">
        <v>0</v>
      </c>
      <c r="F83" s="252">
        <v>0</v>
      </c>
      <c r="G83" s="252">
        <v>0</v>
      </c>
      <c r="H83" s="252">
        <v>0</v>
      </c>
      <c r="I83" s="252">
        <v>0</v>
      </c>
    </row>
    <row r="84" spans="1:9" ht="15.75">
      <c r="A84" s="308" t="s">
        <v>817</v>
      </c>
      <c r="B84" s="252">
        <v>307338.20298</v>
      </c>
      <c r="C84" s="252">
        <v>384325.13881999999</v>
      </c>
      <c r="D84" s="252">
        <v>190086.9184</v>
      </c>
      <c r="E84" s="252">
        <v>400800.53005</v>
      </c>
      <c r="F84" s="252">
        <v>499783.65826999996</v>
      </c>
      <c r="G84" s="252">
        <v>58147.880279999998</v>
      </c>
      <c r="H84" s="252">
        <v>224015.60227</v>
      </c>
      <c r="I84" s="252">
        <v>142280.15811000002</v>
      </c>
    </row>
    <row r="85" spans="1:9" ht="16.5" thickBot="1">
      <c r="A85" s="296" t="s">
        <v>818</v>
      </c>
      <c r="B85" s="252">
        <v>-114467.25774</v>
      </c>
      <c r="C85" s="252">
        <v>-130133.5376</v>
      </c>
      <c r="D85" s="252">
        <v>-39500.000619999999</v>
      </c>
      <c r="E85" s="252">
        <v>-129085.99187</v>
      </c>
      <c r="F85" s="252">
        <v>-184066.28722999999</v>
      </c>
      <c r="G85" s="252">
        <v>-20832.785</v>
      </c>
      <c r="H85" s="252">
        <v>-79352.798859999995</v>
      </c>
      <c r="I85" s="252">
        <v>-66829.02</v>
      </c>
    </row>
    <row r="86" spans="1:9" ht="17.25" thickTop="1" thickBot="1">
      <c r="A86" s="302" t="s">
        <v>819</v>
      </c>
      <c r="B86" s="249">
        <v>192870.94524</v>
      </c>
      <c r="C86" s="249">
        <v>254191.60122000001</v>
      </c>
      <c r="D86" s="249">
        <v>150586.91777999999</v>
      </c>
      <c r="E86" s="249">
        <v>271714.53818000003</v>
      </c>
      <c r="F86" s="249">
        <v>315717.37104</v>
      </c>
      <c r="G86" s="249">
        <v>37315.095280000001</v>
      </c>
      <c r="H86" s="249">
        <v>144662.80340999999</v>
      </c>
      <c r="I86" s="249">
        <v>75451.13811</v>
      </c>
    </row>
    <row r="87" spans="1:9" ht="19.5" thickTop="1" thickBot="1">
      <c r="A87" s="272"/>
      <c r="B87" s="300"/>
      <c r="C87" s="300"/>
      <c r="D87" s="300"/>
      <c r="E87" s="300"/>
      <c r="F87" s="300"/>
      <c r="G87" s="300"/>
      <c r="H87" s="300"/>
      <c r="I87" s="300"/>
    </row>
    <row r="88" spans="1:9" ht="18.75" thickTop="1">
      <c r="A88" s="298"/>
      <c r="B88" s="284"/>
      <c r="C88" s="284"/>
      <c r="D88" s="284"/>
      <c r="E88" s="284"/>
      <c r="F88" s="284"/>
      <c r="G88" s="284"/>
      <c r="H88" s="284"/>
      <c r="I88" s="284"/>
    </row>
    <row r="89" spans="1:9" ht="18">
      <c r="A89" s="298"/>
      <c r="B89" s="284"/>
      <c r="C89" s="284"/>
      <c r="D89" s="284"/>
      <c r="E89" s="284"/>
      <c r="F89" s="284"/>
      <c r="G89" s="284"/>
      <c r="H89" s="284"/>
      <c r="I89" s="282"/>
    </row>
    <row r="90" spans="1:9" ht="19.5">
      <c r="A90" s="285"/>
      <c r="B90" s="284"/>
      <c r="C90" s="284"/>
      <c r="D90" s="284"/>
      <c r="E90" s="284"/>
      <c r="F90" s="284"/>
      <c r="G90" s="284"/>
      <c r="H90" s="284"/>
      <c r="I90" s="282"/>
    </row>
    <row r="91" spans="1:9" ht="19.5">
      <c r="A91" s="285"/>
      <c r="B91" s="284"/>
      <c r="C91" s="284"/>
      <c r="D91" s="284"/>
      <c r="E91" s="284"/>
      <c r="F91" s="284"/>
      <c r="G91" s="284"/>
      <c r="H91" s="284"/>
      <c r="I91" s="282"/>
    </row>
    <row r="92" spans="1:9" ht="19.5">
      <c r="A92" s="285"/>
      <c r="B92" s="284"/>
      <c r="C92" s="284"/>
      <c r="D92" s="284"/>
      <c r="E92" s="284"/>
      <c r="F92" s="284"/>
      <c r="G92" s="284"/>
      <c r="H92" s="284"/>
      <c r="I92" s="282"/>
    </row>
    <row r="93" spans="1:9" ht="19.5">
      <c r="A93" s="286"/>
      <c r="B93" s="284"/>
      <c r="C93" s="284"/>
      <c r="D93" s="284"/>
      <c r="E93" s="284"/>
      <c r="F93" s="284"/>
      <c r="G93" s="284"/>
      <c r="H93" s="284"/>
      <c r="I93" s="282"/>
    </row>
    <row r="94" spans="1:9" ht="19.5">
      <c r="A94" s="286"/>
      <c r="B94" s="284"/>
      <c r="C94" s="284"/>
      <c r="D94" s="284"/>
      <c r="E94" s="284"/>
      <c r="F94" s="284"/>
      <c r="G94" s="284"/>
      <c r="H94" s="284"/>
      <c r="I94" s="282"/>
    </row>
    <row r="95" spans="1:9" ht="19.5">
      <c r="A95" s="287"/>
      <c r="B95" s="284"/>
      <c r="C95" s="284"/>
      <c r="D95" s="284"/>
      <c r="E95" s="284"/>
      <c r="F95" s="284"/>
      <c r="G95" s="284"/>
      <c r="H95" s="284"/>
      <c r="I95" s="282"/>
    </row>
    <row r="96" spans="1:9" ht="19.5">
      <c r="A96" s="285"/>
      <c r="B96" s="284"/>
      <c r="C96" s="284"/>
      <c r="D96" s="284"/>
      <c r="E96" s="284"/>
      <c r="F96" s="284"/>
      <c r="G96" s="284"/>
      <c r="H96" s="284"/>
      <c r="I96" s="282"/>
    </row>
    <row r="97" spans="1:8" ht="19.5">
      <c r="A97" s="285"/>
      <c r="B97" s="284"/>
      <c r="C97" s="284"/>
      <c r="D97" s="284"/>
      <c r="E97" s="284"/>
      <c r="F97" s="284"/>
      <c r="G97" s="284"/>
      <c r="H97" s="284"/>
    </row>
    <row r="98" spans="1:8" ht="19.5">
      <c r="A98" s="285"/>
      <c r="B98" s="284"/>
      <c r="C98" s="284"/>
      <c r="D98" s="284"/>
      <c r="E98" s="284"/>
      <c r="F98" s="284"/>
      <c r="G98" s="284"/>
      <c r="H98" s="284"/>
    </row>
    <row r="99" spans="1:8" ht="19.5">
      <c r="A99" s="285"/>
      <c r="B99" s="284"/>
      <c r="C99" s="284"/>
      <c r="D99" s="284"/>
      <c r="E99" s="284"/>
      <c r="F99" s="284"/>
      <c r="G99" s="284"/>
      <c r="H99" s="284"/>
    </row>
    <row r="100" spans="1:8" ht="19.5">
      <c r="A100" s="285"/>
      <c r="B100" s="284"/>
      <c r="C100" s="284"/>
      <c r="D100" s="284"/>
      <c r="E100" s="284"/>
      <c r="F100" s="284"/>
      <c r="G100" s="284"/>
      <c r="H100" s="284"/>
    </row>
    <row r="101" spans="1:8" ht="19.5">
      <c r="A101" s="288"/>
      <c r="B101" s="284"/>
      <c r="C101" s="284"/>
      <c r="D101" s="284"/>
      <c r="E101" s="284"/>
      <c r="F101" s="284"/>
      <c r="G101" s="284"/>
      <c r="H101" s="284"/>
    </row>
    <row r="102" spans="1:8" ht="18">
      <c r="A102" s="289"/>
      <c r="B102" s="284"/>
      <c r="C102" s="284"/>
      <c r="D102" s="284"/>
      <c r="E102" s="284"/>
      <c r="F102" s="284"/>
      <c r="G102" s="284"/>
      <c r="H102" s="284"/>
    </row>
    <row r="103" spans="1:8" ht="18">
      <c r="A103" s="289"/>
      <c r="B103" s="284"/>
      <c r="C103" s="284"/>
      <c r="D103" s="284"/>
      <c r="E103" s="284"/>
      <c r="F103" s="284"/>
      <c r="G103" s="284"/>
      <c r="H103" s="284"/>
    </row>
    <row r="104" spans="1:8" ht="18">
      <c r="A104" s="289"/>
      <c r="B104" s="284"/>
      <c r="C104" s="284"/>
      <c r="D104" s="284"/>
      <c r="E104" s="284"/>
      <c r="F104" s="284"/>
      <c r="G104" s="284"/>
      <c r="H104" s="284"/>
    </row>
    <row r="105" spans="1:8" ht="18">
      <c r="A105" s="289"/>
      <c r="B105" s="284"/>
      <c r="C105" s="284"/>
      <c r="D105" s="284"/>
      <c r="E105" s="284"/>
      <c r="F105" s="284"/>
      <c r="G105" s="284"/>
      <c r="H105" s="284"/>
    </row>
    <row r="106" spans="1:8" ht="18">
      <c r="A106" s="289"/>
      <c r="B106" s="284"/>
      <c r="C106" s="284"/>
      <c r="D106" s="284"/>
      <c r="E106" s="284"/>
      <c r="F106" s="284"/>
      <c r="G106" s="284"/>
      <c r="H106" s="284"/>
    </row>
    <row r="107" spans="1:8" ht="18">
      <c r="A107" s="289"/>
      <c r="B107" s="284"/>
      <c r="C107" s="284"/>
      <c r="D107" s="284"/>
      <c r="E107" s="284"/>
      <c r="F107" s="284"/>
      <c r="G107" s="284"/>
      <c r="H107" s="284"/>
    </row>
    <row r="108" spans="1:8" ht="18">
      <c r="A108" s="290"/>
      <c r="B108" s="284"/>
      <c r="C108" s="284"/>
      <c r="D108" s="284"/>
      <c r="E108" s="284"/>
      <c r="F108" s="284"/>
      <c r="G108" s="284"/>
      <c r="H108" s="284"/>
    </row>
    <row r="109" spans="1:8" ht="18">
      <c r="A109" s="290"/>
      <c r="B109" s="284"/>
      <c r="C109" s="284"/>
      <c r="D109" s="284"/>
      <c r="E109" s="284"/>
      <c r="F109" s="284"/>
      <c r="G109" s="284"/>
      <c r="H109" s="284"/>
    </row>
    <row r="110" spans="1:8" ht="19.5">
      <c r="A110" s="285"/>
      <c r="B110" s="284"/>
      <c r="C110" s="284"/>
      <c r="D110" s="284"/>
      <c r="E110" s="284"/>
      <c r="F110" s="284"/>
      <c r="G110" s="284"/>
      <c r="H110" s="284"/>
    </row>
    <row r="111" spans="1:8" ht="19.5">
      <c r="A111" s="285"/>
      <c r="B111" s="284"/>
      <c r="C111" s="284"/>
      <c r="D111" s="284"/>
      <c r="E111" s="284"/>
      <c r="F111" s="284"/>
      <c r="G111" s="284"/>
      <c r="H111" s="284"/>
    </row>
    <row r="112" spans="1:8" ht="19.5">
      <c r="A112" s="287"/>
      <c r="B112" s="284"/>
      <c r="C112" s="284"/>
      <c r="D112" s="284"/>
      <c r="E112" s="284"/>
      <c r="F112" s="284"/>
      <c r="G112" s="284"/>
      <c r="H112" s="284"/>
    </row>
    <row r="113" spans="1:8" ht="19.5">
      <c r="A113" s="287"/>
      <c r="B113" s="284"/>
      <c r="C113" s="284"/>
      <c r="D113" s="284"/>
      <c r="E113" s="284"/>
      <c r="F113" s="284"/>
      <c r="G113" s="284"/>
      <c r="H113" s="284"/>
    </row>
    <row r="114" spans="1:8" ht="19.5">
      <c r="A114" s="287"/>
      <c r="B114" s="284"/>
      <c r="C114" s="284"/>
      <c r="D114" s="284"/>
      <c r="E114" s="284"/>
      <c r="F114" s="284"/>
      <c r="G114" s="284"/>
      <c r="H114" s="284"/>
    </row>
    <row r="115" spans="1:8" ht="19.5">
      <c r="A115" s="285"/>
      <c r="B115" s="284"/>
      <c r="C115" s="284"/>
      <c r="D115" s="284"/>
      <c r="E115" s="284"/>
      <c r="F115" s="284"/>
      <c r="G115" s="284"/>
      <c r="H115" s="284"/>
    </row>
    <row r="116" spans="1:8" ht="19.5">
      <c r="A116" s="285"/>
      <c r="B116" s="284"/>
      <c r="C116" s="284"/>
      <c r="D116" s="284"/>
      <c r="E116" s="284"/>
      <c r="F116" s="284"/>
      <c r="G116" s="284"/>
      <c r="H116" s="284"/>
    </row>
    <row r="117" spans="1:8" ht="19.5">
      <c r="A117" s="285"/>
      <c r="B117" s="284"/>
      <c r="C117" s="284"/>
      <c r="D117" s="284"/>
      <c r="E117" s="284"/>
      <c r="F117" s="284"/>
      <c r="G117" s="284"/>
      <c r="H117" s="284"/>
    </row>
    <row r="118" spans="1:8" ht="19.5">
      <c r="A118" s="285"/>
      <c r="B118" s="284"/>
      <c r="C118" s="284"/>
      <c r="D118" s="284"/>
      <c r="E118" s="284"/>
      <c r="F118" s="284"/>
      <c r="G118" s="284"/>
      <c r="H118" s="284"/>
    </row>
    <row r="119" spans="1:8" ht="19.5">
      <c r="A119" s="285"/>
      <c r="B119" s="284"/>
      <c r="C119" s="284"/>
      <c r="D119" s="284"/>
      <c r="E119" s="284"/>
      <c r="F119" s="284"/>
      <c r="G119" s="284"/>
      <c r="H119" s="284"/>
    </row>
    <row r="120" spans="1:8" ht="19.5">
      <c r="A120" s="285"/>
      <c r="B120" s="284"/>
      <c r="C120" s="284"/>
      <c r="D120" s="284"/>
      <c r="E120" s="284"/>
      <c r="F120" s="284"/>
      <c r="G120" s="284"/>
      <c r="H120" s="284"/>
    </row>
    <row r="121" spans="1:8" ht="19.5">
      <c r="A121" s="285"/>
      <c r="B121" s="284"/>
      <c r="C121" s="284"/>
      <c r="D121" s="284"/>
      <c r="E121" s="284"/>
      <c r="F121" s="284"/>
      <c r="G121" s="284"/>
      <c r="H121" s="284"/>
    </row>
    <row r="122" spans="1:8" ht="19.5">
      <c r="A122" s="287"/>
      <c r="B122" s="284"/>
      <c r="C122" s="284"/>
      <c r="D122" s="284"/>
      <c r="E122" s="284"/>
      <c r="F122" s="284"/>
      <c r="G122" s="284"/>
      <c r="H122" s="284"/>
    </row>
    <row r="123" spans="1:8" ht="19.5">
      <c r="A123" s="285"/>
      <c r="B123" s="284"/>
      <c r="C123" s="284"/>
      <c r="D123" s="284"/>
      <c r="E123" s="284"/>
      <c r="F123" s="284"/>
      <c r="G123" s="284"/>
      <c r="H123" s="284"/>
    </row>
    <row r="124" spans="1:8" ht="19.5">
      <c r="A124" s="285"/>
      <c r="B124" s="284"/>
      <c r="C124" s="284"/>
      <c r="D124" s="284"/>
      <c r="E124" s="284"/>
      <c r="F124" s="284"/>
      <c r="G124" s="284"/>
      <c r="H124" s="284"/>
    </row>
    <row r="125" spans="1:8" ht="19.5">
      <c r="A125" s="285"/>
      <c r="B125" s="284"/>
      <c r="C125" s="284"/>
      <c r="D125" s="284"/>
      <c r="E125" s="284"/>
      <c r="F125" s="284"/>
      <c r="G125" s="284"/>
      <c r="H125" s="284"/>
    </row>
    <row r="126" spans="1:8" ht="19.5">
      <c r="A126" s="285"/>
      <c r="B126" s="284"/>
      <c r="C126" s="284"/>
      <c r="D126" s="284"/>
      <c r="E126" s="284"/>
      <c r="F126" s="284"/>
      <c r="G126" s="284"/>
      <c r="H126" s="284"/>
    </row>
    <row r="127" spans="1:8" ht="19.5">
      <c r="A127" s="285"/>
      <c r="B127" s="284"/>
      <c r="C127" s="284"/>
      <c r="D127" s="284"/>
      <c r="E127" s="284"/>
      <c r="F127" s="284"/>
      <c r="G127" s="284"/>
      <c r="H127" s="284"/>
    </row>
    <row r="128" spans="1:8" ht="19.5">
      <c r="A128" s="287"/>
      <c r="B128" s="284"/>
      <c r="C128" s="284"/>
      <c r="D128" s="284"/>
      <c r="E128" s="284"/>
      <c r="F128" s="284"/>
      <c r="G128" s="284"/>
      <c r="H128" s="284"/>
    </row>
    <row r="129" spans="1:8" ht="19.5">
      <c r="A129" s="285"/>
      <c r="B129" s="284"/>
      <c r="C129" s="284"/>
      <c r="D129" s="284"/>
      <c r="E129" s="284"/>
      <c r="F129" s="284"/>
      <c r="G129" s="284"/>
      <c r="H129" s="284"/>
    </row>
    <row r="130" spans="1:8" ht="19.5">
      <c r="A130" s="285"/>
      <c r="B130" s="284"/>
      <c r="C130" s="284"/>
      <c r="D130" s="284"/>
      <c r="E130" s="284"/>
      <c r="F130" s="284"/>
      <c r="G130" s="284"/>
      <c r="H130" s="284"/>
    </row>
    <row r="131" spans="1:8" ht="19.5">
      <c r="A131" s="285"/>
      <c r="B131" s="284"/>
      <c r="C131" s="284"/>
      <c r="D131" s="284"/>
      <c r="E131" s="284"/>
      <c r="F131" s="284"/>
      <c r="G131" s="284"/>
      <c r="H131" s="284"/>
    </row>
    <row r="132" spans="1:8" ht="19.5">
      <c r="A132" s="287"/>
      <c r="B132" s="284"/>
      <c r="C132" s="284"/>
      <c r="D132" s="284"/>
      <c r="E132" s="284"/>
      <c r="F132" s="284"/>
      <c r="G132" s="284"/>
      <c r="H132" s="284"/>
    </row>
    <row r="133" spans="1:8" ht="19.5">
      <c r="A133" s="285"/>
      <c r="B133" s="284"/>
      <c r="C133" s="284"/>
      <c r="D133" s="284"/>
      <c r="E133" s="284"/>
      <c r="F133" s="284"/>
      <c r="G133" s="284"/>
      <c r="H133" s="284"/>
    </row>
    <row r="134" spans="1:8" ht="19.5">
      <c r="A134" s="285"/>
      <c r="B134" s="284"/>
      <c r="C134" s="284"/>
      <c r="D134" s="284"/>
      <c r="E134" s="284"/>
      <c r="F134" s="284"/>
      <c r="G134" s="284"/>
      <c r="H134" s="284"/>
    </row>
    <row r="135" spans="1:8" ht="19.5">
      <c r="A135" s="285"/>
      <c r="B135" s="284"/>
      <c r="C135" s="284"/>
      <c r="D135" s="284"/>
      <c r="E135" s="284"/>
      <c r="F135" s="284"/>
      <c r="G135" s="284"/>
      <c r="H135" s="284"/>
    </row>
    <row r="136" spans="1:8" ht="19.5">
      <c r="A136" s="285"/>
      <c r="B136" s="284"/>
      <c r="C136" s="284"/>
      <c r="D136" s="284"/>
      <c r="E136" s="284"/>
      <c r="F136" s="284"/>
      <c r="G136" s="284"/>
      <c r="H136" s="284"/>
    </row>
    <row r="137" spans="1:8" ht="19.5">
      <c r="A137" s="287"/>
      <c r="B137" s="284"/>
      <c r="C137" s="284"/>
      <c r="D137" s="284"/>
      <c r="E137" s="284"/>
      <c r="F137" s="284"/>
      <c r="G137" s="284"/>
      <c r="H137" s="284"/>
    </row>
    <row r="138" spans="1:8" ht="19.5">
      <c r="A138" s="285"/>
      <c r="B138" s="284"/>
      <c r="C138" s="284"/>
      <c r="D138" s="284"/>
      <c r="E138" s="284"/>
      <c r="F138" s="284"/>
      <c r="G138" s="284"/>
      <c r="H138" s="284"/>
    </row>
    <row r="139" spans="1:8" ht="19.5">
      <c r="A139" s="285"/>
      <c r="B139" s="284"/>
      <c r="C139" s="284"/>
      <c r="D139" s="284"/>
      <c r="E139" s="284"/>
      <c r="F139" s="284"/>
      <c r="G139" s="284"/>
      <c r="H139" s="284"/>
    </row>
    <row r="140" spans="1:8" ht="19.5">
      <c r="A140" s="285"/>
      <c r="B140" s="284"/>
      <c r="C140" s="284"/>
      <c r="D140" s="284"/>
      <c r="E140" s="284"/>
      <c r="F140" s="284"/>
      <c r="G140" s="284"/>
      <c r="H140" s="284"/>
    </row>
    <row r="141" spans="1:8" ht="19.5">
      <c r="A141" s="285"/>
      <c r="B141" s="284"/>
      <c r="C141" s="284"/>
      <c r="D141" s="284"/>
      <c r="E141" s="284"/>
      <c r="F141" s="284"/>
      <c r="G141" s="284"/>
      <c r="H141" s="284"/>
    </row>
    <row r="142" spans="1:8" ht="19.5">
      <c r="A142" s="286"/>
      <c r="B142" s="284"/>
      <c r="C142" s="284"/>
      <c r="D142" s="284"/>
      <c r="E142" s="284"/>
      <c r="F142" s="284"/>
      <c r="G142" s="284"/>
      <c r="H142" s="284"/>
    </row>
    <row r="143" spans="1:8" ht="19.5">
      <c r="A143" s="286"/>
      <c r="B143" s="284"/>
      <c r="C143" s="284"/>
      <c r="D143" s="284"/>
      <c r="E143" s="284"/>
      <c r="F143" s="284"/>
      <c r="G143" s="284"/>
      <c r="H143" s="284"/>
    </row>
    <row r="144" spans="1:8" ht="19.5">
      <c r="A144" s="287"/>
      <c r="B144" s="284"/>
      <c r="C144" s="284"/>
      <c r="D144" s="284"/>
      <c r="E144" s="284"/>
      <c r="F144" s="284"/>
      <c r="G144" s="284"/>
      <c r="H144" s="284"/>
    </row>
    <row r="145" spans="1:8" ht="19.5">
      <c r="A145" s="285"/>
      <c r="B145" s="284"/>
      <c r="C145" s="284"/>
      <c r="D145" s="284"/>
      <c r="E145" s="284"/>
      <c r="F145" s="284"/>
      <c r="G145" s="284"/>
      <c r="H145" s="284"/>
    </row>
    <row r="146" spans="1:8" ht="19.5">
      <c r="A146" s="285"/>
      <c r="B146" s="284"/>
      <c r="C146" s="284"/>
      <c r="D146" s="284"/>
      <c r="E146" s="284"/>
      <c r="F146" s="284"/>
      <c r="G146" s="284"/>
      <c r="H146" s="284"/>
    </row>
    <row r="147" spans="1:8" ht="19.5">
      <c r="A147" s="291"/>
      <c r="B147" s="284"/>
      <c r="C147" s="284"/>
      <c r="D147" s="284"/>
      <c r="E147" s="284"/>
      <c r="F147" s="284"/>
      <c r="G147" s="284"/>
      <c r="H147" s="284"/>
    </row>
    <row r="148" spans="1:8" ht="19.5">
      <c r="A148" s="287"/>
      <c r="B148" s="284"/>
      <c r="C148" s="284"/>
      <c r="D148" s="284"/>
      <c r="E148" s="284"/>
      <c r="F148" s="284"/>
      <c r="G148" s="284"/>
      <c r="H148" s="284"/>
    </row>
    <row r="149" spans="1:8" ht="19.5">
      <c r="A149" s="285"/>
      <c r="B149" s="284"/>
      <c r="C149" s="284"/>
      <c r="D149" s="284"/>
      <c r="E149" s="284"/>
      <c r="F149" s="284"/>
      <c r="G149" s="284"/>
      <c r="H149" s="284"/>
    </row>
    <row r="150" spans="1:8" ht="19.5">
      <c r="A150" s="285"/>
      <c r="B150" s="284"/>
      <c r="C150" s="284"/>
      <c r="D150" s="284"/>
      <c r="E150" s="284"/>
      <c r="F150" s="284"/>
      <c r="G150" s="284"/>
      <c r="H150" s="284"/>
    </row>
    <row r="151" spans="1:8" ht="19.5">
      <c r="A151" s="285"/>
      <c r="B151" s="284"/>
      <c r="C151" s="284"/>
      <c r="D151" s="284"/>
      <c r="E151" s="284"/>
      <c r="F151" s="284"/>
      <c r="G151" s="284"/>
      <c r="H151" s="284"/>
    </row>
    <row r="152" spans="1:8" ht="19.5">
      <c r="A152" s="287"/>
      <c r="B152" s="284"/>
      <c r="C152" s="284"/>
      <c r="D152" s="284"/>
      <c r="E152" s="284"/>
      <c r="F152" s="284"/>
      <c r="G152" s="284"/>
      <c r="H152" s="284"/>
    </row>
    <row r="153" spans="1:8" ht="19.5">
      <c r="A153" s="285"/>
      <c r="B153" s="284"/>
      <c r="C153" s="284"/>
      <c r="D153" s="284"/>
      <c r="E153" s="284"/>
      <c r="F153" s="284"/>
      <c r="G153" s="284"/>
      <c r="H153" s="284"/>
    </row>
    <row r="154" spans="1:8" ht="19.5">
      <c r="A154" s="285"/>
      <c r="B154" s="284"/>
      <c r="C154" s="284"/>
      <c r="D154" s="284"/>
      <c r="E154" s="284"/>
      <c r="F154" s="284"/>
      <c r="G154" s="284"/>
      <c r="H154" s="284"/>
    </row>
    <row r="155" spans="1:8" ht="19.5">
      <c r="A155" s="285"/>
      <c r="B155" s="284"/>
      <c r="C155" s="284"/>
      <c r="D155" s="284"/>
      <c r="E155" s="284"/>
      <c r="F155" s="284"/>
      <c r="G155" s="284"/>
      <c r="H155" s="284"/>
    </row>
    <row r="156" spans="1:8" ht="19.5">
      <c r="A156" s="287"/>
      <c r="B156" s="284"/>
      <c r="C156" s="284"/>
      <c r="D156" s="284"/>
      <c r="E156" s="284"/>
      <c r="F156" s="284"/>
      <c r="G156" s="284"/>
      <c r="H156" s="284"/>
    </row>
    <row r="157" spans="1:8" ht="19.5">
      <c r="A157" s="285"/>
      <c r="B157" s="284"/>
      <c r="C157" s="284"/>
      <c r="D157" s="284"/>
      <c r="E157" s="284"/>
      <c r="F157" s="284"/>
      <c r="G157" s="284"/>
      <c r="H157" s="284"/>
    </row>
    <row r="158" spans="1:8" ht="19.5">
      <c r="A158" s="285"/>
      <c r="B158" s="284"/>
      <c r="C158" s="284"/>
      <c r="D158" s="284"/>
      <c r="E158" s="284"/>
      <c r="F158" s="284"/>
      <c r="G158" s="284"/>
      <c r="H158" s="284"/>
    </row>
    <row r="159" spans="1:8" ht="19.5">
      <c r="A159" s="285"/>
      <c r="B159" s="284"/>
      <c r="C159" s="284"/>
      <c r="D159" s="284"/>
      <c r="E159" s="284"/>
      <c r="F159" s="284"/>
      <c r="G159" s="284"/>
      <c r="H159" s="284"/>
    </row>
    <row r="160" spans="1:8" ht="19.5">
      <c r="A160" s="287"/>
      <c r="B160" s="284"/>
      <c r="C160" s="284"/>
      <c r="D160" s="284"/>
      <c r="E160" s="284"/>
      <c r="F160" s="284"/>
      <c r="G160" s="284"/>
      <c r="H160" s="284"/>
    </row>
    <row r="161" spans="1:8" ht="19.5">
      <c r="A161" s="285"/>
      <c r="B161" s="284"/>
      <c r="C161" s="284"/>
      <c r="D161" s="284"/>
      <c r="E161" s="284"/>
      <c r="F161" s="284"/>
      <c r="G161" s="284"/>
      <c r="H161" s="284"/>
    </row>
    <row r="162" spans="1:8" ht="19.5">
      <c r="A162" s="285"/>
      <c r="B162" s="284"/>
      <c r="C162" s="284"/>
      <c r="D162" s="284"/>
      <c r="E162" s="284"/>
      <c r="F162" s="284"/>
      <c r="G162" s="284"/>
      <c r="H162" s="284"/>
    </row>
    <row r="163" spans="1:8" ht="19.5">
      <c r="A163" s="285"/>
      <c r="B163" s="284"/>
      <c r="C163" s="284"/>
      <c r="D163" s="284"/>
      <c r="E163" s="284"/>
      <c r="F163" s="284"/>
      <c r="G163" s="284"/>
      <c r="H163" s="284"/>
    </row>
    <row r="164" spans="1:8" ht="19.5">
      <c r="A164" s="292"/>
      <c r="B164" s="284"/>
      <c r="C164" s="284"/>
      <c r="D164" s="284"/>
      <c r="E164" s="284"/>
      <c r="F164" s="284"/>
      <c r="G164" s="284"/>
      <c r="H164" s="284"/>
    </row>
    <row r="165" spans="1:8" ht="19.5">
      <c r="A165" s="292"/>
      <c r="B165" s="284"/>
      <c r="C165" s="284"/>
      <c r="D165" s="284"/>
      <c r="E165" s="284"/>
      <c r="F165" s="284"/>
      <c r="G165" s="284"/>
      <c r="H165" s="284"/>
    </row>
    <row r="166" spans="1:8" ht="19.5">
      <c r="A166" s="292"/>
      <c r="B166" s="284"/>
      <c r="C166" s="284"/>
      <c r="D166" s="284"/>
      <c r="E166" s="284"/>
      <c r="F166" s="284"/>
      <c r="G166" s="284"/>
      <c r="H166" s="284"/>
    </row>
    <row r="167" spans="1:8" ht="19.5">
      <c r="A167" s="288"/>
      <c r="B167" s="284"/>
      <c r="C167" s="284"/>
      <c r="D167" s="284"/>
      <c r="E167" s="284"/>
      <c r="F167" s="284"/>
      <c r="G167" s="284"/>
      <c r="H167" s="284"/>
    </row>
    <row r="168" spans="1:8" ht="19.5">
      <c r="A168" s="288"/>
      <c r="B168" s="284"/>
      <c r="C168" s="284"/>
      <c r="D168" s="284"/>
      <c r="E168" s="284"/>
      <c r="F168" s="284"/>
      <c r="G168" s="284"/>
      <c r="H168" s="284"/>
    </row>
    <row r="169" spans="1:8" ht="19.5">
      <c r="A169" s="287"/>
      <c r="B169" s="284"/>
      <c r="C169" s="284"/>
      <c r="D169" s="284"/>
      <c r="E169" s="284"/>
      <c r="F169" s="284"/>
      <c r="G169" s="284"/>
      <c r="H169" s="284"/>
    </row>
    <row r="170" spans="1:8" ht="19.5">
      <c r="A170" s="285"/>
      <c r="B170" s="284"/>
      <c r="C170" s="284"/>
      <c r="D170" s="284"/>
      <c r="E170" s="284"/>
      <c r="F170" s="284"/>
      <c r="G170" s="284"/>
      <c r="H170" s="284"/>
    </row>
    <row r="171" spans="1:8" ht="19.5">
      <c r="A171" s="285"/>
      <c r="B171" s="284"/>
      <c r="C171" s="284"/>
      <c r="D171" s="284"/>
      <c r="E171" s="284"/>
      <c r="F171" s="284"/>
      <c r="G171" s="284"/>
      <c r="H171" s="284"/>
    </row>
    <row r="172" spans="1:8" ht="19.5">
      <c r="A172" s="285"/>
      <c r="B172" s="284"/>
      <c r="C172" s="284"/>
      <c r="D172" s="284"/>
      <c r="E172" s="284"/>
      <c r="F172" s="284"/>
      <c r="G172" s="284"/>
      <c r="H172" s="284"/>
    </row>
    <row r="173" spans="1:8" ht="19.5">
      <c r="A173" s="285"/>
      <c r="B173" s="284"/>
      <c r="C173" s="284"/>
      <c r="D173" s="284"/>
      <c r="E173" s="284"/>
      <c r="F173" s="284"/>
      <c r="G173" s="284"/>
      <c r="H173" s="284"/>
    </row>
    <row r="174" spans="1:8" ht="19.5">
      <c r="A174" s="285"/>
      <c r="B174" s="284"/>
      <c r="C174" s="284"/>
      <c r="D174" s="284"/>
      <c r="E174" s="284"/>
      <c r="F174" s="284"/>
      <c r="G174" s="284"/>
      <c r="H174" s="284"/>
    </row>
    <row r="175" spans="1:8" ht="19.5">
      <c r="A175" s="287"/>
      <c r="B175" s="284"/>
      <c r="C175" s="284"/>
      <c r="D175" s="284"/>
      <c r="E175" s="284"/>
      <c r="F175" s="284"/>
      <c r="G175" s="284"/>
      <c r="H175" s="284"/>
    </row>
    <row r="176" spans="1:8" ht="19.5">
      <c r="A176" s="285"/>
      <c r="B176" s="284"/>
      <c r="C176" s="284"/>
      <c r="D176" s="284"/>
      <c r="E176" s="284"/>
      <c r="F176" s="284"/>
      <c r="G176" s="284"/>
      <c r="H176" s="284"/>
    </row>
    <row r="177" spans="1:8" ht="19.5">
      <c r="A177" s="285"/>
      <c r="B177" s="284"/>
      <c r="C177" s="284"/>
      <c r="D177" s="284"/>
      <c r="E177" s="284"/>
      <c r="F177" s="284"/>
      <c r="G177" s="284"/>
      <c r="H177" s="284"/>
    </row>
    <row r="178" spans="1:8" ht="19.5">
      <c r="A178" s="285"/>
      <c r="B178" s="284"/>
      <c r="C178" s="284"/>
      <c r="D178" s="284"/>
      <c r="E178" s="284"/>
      <c r="F178" s="284"/>
      <c r="G178" s="284"/>
      <c r="H178" s="284"/>
    </row>
    <row r="179" spans="1:8" ht="19.5">
      <c r="A179" s="285"/>
      <c r="B179" s="284"/>
      <c r="C179" s="284"/>
      <c r="D179" s="284"/>
      <c r="E179" s="284"/>
      <c r="F179" s="284"/>
      <c r="G179" s="284"/>
      <c r="H179" s="284"/>
    </row>
    <row r="180" spans="1:8" ht="19.5">
      <c r="A180" s="287"/>
      <c r="B180" s="284"/>
      <c r="C180" s="284"/>
      <c r="D180" s="284"/>
      <c r="E180" s="284"/>
      <c r="F180" s="284"/>
      <c r="G180" s="284"/>
      <c r="H180" s="284"/>
    </row>
    <row r="181" spans="1:8" ht="19.5">
      <c r="A181" s="287"/>
      <c r="B181" s="284"/>
      <c r="C181" s="284"/>
      <c r="D181" s="284"/>
      <c r="E181" s="284"/>
      <c r="F181" s="284"/>
      <c r="G181" s="284"/>
      <c r="H181" s="284"/>
    </row>
    <row r="182" spans="1:8" ht="19.5">
      <c r="A182" s="285"/>
      <c r="B182" s="284"/>
      <c r="C182" s="284"/>
      <c r="D182" s="284"/>
      <c r="E182" s="284"/>
      <c r="F182" s="284"/>
      <c r="G182" s="284"/>
      <c r="H182" s="284"/>
    </row>
    <row r="183" spans="1:8" ht="19.5">
      <c r="A183" s="285"/>
      <c r="B183" s="284"/>
      <c r="C183" s="284"/>
      <c r="D183" s="284"/>
      <c r="E183" s="284"/>
      <c r="F183" s="284"/>
      <c r="G183" s="284"/>
      <c r="H183" s="284"/>
    </row>
    <row r="184" spans="1:8" ht="19.5">
      <c r="A184" s="285"/>
      <c r="B184" s="284"/>
      <c r="C184" s="284"/>
      <c r="D184" s="284"/>
      <c r="E184" s="284"/>
      <c r="F184" s="284"/>
      <c r="G184" s="284"/>
      <c r="H184" s="284"/>
    </row>
    <row r="185" spans="1:8" ht="19.5">
      <c r="A185" s="287"/>
      <c r="B185" s="284"/>
      <c r="C185" s="284"/>
      <c r="D185" s="284"/>
      <c r="E185" s="284"/>
      <c r="F185" s="284"/>
      <c r="G185" s="284"/>
      <c r="H185" s="284"/>
    </row>
    <row r="186" spans="1:8" ht="19.5">
      <c r="A186" s="287"/>
      <c r="B186" s="284"/>
      <c r="C186" s="284"/>
      <c r="D186" s="284"/>
      <c r="E186" s="284"/>
      <c r="F186" s="284"/>
      <c r="G186" s="284"/>
      <c r="H186" s="284"/>
    </row>
    <row r="187" spans="1:8" ht="19.5">
      <c r="A187" s="287"/>
      <c r="B187" s="284"/>
      <c r="C187" s="284"/>
      <c r="D187" s="284"/>
      <c r="E187" s="284"/>
      <c r="F187" s="284"/>
      <c r="G187" s="284"/>
      <c r="H187" s="284"/>
    </row>
    <row r="188" spans="1:8" ht="19.5">
      <c r="A188" s="287"/>
      <c r="B188" s="284"/>
      <c r="C188" s="284"/>
      <c r="D188" s="284"/>
      <c r="E188" s="284"/>
      <c r="F188" s="284"/>
      <c r="G188" s="284"/>
      <c r="H188" s="284"/>
    </row>
    <row r="189" spans="1:8" ht="19.5">
      <c r="A189" s="287"/>
      <c r="B189" s="284"/>
      <c r="C189" s="284"/>
      <c r="D189" s="284"/>
      <c r="E189" s="284"/>
      <c r="F189" s="284"/>
      <c r="G189" s="284"/>
      <c r="H189" s="284"/>
    </row>
    <row r="190" spans="1:8" ht="19.5">
      <c r="A190" s="287"/>
      <c r="B190" s="284"/>
      <c r="C190" s="284"/>
      <c r="D190" s="284"/>
      <c r="E190" s="284"/>
      <c r="F190" s="284"/>
      <c r="G190" s="284"/>
      <c r="H190" s="284"/>
    </row>
    <row r="191" spans="1:8" ht="19.5">
      <c r="A191" s="285"/>
      <c r="B191" s="284"/>
      <c r="C191" s="284"/>
      <c r="D191" s="284"/>
      <c r="E191" s="284"/>
      <c r="F191" s="284"/>
      <c r="G191" s="284"/>
      <c r="H191" s="284"/>
    </row>
    <row r="192" spans="1:8" ht="19.5">
      <c r="A192" s="285"/>
      <c r="B192" s="284"/>
      <c r="C192" s="284"/>
      <c r="D192" s="284"/>
      <c r="E192" s="284"/>
      <c r="F192" s="284"/>
      <c r="G192" s="284"/>
      <c r="H192" s="284"/>
    </row>
    <row r="193" spans="1:8" ht="19.5">
      <c r="A193" s="285"/>
      <c r="B193" s="284"/>
      <c r="C193" s="284"/>
      <c r="D193" s="284"/>
      <c r="E193" s="284"/>
      <c r="F193" s="284"/>
      <c r="G193" s="284"/>
      <c r="H193" s="284"/>
    </row>
    <row r="194" spans="1:8" ht="19.5">
      <c r="A194" s="287"/>
      <c r="B194" s="284"/>
      <c r="C194" s="284"/>
      <c r="D194" s="284"/>
      <c r="E194" s="284"/>
      <c r="F194" s="284"/>
      <c r="G194" s="284"/>
      <c r="H194" s="284"/>
    </row>
    <row r="195" spans="1:8" ht="19.5">
      <c r="A195" s="285"/>
      <c r="B195" s="284"/>
      <c r="C195" s="284"/>
      <c r="D195" s="284"/>
      <c r="E195" s="284"/>
      <c r="F195" s="284"/>
      <c r="G195" s="284"/>
      <c r="H195" s="284"/>
    </row>
    <row r="196" spans="1:8" ht="19.5">
      <c r="A196" s="285"/>
      <c r="B196" s="284"/>
      <c r="C196" s="284"/>
      <c r="D196" s="284"/>
      <c r="E196" s="284"/>
      <c r="F196" s="284"/>
      <c r="G196" s="284"/>
      <c r="H196" s="284"/>
    </row>
    <row r="197" spans="1:8" ht="19.5">
      <c r="A197" s="293"/>
      <c r="B197" s="284"/>
      <c r="C197" s="284"/>
      <c r="D197" s="284"/>
      <c r="E197" s="284"/>
      <c r="F197" s="284"/>
      <c r="G197" s="284"/>
      <c r="H197" s="284"/>
    </row>
    <row r="198" spans="1:8" ht="19.5">
      <c r="A198" s="285"/>
      <c r="B198" s="284"/>
      <c r="C198" s="284"/>
      <c r="D198" s="284"/>
      <c r="E198" s="284"/>
      <c r="F198" s="284"/>
      <c r="G198" s="284"/>
      <c r="H198" s="284"/>
    </row>
    <row r="199" spans="1:8" ht="19.5">
      <c r="A199" s="287"/>
      <c r="B199" s="284"/>
      <c r="C199" s="284"/>
      <c r="D199" s="284"/>
      <c r="E199" s="284"/>
      <c r="F199" s="284"/>
      <c r="G199" s="284"/>
      <c r="H199" s="284"/>
    </row>
    <row r="200" spans="1:8" ht="19.5">
      <c r="A200" s="285"/>
      <c r="B200" s="284"/>
      <c r="C200" s="284"/>
      <c r="D200" s="284"/>
      <c r="E200" s="284"/>
      <c r="F200" s="284"/>
      <c r="G200" s="284"/>
      <c r="H200" s="284"/>
    </row>
    <row r="201" spans="1:8" ht="19.5">
      <c r="A201" s="285"/>
      <c r="B201" s="284"/>
      <c r="C201" s="284"/>
      <c r="D201" s="284"/>
      <c r="E201" s="284"/>
      <c r="F201" s="284"/>
      <c r="G201" s="284"/>
      <c r="H201" s="284"/>
    </row>
    <row r="202" spans="1:8" ht="19.5">
      <c r="A202" s="287"/>
      <c r="B202" s="284"/>
      <c r="C202" s="284"/>
      <c r="D202" s="284"/>
      <c r="E202" s="284"/>
      <c r="F202" s="284"/>
      <c r="G202" s="284"/>
      <c r="H202" s="284"/>
    </row>
    <row r="203" spans="1:8" ht="19.5">
      <c r="A203" s="285"/>
      <c r="B203" s="284"/>
      <c r="C203" s="284"/>
      <c r="D203" s="284"/>
      <c r="E203" s="284"/>
      <c r="F203" s="284"/>
      <c r="G203" s="284"/>
      <c r="H203" s="284"/>
    </row>
    <row r="204" spans="1:8" ht="19.5">
      <c r="A204" s="285"/>
      <c r="B204" s="284"/>
      <c r="C204" s="284"/>
      <c r="D204" s="284"/>
      <c r="E204" s="284"/>
      <c r="F204" s="284"/>
      <c r="G204" s="284"/>
      <c r="H204" s="284"/>
    </row>
    <row r="205" spans="1:8" ht="19.5">
      <c r="A205" s="287"/>
      <c r="B205" s="284"/>
      <c r="C205" s="284"/>
      <c r="D205" s="284"/>
      <c r="E205" s="284"/>
      <c r="F205" s="284"/>
      <c r="G205" s="284"/>
      <c r="H205" s="284"/>
    </row>
    <row r="206" spans="1:8" ht="19.5">
      <c r="A206" s="285"/>
      <c r="B206" s="284"/>
      <c r="C206" s="284"/>
      <c r="D206" s="284"/>
      <c r="E206" s="284"/>
      <c r="F206" s="284"/>
      <c r="G206" s="284"/>
      <c r="H206" s="284"/>
    </row>
    <row r="207" spans="1:8" ht="19.5">
      <c r="A207" s="285"/>
      <c r="B207" s="284"/>
      <c r="C207" s="284"/>
      <c r="D207" s="284"/>
      <c r="E207" s="284"/>
      <c r="F207" s="284"/>
      <c r="G207" s="284"/>
      <c r="H207" s="284"/>
    </row>
    <row r="208" spans="1:8" ht="19.5">
      <c r="A208" s="285"/>
      <c r="B208" s="284"/>
      <c r="C208" s="284"/>
      <c r="D208" s="284"/>
      <c r="E208" s="284"/>
      <c r="F208" s="284"/>
      <c r="G208" s="284"/>
      <c r="H208" s="284"/>
    </row>
    <row r="209" spans="1:8" ht="19.5">
      <c r="A209" s="285"/>
      <c r="B209" s="284"/>
      <c r="C209" s="284"/>
      <c r="D209" s="284"/>
      <c r="E209" s="284"/>
      <c r="F209" s="284"/>
      <c r="G209" s="284"/>
      <c r="H209" s="284"/>
    </row>
    <row r="210" spans="1:8" ht="19.5">
      <c r="A210" s="285"/>
      <c r="B210" s="284"/>
      <c r="C210" s="284"/>
      <c r="D210" s="284"/>
      <c r="E210" s="284"/>
      <c r="F210" s="284"/>
      <c r="G210" s="284"/>
      <c r="H210" s="284"/>
    </row>
    <row r="211" spans="1:8" ht="19.5">
      <c r="A211" s="285"/>
      <c r="B211" s="284"/>
      <c r="C211" s="284"/>
      <c r="D211" s="284"/>
      <c r="E211" s="284"/>
      <c r="F211" s="284"/>
      <c r="G211" s="284"/>
      <c r="H211" s="284"/>
    </row>
    <row r="212" spans="1:8" ht="19.5">
      <c r="A212" s="285"/>
      <c r="B212" s="284"/>
      <c r="C212" s="284"/>
      <c r="D212" s="284"/>
      <c r="E212" s="284"/>
      <c r="F212" s="284"/>
      <c r="G212" s="284"/>
      <c r="H212" s="284"/>
    </row>
    <row r="213" spans="1:8" ht="19.5">
      <c r="A213" s="285"/>
      <c r="B213" s="284"/>
      <c r="C213" s="284"/>
      <c r="D213" s="284"/>
      <c r="E213" s="284"/>
      <c r="F213" s="284"/>
      <c r="G213" s="284"/>
      <c r="H213" s="284"/>
    </row>
    <row r="214" spans="1:8" ht="19.5">
      <c r="A214" s="287"/>
      <c r="B214" s="284"/>
      <c r="C214" s="284"/>
      <c r="D214" s="284"/>
      <c r="E214" s="284"/>
      <c r="F214" s="284"/>
      <c r="G214" s="284"/>
      <c r="H214" s="284"/>
    </row>
    <row r="215" spans="1:8" ht="19.5">
      <c r="A215" s="285"/>
      <c r="B215" s="284"/>
      <c r="C215" s="284"/>
      <c r="D215" s="284"/>
      <c r="E215" s="284"/>
      <c r="F215" s="284"/>
      <c r="G215" s="284"/>
      <c r="H215" s="284"/>
    </row>
    <row r="216" spans="1:8" ht="19.5">
      <c r="A216" s="285"/>
      <c r="B216" s="284"/>
      <c r="C216" s="284"/>
      <c r="D216" s="284"/>
      <c r="E216" s="284"/>
      <c r="F216" s="284"/>
      <c r="G216" s="284"/>
      <c r="H216" s="284"/>
    </row>
    <row r="217" spans="1:8" ht="19.5">
      <c r="A217" s="285"/>
      <c r="B217" s="284"/>
      <c r="C217" s="284"/>
      <c r="D217" s="284"/>
      <c r="E217" s="284"/>
      <c r="F217" s="284"/>
      <c r="G217" s="284"/>
      <c r="H217" s="284"/>
    </row>
    <row r="218" spans="1:8" ht="19.5">
      <c r="A218" s="285"/>
      <c r="B218" s="284"/>
      <c r="C218" s="284"/>
      <c r="D218" s="284"/>
      <c r="E218" s="284"/>
      <c r="F218" s="284"/>
      <c r="G218" s="284"/>
      <c r="H218" s="284"/>
    </row>
    <row r="219" spans="1:8" ht="19.5">
      <c r="A219" s="285"/>
      <c r="B219" s="284"/>
      <c r="C219" s="284"/>
      <c r="D219" s="284"/>
      <c r="E219" s="284"/>
      <c r="F219" s="284"/>
      <c r="G219" s="284"/>
      <c r="H219" s="284"/>
    </row>
    <row r="220" spans="1:8" ht="19.5">
      <c r="A220" s="287"/>
      <c r="B220" s="284"/>
      <c r="C220" s="284"/>
      <c r="D220" s="284"/>
      <c r="E220" s="284"/>
      <c r="F220" s="284"/>
      <c r="G220" s="284"/>
      <c r="H220" s="284"/>
    </row>
    <row r="221" spans="1:8" ht="19.5">
      <c r="A221" s="285"/>
      <c r="B221" s="284"/>
      <c r="C221" s="284"/>
      <c r="D221" s="284"/>
      <c r="E221" s="284"/>
      <c r="F221" s="284"/>
      <c r="G221" s="284"/>
      <c r="H221" s="284"/>
    </row>
    <row r="222" spans="1:8" ht="19.5">
      <c r="A222" s="285"/>
      <c r="B222" s="284"/>
      <c r="C222" s="284"/>
      <c r="D222" s="284"/>
      <c r="E222" s="284"/>
      <c r="F222" s="284"/>
      <c r="G222" s="284"/>
      <c r="H222" s="284"/>
    </row>
    <row r="223" spans="1:8" ht="19.5">
      <c r="A223" s="287"/>
      <c r="B223" s="284"/>
      <c r="C223" s="284"/>
      <c r="D223" s="284"/>
      <c r="E223" s="284"/>
      <c r="F223" s="284"/>
      <c r="G223" s="284"/>
      <c r="H223" s="284"/>
    </row>
    <row r="224" spans="1:8" ht="19.5">
      <c r="A224" s="285"/>
      <c r="B224" s="284"/>
      <c r="C224" s="284"/>
      <c r="D224" s="284"/>
      <c r="E224" s="284"/>
      <c r="F224" s="284"/>
      <c r="G224" s="284"/>
      <c r="H224" s="284"/>
    </row>
    <row r="225" spans="1:8" ht="19.5">
      <c r="A225" s="285"/>
      <c r="B225" s="284"/>
      <c r="C225" s="284"/>
      <c r="D225" s="284"/>
      <c r="E225" s="284"/>
      <c r="F225" s="284"/>
      <c r="G225" s="284"/>
      <c r="H225" s="284"/>
    </row>
    <row r="226" spans="1:8" ht="19.5">
      <c r="A226" s="285"/>
      <c r="B226" s="284"/>
      <c r="C226" s="284"/>
      <c r="D226" s="284"/>
      <c r="E226" s="284"/>
      <c r="F226" s="284"/>
      <c r="G226" s="284"/>
      <c r="H226" s="284"/>
    </row>
    <row r="227" spans="1:8" ht="19.5">
      <c r="A227" s="294"/>
      <c r="B227" s="284"/>
      <c r="C227" s="284"/>
      <c r="D227" s="284"/>
      <c r="E227" s="284"/>
      <c r="F227" s="284"/>
      <c r="G227" s="284"/>
      <c r="H227" s="284"/>
    </row>
    <row r="228" spans="1:8" ht="18">
      <c r="A228" s="283"/>
      <c r="B228" s="282"/>
      <c r="C228" s="282"/>
      <c r="D228" s="282"/>
      <c r="E228" s="282"/>
      <c r="F228" s="282"/>
      <c r="G228" s="282"/>
      <c r="H228" s="282"/>
    </row>
    <row r="229" spans="1:8" ht="18">
      <c r="A229" s="283"/>
      <c r="B229" s="282"/>
      <c r="C229" s="282"/>
      <c r="D229" s="282"/>
      <c r="E229" s="282"/>
      <c r="F229" s="282"/>
      <c r="G229" s="282"/>
      <c r="H229" s="282"/>
    </row>
    <row r="230" spans="1:8" ht="18">
      <c r="A230" s="283"/>
      <c r="B230" s="282"/>
      <c r="C230" s="282"/>
      <c r="D230" s="282"/>
      <c r="E230" s="282"/>
      <c r="F230" s="282"/>
      <c r="G230" s="282"/>
      <c r="H230" s="282"/>
    </row>
    <row r="231" spans="1:8" ht="18">
      <c r="A231" s="283"/>
      <c r="B231" s="282"/>
      <c r="C231" s="282"/>
      <c r="D231" s="282"/>
      <c r="E231" s="282"/>
      <c r="F231" s="282"/>
      <c r="G231" s="282"/>
      <c r="H231" s="282"/>
    </row>
    <row r="232" spans="1:8" ht="18">
      <c r="A232" s="283"/>
      <c r="B232" s="282"/>
      <c r="C232" s="282"/>
      <c r="D232" s="282"/>
      <c r="E232" s="282"/>
      <c r="F232" s="282"/>
      <c r="G232" s="282"/>
      <c r="H232" s="282"/>
    </row>
  </sheetData>
  <mergeCells count="5">
    <mergeCell ref="A5:I5"/>
    <mergeCell ref="A1:I1"/>
    <mergeCell ref="A2:I2"/>
    <mergeCell ref="A4:I4"/>
    <mergeCell ref="A3:I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822</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331" t="s">
        <v>747</v>
      </c>
      <c r="B6" s="253" t="s">
        <v>748</v>
      </c>
      <c r="C6" s="253" t="s">
        <v>749</v>
      </c>
      <c r="D6" s="253" t="s">
        <v>750</v>
      </c>
      <c r="E6" s="253" t="s">
        <v>751</v>
      </c>
      <c r="F6" s="253" t="s">
        <v>752</v>
      </c>
      <c r="G6" s="253" t="s">
        <v>753</v>
      </c>
      <c r="H6" s="253" t="s">
        <v>754</v>
      </c>
      <c r="I6" s="253" t="s">
        <v>755</v>
      </c>
    </row>
    <row r="7" spans="1:9" ht="19.5" thickTop="1" thickBot="1">
      <c r="A7" s="332"/>
      <c r="B7" s="322"/>
      <c r="C7" s="322"/>
      <c r="D7" s="322"/>
      <c r="E7" s="322"/>
      <c r="F7" s="322"/>
      <c r="G7" s="322"/>
      <c r="H7" s="322"/>
      <c r="I7" s="322"/>
    </row>
    <row r="8" spans="1:9" ht="17.25" thickTop="1" thickBot="1">
      <c r="A8" s="330" t="s">
        <v>756</v>
      </c>
      <c r="B8" s="249">
        <v>13379458.00209</v>
      </c>
      <c r="C8" s="249">
        <v>16349686.066989999</v>
      </c>
      <c r="D8" s="249">
        <v>16712307.895680001</v>
      </c>
      <c r="E8" s="249">
        <v>18340388.580949999</v>
      </c>
      <c r="F8" s="249">
        <v>20691942.038660001</v>
      </c>
      <c r="G8" s="249">
        <v>20599783.70225</v>
      </c>
      <c r="H8" s="249">
        <v>21373415.541549999</v>
      </c>
      <c r="I8" s="249">
        <v>22889117.067959998</v>
      </c>
    </row>
    <row r="9" spans="1:9" ht="16.5" thickTop="1">
      <c r="A9" s="329" t="s">
        <v>282</v>
      </c>
      <c r="B9" s="250">
        <v>2690913.8800100004</v>
      </c>
      <c r="C9" s="250">
        <v>3693562.7569400002</v>
      </c>
      <c r="D9" s="250">
        <v>2940085.3669099999</v>
      </c>
      <c r="E9" s="250">
        <v>3060483.7812600001</v>
      </c>
      <c r="F9" s="250">
        <v>3173156.1096899998</v>
      </c>
      <c r="G9" s="250">
        <v>2702181.7734699999</v>
      </c>
      <c r="H9" s="250">
        <v>2323865.4294000003</v>
      </c>
      <c r="I9" s="250">
        <v>3235228.0230300003</v>
      </c>
    </row>
    <row r="10" spans="1:9" ht="15.75">
      <c r="A10" s="329" t="s">
        <v>291</v>
      </c>
      <c r="B10" s="250">
        <v>3356088.1354200002</v>
      </c>
      <c r="C10" s="250">
        <v>3750316.7069000001</v>
      </c>
      <c r="D10" s="250">
        <v>3185891.6490000002</v>
      </c>
      <c r="E10" s="250">
        <v>2883248.1741799996</v>
      </c>
      <c r="F10" s="250">
        <v>3503511.6605599998</v>
      </c>
      <c r="G10" s="250">
        <v>3303207.6123299999</v>
      </c>
      <c r="H10" s="250">
        <v>3108389.2639799998</v>
      </c>
      <c r="I10" s="250">
        <v>2064410.81617</v>
      </c>
    </row>
    <row r="11" spans="1:9" ht="15.75">
      <c r="A11" s="329" t="s">
        <v>300</v>
      </c>
      <c r="B11" s="250">
        <v>6200548.5542900003</v>
      </c>
      <c r="C11" s="250">
        <v>7652763.2853500005</v>
      </c>
      <c r="D11" s="250">
        <v>9196653.0046800002</v>
      </c>
      <c r="E11" s="250">
        <v>10789243.829770001</v>
      </c>
      <c r="F11" s="250">
        <v>12730297.15911</v>
      </c>
      <c r="G11" s="250">
        <v>13354439.570739999</v>
      </c>
      <c r="H11" s="250">
        <v>14701109.461059999</v>
      </c>
      <c r="I11" s="250">
        <v>15008837.21049</v>
      </c>
    </row>
    <row r="12" spans="1:9">
      <c r="A12" s="333" t="s">
        <v>757</v>
      </c>
      <c r="B12" s="250">
        <v>6259165.3405100005</v>
      </c>
      <c r="C12" s="250">
        <v>7713458.8149100002</v>
      </c>
      <c r="D12" s="250">
        <v>9250514.9101599995</v>
      </c>
      <c r="E12" s="250">
        <v>10850429.504280001</v>
      </c>
      <c r="F12" s="250">
        <v>12826371.22297</v>
      </c>
      <c r="G12" s="250">
        <v>13401926.873819999</v>
      </c>
      <c r="H12" s="250">
        <v>14770909.019889999</v>
      </c>
      <c r="I12" s="250">
        <v>15058202.221069999</v>
      </c>
    </row>
    <row r="13" spans="1:9">
      <c r="A13" s="333" t="s">
        <v>758</v>
      </c>
      <c r="B13" s="250">
        <v>6057502.3917800002</v>
      </c>
      <c r="C13" s="250">
        <v>7590767.4454499995</v>
      </c>
      <c r="D13" s="250">
        <v>9093854.1807599999</v>
      </c>
      <c r="E13" s="250">
        <v>10544372.16206</v>
      </c>
      <c r="F13" s="250">
        <v>12362143.13648</v>
      </c>
      <c r="G13" s="250">
        <v>12783333.97074</v>
      </c>
      <c r="H13" s="250">
        <v>13690421.26826</v>
      </c>
      <c r="I13" s="250">
        <v>14080723.332979999</v>
      </c>
    </row>
    <row r="14" spans="1:9">
      <c r="A14" s="333" t="s">
        <v>759</v>
      </c>
      <c r="B14" s="250">
        <v>201662.94873</v>
      </c>
      <c r="C14" s="250">
        <v>122691.36945999999</v>
      </c>
      <c r="D14" s="250">
        <v>156660.72940000001</v>
      </c>
      <c r="E14" s="250">
        <v>306057.34222000005</v>
      </c>
      <c r="F14" s="250">
        <v>464228.08649000002</v>
      </c>
      <c r="G14" s="250">
        <v>618592.90308000008</v>
      </c>
      <c r="H14" s="250">
        <v>1080487.7516300001</v>
      </c>
      <c r="I14" s="250">
        <v>977478.88809000002</v>
      </c>
    </row>
    <row r="15" spans="1:9">
      <c r="A15" s="333" t="s">
        <v>760</v>
      </c>
      <c r="B15" s="250">
        <v>42983.734429999997</v>
      </c>
      <c r="C15" s="250">
        <v>45731.723330000001</v>
      </c>
      <c r="D15" s="250">
        <v>32170.721309999997</v>
      </c>
      <c r="E15" s="250">
        <v>45080.383170000001</v>
      </c>
      <c r="F15" s="250">
        <v>72305.994299999991</v>
      </c>
      <c r="G15" s="250">
        <v>105491.04591</v>
      </c>
      <c r="H15" s="250">
        <v>45498.611669999998</v>
      </c>
      <c r="I15" s="250">
        <v>85201.226709999988</v>
      </c>
    </row>
    <row r="16" spans="1:9">
      <c r="A16" s="333" t="s">
        <v>761</v>
      </c>
      <c r="B16" s="250">
        <v>30707.770909999999</v>
      </c>
      <c r="C16" s="250">
        <v>40858.831640000004</v>
      </c>
      <c r="D16" s="250">
        <v>26994.35397</v>
      </c>
      <c r="E16" s="250">
        <v>36873.753579999997</v>
      </c>
      <c r="F16" s="250">
        <v>56332.991219999996</v>
      </c>
      <c r="G16" s="250">
        <v>92391.938079999993</v>
      </c>
      <c r="H16" s="250">
        <v>43324.17671</v>
      </c>
      <c r="I16" s="250">
        <v>56582.603630000005</v>
      </c>
    </row>
    <row r="17" spans="1:9">
      <c r="A17" s="333" t="s">
        <v>762</v>
      </c>
      <c r="B17" s="250">
        <v>12275.963519999999</v>
      </c>
      <c r="C17" s="250">
        <v>4872.8916900000004</v>
      </c>
      <c r="D17" s="250">
        <v>5176.3673399999998</v>
      </c>
      <c r="E17" s="250">
        <v>8206.6295900000005</v>
      </c>
      <c r="F17" s="250">
        <v>15973.00308</v>
      </c>
      <c r="G17" s="250">
        <v>13099.107830000001</v>
      </c>
      <c r="H17" s="250">
        <v>2174.43496</v>
      </c>
      <c r="I17" s="250">
        <v>28618.623079999998</v>
      </c>
    </row>
    <row r="18" spans="1:9">
      <c r="A18" s="333" t="s">
        <v>763</v>
      </c>
      <c r="B18" s="250">
        <v>82278.675860000003</v>
      </c>
      <c r="C18" s="250">
        <v>114593.06925</v>
      </c>
      <c r="D18" s="250">
        <v>164832.82347999999</v>
      </c>
      <c r="E18" s="250">
        <v>173495.19763000001</v>
      </c>
      <c r="F18" s="250">
        <v>214907.53791999997</v>
      </c>
      <c r="G18" s="250">
        <v>237404.83765999999</v>
      </c>
      <c r="H18" s="250">
        <v>264592.15821000002</v>
      </c>
      <c r="I18" s="250">
        <v>276716.81605000002</v>
      </c>
    </row>
    <row r="19" spans="1:9">
      <c r="A19" s="333" t="s">
        <v>764</v>
      </c>
      <c r="B19" s="250">
        <v>50732.988259999998</v>
      </c>
      <c r="C19" s="250">
        <v>85277.456940000004</v>
      </c>
      <c r="D19" s="250">
        <v>137823.08025</v>
      </c>
      <c r="E19" s="250">
        <v>146487.27930000002</v>
      </c>
      <c r="F19" s="250">
        <v>171443.91994999998</v>
      </c>
      <c r="G19" s="250">
        <v>178751.04822999999</v>
      </c>
      <c r="H19" s="250">
        <v>193905.11725000001</v>
      </c>
      <c r="I19" s="250">
        <v>205608.49571000002</v>
      </c>
    </row>
    <row r="20" spans="1:9">
      <c r="A20" s="333" t="s">
        <v>765</v>
      </c>
      <c r="B20" s="250">
        <v>31545.687600000001</v>
      </c>
      <c r="C20" s="250">
        <v>29315.61231</v>
      </c>
      <c r="D20" s="250">
        <v>27009.74323</v>
      </c>
      <c r="E20" s="250">
        <v>27007.918329999997</v>
      </c>
      <c r="F20" s="250">
        <v>43463.617969999999</v>
      </c>
      <c r="G20" s="250">
        <v>58653.789429999997</v>
      </c>
      <c r="H20" s="250">
        <v>70687.040959999998</v>
      </c>
      <c r="I20" s="250">
        <v>71108.320340000006</v>
      </c>
    </row>
    <row r="21" spans="1:9">
      <c r="A21" s="333" t="s">
        <v>313</v>
      </c>
      <c r="B21" s="250">
        <v>55266.633240000003</v>
      </c>
      <c r="C21" s="250">
        <v>68473.81465</v>
      </c>
      <c r="D21" s="250">
        <v>82006.388059999997</v>
      </c>
      <c r="E21" s="250">
        <v>91042.280109999992</v>
      </c>
      <c r="F21" s="250">
        <v>110524.77603000001</v>
      </c>
      <c r="G21" s="250">
        <v>134547.10878000001</v>
      </c>
      <c r="H21" s="250">
        <v>131552.04798999999</v>
      </c>
      <c r="I21" s="250">
        <v>149477.44041000001</v>
      </c>
    </row>
    <row r="22" spans="1:9">
      <c r="A22" s="333" t="s">
        <v>766</v>
      </c>
      <c r="B22" s="250">
        <v>-239145.82975</v>
      </c>
      <c r="C22" s="250">
        <v>-289494.13679000002</v>
      </c>
      <c r="D22" s="250">
        <v>-332871.83833</v>
      </c>
      <c r="E22" s="250">
        <v>-370803.53542000003</v>
      </c>
      <c r="F22" s="250">
        <v>-493812.37211</v>
      </c>
      <c r="G22" s="250">
        <v>-524930.29543000006</v>
      </c>
      <c r="H22" s="250">
        <v>-511442.37669999996</v>
      </c>
      <c r="I22" s="250">
        <v>-560760.49375000002</v>
      </c>
    </row>
    <row r="23" spans="1:9" ht="15.75">
      <c r="A23" s="329" t="s">
        <v>331</v>
      </c>
      <c r="B23" s="250">
        <v>67608.75189</v>
      </c>
      <c r="C23" s="250">
        <v>104134.35179</v>
      </c>
      <c r="D23" s="250">
        <v>73771.415489999999</v>
      </c>
      <c r="E23" s="250">
        <v>97389.8033</v>
      </c>
      <c r="F23" s="250">
        <v>105465.76178</v>
      </c>
      <c r="G23" s="250">
        <v>104073.47759000001</v>
      </c>
      <c r="H23" s="250">
        <v>105479.5503</v>
      </c>
      <c r="I23" s="250">
        <v>118032.48908</v>
      </c>
    </row>
    <row r="24" spans="1:9" ht="15.75">
      <c r="A24" s="329" t="s">
        <v>337</v>
      </c>
      <c r="B24" s="250">
        <v>526.27002000000005</v>
      </c>
      <c r="C24" s="250">
        <v>723.68644999999992</v>
      </c>
      <c r="D24" s="250">
        <v>2068.7285700000002</v>
      </c>
      <c r="E24" s="250">
        <v>7544.8065800000004</v>
      </c>
      <c r="F24" s="250">
        <v>8564.93073</v>
      </c>
      <c r="G24" s="250">
        <v>10066.45645</v>
      </c>
      <c r="H24" s="250">
        <v>18778.827399999998</v>
      </c>
      <c r="I24" s="250">
        <v>16297.47999</v>
      </c>
    </row>
    <row r="25" spans="1:9" ht="15.75">
      <c r="A25" s="329" t="s">
        <v>767</v>
      </c>
      <c r="B25" s="250">
        <v>771607.23509000009</v>
      </c>
      <c r="C25" s="250">
        <v>806785.21870000008</v>
      </c>
      <c r="D25" s="250">
        <v>929609.50244000007</v>
      </c>
      <c r="E25" s="250">
        <v>1111893.4027200001</v>
      </c>
      <c r="F25" s="250">
        <v>770174.89361000003</v>
      </c>
      <c r="G25" s="250">
        <v>739237.90460000001</v>
      </c>
      <c r="H25" s="250">
        <v>745622.46776999999</v>
      </c>
      <c r="I25" s="250">
        <v>1893293.07541</v>
      </c>
    </row>
    <row r="26" spans="1:9" ht="15.75">
      <c r="A26" s="329" t="s">
        <v>348</v>
      </c>
      <c r="B26" s="250">
        <v>259006.28735</v>
      </c>
      <c r="C26" s="250">
        <v>288364.46298000001</v>
      </c>
      <c r="D26" s="250">
        <v>330140.07013999997</v>
      </c>
      <c r="E26" s="250">
        <v>331685.34681999998</v>
      </c>
      <c r="F26" s="250">
        <v>231604.40927</v>
      </c>
      <c r="G26" s="250">
        <v>217584.04042999999</v>
      </c>
      <c r="H26" s="250">
        <v>208146.34321000002</v>
      </c>
      <c r="I26" s="250">
        <v>499716.58643000002</v>
      </c>
    </row>
    <row r="27" spans="1:9" ht="15.75">
      <c r="A27" s="329" t="s">
        <v>768</v>
      </c>
      <c r="B27" s="250">
        <v>33158.888019999999</v>
      </c>
      <c r="C27" s="250">
        <v>53035.597880000001</v>
      </c>
      <c r="D27" s="250">
        <v>54088.158450000003</v>
      </c>
      <c r="E27" s="250">
        <v>58899.436320000001</v>
      </c>
      <c r="F27" s="250">
        <v>74041.271219999995</v>
      </c>
      <c r="G27" s="250">
        <v>73867.023950000003</v>
      </c>
      <c r="H27" s="250">
        <v>66898.355739999999</v>
      </c>
      <c r="I27" s="250">
        <v>53301.387360000001</v>
      </c>
    </row>
    <row r="28" spans="1:9" ht="16.5" thickBot="1">
      <c r="A28" s="334" t="s">
        <v>364</v>
      </c>
      <c r="B28" s="251">
        <v>0</v>
      </c>
      <c r="C28" s="251">
        <v>0</v>
      </c>
      <c r="D28" s="251">
        <v>0</v>
      </c>
      <c r="E28" s="251">
        <v>0</v>
      </c>
      <c r="F28" s="251">
        <v>95125.84268999999</v>
      </c>
      <c r="G28" s="251">
        <v>95125.84268999999</v>
      </c>
      <c r="H28" s="251">
        <v>95125.84268999999</v>
      </c>
      <c r="I28" s="251">
        <v>0</v>
      </c>
    </row>
    <row r="29" spans="1:9" ht="17.25" thickTop="1" thickBot="1">
      <c r="A29" s="330" t="s">
        <v>769</v>
      </c>
      <c r="B29" s="249">
        <v>12038446.135749999</v>
      </c>
      <c r="C29" s="249">
        <v>14800161.8126</v>
      </c>
      <c r="D29" s="249">
        <v>14970127.615739999</v>
      </c>
      <c r="E29" s="249">
        <v>16373027.607129999</v>
      </c>
      <c r="F29" s="249">
        <v>19199155.380540002</v>
      </c>
      <c r="G29" s="249">
        <v>19194829.788729999</v>
      </c>
      <c r="H29" s="249">
        <v>19782916.186919998</v>
      </c>
      <c r="I29" s="249">
        <v>21352139.928779997</v>
      </c>
    </row>
    <row r="30" spans="1:9" ht="16.5" thickTop="1">
      <c r="A30" s="329" t="s">
        <v>770</v>
      </c>
      <c r="B30" s="250">
        <v>10779181.854049999</v>
      </c>
      <c r="C30" s="250">
        <v>12973026.304850001</v>
      </c>
      <c r="D30" s="250">
        <v>13520334.673360001</v>
      </c>
      <c r="E30" s="250">
        <v>14735885.696659999</v>
      </c>
      <c r="F30" s="250">
        <v>16906854.625100002</v>
      </c>
      <c r="G30" s="250">
        <v>16802303.614299998</v>
      </c>
      <c r="H30" s="250">
        <v>17385497.37895</v>
      </c>
      <c r="I30" s="250">
        <v>17783967.834869999</v>
      </c>
    </row>
    <row r="31" spans="1:9">
      <c r="A31" s="333" t="s">
        <v>771</v>
      </c>
      <c r="B31" s="250">
        <v>4012909.8922299999</v>
      </c>
      <c r="C31" s="250">
        <v>4971037.3986899992</v>
      </c>
      <c r="D31" s="250">
        <v>4841910.0318599995</v>
      </c>
      <c r="E31" s="250">
        <v>4829224.9709899994</v>
      </c>
      <c r="F31" s="250">
        <v>4887719.4081600001</v>
      </c>
      <c r="G31" s="250">
        <v>4892345.3857500004</v>
      </c>
      <c r="H31" s="250">
        <v>4322382.0971099995</v>
      </c>
      <c r="I31" s="250">
        <v>4527907.34968</v>
      </c>
    </row>
    <row r="32" spans="1:9">
      <c r="A32" s="333" t="s">
        <v>772</v>
      </c>
      <c r="B32" s="250">
        <v>3140284.5476899999</v>
      </c>
      <c r="C32" s="250">
        <v>3784398.6896799998</v>
      </c>
      <c r="D32" s="250">
        <v>4147487.21734</v>
      </c>
      <c r="E32" s="250">
        <v>4153315.5141799999</v>
      </c>
      <c r="F32" s="250">
        <v>4449819.9074799996</v>
      </c>
      <c r="G32" s="250">
        <v>4298489.4703700002</v>
      </c>
      <c r="H32" s="250">
        <v>4370201.3192499997</v>
      </c>
      <c r="I32" s="250">
        <v>4375833.3646299997</v>
      </c>
    </row>
    <row r="33" spans="1:9">
      <c r="A33" s="333" t="s">
        <v>773</v>
      </c>
      <c r="B33" s="250">
        <v>367917.07007000002</v>
      </c>
      <c r="C33" s="250">
        <v>134652.00477999999</v>
      </c>
      <c r="D33" s="250">
        <v>76871.46693000001</v>
      </c>
      <c r="E33" s="250">
        <v>50635.889619999994</v>
      </c>
      <c r="F33" s="250">
        <v>40098.445100000004</v>
      </c>
      <c r="G33" s="250">
        <v>25908.659960000001</v>
      </c>
      <c r="H33" s="250">
        <v>20948.543010000001</v>
      </c>
      <c r="I33" s="250">
        <v>17766.849050000001</v>
      </c>
    </row>
    <row r="34" spans="1:9">
      <c r="A34" s="333" t="s">
        <v>774</v>
      </c>
      <c r="B34" s="250">
        <v>571677.44177000003</v>
      </c>
      <c r="C34" s="250">
        <v>754427.74537000002</v>
      </c>
      <c r="D34" s="250">
        <v>597765.19889999996</v>
      </c>
      <c r="E34" s="250">
        <v>802809.03274000005</v>
      </c>
      <c r="F34" s="250">
        <v>1004436.4792300001</v>
      </c>
      <c r="G34" s="250">
        <v>699229.90466999996</v>
      </c>
      <c r="H34" s="250">
        <v>538166.39422999998</v>
      </c>
      <c r="I34" s="250">
        <v>443666.5441</v>
      </c>
    </row>
    <row r="35" spans="1:9">
      <c r="A35" s="333" t="s">
        <v>775</v>
      </c>
      <c r="B35" s="250">
        <v>2467534.3133800002</v>
      </c>
      <c r="C35" s="250">
        <v>3064003.84687</v>
      </c>
      <c r="D35" s="250">
        <v>3501373.0828400003</v>
      </c>
      <c r="E35" s="250">
        <v>4425918.5766199995</v>
      </c>
      <c r="F35" s="250">
        <v>5930757.2032700004</v>
      </c>
      <c r="G35" s="250">
        <v>6209340.5538999997</v>
      </c>
      <c r="H35" s="250">
        <v>7325846.1773300003</v>
      </c>
      <c r="I35" s="250">
        <v>7540565.3128999993</v>
      </c>
    </row>
    <row r="36" spans="1:9">
      <c r="A36" s="333" t="s">
        <v>776</v>
      </c>
      <c r="B36" s="250">
        <v>218858.58890999999</v>
      </c>
      <c r="C36" s="250">
        <v>264506.61946000002</v>
      </c>
      <c r="D36" s="250">
        <v>354927.67548999999</v>
      </c>
      <c r="E36" s="250">
        <v>473981.71250999998</v>
      </c>
      <c r="F36" s="250">
        <v>594023.18186000001</v>
      </c>
      <c r="G36" s="250">
        <v>676989.63965000003</v>
      </c>
      <c r="H36" s="250">
        <v>807952.84802000003</v>
      </c>
      <c r="I36" s="250">
        <v>878228.41451000003</v>
      </c>
    </row>
    <row r="37" spans="1:9" ht="15.75">
      <c r="A37" s="329" t="s">
        <v>777</v>
      </c>
      <c r="B37" s="250">
        <v>3604.2809999999999</v>
      </c>
      <c r="C37" s="250">
        <v>9046.2826700000005</v>
      </c>
      <c r="D37" s="250">
        <v>9544.6768200000006</v>
      </c>
      <c r="E37" s="250">
        <v>3383.8609799999999</v>
      </c>
      <c r="F37" s="250">
        <v>2616.4835800000001</v>
      </c>
      <c r="G37" s="250">
        <v>18068.866870000002</v>
      </c>
      <c r="H37" s="250">
        <v>19308.52332</v>
      </c>
      <c r="I37" s="250">
        <v>17564.457489999997</v>
      </c>
    </row>
    <row r="38" spans="1:9" ht="15.75">
      <c r="A38" s="329" t="s">
        <v>778</v>
      </c>
      <c r="B38" s="250">
        <v>282561.73883999995</v>
      </c>
      <c r="C38" s="250">
        <v>373840.73499000003</v>
      </c>
      <c r="D38" s="250">
        <v>275130.71258999995</v>
      </c>
      <c r="E38" s="250">
        <v>318857.25923000003</v>
      </c>
      <c r="F38" s="250">
        <v>895201.32322000002</v>
      </c>
      <c r="G38" s="250">
        <v>1046816.90708</v>
      </c>
      <c r="H38" s="250">
        <v>970832.77116999996</v>
      </c>
      <c r="I38" s="250">
        <v>2206108.7912399997</v>
      </c>
    </row>
    <row r="39" spans="1:9" ht="15.75">
      <c r="A39" s="329" t="s">
        <v>779</v>
      </c>
      <c r="B39" s="250">
        <v>279270.69425</v>
      </c>
      <c r="C39" s="250">
        <v>475589.85751</v>
      </c>
      <c r="D39" s="250">
        <v>452361.37367</v>
      </c>
      <c r="E39" s="250">
        <v>407950.45854000002</v>
      </c>
      <c r="F39" s="250">
        <v>452939.53547</v>
      </c>
      <c r="G39" s="250">
        <v>316614.72555999999</v>
      </c>
      <c r="H39" s="250">
        <v>395299.56492000003</v>
      </c>
      <c r="I39" s="250">
        <v>320590.18635000003</v>
      </c>
    </row>
    <row r="40" spans="1:9" ht="15.75">
      <c r="A40" s="329" t="s">
        <v>409</v>
      </c>
      <c r="B40" s="250">
        <v>326654.52976</v>
      </c>
      <c r="C40" s="250">
        <v>332293.09347000002</v>
      </c>
      <c r="D40" s="250">
        <v>260989.92038999998</v>
      </c>
      <c r="E40" s="250">
        <v>269257.73670000001</v>
      </c>
      <c r="F40" s="250">
        <v>290106.10446</v>
      </c>
      <c r="G40" s="250">
        <v>302723.74847000005</v>
      </c>
      <c r="H40" s="250">
        <v>320341.11418000003</v>
      </c>
      <c r="I40" s="250">
        <v>324649.77311000001</v>
      </c>
    </row>
    <row r="41" spans="1:9" ht="15.75">
      <c r="A41" s="329" t="s">
        <v>415</v>
      </c>
      <c r="B41" s="250">
        <v>0</v>
      </c>
      <c r="C41" s="250">
        <v>0</v>
      </c>
      <c r="D41" s="250">
        <v>0</v>
      </c>
      <c r="E41" s="250">
        <v>0</v>
      </c>
      <c r="F41" s="250">
        <v>0</v>
      </c>
      <c r="G41" s="250">
        <v>0</v>
      </c>
      <c r="H41" s="250">
        <v>0</v>
      </c>
      <c r="I41" s="250">
        <v>0</v>
      </c>
    </row>
    <row r="42" spans="1:9" ht="15.75">
      <c r="A42" s="329" t="s">
        <v>780</v>
      </c>
      <c r="B42" s="250">
        <v>9107.7775099999999</v>
      </c>
      <c r="C42" s="250">
        <v>137240.59748</v>
      </c>
      <c r="D42" s="250">
        <v>277511.01363</v>
      </c>
      <c r="E42" s="250">
        <v>461453.51266000001</v>
      </c>
      <c r="F42" s="250">
        <v>421256.34602999996</v>
      </c>
      <c r="G42" s="250">
        <v>425553.84386999998</v>
      </c>
      <c r="H42" s="250">
        <v>416550.33919999999</v>
      </c>
      <c r="I42" s="250">
        <v>417958.18815</v>
      </c>
    </row>
    <row r="43" spans="1:9" ht="16.5" thickBot="1">
      <c r="A43" s="334" t="s">
        <v>618</v>
      </c>
      <c r="B43" s="251">
        <v>358065.26033999998</v>
      </c>
      <c r="C43" s="251">
        <v>499124.94163000002</v>
      </c>
      <c r="D43" s="251">
        <v>174255.24528</v>
      </c>
      <c r="E43" s="251">
        <v>176239.08236</v>
      </c>
      <c r="F43" s="251">
        <v>230180.96268</v>
      </c>
      <c r="G43" s="251">
        <v>282748.08257999999</v>
      </c>
      <c r="H43" s="251">
        <v>275086.49518000003</v>
      </c>
      <c r="I43" s="251">
        <v>281300.69757000002</v>
      </c>
    </row>
    <row r="44" spans="1:9" ht="17.25" thickTop="1" thickBot="1">
      <c r="A44" s="330" t="s">
        <v>781</v>
      </c>
      <c r="B44" s="249">
        <v>1341011.8663399999</v>
      </c>
      <c r="C44" s="249">
        <v>1549524.2543900001</v>
      </c>
      <c r="D44" s="249">
        <v>1742180.27994</v>
      </c>
      <c r="E44" s="249">
        <v>1967360.97382</v>
      </c>
      <c r="F44" s="249">
        <v>1492786.6581199998</v>
      </c>
      <c r="G44" s="249">
        <v>1404953.9135199999</v>
      </c>
      <c r="H44" s="249">
        <v>1590499.3546300002</v>
      </c>
      <c r="I44" s="249">
        <v>1536977.1391800002</v>
      </c>
    </row>
    <row r="45" spans="1:9" ht="16.5" thickTop="1">
      <c r="A45" s="329" t="s">
        <v>430</v>
      </c>
      <c r="B45" s="250">
        <v>1009032.43</v>
      </c>
      <c r="C45" s="250">
        <v>1092785.45</v>
      </c>
      <c r="D45" s="250">
        <v>1215536.92</v>
      </c>
      <c r="E45" s="250">
        <v>1398246.65</v>
      </c>
      <c r="F45" s="250">
        <v>886747.63</v>
      </c>
      <c r="G45" s="250">
        <v>886747.63</v>
      </c>
      <c r="H45" s="250">
        <v>1031563.66</v>
      </c>
      <c r="I45" s="250">
        <v>1078932.77</v>
      </c>
    </row>
    <row r="46" spans="1:9" ht="15.75">
      <c r="A46" s="329" t="s">
        <v>434</v>
      </c>
      <c r="B46" s="250">
        <v>0</v>
      </c>
      <c r="C46" s="250">
        <v>0</v>
      </c>
      <c r="D46" s="250">
        <v>0</v>
      </c>
      <c r="E46" s="250">
        <v>0</v>
      </c>
      <c r="F46" s="250">
        <v>5.11531</v>
      </c>
      <c r="G46" s="250">
        <v>5.11531</v>
      </c>
      <c r="H46" s="250">
        <v>9.0220300000000009</v>
      </c>
      <c r="I46" s="250">
        <v>9.0220300000000009</v>
      </c>
    </row>
    <row r="47" spans="1:9" ht="15.75">
      <c r="A47" s="329" t="s">
        <v>438</v>
      </c>
      <c r="B47" s="250">
        <v>0</v>
      </c>
      <c r="C47" s="250">
        <v>0</v>
      </c>
      <c r="D47" s="250">
        <v>0</v>
      </c>
      <c r="E47" s="250">
        <v>0</v>
      </c>
      <c r="F47" s="250">
        <v>0</v>
      </c>
      <c r="G47" s="250">
        <v>0</v>
      </c>
      <c r="H47" s="250">
        <v>0</v>
      </c>
      <c r="I47" s="250">
        <v>0</v>
      </c>
    </row>
    <row r="48" spans="1:9" ht="15.75">
      <c r="A48" s="329" t="s">
        <v>782</v>
      </c>
      <c r="B48" s="250">
        <v>145861.61122999998</v>
      </c>
      <c r="C48" s="250">
        <v>164473.39504</v>
      </c>
      <c r="D48" s="250">
        <v>193699.93790000002</v>
      </c>
      <c r="E48" s="250">
        <v>226994.28736000002</v>
      </c>
      <c r="F48" s="250">
        <v>261206.29100999999</v>
      </c>
      <c r="G48" s="250">
        <v>400149.98762000003</v>
      </c>
      <c r="H48" s="250">
        <v>295696.71762000001</v>
      </c>
      <c r="I48" s="250">
        <v>322025.18414999999</v>
      </c>
    </row>
    <row r="49" spans="1:9" ht="15.75">
      <c r="A49" s="329" t="s">
        <v>444</v>
      </c>
      <c r="B49" s="250">
        <v>186117.82511000001</v>
      </c>
      <c r="C49" s="250">
        <v>292265.40935000003</v>
      </c>
      <c r="D49" s="250">
        <v>332943.42204000003</v>
      </c>
      <c r="E49" s="250">
        <v>342120.03645999997</v>
      </c>
      <c r="F49" s="250">
        <v>344827.62180000002</v>
      </c>
      <c r="G49" s="250">
        <v>118051.18059</v>
      </c>
      <c r="H49" s="250">
        <v>263229.95497999998</v>
      </c>
      <c r="I49" s="250">
        <v>136010.163</v>
      </c>
    </row>
    <row r="50" spans="1:9">
      <c r="A50" s="333" t="s">
        <v>783</v>
      </c>
      <c r="B50" s="250">
        <v>0</v>
      </c>
      <c r="C50" s="250">
        <v>0</v>
      </c>
      <c r="D50" s="250">
        <v>0</v>
      </c>
      <c r="E50" s="250">
        <v>0</v>
      </c>
      <c r="F50" s="250">
        <v>0</v>
      </c>
      <c r="G50" s="250">
        <v>40366.666720000001</v>
      </c>
      <c r="H50" s="250">
        <v>0</v>
      </c>
      <c r="I50" s="250">
        <v>63182.000060000006</v>
      </c>
    </row>
    <row r="51" spans="1:9" ht="15.75" thickBot="1">
      <c r="A51" s="335" t="s">
        <v>784</v>
      </c>
      <c r="B51" s="251">
        <v>186117.82511000001</v>
      </c>
      <c r="C51" s="251">
        <v>292265.40935000003</v>
      </c>
      <c r="D51" s="251">
        <v>332943.42204000003</v>
      </c>
      <c r="E51" s="251">
        <v>342120.03645999997</v>
      </c>
      <c r="F51" s="251">
        <v>344827.62180000002</v>
      </c>
      <c r="G51" s="251">
        <v>77684.51387000001</v>
      </c>
      <c r="H51" s="251">
        <v>263229.95497999998</v>
      </c>
      <c r="I51" s="251">
        <v>72828.162939999995</v>
      </c>
    </row>
    <row r="52" spans="1:9" ht="17.25" thickTop="1" thickBot="1">
      <c r="A52" s="330" t="s">
        <v>785</v>
      </c>
      <c r="B52" s="249">
        <v>13379458.00209</v>
      </c>
      <c r="C52" s="249">
        <v>16349686.066989999</v>
      </c>
      <c r="D52" s="249">
        <v>16712307.895680001</v>
      </c>
      <c r="E52" s="249">
        <v>18340388.580949999</v>
      </c>
      <c r="F52" s="249">
        <v>20691942.038660001</v>
      </c>
      <c r="G52" s="249">
        <v>20599783.70225</v>
      </c>
      <c r="H52" s="249">
        <v>21373415.541549999</v>
      </c>
      <c r="I52" s="249">
        <v>22889117.067959998</v>
      </c>
    </row>
    <row r="53" spans="1:9" ht="16.5" thickTop="1">
      <c r="A53" s="329" t="s">
        <v>786</v>
      </c>
      <c r="B53" s="250">
        <v>3503367.6193400002</v>
      </c>
      <c r="C53" s="250">
        <v>4563916.48587</v>
      </c>
      <c r="D53" s="250">
        <v>5873857.4799600001</v>
      </c>
      <c r="E53" s="250">
        <v>7111593.8951599998</v>
      </c>
      <c r="F53" s="250">
        <v>6938425.0796000008</v>
      </c>
      <c r="G53" s="250">
        <v>6302542.2848300003</v>
      </c>
      <c r="H53" s="250">
        <v>6684108.59088</v>
      </c>
      <c r="I53" s="250">
        <v>6625860.2610200001</v>
      </c>
    </row>
    <row r="54" spans="1:9">
      <c r="A54" s="335" t="s">
        <v>787</v>
      </c>
      <c r="B54" s="251">
        <v>241239.88172</v>
      </c>
      <c r="C54" s="251">
        <v>291493.19162</v>
      </c>
      <c r="D54" s="251">
        <v>296322.07329999999</v>
      </c>
      <c r="E54" s="251">
        <v>275081.24857</v>
      </c>
      <c r="F54" s="251">
        <v>228968.47469999999</v>
      </c>
      <c r="G54" s="251">
        <v>215240.31829</v>
      </c>
      <c r="H54" s="251">
        <v>367028.74558999995</v>
      </c>
      <c r="I54" s="251">
        <v>313324.54901000002</v>
      </c>
    </row>
    <row r="55" spans="1:9">
      <c r="A55" s="335" t="s">
        <v>788</v>
      </c>
      <c r="B55" s="251">
        <v>3084761.4738799999</v>
      </c>
      <c r="C55" s="251">
        <v>4087653.9325000001</v>
      </c>
      <c r="D55" s="251">
        <v>5334435.1212999998</v>
      </c>
      <c r="E55" s="251">
        <v>6572848.7295699995</v>
      </c>
      <c r="F55" s="251">
        <v>6422221.0214999998</v>
      </c>
      <c r="G55" s="251">
        <v>5795661.8290499998</v>
      </c>
      <c r="H55" s="251">
        <v>6032896.6224699998</v>
      </c>
      <c r="I55" s="251">
        <v>6012400.4431000007</v>
      </c>
    </row>
    <row r="56" spans="1:9">
      <c r="A56" s="335" t="s">
        <v>789</v>
      </c>
      <c r="B56" s="251">
        <v>0</v>
      </c>
      <c r="C56" s="251">
        <v>0</v>
      </c>
      <c r="D56" s="251">
        <v>0</v>
      </c>
      <c r="E56" s="251">
        <v>0</v>
      </c>
      <c r="F56" s="251">
        <v>0</v>
      </c>
      <c r="G56" s="251">
        <v>0</v>
      </c>
      <c r="H56" s="251">
        <v>0</v>
      </c>
      <c r="I56" s="251">
        <v>0</v>
      </c>
    </row>
    <row r="57" spans="1:9">
      <c r="A57" s="335" t="s">
        <v>790</v>
      </c>
      <c r="B57" s="251">
        <v>175067.36374</v>
      </c>
      <c r="C57" s="251">
        <v>181557.95600999999</v>
      </c>
      <c r="D57" s="251">
        <v>240757.28536000001</v>
      </c>
      <c r="E57" s="251">
        <v>261458.11702000001</v>
      </c>
      <c r="F57" s="251">
        <v>285029.78339999996</v>
      </c>
      <c r="G57" s="251">
        <v>288809.93349000002</v>
      </c>
      <c r="H57" s="251">
        <v>281353.01882</v>
      </c>
      <c r="I57" s="251">
        <v>297305.06491000002</v>
      </c>
    </row>
    <row r="58" spans="1:9">
      <c r="A58" s="335" t="s">
        <v>791</v>
      </c>
      <c r="B58" s="251">
        <v>2298.9</v>
      </c>
      <c r="C58" s="251">
        <v>3211.4057400000002</v>
      </c>
      <c r="D58" s="251">
        <v>2343</v>
      </c>
      <c r="E58" s="251">
        <v>2205.8000000000002</v>
      </c>
      <c r="F58" s="251">
        <v>2205.8000000000002</v>
      </c>
      <c r="G58" s="251">
        <v>2830.2040000000002</v>
      </c>
      <c r="H58" s="251">
        <v>2830.2040000000002</v>
      </c>
      <c r="I58" s="251">
        <v>2830.2040000000002</v>
      </c>
    </row>
    <row r="59" spans="1:9" ht="16.5" thickBot="1">
      <c r="A59" s="334" t="s">
        <v>792</v>
      </c>
      <c r="B59" s="251">
        <v>21219575.967720002</v>
      </c>
      <c r="C59" s="251">
        <v>25031708.243970003</v>
      </c>
      <c r="D59" s="251">
        <v>29176464.44658</v>
      </c>
      <c r="E59" s="251">
        <v>31585259.347890001</v>
      </c>
      <c r="F59" s="251">
        <v>35425114.255819999</v>
      </c>
      <c r="G59" s="251">
        <v>36175347.213989995</v>
      </c>
      <c r="H59" s="251">
        <v>38300975.375390001</v>
      </c>
      <c r="I59" s="251">
        <v>39472619.4771</v>
      </c>
    </row>
    <row r="60" spans="1:9" ht="17.25" thickTop="1" thickBot="1">
      <c r="A60" s="330" t="s">
        <v>793</v>
      </c>
      <c r="B60" s="249"/>
      <c r="C60" s="249"/>
      <c r="D60" s="249"/>
      <c r="E60" s="249"/>
      <c r="F60" s="249"/>
      <c r="G60" s="249"/>
      <c r="H60" s="249"/>
      <c r="I60" s="249"/>
    </row>
    <row r="61" spans="1:9" ht="16.5" thickTop="1">
      <c r="A61" s="323" t="s">
        <v>794</v>
      </c>
      <c r="B61" s="252">
        <v>604209.90607999999</v>
      </c>
      <c r="C61" s="252">
        <v>767653.15595000004</v>
      </c>
      <c r="D61" s="252">
        <v>869269.87112999998</v>
      </c>
      <c r="E61" s="252">
        <v>980144.69975000003</v>
      </c>
      <c r="F61" s="252">
        <v>1100959.4400200001</v>
      </c>
      <c r="G61" s="252">
        <v>519264.64230000001</v>
      </c>
      <c r="H61" s="252">
        <v>1295808.01406</v>
      </c>
      <c r="I61" s="252">
        <v>546178.39526000002</v>
      </c>
    </row>
    <row r="62" spans="1:9" ht="15.75">
      <c r="A62" s="326" t="s">
        <v>795</v>
      </c>
      <c r="B62" s="252">
        <v>-108339.764</v>
      </c>
      <c r="C62" s="252">
        <v>-115988.05849</v>
      </c>
      <c r="D62" s="252">
        <v>-140305.88333000001</v>
      </c>
      <c r="E62" s="252">
        <v>-173132.27812999999</v>
      </c>
      <c r="F62" s="252">
        <v>-225209.48851</v>
      </c>
      <c r="G62" s="252">
        <v>-120816.22476000001</v>
      </c>
      <c r="H62" s="252">
        <v>-312359.32685000001</v>
      </c>
      <c r="I62" s="252">
        <v>-151797.64494999999</v>
      </c>
    </row>
    <row r="63" spans="1:9" ht="15.75">
      <c r="A63" s="336" t="s">
        <v>796</v>
      </c>
      <c r="B63" s="252">
        <v>495870.14207999996</v>
      </c>
      <c r="C63" s="252">
        <v>651665.09746000008</v>
      </c>
      <c r="D63" s="252">
        <v>728963.9878</v>
      </c>
      <c r="E63" s="252">
        <v>807012.42162000004</v>
      </c>
      <c r="F63" s="252">
        <v>875749.95151000004</v>
      </c>
      <c r="G63" s="252">
        <v>398448.41753999999</v>
      </c>
      <c r="H63" s="252">
        <v>983448.68721</v>
      </c>
      <c r="I63" s="252">
        <v>394380.75030999997</v>
      </c>
    </row>
    <row r="64" spans="1:9" ht="15.75">
      <c r="A64" s="323" t="s">
        <v>797</v>
      </c>
      <c r="B64" s="252">
        <v>407386.46198999998</v>
      </c>
      <c r="C64" s="252">
        <v>512118.39217000001</v>
      </c>
      <c r="D64" s="252">
        <v>517409.98402999999</v>
      </c>
      <c r="E64" s="252">
        <v>833557.29282000009</v>
      </c>
      <c r="F64" s="252">
        <v>898734.44538000005</v>
      </c>
      <c r="G64" s="252">
        <v>228944.03031</v>
      </c>
      <c r="H64" s="252">
        <v>609505.77225000004</v>
      </c>
      <c r="I64" s="252">
        <v>259460.87682</v>
      </c>
    </row>
    <row r="65" spans="1:9" ht="15.75">
      <c r="A65" s="326" t="s">
        <v>798</v>
      </c>
      <c r="B65" s="252">
        <v>-85430.574840000001</v>
      </c>
      <c r="C65" s="252">
        <v>-69447.055590000004</v>
      </c>
      <c r="D65" s="252">
        <v>-164143.84211000003</v>
      </c>
      <c r="E65" s="252">
        <v>-425690.65331000002</v>
      </c>
      <c r="F65" s="252">
        <v>-469642.28615</v>
      </c>
      <c r="G65" s="252">
        <v>-138515.33655000001</v>
      </c>
      <c r="H65" s="252">
        <v>-358550.80456000002</v>
      </c>
      <c r="I65" s="252">
        <v>-153581.97964999999</v>
      </c>
    </row>
    <row r="66" spans="1:9" ht="15.75">
      <c r="A66" s="324" t="s">
        <v>799</v>
      </c>
      <c r="B66" s="252">
        <v>817826.02922999999</v>
      </c>
      <c r="C66" s="252">
        <v>1094336.43404</v>
      </c>
      <c r="D66" s="252">
        <v>1082230.1297200001</v>
      </c>
      <c r="E66" s="252">
        <v>1214879.06113</v>
      </c>
      <c r="F66" s="252">
        <v>1304842.1107399999</v>
      </c>
      <c r="G66" s="252">
        <v>488877.11129999999</v>
      </c>
      <c r="H66" s="252">
        <v>1234403.6549000002</v>
      </c>
      <c r="I66" s="252">
        <v>500259.64748000004</v>
      </c>
    </row>
    <row r="67" spans="1:9" ht="15.75">
      <c r="A67" s="323" t="s">
        <v>800</v>
      </c>
      <c r="B67" s="252">
        <v>212134.69458000001</v>
      </c>
      <c r="C67" s="252">
        <v>259569.73796999999</v>
      </c>
      <c r="D67" s="252">
        <v>347393.16204000002</v>
      </c>
      <c r="E67" s="252">
        <v>250962.61183000001</v>
      </c>
      <c r="F67" s="252">
        <v>277893.32831999997</v>
      </c>
      <c r="G67" s="252">
        <v>121407.63217</v>
      </c>
      <c r="H67" s="252">
        <v>306725.87611000001</v>
      </c>
      <c r="I67" s="252">
        <v>96554.983630000002</v>
      </c>
    </row>
    <row r="68" spans="1:9" ht="15.75">
      <c r="A68" s="323" t="s">
        <v>801</v>
      </c>
      <c r="B68" s="252">
        <v>-276177.19710000005</v>
      </c>
      <c r="C68" s="252">
        <v>-340286.65164</v>
      </c>
      <c r="D68" s="252">
        <v>-376359.43072</v>
      </c>
      <c r="E68" s="252">
        <v>-386467.06650000002</v>
      </c>
      <c r="F68" s="252">
        <v>-444594.84038999997</v>
      </c>
      <c r="G68" s="252">
        <v>-207501.53863999998</v>
      </c>
      <c r="H68" s="252">
        <v>-440618.39585000003</v>
      </c>
      <c r="I68" s="252">
        <v>-164489.74206999998</v>
      </c>
    </row>
    <row r="69" spans="1:9" ht="15.75">
      <c r="A69" s="336" t="s">
        <v>802</v>
      </c>
      <c r="B69" s="252">
        <v>753783.52671000001</v>
      </c>
      <c r="C69" s="252">
        <v>1013619.52037</v>
      </c>
      <c r="D69" s="252">
        <v>1053263.8610399999</v>
      </c>
      <c r="E69" s="252">
        <v>1079374.6064599999</v>
      </c>
      <c r="F69" s="252">
        <v>1138140.59867</v>
      </c>
      <c r="G69" s="252">
        <v>402783.20483</v>
      </c>
      <c r="H69" s="252">
        <v>1100511.1351600001</v>
      </c>
      <c r="I69" s="252">
        <v>432324.88904000004</v>
      </c>
    </row>
    <row r="70" spans="1:9" ht="15.75">
      <c r="A70" s="326" t="s">
        <v>803</v>
      </c>
      <c r="B70" s="252">
        <v>-521365.60768999998</v>
      </c>
      <c r="C70" s="252">
        <v>-573037.93539</v>
      </c>
      <c r="D70" s="252">
        <v>-625098.30799</v>
      </c>
      <c r="E70" s="252">
        <v>-609881.12514999998</v>
      </c>
      <c r="F70" s="252">
        <v>-673968.76482000004</v>
      </c>
      <c r="G70" s="252">
        <v>-286430.93289</v>
      </c>
      <c r="H70" s="252">
        <v>-710300.44900999998</v>
      </c>
      <c r="I70" s="252">
        <v>-292685.45581999997</v>
      </c>
    </row>
    <row r="71" spans="1:9" ht="15.75">
      <c r="A71" s="324" t="s">
        <v>804</v>
      </c>
      <c r="B71" s="252">
        <v>232417.91902</v>
      </c>
      <c r="C71" s="252">
        <v>440581.58498000004</v>
      </c>
      <c r="D71" s="252">
        <v>428165.55304999999</v>
      </c>
      <c r="E71" s="252">
        <v>469493.48131</v>
      </c>
      <c r="F71" s="252">
        <v>464171.83385</v>
      </c>
      <c r="G71" s="252">
        <v>116352.27193999999</v>
      </c>
      <c r="H71" s="252">
        <v>390210.68614999996</v>
      </c>
      <c r="I71" s="252">
        <v>139639.43322000001</v>
      </c>
    </row>
    <row r="72" spans="1:9" ht="15.75">
      <c r="A72" s="324" t="s">
        <v>805</v>
      </c>
      <c r="B72" s="252">
        <v>-6970.1560399999998</v>
      </c>
      <c r="C72" s="252">
        <v>-31737.322</v>
      </c>
      <c r="D72" s="252">
        <v>-36217.997289999999</v>
      </c>
      <c r="E72" s="252">
        <v>-15504.714550000001</v>
      </c>
      <c r="F72" s="252">
        <v>141390.65537999998</v>
      </c>
      <c r="G72" s="252">
        <v>-29869.113160000001</v>
      </c>
      <c r="H72" s="252">
        <v>-17452.12945</v>
      </c>
      <c r="I72" s="252">
        <v>-7901.2970700000005</v>
      </c>
    </row>
    <row r="73" spans="1:9" ht="15.75">
      <c r="A73" s="326" t="s">
        <v>806</v>
      </c>
      <c r="B73" s="252">
        <v>-7366.8368300000002</v>
      </c>
      <c r="C73" s="252">
        <v>-32258.49784</v>
      </c>
      <c r="D73" s="252">
        <v>-36218.839220000002</v>
      </c>
      <c r="E73" s="252">
        <v>-15655.014650000001</v>
      </c>
      <c r="F73" s="252">
        <v>141365.23575999998</v>
      </c>
      <c r="G73" s="252">
        <v>-29879.546300000002</v>
      </c>
      <c r="H73" s="252">
        <v>-17474.444379999997</v>
      </c>
      <c r="I73" s="252">
        <v>-7906.3255599999993</v>
      </c>
    </row>
    <row r="74" spans="1:9" ht="15.75">
      <c r="A74" s="326" t="s">
        <v>807</v>
      </c>
      <c r="B74" s="252">
        <v>396.68079</v>
      </c>
      <c r="C74" s="252">
        <v>521.17583999999999</v>
      </c>
      <c r="D74" s="252">
        <v>0.84192999999999996</v>
      </c>
      <c r="E74" s="252">
        <v>150.30010000000001</v>
      </c>
      <c r="F74" s="252">
        <v>25.419619999999998</v>
      </c>
      <c r="G74" s="252">
        <v>10.43314</v>
      </c>
      <c r="H74" s="252">
        <v>22.31493</v>
      </c>
      <c r="I74" s="252">
        <v>5.0284899999999997</v>
      </c>
    </row>
    <row r="75" spans="1:9" ht="15.75">
      <c r="A75" s="336" t="s">
        <v>808</v>
      </c>
      <c r="B75" s="252">
        <v>7136.3452699999998</v>
      </c>
      <c r="C75" s="252">
        <v>32159.979480000002</v>
      </c>
      <c r="D75" s="252">
        <v>36691.652150000002</v>
      </c>
      <c r="E75" s="252">
        <v>15927.499400000001</v>
      </c>
      <c r="F75" s="252">
        <v>-141220.40103000001</v>
      </c>
      <c r="G75" s="252">
        <v>29864.593710000001</v>
      </c>
      <c r="H75" s="252">
        <v>17031.544539999999</v>
      </c>
      <c r="I75" s="252">
        <v>7989.5277500000002</v>
      </c>
    </row>
    <row r="76" spans="1:9" ht="15.75">
      <c r="A76" s="336" t="s">
        <v>809</v>
      </c>
      <c r="B76" s="252">
        <v>7342.10221</v>
      </c>
      <c r="C76" s="252">
        <v>32306.281190000002</v>
      </c>
      <c r="D76" s="252">
        <v>36783.726020000002</v>
      </c>
      <c r="E76" s="252">
        <v>16009.44433</v>
      </c>
      <c r="F76" s="252">
        <v>-141147.70997999999</v>
      </c>
      <c r="G76" s="252">
        <v>29895.405340000001</v>
      </c>
      <c r="H76" s="252">
        <v>17094.72207</v>
      </c>
      <c r="I76" s="252">
        <v>8001.80951</v>
      </c>
    </row>
    <row r="77" spans="1:9" ht="15.75">
      <c r="A77" s="326" t="s">
        <v>810</v>
      </c>
      <c r="B77" s="252">
        <v>-205.75694000000001</v>
      </c>
      <c r="C77" s="252">
        <v>-146.30170999999999</v>
      </c>
      <c r="D77" s="252">
        <v>-92.073869999999999</v>
      </c>
      <c r="E77" s="252">
        <v>-81.944929999999999</v>
      </c>
      <c r="F77" s="252">
        <v>-72.691050000000004</v>
      </c>
      <c r="G77" s="252">
        <v>-30.811630000000001</v>
      </c>
      <c r="H77" s="252">
        <v>-63.177529999999997</v>
      </c>
      <c r="I77" s="252">
        <v>-12.28176</v>
      </c>
    </row>
    <row r="78" spans="1:9" ht="15.75">
      <c r="A78" s="336" t="s">
        <v>811</v>
      </c>
      <c r="B78" s="252">
        <v>232584.10824999999</v>
      </c>
      <c r="C78" s="252">
        <v>441004.24245999998</v>
      </c>
      <c r="D78" s="252">
        <v>428639.20791</v>
      </c>
      <c r="E78" s="252">
        <v>469916.26616</v>
      </c>
      <c r="F78" s="252">
        <v>464342.0882</v>
      </c>
      <c r="G78" s="252">
        <v>116347.75249</v>
      </c>
      <c r="H78" s="252">
        <v>389790.10123999999</v>
      </c>
      <c r="I78" s="252">
        <v>139727.66390000001</v>
      </c>
    </row>
    <row r="79" spans="1:9" ht="15.75">
      <c r="A79" s="323" t="s">
        <v>812</v>
      </c>
      <c r="B79" s="252">
        <v>25700.221420000002</v>
      </c>
      <c r="C79" s="252">
        <v>227.5033</v>
      </c>
      <c r="D79" s="252">
        <v>87.33032</v>
      </c>
      <c r="E79" s="252">
        <v>-10.434329999999999</v>
      </c>
      <c r="F79" s="252">
        <v>1204.9932200000001</v>
      </c>
      <c r="G79" s="252">
        <v>446.90828999999997</v>
      </c>
      <c r="H79" s="252">
        <v>1135.7741299999998</v>
      </c>
      <c r="I79" s="252">
        <v>435.12072999999998</v>
      </c>
    </row>
    <row r="80" spans="1:9" ht="15.75">
      <c r="A80" s="324" t="s">
        <v>813</v>
      </c>
      <c r="B80" s="252">
        <v>258284.32966999998</v>
      </c>
      <c r="C80" s="252">
        <v>441231.74575999996</v>
      </c>
      <c r="D80" s="252">
        <v>428726.53823000001</v>
      </c>
      <c r="E80" s="252">
        <v>469905.83182999998</v>
      </c>
      <c r="F80" s="252">
        <v>465547.08142</v>
      </c>
      <c r="G80" s="252">
        <v>116794.66078000001</v>
      </c>
      <c r="H80" s="252">
        <v>390925.87537000002</v>
      </c>
      <c r="I80" s="252">
        <v>140162.78463000001</v>
      </c>
    </row>
    <row r="81" spans="1:9" ht="15.75">
      <c r="A81" s="323" t="s">
        <v>814</v>
      </c>
      <c r="B81" s="252">
        <v>3897.4334399999998</v>
      </c>
      <c r="C81" s="252">
        <v>128.47359</v>
      </c>
      <c r="D81" s="252">
        <v>1904.04881</v>
      </c>
      <c r="E81" s="252">
        <v>1690.02063</v>
      </c>
      <c r="F81" s="252">
        <v>2379.38438</v>
      </c>
      <c r="G81" s="252">
        <v>12108.97725</v>
      </c>
      <c r="H81" s="252">
        <v>17809.975569999999</v>
      </c>
      <c r="I81" s="252">
        <v>-2296.9484500000003</v>
      </c>
    </row>
    <row r="82" spans="1:9" ht="15.75">
      <c r="A82" s="336" t="s">
        <v>815</v>
      </c>
      <c r="B82" s="252">
        <v>262181.76311</v>
      </c>
      <c r="C82" s="252">
        <v>441360.21935000003</v>
      </c>
      <c r="D82" s="252">
        <v>430630.58704000001</v>
      </c>
      <c r="E82" s="252">
        <v>471595.85245999997</v>
      </c>
      <c r="F82" s="252">
        <v>467926.46580000001</v>
      </c>
      <c r="G82" s="252">
        <v>128903.63803</v>
      </c>
      <c r="H82" s="252">
        <v>408735.85093999997</v>
      </c>
      <c r="I82" s="252">
        <v>137865.83618000001</v>
      </c>
    </row>
    <row r="83" spans="1:9" ht="15.75">
      <c r="A83" s="323" t="s">
        <v>816</v>
      </c>
      <c r="B83" s="252">
        <v>0</v>
      </c>
      <c r="C83" s="252">
        <v>0</v>
      </c>
      <c r="D83" s="252">
        <v>0</v>
      </c>
      <c r="E83" s="252">
        <v>0</v>
      </c>
      <c r="F83" s="252">
        <v>0</v>
      </c>
      <c r="G83" s="252">
        <v>0</v>
      </c>
      <c r="H83" s="252">
        <v>0</v>
      </c>
      <c r="I83" s="252">
        <v>0</v>
      </c>
    </row>
    <row r="84" spans="1:9" ht="15.75">
      <c r="A84" s="336" t="s">
        <v>817</v>
      </c>
      <c r="B84" s="252">
        <v>262181.76311</v>
      </c>
      <c r="C84" s="252">
        <v>441360.21935000003</v>
      </c>
      <c r="D84" s="252">
        <v>430630.58704000001</v>
      </c>
      <c r="E84" s="252">
        <v>471595.85245999997</v>
      </c>
      <c r="F84" s="252">
        <v>467926.46580000001</v>
      </c>
      <c r="G84" s="252">
        <v>128903.63803</v>
      </c>
      <c r="H84" s="252">
        <v>408735.85093999997</v>
      </c>
      <c r="I84" s="252">
        <v>137865.83618000001</v>
      </c>
    </row>
    <row r="85" spans="1:9" ht="16.5" thickBot="1">
      <c r="A85" s="323" t="s">
        <v>818</v>
      </c>
      <c r="B85" s="252">
        <v>-76063.937999999995</v>
      </c>
      <c r="C85" s="252">
        <v>-149094.81</v>
      </c>
      <c r="D85" s="252">
        <v>-97687.164999999994</v>
      </c>
      <c r="E85" s="252">
        <v>-129475.81600000001</v>
      </c>
      <c r="F85" s="252">
        <v>-123098.844</v>
      </c>
      <c r="G85" s="252">
        <v>-51219.124159999999</v>
      </c>
      <c r="H85" s="252">
        <v>-145505.89595999999</v>
      </c>
      <c r="I85" s="252">
        <v>-65037.673240000004</v>
      </c>
    </row>
    <row r="86" spans="1:9" ht="17.25" thickTop="1" thickBot="1">
      <c r="A86" s="330" t="s">
        <v>819</v>
      </c>
      <c r="B86" s="249">
        <v>186117.82511000001</v>
      </c>
      <c r="C86" s="249">
        <v>292265.40935000003</v>
      </c>
      <c r="D86" s="249">
        <v>332943.42204000003</v>
      </c>
      <c r="E86" s="249">
        <v>342120.03645999997</v>
      </c>
      <c r="F86" s="249">
        <v>344827.62180000002</v>
      </c>
      <c r="G86" s="249">
        <v>77684.51387000001</v>
      </c>
      <c r="H86" s="249">
        <v>263229.95497999998</v>
      </c>
      <c r="I86" s="249">
        <v>72828.162939999995</v>
      </c>
    </row>
    <row r="87" spans="1:9" ht="19.5" thickTop="1" thickBot="1">
      <c r="A87" s="327"/>
      <c r="B87" s="328"/>
      <c r="C87" s="328"/>
      <c r="D87" s="328"/>
      <c r="E87" s="328"/>
      <c r="F87" s="328"/>
      <c r="G87" s="328"/>
      <c r="H87" s="328"/>
      <c r="I87" s="328"/>
    </row>
    <row r="88" spans="1:9" ht="18.75" thickTop="1">
      <c r="A88" s="325"/>
      <c r="B88" s="311"/>
      <c r="C88" s="311"/>
      <c r="D88" s="311"/>
      <c r="E88" s="311"/>
      <c r="F88" s="311"/>
      <c r="G88" s="311"/>
      <c r="H88" s="311"/>
      <c r="I88" s="311"/>
    </row>
    <row r="89" spans="1:9" ht="18">
      <c r="A89" s="325"/>
      <c r="B89" s="311"/>
      <c r="C89" s="311"/>
      <c r="D89" s="311"/>
      <c r="E89" s="311"/>
      <c r="F89" s="311"/>
      <c r="G89" s="311"/>
      <c r="H89" s="311"/>
      <c r="I89" s="309"/>
    </row>
    <row r="90" spans="1:9" ht="19.5">
      <c r="A90" s="312"/>
      <c r="B90" s="311"/>
      <c r="C90" s="311"/>
      <c r="D90" s="311"/>
      <c r="E90" s="311"/>
      <c r="F90" s="311"/>
      <c r="G90" s="311"/>
      <c r="H90" s="311"/>
      <c r="I90" s="309"/>
    </row>
    <row r="91" spans="1:9" ht="19.5">
      <c r="A91" s="312"/>
      <c r="B91" s="311"/>
      <c r="C91" s="311"/>
      <c r="D91" s="311"/>
      <c r="E91" s="311"/>
      <c r="F91" s="311"/>
      <c r="G91" s="311"/>
      <c r="H91" s="311"/>
      <c r="I91" s="309"/>
    </row>
    <row r="92" spans="1:9" ht="19.5">
      <c r="A92" s="312"/>
      <c r="B92" s="311"/>
      <c r="C92" s="311"/>
      <c r="D92" s="311"/>
      <c r="E92" s="311"/>
      <c r="F92" s="311"/>
      <c r="G92" s="311"/>
      <c r="H92" s="311"/>
      <c r="I92" s="309"/>
    </row>
    <row r="93" spans="1:9" ht="19.5">
      <c r="A93" s="313"/>
      <c r="B93" s="311"/>
      <c r="C93" s="311"/>
      <c r="D93" s="311"/>
      <c r="E93" s="311"/>
      <c r="F93" s="311"/>
      <c r="G93" s="311"/>
      <c r="H93" s="311"/>
      <c r="I93" s="309"/>
    </row>
    <row r="94" spans="1:9" ht="19.5">
      <c r="A94" s="313"/>
      <c r="B94" s="311"/>
      <c r="C94" s="311"/>
      <c r="D94" s="311"/>
      <c r="E94" s="311"/>
      <c r="F94" s="311"/>
      <c r="G94" s="311"/>
      <c r="H94" s="311"/>
      <c r="I94" s="309"/>
    </row>
    <row r="95" spans="1:9" ht="19.5">
      <c r="A95" s="314"/>
      <c r="B95" s="311"/>
      <c r="C95" s="311"/>
      <c r="D95" s="311"/>
      <c r="E95" s="311"/>
      <c r="F95" s="311"/>
      <c r="G95" s="311"/>
      <c r="H95" s="311"/>
      <c r="I95" s="309"/>
    </row>
    <row r="96" spans="1:9" ht="19.5">
      <c r="A96" s="312"/>
      <c r="B96" s="311"/>
      <c r="C96" s="311"/>
      <c r="D96" s="311"/>
      <c r="E96" s="311"/>
      <c r="F96" s="311"/>
      <c r="G96" s="311"/>
      <c r="H96" s="311"/>
      <c r="I96" s="309"/>
    </row>
    <row r="97" spans="1:8" ht="19.5">
      <c r="A97" s="312"/>
      <c r="B97" s="311"/>
      <c r="C97" s="311"/>
      <c r="D97" s="311"/>
      <c r="E97" s="311"/>
      <c r="F97" s="311"/>
      <c r="G97" s="311"/>
      <c r="H97" s="311"/>
    </row>
    <row r="98" spans="1:8" ht="19.5">
      <c r="A98" s="312"/>
      <c r="B98" s="311"/>
      <c r="C98" s="311"/>
      <c r="D98" s="311"/>
      <c r="E98" s="311"/>
      <c r="F98" s="311"/>
      <c r="G98" s="311"/>
      <c r="H98" s="311"/>
    </row>
    <row r="99" spans="1:8" ht="19.5">
      <c r="A99" s="312"/>
      <c r="B99" s="311"/>
      <c r="C99" s="311"/>
      <c r="D99" s="311"/>
      <c r="E99" s="311"/>
      <c r="F99" s="311"/>
      <c r="G99" s="311"/>
      <c r="H99" s="311"/>
    </row>
    <row r="100" spans="1:8" ht="19.5">
      <c r="A100" s="312"/>
      <c r="B100" s="311"/>
      <c r="C100" s="311"/>
      <c r="D100" s="311"/>
      <c r="E100" s="311"/>
      <c r="F100" s="311"/>
      <c r="G100" s="311"/>
      <c r="H100" s="311"/>
    </row>
    <row r="101" spans="1:8" ht="19.5">
      <c r="A101" s="315"/>
      <c r="B101" s="311"/>
      <c r="C101" s="311"/>
      <c r="D101" s="311"/>
      <c r="E101" s="311"/>
      <c r="F101" s="311"/>
      <c r="G101" s="311"/>
      <c r="H101" s="311"/>
    </row>
    <row r="102" spans="1:8" ht="18">
      <c r="A102" s="316"/>
      <c r="B102" s="311"/>
      <c r="C102" s="311"/>
      <c r="D102" s="311"/>
      <c r="E102" s="311"/>
      <c r="F102" s="311"/>
      <c r="G102" s="311"/>
      <c r="H102" s="311"/>
    </row>
    <row r="103" spans="1:8" ht="18">
      <c r="A103" s="316"/>
      <c r="B103" s="311"/>
      <c r="C103" s="311"/>
      <c r="D103" s="311"/>
      <c r="E103" s="311"/>
      <c r="F103" s="311"/>
      <c r="G103" s="311"/>
      <c r="H103" s="311"/>
    </row>
    <row r="104" spans="1:8" ht="18">
      <c r="A104" s="316"/>
      <c r="B104" s="311"/>
      <c r="C104" s="311"/>
      <c r="D104" s="311"/>
      <c r="E104" s="311"/>
      <c r="F104" s="311"/>
      <c r="G104" s="311"/>
      <c r="H104" s="311"/>
    </row>
    <row r="105" spans="1:8" ht="18">
      <c r="A105" s="316"/>
      <c r="B105" s="311"/>
      <c r="C105" s="311"/>
      <c r="D105" s="311"/>
      <c r="E105" s="311"/>
      <c r="F105" s="311"/>
      <c r="G105" s="311"/>
      <c r="H105" s="311"/>
    </row>
    <row r="106" spans="1:8" ht="18">
      <c r="A106" s="316"/>
      <c r="B106" s="311"/>
      <c r="C106" s="311"/>
      <c r="D106" s="311"/>
      <c r="E106" s="311"/>
      <c r="F106" s="311"/>
      <c r="G106" s="311"/>
      <c r="H106" s="311"/>
    </row>
    <row r="107" spans="1:8" ht="18">
      <c r="A107" s="316"/>
      <c r="B107" s="311"/>
      <c r="C107" s="311"/>
      <c r="D107" s="311"/>
      <c r="E107" s="311"/>
      <c r="F107" s="311"/>
      <c r="G107" s="311"/>
      <c r="H107" s="311"/>
    </row>
    <row r="108" spans="1:8" ht="18">
      <c r="A108" s="317"/>
      <c r="B108" s="311"/>
      <c r="C108" s="311"/>
      <c r="D108" s="311"/>
      <c r="E108" s="311"/>
      <c r="F108" s="311"/>
      <c r="G108" s="311"/>
      <c r="H108" s="311"/>
    </row>
    <row r="109" spans="1:8" ht="18">
      <c r="A109" s="317"/>
      <c r="B109" s="311"/>
      <c r="C109" s="311"/>
      <c r="D109" s="311"/>
      <c r="E109" s="311"/>
      <c r="F109" s="311"/>
      <c r="G109" s="311"/>
      <c r="H109" s="311"/>
    </row>
    <row r="110" spans="1:8" ht="19.5">
      <c r="A110" s="312"/>
      <c r="B110" s="311"/>
      <c r="C110" s="311"/>
      <c r="D110" s="311"/>
      <c r="E110" s="311"/>
      <c r="F110" s="311"/>
      <c r="G110" s="311"/>
      <c r="H110" s="311"/>
    </row>
    <row r="111" spans="1:8" ht="19.5">
      <c r="A111" s="312"/>
      <c r="B111" s="311"/>
      <c r="C111" s="311"/>
      <c r="D111" s="311"/>
      <c r="E111" s="311"/>
      <c r="F111" s="311"/>
      <c r="G111" s="311"/>
      <c r="H111" s="311"/>
    </row>
    <row r="112" spans="1:8" ht="19.5">
      <c r="A112" s="314"/>
      <c r="B112" s="311"/>
      <c r="C112" s="311"/>
      <c r="D112" s="311"/>
      <c r="E112" s="311"/>
      <c r="F112" s="311"/>
      <c r="G112" s="311"/>
      <c r="H112" s="311"/>
    </row>
    <row r="113" spans="1:8" ht="19.5">
      <c r="A113" s="314"/>
      <c r="B113" s="311"/>
      <c r="C113" s="311"/>
      <c r="D113" s="311"/>
      <c r="E113" s="311"/>
      <c r="F113" s="311"/>
      <c r="G113" s="311"/>
      <c r="H113" s="311"/>
    </row>
    <row r="114" spans="1:8" ht="19.5">
      <c r="A114" s="314"/>
      <c r="B114" s="311"/>
      <c r="C114" s="311"/>
      <c r="D114" s="311"/>
      <c r="E114" s="311"/>
      <c r="F114" s="311"/>
      <c r="G114" s="311"/>
      <c r="H114" s="311"/>
    </row>
    <row r="115" spans="1:8" ht="19.5">
      <c r="A115" s="312"/>
      <c r="B115" s="311"/>
      <c r="C115" s="311"/>
      <c r="D115" s="311"/>
      <c r="E115" s="311"/>
      <c r="F115" s="311"/>
      <c r="G115" s="311"/>
      <c r="H115" s="311"/>
    </row>
    <row r="116" spans="1:8" ht="19.5">
      <c r="A116" s="312"/>
      <c r="B116" s="311"/>
      <c r="C116" s="311"/>
      <c r="D116" s="311"/>
      <c r="E116" s="311"/>
      <c r="F116" s="311"/>
      <c r="G116" s="311"/>
      <c r="H116" s="311"/>
    </row>
    <row r="117" spans="1:8" ht="19.5">
      <c r="A117" s="312"/>
      <c r="B117" s="311"/>
      <c r="C117" s="311"/>
      <c r="D117" s="311"/>
      <c r="E117" s="311"/>
      <c r="F117" s="311"/>
      <c r="G117" s="311"/>
      <c r="H117" s="311"/>
    </row>
    <row r="118" spans="1:8" ht="19.5">
      <c r="A118" s="312"/>
      <c r="B118" s="311"/>
      <c r="C118" s="311"/>
      <c r="D118" s="311"/>
      <c r="E118" s="311"/>
      <c r="F118" s="311"/>
      <c r="G118" s="311"/>
      <c r="H118" s="311"/>
    </row>
    <row r="119" spans="1:8" ht="19.5">
      <c r="A119" s="312"/>
      <c r="B119" s="311"/>
      <c r="C119" s="311"/>
      <c r="D119" s="311"/>
      <c r="E119" s="311"/>
      <c r="F119" s="311"/>
      <c r="G119" s="311"/>
      <c r="H119" s="311"/>
    </row>
    <row r="120" spans="1:8" ht="19.5">
      <c r="A120" s="312"/>
      <c r="B120" s="311"/>
      <c r="C120" s="311"/>
      <c r="D120" s="311"/>
      <c r="E120" s="311"/>
      <c r="F120" s="311"/>
      <c r="G120" s="311"/>
      <c r="H120" s="311"/>
    </row>
    <row r="121" spans="1:8" ht="19.5">
      <c r="A121" s="312"/>
      <c r="B121" s="311"/>
      <c r="C121" s="311"/>
      <c r="D121" s="311"/>
      <c r="E121" s="311"/>
      <c r="F121" s="311"/>
      <c r="G121" s="311"/>
      <c r="H121" s="311"/>
    </row>
    <row r="122" spans="1:8" ht="19.5">
      <c r="A122" s="314"/>
      <c r="B122" s="311"/>
      <c r="C122" s="311"/>
      <c r="D122" s="311"/>
      <c r="E122" s="311"/>
      <c r="F122" s="311"/>
      <c r="G122" s="311"/>
      <c r="H122" s="311"/>
    </row>
    <row r="123" spans="1:8" ht="19.5">
      <c r="A123" s="312"/>
      <c r="B123" s="311"/>
      <c r="C123" s="311"/>
      <c r="D123" s="311"/>
      <c r="E123" s="311"/>
      <c r="F123" s="311"/>
      <c r="G123" s="311"/>
      <c r="H123" s="311"/>
    </row>
    <row r="124" spans="1:8" ht="19.5">
      <c r="A124" s="312"/>
      <c r="B124" s="311"/>
      <c r="C124" s="311"/>
      <c r="D124" s="311"/>
      <c r="E124" s="311"/>
      <c r="F124" s="311"/>
      <c r="G124" s="311"/>
      <c r="H124" s="311"/>
    </row>
    <row r="125" spans="1:8" ht="19.5">
      <c r="A125" s="312"/>
      <c r="B125" s="311"/>
      <c r="C125" s="311"/>
      <c r="D125" s="311"/>
      <c r="E125" s="311"/>
      <c r="F125" s="311"/>
      <c r="G125" s="311"/>
      <c r="H125" s="311"/>
    </row>
    <row r="126" spans="1:8" ht="19.5">
      <c r="A126" s="312"/>
      <c r="B126" s="311"/>
      <c r="C126" s="311"/>
      <c r="D126" s="311"/>
      <c r="E126" s="311"/>
      <c r="F126" s="311"/>
      <c r="G126" s="311"/>
      <c r="H126" s="311"/>
    </row>
    <row r="127" spans="1:8" ht="19.5">
      <c r="A127" s="312"/>
      <c r="B127" s="311"/>
      <c r="C127" s="311"/>
      <c r="D127" s="311"/>
      <c r="E127" s="311"/>
      <c r="F127" s="311"/>
      <c r="G127" s="311"/>
      <c r="H127" s="311"/>
    </row>
    <row r="128" spans="1:8" ht="19.5">
      <c r="A128" s="314"/>
      <c r="B128" s="311"/>
      <c r="C128" s="311"/>
      <c r="D128" s="311"/>
      <c r="E128" s="311"/>
      <c r="F128" s="311"/>
      <c r="G128" s="311"/>
      <c r="H128" s="311"/>
    </row>
    <row r="129" spans="1:8" ht="19.5">
      <c r="A129" s="312"/>
      <c r="B129" s="311"/>
      <c r="C129" s="311"/>
      <c r="D129" s="311"/>
      <c r="E129" s="311"/>
      <c r="F129" s="311"/>
      <c r="G129" s="311"/>
      <c r="H129" s="311"/>
    </row>
    <row r="130" spans="1:8" ht="19.5">
      <c r="A130" s="312"/>
      <c r="B130" s="311"/>
      <c r="C130" s="311"/>
      <c r="D130" s="311"/>
      <c r="E130" s="311"/>
      <c r="F130" s="311"/>
      <c r="G130" s="311"/>
      <c r="H130" s="311"/>
    </row>
    <row r="131" spans="1:8" ht="19.5">
      <c r="A131" s="312"/>
      <c r="B131" s="311"/>
      <c r="C131" s="311"/>
      <c r="D131" s="311"/>
      <c r="E131" s="311"/>
      <c r="F131" s="311"/>
      <c r="G131" s="311"/>
      <c r="H131" s="311"/>
    </row>
    <row r="132" spans="1:8" ht="19.5">
      <c r="A132" s="314"/>
      <c r="B132" s="311"/>
      <c r="C132" s="311"/>
      <c r="D132" s="311"/>
      <c r="E132" s="311"/>
      <c r="F132" s="311"/>
      <c r="G132" s="311"/>
      <c r="H132" s="311"/>
    </row>
    <row r="133" spans="1:8" ht="19.5">
      <c r="A133" s="312"/>
      <c r="B133" s="311"/>
      <c r="C133" s="311"/>
      <c r="D133" s="311"/>
      <c r="E133" s="311"/>
      <c r="F133" s="311"/>
      <c r="G133" s="311"/>
      <c r="H133" s="311"/>
    </row>
    <row r="134" spans="1:8" ht="19.5">
      <c r="A134" s="312"/>
      <c r="B134" s="311"/>
      <c r="C134" s="311"/>
      <c r="D134" s="311"/>
      <c r="E134" s="311"/>
      <c r="F134" s="311"/>
      <c r="G134" s="311"/>
      <c r="H134" s="311"/>
    </row>
    <row r="135" spans="1:8" ht="19.5">
      <c r="A135" s="312"/>
      <c r="B135" s="311"/>
      <c r="C135" s="311"/>
      <c r="D135" s="311"/>
      <c r="E135" s="311"/>
      <c r="F135" s="311"/>
      <c r="G135" s="311"/>
      <c r="H135" s="311"/>
    </row>
    <row r="136" spans="1:8" ht="19.5">
      <c r="A136" s="312"/>
      <c r="B136" s="311"/>
      <c r="C136" s="311"/>
      <c r="D136" s="311"/>
      <c r="E136" s="311"/>
      <c r="F136" s="311"/>
      <c r="G136" s="311"/>
      <c r="H136" s="311"/>
    </row>
    <row r="137" spans="1:8" ht="19.5">
      <c r="A137" s="314"/>
      <c r="B137" s="311"/>
      <c r="C137" s="311"/>
      <c r="D137" s="311"/>
      <c r="E137" s="311"/>
      <c r="F137" s="311"/>
      <c r="G137" s="311"/>
      <c r="H137" s="311"/>
    </row>
    <row r="138" spans="1:8" ht="19.5">
      <c r="A138" s="312"/>
      <c r="B138" s="311"/>
      <c r="C138" s="311"/>
      <c r="D138" s="311"/>
      <c r="E138" s="311"/>
      <c r="F138" s="311"/>
      <c r="G138" s="311"/>
      <c r="H138" s="311"/>
    </row>
    <row r="139" spans="1:8" ht="19.5">
      <c r="A139" s="312"/>
      <c r="B139" s="311"/>
      <c r="C139" s="311"/>
      <c r="D139" s="311"/>
      <c r="E139" s="311"/>
      <c r="F139" s="311"/>
      <c r="G139" s="311"/>
      <c r="H139" s="311"/>
    </row>
    <row r="140" spans="1:8" ht="19.5">
      <c r="A140" s="312"/>
      <c r="B140" s="311"/>
      <c r="C140" s="311"/>
      <c r="D140" s="311"/>
      <c r="E140" s="311"/>
      <c r="F140" s="311"/>
      <c r="G140" s="311"/>
      <c r="H140" s="311"/>
    </row>
    <row r="141" spans="1:8" ht="19.5">
      <c r="A141" s="312"/>
      <c r="B141" s="311"/>
      <c r="C141" s="311"/>
      <c r="D141" s="311"/>
      <c r="E141" s="311"/>
      <c r="F141" s="311"/>
      <c r="G141" s="311"/>
      <c r="H141" s="311"/>
    </row>
    <row r="142" spans="1:8" ht="19.5">
      <c r="A142" s="313"/>
      <c r="B142" s="311"/>
      <c r="C142" s="311"/>
      <c r="D142" s="311"/>
      <c r="E142" s="311"/>
      <c r="F142" s="311"/>
      <c r="G142" s="311"/>
      <c r="H142" s="311"/>
    </row>
    <row r="143" spans="1:8" ht="19.5">
      <c r="A143" s="313"/>
      <c r="B143" s="311"/>
      <c r="C143" s="311"/>
      <c r="D143" s="311"/>
      <c r="E143" s="311"/>
      <c r="F143" s="311"/>
      <c r="G143" s="311"/>
      <c r="H143" s="311"/>
    </row>
    <row r="144" spans="1:8" ht="19.5">
      <c r="A144" s="314"/>
      <c r="B144" s="311"/>
      <c r="C144" s="311"/>
      <c r="D144" s="311"/>
      <c r="E144" s="311"/>
      <c r="F144" s="311"/>
      <c r="G144" s="311"/>
      <c r="H144" s="311"/>
    </row>
    <row r="145" spans="1:8" ht="19.5">
      <c r="A145" s="312"/>
      <c r="B145" s="311"/>
      <c r="C145" s="311"/>
      <c r="D145" s="311"/>
      <c r="E145" s="311"/>
      <c r="F145" s="311"/>
      <c r="G145" s="311"/>
      <c r="H145" s="311"/>
    </row>
    <row r="146" spans="1:8" ht="19.5">
      <c r="A146" s="312"/>
      <c r="B146" s="311"/>
      <c r="C146" s="311"/>
      <c r="D146" s="311"/>
      <c r="E146" s="311"/>
      <c r="F146" s="311"/>
      <c r="G146" s="311"/>
      <c r="H146" s="311"/>
    </row>
    <row r="147" spans="1:8" ht="19.5">
      <c r="A147" s="318"/>
      <c r="B147" s="311"/>
      <c r="C147" s="311"/>
      <c r="D147" s="311"/>
      <c r="E147" s="311"/>
      <c r="F147" s="311"/>
      <c r="G147" s="311"/>
      <c r="H147" s="311"/>
    </row>
    <row r="148" spans="1:8" ht="19.5">
      <c r="A148" s="314"/>
      <c r="B148" s="311"/>
      <c r="C148" s="311"/>
      <c r="D148" s="311"/>
      <c r="E148" s="311"/>
      <c r="F148" s="311"/>
      <c r="G148" s="311"/>
      <c r="H148" s="311"/>
    </row>
    <row r="149" spans="1:8" ht="19.5">
      <c r="A149" s="312"/>
      <c r="B149" s="311"/>
      <c r="C149" s="311"/>
      <c r="D149" s="311"/>
      <c r="E149" s="311"/>
      <c r="F149" s="311"/>
      <c r="G149" s="311"/>
      <c r="H149" s="311"/>
    </row>
    <row r="150" spans="1:8" ht="19.5">
      <c r="A150" s="312"/>
      <c r="B150" s="311"/>
      <c r="C150" s="311"/>
      <c r="D150" s="311"/>
      <c r="E150" s="311"/>
      <c r="F150" s="311"/>
      <c r="G150" s="311"/>
      <c r="H150" s="311"/>
    </row>
    <row r="151" spans="1:8" ht="19.5">
      <c r="A151" s="312"/>
      <c r="B151" s="311"/>
      <c r="C151" s="311"/>
      <c r="D151" s="311"/>
      <c r="E151" s="311"/>
      <c r="F151" s="311"/>
      <c r="G151" s="311"/>
      <c r="H151" s="311"/>
    </row>
    <row r="152" spans="1:8" ht="19.5">
      <c r="A152" s="314"/>
      <c r="B152" s="311"/>
      <c r="C152" s="311"/>
      <c r="D152" s="311"/>
      <c r="E152" s="311"/>
      <c r="F152" s="311"/>
      <c r="G152" s="311"/>
      <c r="H152" s="311"/>
    </row>
    <row r="153" spans="1:8" ht="19.5">
      <c r="A153" s="312"/>
      <c r="B153" s="311"/>
      <c r="C153" s="311"/>
      <c r="D153" s="311"/>
      <c r="E153" s="311"/>
      <c r="F153" s="311"/>
      <c r="G153" s="311"/>
      <c r="H153" s="311"/>
    </row>
    <row r="154" spans="1:8" ht="19.5">
      <c r="A154" s="312"/>
      <c r="B154" s="311"/>
      <c r="C154" s="311"/>
      <c r="D154" s="311"/>
      <c r="E154" s="311"/>
      <c r="F154" s="311"/>
      <c r="G154" s="311"/>
      <c r="H154" s="311"/>
    </row>
    <row r="155" spans="1:8" ht="19.5">
      <c r="A155" s="312"/>
      <c r="B155" s="311"/>
      <c r="C155" s="311"/>
      <c r="D155" s="311"/>
      <c r="E155" s="311"/>
      <c r="F155" s="311"/>
      <c r="G155" s="311"/>
      <c r="H155" s="311"/>
    </row>
    <row r="156" spans="1:8" ht="19.5">
      <c r="A156" s="314"/>
      <c r="B156" s="311"/>
      <c r="C156" s="311"/>
      <c r="D156" s="311"/>
      <c r="E156" s="311"/>
      <c r="F156" s="311"/>
      <c r="G156" s="311"/>
      <c r="H156" s="311"/>
    </row>
    <row r="157" spans="1:8" ht="19.5">
      <c r="A157" s="312"/>
      <c r="B157" s="311"/>
      <c r="C157" s="311"/>
      <c r="D157" s="311"/>
      <c r="E157" s="311"/>
      <c r="F157" s="311"/>
      <c r="G157" s="311"/>
      <c r="H157" s="311"/>
    </row>
    <row r="158" spans="1:8" ht="19.5">
      <c r="A158" s="312"/>
      <c r="B158" s="311"/>
      <c r="C158" s="311"/>
      <c r="D158" s="311"/>
      <c r="E158" s="311"/>
      <c r="F158" s="311"/>
      <c r="G158" s="311"/>
      <c r="H158" s="311"/>
    </row>
    <row r="159" spans="1:8" ht="19.5">
      <c r="A159" s="312"/>
      <c r="B159" s="311"/>
      <c r="C159" s="311"/>
      <c r="D159" s="311"/>
      <c r="E159" s="311"/>
      <c r="F159" s="311"/>
      <c r="G159" s="311"/>
      <c r="H159" s="311"/>
    </row>
    <row r="160" spans="1:8" ht="19.5">
      <c r="A160" s="314"/>
      <c r="B160" s="311"/>
      <c r="C160" s="311"/>
      <c r="D160" s="311"/>
      <c r="E160" s="311"/>
      <c r="F160" s="311"/>
      <c r="G160" s="311"/>
      <c r="H160" s="311"/>
    </row>
    <row r="161" spans="1:8" ht="19.5">
      <c r="A161" s="312"/>
      <c r="B161" s="311"/>
      <c r="C161" s="311"/>
      <c r="D161" s="311"/>
      <c r="E161" s="311"/>
      <c r="F161" s="311"/>
      <c r="G161" s="311"/>
      <c r="H161" s="311"/>
    </row>
    <row r="162" spans="1:8" ht="19.5">
      <c r="A162" s="312"/>
      <c r="B162" s="311"/>
      <c r="C162" s="311"/>
      <c r="D162" s="311"/>
      <c r="E162" s="311"/>
      <c r="F162" s="311"/>
      <c r="G162" s="311"/>
      <c r="H162" s="311"/>
    </row>
    <row r="163" spans="1:8" ht="19.5">
      <c r="A163" s="312"/>
      <c r="B163" s="311"/>
      <c r="C163" s="311"/>
      <c r="D163" s="311"/>
      <c r="E163" s="311"/>
      <c r="F163" s="311"/>
      <c r="G163" s="311"/>
      <c r="H163" s="311"/>
    </row>
    <row r="164" spans="1:8" ht="19.5">
      <c r="A164" s="319"/>
      <c r="B164" s="311"/>
      <c r="C164" s="311"/>
      <c r="D164" s="311"/>
      <c r="E164" s="311"/>
      <c r="F164" s="311"/>
      <c r="G164" s="311"/>
      <c r="H164" s="311"/>
    </row>
    <row r="165" spans="1:8" ht="19.5">
      <c r="A165" s="319"/>
      <c r="B165" s="311"/>
      <c r="C165" s="311"/>
      <c r="D165" s="311"/>
      <c r="E165" s="311"/>
      <c r="F165" s="311"/>
      <c r="G165" s="311"/>
      <c r="H165" s="311"/>
    </row>
    <row r="166" spans="1:8" ht="19.5">
      <c r="A166" s="319"/>
      <c r="B166" s="311"/>
      <c r="C166" s="311"/>
      <c r="D166" s="311"/>
      <c r="E166" s="311"/>
      <c r="F166" s="311"/>
      <c r="G166" s="311"/>
      <c r="H166" s="311"/>
    </row>
    <row r="167" spans="1:8" ht="19.5">
      <c r="A167" s="315"/>
      <c r="B167" s="311"/>
      <c r="C167" s="311"/>
      <c r="D167" s="311"/>
      <c r="E167" s="311"/>
      <c r="F167" s="311"/>
      <c r="G167" s="311"/>
      <c r="H167" s="311"/>
    </row>
    <row r="168" spans="1:8" ht="19.5">
      <c r="A168" s="315"/>
      <c r="B168" s="311"/>
      <c r="C168" s="311"/>
      <c r="D168" s="311"/>
      <c r="E168" s="311"/>
      <c r="F168" s="311"/>
      <c r="G168" s="311"/>
      <c r="H168" s="311"/>
    </row>
    <row r="169" spans="1:8" ht="19.5">
      <c r="A169" s="314"/>
      <c r="B169" s="311"/>
      <c r="C169" s="311"/>
      <c r="D169" s="311"/>
      <c r="E169" s="311"/>
      <c r="F169" s="311"/>
      <c r="G169" s="311"/>
      <c r="H169" s="311"/>
    </row>
    <row r="170" spans="1:8" ht="19.5">
      <c r="A170" s="312"/>
      <c r="B170" s="311"/>
      <c r="C170" s="311"/>
      <c r="D170" s="311"/>
      <c r="E170" s="311"/>
      <c r="F170" s="311"/>
      <c r="G170" s="311"/>
      <c r="H170" s="311"/>
    </row>
    <row r="171" spans="1:8" ht="19.5">
      <c r="A171" s="312"/>
      <c r="B171" s="311"/>
      <c r="C171" s="311"/>
      <c r="D171" s="311"/>
      <c r="E171" s="311"/>
      <c r="F171" s="311"/>
      <c r="G171" s="311"/>
      <c r="H171" s="311"/>
    </row>
    <row r="172" spans="1:8" ht="19.5">
      <c r="A172" s="312"/>
      <c r="B172" s="311"/>
      <c r="C172" s="311"/>
      <c r="D172" s="311"/>
      <c r="E172" s="311"/>
      <c r="F172" s="311"/>
      <c r="G172" s="311"/>
      <c r="H172" s="311"/>
    </row>
    <row r="173" spans="1:8" ht="19.5">
      <c r="A173" s="312"/>
      <c r="B173" s="311"/>
      <c r="C173" s="311"/>
      <c r="D173" s="311"/>
      <c r="E173" s="311"/>
      <c r="F173" s="311"/>
      <c r="G173" s="311"/>
      <c r="H173" s="311"/>
    </row>
    <row r="174" spans="1:8" ht="19.5">
      <c r="A174" s="312"/>
      <c r="B174" s="311"/>
      <c r="C174" s="311"/>
      <c r="D174" s="311"/>
      <c r="E174" s="311"/>
      <c r="F174" s="311"/>
      <c r="G174" s="311"/>
      <c r="H174" s="311"/>
    </row>
    <row r="175" spans="1:8" ht="19.5">
      <c r="A175" s="314"/>
      <c r="B175" s="311"/>
      <c r="C175" s="311"/>
      <c r="D175" s="311"/>
      <c r="E175" s="311"/>
      <c r="F175" s="311"/>
      <c r="G175" s="311"/>
      <c r="H175" s="311"/>
    </row>
    <row r="176" spans="1:8" ht="19.5">
      <c r="A176" s="312"/>
      <c r="B176" s="311"/>
      <c r="C176" s="311"/>
      <c r="D176" s="311"/>
      <c r="E176" s="311"/>
      <c r="F176" s="311"/>
      <c r="G176" s="311"/>
      <c r="H176" s="311"/>
    </row>
    <row r="177" spans="1:8" ht="19.5">
      <c r="A177" s="312"/>
      <c r="B177" s="311"/>
      <c r="C177" s="311"/>
      <c r="D177" s="311"/>
      <c r="E177" s="311"/>
      <c r="F177" s="311"/>
      <c r="G177" s="311"/>
      <c r="H177" s="311"/>
    </row>
    <row r="178" spans="1:8" ht="19.5">
      <c r="A178" s="312"/>
      <c r="B178" s="311"/>
      <c r="C178" s="311"/>
      <c r="D178" s="311"/>
      <c r="E178" s="311"/>
      <c r="F178" s="311"/>
      <c r="G178" s="311"/>
      <c r="H178" s="311"/>
    </row>
    <row r="179" spans="1:8" ht="19.5">
      <c r="A179" s="312"/>
      <c r="B179" s="311"/>
      <c r="C179" s="311"/>
      <c r="D179" s="311"/>
      <c r="E179" s="311"/>
      <c r="F179" s="311"/>
      <c r="G179" s="311"/>
      <c r="H179" s="311"/>
    </row>
    <row r="180" spans="1:8" ht="19.5">
      <c r="A180" s="314"/>
      <c r="B180" s="311"/>
      <c r="C180" s="311"/>
      <c r="D180" s="311"/>
      <c r="E180" s="311"/>
      <c r="F180" s="311"/>
      <c r="G180" s="311"/>
      <c r="H180" s="311"/>
    </row>
    <row r="181" spans="1:8" ht="19.5">
      <c r="A181" s="314"/>
      <c r="B181" s="311"/>
      <c r="C181" s="311"/>
      <c r="D181" s="311"/>
      <c r="E181" s="311"/>
      <c r="F181" s="311"/>
      <c r="G181" s="311"/>
      <c r="H181" s="311"/>
    </row>
    <row r="182" spans="1:8" ht="19.5">
      <c r="A182" s="312"/>
      <c r="B182" s="311"/>
      <c r="C182" s="311"/>
      <c r="D182" s="311"/>
      <c r="E182" s="311"/>
      <c r="F182" s="311"/>
      <c r="G182" s="311"/>
      <c r="H182" s="311"/>
    </row>
    <row r="183" spans="1:8" ht="19.5">
      <c r="A183" s="312"/>
      <c r="B183" s="311"/>
      <c r="C183" s="311"/>
      <c r="D183" s="311"/>
      <c r="E183" s="311"/>
      <c r="F183" s="311"/>
      <c r="G183" s="311"/>
      <c r="H183" s="311"/>
    </row>
    <row r="184" spans="1:8" ht="19.5">
      <c r="A184" s="312"/>
      <c r="B184" s="311"/>
      <c r="C184" s="311"/>
      <c r="D184" s="311"/>
      <c r="E184" s="311"/>
      <c r="F184" s="311"/>
      <c r="G184" s="311"/>
      <c r="H184" s="311"/>
    </row>
    <row r="185" spans="1:8" ht="19.5">
      <c r="A185" s="314"/>
      <c r="B185" s="311"/>
      <c r="C185" s="311"/>
      <c r="D185" s="311"/>
      <c r="E185" s="311"/>
      <c r="F185" s="311"/>
      <c r="G185" s="311"/>
      <c r="H185" s="311"/>
    </row>
    <row r="186" spans="1:8" ht="19.5">
      <c r="A186" s="314"/>
      <c r="B186" s="311"/>
      <c r="C186" s="311"/>
      <c r="D186" s="311"/>
      <c r="E186" s="311"/>
      <c r="F186" s="311"/>
      <c r="G186" s="311"/>
      <c r="H186" s="311"/>
    </row>
    <row r="187" spans="1:8" ht="19.5">
      <c r="A187" s="314"/>
      <c r="B187" s="311"/>
      <c r="C187" s="311"/>
      <c r="D187" s="311"/>
      <c r="E187" s="311"/>
      <c r="F187" s="311"/>
      <c r="G187" s="311"/>
      <c r="H187" s="311"/>
    </row>
    <row r="188" spans="1:8" ht="19.5">
      <c r="A188" s="314"/>
      <c r="B188" s="311"/>
      <c r="C188" s="311"/>
      <c r="D188" s="311"/>
      <c r="E188" s="311"/>
      <c r="F188" s="311"/>
      <c r="G188" s="311"/>
      <c r="H188" s="311"/>
    </row>
    <row r="189" spans="1:8" ht="19.5">
      <c r="A189" s="314"/>
      <c r="B189" s="311"/>
      <c r="C189" s="311"/>
      <c r="D189" s="311"/>
      <c r="E189" s="311"/>
      <c r="F189" s="311"/>
      <c r="G189" s="311"/>
      <c r="H189" s="311"/>
    </row>
    <row r="190" spans="1:8" ht="19.5">
      <c r="A190" s="314"/>
      <c r="B190" s="311"/>
      <c r="C190" s="311"/>
      <c r="D190" s="311"/>
      <c r="E190" s="311"/>
      <c r="F190" s="311"/>
      <c r="G190" s="311"/>
      <c r="H190" s="311"/>
    </row>
    <row r="191" spans="1:8" ht="19.5">
      <c r="A191" s="312"/>
      <c r="B191" s="311"/>
      <c r="C191" s="311"/>
      <c r="D191" s="311"/>
      <c r="E191" s="311"/>
      <c r="F191" s="311"/>
      <c r="G191" s="311"/>
      <c r="H191" s="311"/>
    </row>
    <row r="192" spans="1:8" ht="19.5">
      <c r="A192" s="312"/>
      <c r="B192" s="311"/>
      <c r="C192" s="311"/>
      <c r="D192" s="311"/>
      <c r="E192" s="311"/>
      <c r="F192" s="311"/>
      <c r="G192" s="311"/>
      <c r="H192" s="311"/>
    </row>
    <row r="193" spans="1:8" ht="19.5">
      <c r="A193" s="312"/>
      <c r="B193" s="311"/>
      <c r="C193" s="311"/>
      <c r="D193" s="311"/>
      <c r="E193" s="311"/>
      <c r="F193" s="311"/>
      <c r="G193" s="311"/>
      <c r="H193" s="311"/>
    </row>
    <row r="194" spans="1:8" ht="19.5">
      <c r="A194" s="314"/>
      <c r="B194" s="311"/>
      <c r="C194" s="311"/>
      <c r="D194" s="311"/>
      <c r="E194" s="311"/>
      <c r="F194" s="311"/>
      <c r="G194" s="311"/>
      <c r="H194" s="311"/>
    </row>
    <row r="195" spans="1:8" ht="19.5">
      <c r="A195" s="312"/>
      <c r="B195" s="311"/>
      <c r="C195" s="311"/>
      <c r="D195" s="311"/>
      <c r="E195" s="311"/>
      <c r="F195" s="311"/>
      <c r="G195" s="311"/>
      <c r="H195" s="311"/>
    </row>
    <row r="196" spans="1:8" ht="19.5">
      <c r="A196" s="312"/>
      <c r="B196" s="311"/>
      <c r="C196" s="311"/>
      <c r="D196" s="311"/>
      <c r="E196" s="311"/>
      <c r="F196" s="311"/>
      <c r="G196" s="311"/>
      <c r="H196" s="311"/>
    </row>
    <row r="197" spans="1:8" ht="19.5">
      <c r="A197" s="320"/>
      <c r="B197" s="311"/>
      <c r="C197" s="311"/>
      <c r="D197" s="311"/>
      <c r="E197" s="311"/>
      <c r="F197" s="311"/>
      <c r="G197" s="311"/>
      <c r="H197" s="311"/>
    </row>
    <row r="198" spans="1:8" ht="19.5">
      <c r="A198" s="312"/>
      <c r="B198" s="311"/>
      <c r="C198" s="311"/>
      <c r="D198" s="311"/>
      <c r="E198" s="311"/>
      <c r="F198" s="311"/>
      <c r="G198" s="311"/>
      <c r="H198" s="311"/>
    </row>
    <row r="199" spans="1:8" ht="19.5">
      <c r="A199" s="314"/>
      <c r="B199" s="311"/>
      <c r="C199" s="311"/>
      <c r="D199" s="311"/>
      <c r="E199" s="311"/>
      <c r="F199" s="311"/>
      <c r="G199" s="311"/>
      <c r="H199" s="311"/>
    </row>
    <row r="200" spans="1:8" ht="19.5">
      <c r="A200" s="312"/>
      <c r="B200" s="311"/>
      <c r="C200" s="311"/>
      <c r="D200" s="311"/>
      <c r="E200" s="311"/>
      <c r="F200" s="311"/>
      <c r="G200" s="311"/>
      <c r="H200" s="311"/>
    </row>
    <row r="201" spans="1:8" ht="19.5">
      <c r="A201" s="312"/>
      <c r="B201" s="311"/>
      <c r="C201" s="311"/>
      <c r="D201" s="311"/>
      <c r="E201" s="311"/>
      <c r="F201" s="311"/>
      <c r="G201" s="311"/>
      <c r="H201" s="311"/>
    </row>
    <row r="202" spans="1:8" ht="19.5">
      <c r="A202" s="314"/>
      <c r="B202" s="311"/>
      <c r="C202" s="311"/>
      <c r="D202" s="311"/>
      <c r="E202" s="311"/>
      <c r="F202" s="311"/>
      <c r="G202" s="311"/>
      <c r="H202" s="311"/>
    </row>
    <row r="203" spans="1:8" ht="19.5">
      <c r="A203" s="312"/>
      <c r="B203" s="311"/>
      <c r="C203" s="311"/>
      <c r="D203" s="311"/>
      <c r="E203" s="311"/>
      <c r="F203" s="311"/>
      <c r="G203" s="311"/>
      <c r="H203" s="311"/>
    </row>
    <row r="204" spans="1:8" ht="19.5">
      <c r="A204" s="312"/>
      <c r="B204" s="311"/>
      <c r="C204" s="311"/>
      <c r="D204" s="311"/>
      <c r="E204" s="311"/>
      <c r="F204" s="311"/>
      <c r="G204" s="311"/>
      <c r="H204" s="311"/>
    </row>
    <row r="205" spans="1:8" ht="19.5">
      <c r="A205" s="314"/>
      <c r="B205" s="311"/>
      <c r="C205" s="311"/>
      <c r="D205" s="311"/>
      <c r="E205" s="311"/>
      <c r="F205" s="311"/>
      <c r="G205" s="311"/>
      <c r="H205" s="311"/>
    </row>
    <row r="206" spans="1:8" ht="19.5">
      <c r="A206" s="312"/>
      <c r="B206" s="311"/>
      <c r="C206" s="311"/>
      <c r="D206" s="311"/>
      <c r="E206" s="311"/>
      <c r="F206" s="311"/>
      <c r="G206" s="311"/>
      <c r="H206" s="311"/>
    </row>
    <row r="207" spans="1:8" ht="19.5">
      <c r="A207" s="312"/>
      <c r="B207" s="311"/>
      <c r="C207" s="311"/>
      <c r="D207" s="311"/>
      <c r="E207" s="311"/>
      <c r="F207" s="311"/>
      <c r="G207" s="311"/>
      <c r="H207" s="311"/>
    </row>
    <row r="208" spans="1:8" ht="19.5">
      <c r="A208" s="312"/>
      <c r="B208" s="311"/>
      <c r="C208" s="311"/>
      <c r="D208" s="311"/>
      <c r="E208" s="311"/>
      <c r="F208" s="311"/>
      <c r="G208" s="311"/>
      <c r="H208" s="311"/>
    </row>
    <row r="209" spans="1:8" ht="19.5">
      <c r="A209" s="312"/>
      <c r="B209" s="311"/>
      <c r="C209" s="311"/>
      <c r="D209" s="311"/>
      <c r="E209" s="311"/>
      <c r="F209" s="311"/>
      <c r="G209" s="311"/>
      <c r="H209" s="311"/>
    </row>
    <row r="210" spans="1:8" ht="19.5">
      <c r="A210" s="312"/>
      <c r="B210" s="311"/>
      <c r="C210" s="311"/>
      <c r="D210" s="311"/>
      <c r="E210" s="311"/>
      <c r="F210" s="311"/>
      <c r="G210" s="311"/>
      <c r="H210" s="311"/>
    </row>
    <row r="211" spans="1:8" ht="19.5">
      <c r="A211" s="312"/>
      <c r="B211" s="311"/>
      <c r="C211" s="311"/>
      <c r="D211" s="311"/>
      <c r="E211" s="311"/>
      <c r="F211" s="311"/>
      <c r="G211" s="311"/>
      <c r="H211" s="311"/>
    </row>
    <row r="212" spans="1:8" ht="19.5">
      <c r="A212" s="312"/>
      <c r="B212" s="311"/>
      <c r="C212" s="311"/>
      <c r="D212" s="311"/>
      <c r="E212" s="311"/>
      <c r="F212" s="311"/>
      <c r="G212" s="311"/>
      <c r="H212" s="311"/>
    </row>
    <row r="213" spans="1:8" ht="19.5">
      <c r="A213" s="312"/>
      <c r="B213" s="311"/>
      <c r="C213" s="311"/>
      <c r="D213" s="311"/>
      <c r="E213" s="311"/>
      <c r="F213" s="311"/>
      <c r="G213" s="311"/>
      <c r="H213" s="311"/>
    </row>
    <row r="214" spans="1:8" ht="19.5">
      <c r="A214" s="314"/>
      <c r="B214" s="311"/>
      <c r="C214" s="311"/>
      <c r="D214" s="311"/>
      <c r="E214" s="311"/>
      <c r="F214" s="311"/>
      <c r="G214" s="311"/>
      <c r="H214" s="311"/>
    </row>
    <row r="215" spans="1:8" ht="19.5">
      <c r="A215" s="312"/>
      <c r="B215" s="311"/>
      <c r="C215" s="311"/>
      <c r="D215" s="311"/>
      <c r="E215" s="311"/>
      <c r="F215" s="311"/>
      <c r="G215" s="311"/>
      <c r="H215" s="311"/>
    </row>
    <row r="216" spans="1:8" ht="19.5">
      <c r="A216" s="312"/>
      <c r="B216" s="311"/>
      <c r="C216" s="311"/>
      <c r="D216" s="311"/>
      <c r="E216" s="311"/>
      <c r="F216" s="311"/>
      <c r="G216" s="311"/>
      <c r="H216" s="311"/>
    </row>
    <row r="217" spans="1:8" ht="19.5">
      <c r="A217" s="312"/>
      <c r="B217" s="311"/>
      <c r="C217" s="311"/>
      <c r="D217" s="311"/>
      <c r="E217" s="311"/>
      <c r="F217" s="311"/>
      <c r="G217" s="311"/>
      <c r="H217" s="311"/>
    </row>
    <row r="218" spans="1:8" ht="19.5">
      <c r="A218" s="312"/>
      <c r="B218" s="311"/>
      <c r="C218" s="311"/>
      <c r="D218" s="311"/>
      <c r="E218" s="311"/>
      <c r="F218" s="311"/>
      <c r="G218" s="311"/>
      <c r="H218" s="311"/>
    </row>
    <row r="219" spans="1:8" ht="19.5">
      <c r="A219" s="312"/>
      <c r="B219" s="311"/>
      <c r="C219" s="311"/>
      <c r="D219" s="311"/>
      <c r="E219" s="311"/>
      <c r="F219" s="311"/>
      <c r="G219" s="311"/>
      <c r="H219" s="311"/>
    </row>
    <row r="220" spans="1:8" ht="19.5">
      <c r="A220" s="314"/>
      <c r="B220" s="311"/>
      <c r="C220" s="311"/>
      <c r="D220" s="311"/>
      <c r="E220" s="311"/>
      <c r="F220" s="311"/>
      <c r="G220" s="311"/>
      <c r="H220" s="311"/>
    </row>
    <row r="221" spans="1:8" ht="19.5">
      <c r="A221" s="312"/>
      <c r="B221" s="311"/>
      <c r="C221" s="311"/>
      <c r="D221" s="311"/>
      <c r="E221" s="311"/>
      <c r="F221" s="311"/>
      <c r="G221" s="311"/>
      <c r="H221" s="311"/>
    </row>
    <row r="222" spans="1:8" ht="19.5">
      <c r="A222" s="312"/>
      <c r="B222" s="311"/>
      <c r="C222" s="311"/>
      <c r="D222" s="311"/>
      <c r="E222" s="311"/>
      <c r="F222" s="311"/>
      <c r="G222" s="311"/>
      <c r="H222" s="311"/>
    </row>
    <row r="223" spans="1:8" ht="19.5">
      <c r="A223" s="314"/>
      <c r="B223" s="311"/>
      <c r="C223" s="311"/>
      <c r="D223" s="311"/>
      <c r="E223" s="311"/>
      <c r="F223" s="311"/>
      <c r="G223" s="311"/>
      <c r="H223" s="311"/>
    </row>
    <row r="224" spans="1:8" ht="19.5">
      <c r="A224" s="312"/>
      <c r="B224" s="311"/>
      <c r="C224" s="311"/>
      <c r="D224" s="311"/>
      <c r="E224" s="311"/>
      <c r="F224" s="311"/>
      <c r="G224" s="311"/>
      <c r="H224" s="311"/>
    </row>
    <row r="225" spans="1:8" ht="19.5">
      <c r="A225" s="312"/>
      <c r="B225" s="311"/>
      <c r="C225" s="311"/>
      <c r="D225" s="311"/>
      <c r="E225" s="311"/>
      <c r="F225" s="311"/>
      <c r="G225" s="311"/>
      <c r="H225" s="311"/>
    </row>
    <row r="226" spans="1:8" ht="19.5">
      <c r="A226" s="312"/>
      <c r="B226" s="311"/>
      <c r="C226" s="311"/>
      <c r="D226" s="311"/>
      <c r="E226" s="311"/>
      <c r="F226" s="311"/>
      <c r="G226" s="311"/>
      <c r="H226" s="311"/>
    </row>
    <row r="227" spans="1:8" ht="19.5">
      <c r="A227" s="321"/>
      <c r="B227" s="311"/>
      <c r="C227" s="311"/>
      <c r="D227" s="311"/>
      <c r="E227" s="311"/>
      <c r="F227" s="311"/>
      <c r="G227" s="311"/>
      <c r="H227" s="311"/>
    </row>
    <row r="228" spans="1:8" ht="18">
      <c r="A228" s="310"/>
      <c r="B228" s="309"/>
      <c r="C228" s="309"/>
      <c r="D228" s="309"/>
      <c r="E228" s="309"/>
      <c r="F228" s="309"/>
      <c r="G228" s="309"/>
      <c r="H228" s="309"/>
    </row>
    <row r="229" spans="1:8" ht="18">
      <c r="A229" s="310"/>
      <c r="B229" s="309"/>
      <c r="C229" s="309"/>
      <c r="D229" s="309"/>
      <c r="E229" s="309"/>
      <c r="F229" s="309"/>
      <c r="G229" s="309"/>
      <c r="H229" s="309"/>
    </row>
    <row r="230" spans="1:8" ht="18">
      <c r="A230" s="310"/>
      <c r="B230" s="309"/>
      <c r="C230" s="309"/>
      <c r="D230" s="309"/>
      <c r="E230" s="309"/>
      <c r="F230" s="309"/>
      <c r="G230" s="309"/>
      <c r="H230" s="309"/>
    </row>
    <row r="231" spans="1:8" ht="18">
      <c r="A231" s="310"/>
      <c r="B231" s="309"/>
      <c r="C231" s="309"/>
      <c r="D231" s="309"/>
      <c r="E231" s="309"/>
      <c r="F231" s="309"/>
      <c r="G231" s="309"/>
      <c r="H231" s="309"/>
    </row>
    <row r="232" spans="1:8" ht="18">
      <c r="A232" s="310"/>
      <c r="B232" s="309"/>
      <c r="C232" s="309"/>
      <c r="D232" s="309"/>
      <c r="E232" s="309"/>
      <c r="F232" s="309"/>
      <c r="G232" s="309"/>
      <c r="H232" s="309"/>
    </row>
  </sheetData>
  <mergeCells count="5">
    <mergeCell ref="A5:I5"/>
    <mergeCell ref="A1:I1"/>
    <mergeCell ref="A2:I2"/>
    <mergeCell ref="A4:I4"/>
    <mergeCell ref="A3:I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823</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359" t="s">
        <v>747</v>
      </c>
      <c r="B6" s="253" t="s">
        <v>748</v>
      </c>
      <c r="C6" s="253" t="s">
        <v>749</v>
      </c>
      <c r="D6" s="253" t="s">
        <v>750</v>
      </c>
      <c r="E6" s="253" t="s">
        <v>751</v>
      </c>
      <c r="F6" s="253" t="s">
        <v>752</v>
      </c>
      <c r="G6" s="253" t="s">
        <v>753</v>
      </c>
      <c r="H6" s="253" t="s">
        <v>754</v>
      </c>
      <c r="I6" s="253" t="s">
        <v>755</v>
      </c>
    </row>
    <row r="7" spans="1:9" ht="19.5" thickTop="1" thickBot="1">
      <c r="A7" s="360"/>
      <c r="B7" s="350"/>
      <c r="C7" s="350"/>
      <c r="D7" s="350"/>
      <c r="E7" s="350"/>
      <c r="F7" s="350"/>
      <c r="G7" s="350"/>
      <c r="H7" s="350"/>
      <c r="I7" s="350"/>
    </row>
    <row r="8" spans="1:9" ht="17.25" thickTop="1" thickBot="1">
      <c r="A8" s="358" t="s">
        <v>756</v>
      </c>
      <c r="B8" s="249">
        <v>11583466.62999</v>
      </c>
      <c r="C8" s="249">
        <v>12081870.929879999</v>
      </c>
      <c r="D8" s="249">
        <v>14605967.315409999</v>
      </c>
      <c r="E8" s="249">
        <v>16340049.671600001</v>
      </c>
      <c r="F8" s="249">
        <v>19387325.796150003</v>
      </c>
      <c r="G8" s="249">
        <v>19424015.837029997</v>
      </c>
      <c r="H8" s="249">
        <v>20377489.639049999</v>
      </c>
      <c r="I8" s="249">
        <v>20627078.64745</v>
      </c>
    </row>
    <row r="9" spans="1:9" ht="16.5" thickTop="1">
      <c r="A9" s="357" t="s">
        <v>282</v>
      </c>
      <c r="B9" s="250">
        <v>1986822.2998800001</v>
      </c>
      <c r="C9" s="250">
        <v>1400379.8483699998</v>
      </c>
      <c r="D9" s="250">
        <v>2593488.8986900002</v>
      </c>
      <c r="E9" s="250">
        <v>2744060.84589</v>
      </c>
      <c r="F9" s="250">
        <v>2712279.5924200001</v>
      </c>
      <c r="G9" s="250">
        <v>2673103.0601300001</v>
      </c>
      <c r="H9" s="250">
        <v>2568680.2866199999</v>
      </c>
      <c r="I9" s="250">
        <v>2473320.7384000001</v>
      </c>
    </row>
    <row r="10" spans="1:9" ht="15.75">
      <c r="A10" s="357" t="s">
        <v>291</v>
      </c>
      <c r="B10" s="250">
        <v>2198391.9931600001</v>
      </c>
      <c r="C10" s="250">
        <v>2591673.2665500003</v>
      </c>
      <c r="D10" s="250">
        <v>2484226.5169099998</v>
      </c>
      <c r="E10" s="250">
        <v>2454838.9117199997</v>
      </c>
      <c r="F10" s="250">
        <v>3070303.0286900001</v>
      </c>
      <c r="G10" s="250">
        <v>2556301.2330800002</v>
      </c>
      <c r="H10" s="250">
        <v>2865697.81482</v>
      </c>
      <c r="I10" s="250">
        <v>2366287.6188300001</v>
      </c>
    </row>
    <row r="11" spans="1:9" ht="15.75">
      <c r="A11" s="357" t="s">
        <v>300</v>
      </c>
      <c r="B11" s="250">
        <v>7171806.14047</v>
      </c>
      <c r="C11" s="250">
        <v>7887666.4761399999</v>
      </c>
      <c r="D11" s="250">
        <v>9250498.4815499987</v>
      </c>
      <c r="E11" s="250">
        <v>10938092.64931</v>
      </c>
      <c r="F11" s="250">
        <v>13020362.850120001</v>
      </c>
      <c r="G11" s="250">
        <v>13692020.09392</v>
      </c>
      <c r="H11" s="250">
        <v>14386380.247540001</v>
      </c>
      <c r="I11" s="250">
        <v>14832257.73859</v>
      </c>
    </row>
    <row r="12" spans="1:9">
      <c r="A12" s="361" t="s">
        <v>757</v>
      </c>
      <c r="B12" s="250">
        <v>7215777.7671499997</v>
      </c>
      <c r="C12" s="250">
        <v>7934986.4191300003</v>
      </c>
      <c r="D12" s="250">
        <v>9289607.9904200006</v>
      </c>
      <c r="E12" s="250">
        <v>10953889.248370001</v>
      </c>
      <c r="F12" s="250">
        <v>13005962.823180001</v>
      </c>
      <c r="G12" s="250">
        <v>13662250.45042</v>
      </c>
      <c r="H12" s="250">
        <v>14365670.398399999</v>
      </c>
      <c r="I12" s="250">
        <v>14791170.546459999</v>
      </c>
    </row>
    <row r="13" spans="1:9">
      <c r="A13" s="361" t="s">
        <v>758</v>
      </c>
      <c r="B13" s="250">
        <v>7187424.5396999996</v>
      </c>
      <c r="C13" s="250">
        <v>7886992.3791000005</v>
      </c>
      <c r="D13" s="250">
        <v>9247070.1102099996</v>
      </c>
      <c r="E13" s="250">
        <v>10900081.651690001</v>
      </c>
      <c r="F13" s="250">
        <v>12957598.629139999</v>
      </c>
      <c r="G13" s="250">
        <v>13614354.89906</v>
      </c>
      <c r="H13" s="250">
        <v>14315287.277479999</v>
      </c>
      <c r="I13" s="250">
        <v>14741491.818120001</v>
      </c>
    </row>
    <row r="14" spans="1:9">
      <c r="A14" s="361" t="s">
        <v>759</v>
      </c>
      <c r="B14" s="250">
        <v>28353.227449999998</v>
      </c>
      <c r="C14" s="250">
        <v>47994.040030000004</v>
      </c>
      <c r="D14" s="250">
        <v>42537.880210000003</v>
      </c>
      <c r="E14" s="250">
        <v>53807.596680000002</v>
      </c>
      <c r="F14" s="250">
        <v>48364.194040000002</v>
      </c>
      <c r="G14" s="250">
        <v>47895.551359999998</v>
      </c>
      <c r="H14" s="250">
        <v>50383.120920000001</v>
      </c>
      <c r="I14" s="250">
        <v>49678.728340000001</v>
      </c>
    </row>
    <row r="15" spans="1:9">
      <c r="A15" s="361" t="s">
        <v>760</v>
      </c>
      <c r="B15" s="250">
        <v>49397.238770000004</v>
      </c>
      <c r="C15" s="250">
        <v>49985.785960000001</v>
      </c>
      <c r="D15" s="250">
        <v>49878.378509999995</v>
      </c>
      <c r="E15" s="250">
        <v>84685.838060000009</v>
      </c>
      <c r="F15" s="250">
        <v>123501.45218000001</v>
      </c>
      <c r="G15" s="250">
        <v>125427.19576</v>
      </c>
      <c r="H15" s="250">
        <v>122314.76429000001</v>
      </c>
      <c r="I15" s="250">
        <v>131782.02634000001</v>
      </c>
    </row>
    <row r="16" spans="1:9">
      <c r="A16" s="361" t="s">
        <v>761</v>
      </c>
      <c r="B16" s="250">
        <v>40873.123679999997</v>
      </c>
      <c r="C16" s="250">
        <v>47965.089359999998</v>
      </c>
      <c r="D16" s="250">
        <v>49260.712350000002</v>
      </c>
      <c r="E16" s="250">
        <v>76584.043680000002</v>
      </c>
      <c r="F16" s="250">
        <v>109224.28329000001</v>
      </c>
      <c r="G16" s="250">
        <v>116007.31603</v>
      </c>
      <c r="H16" s="250">
        <v>114707.41697000001</v>
      </c>
      <c r="I16" s="250">
        <v>125465.13709999999</v>
      </c>
    </row>
    <row r="17" spans="1:9">
      <c r="A17" s="361" t="s">
        <v>762</v>
      </c>
      <c r="B17" s="250">
        <v>8524.1150899999993</v>
      </c>
      <c r="C17" s="250">
        <v>2020.6966</v>
      </c>
      <c r="D17" s="250">
        <v>617.66615999999999</v>
      </c>
      <c r="E17" s="250">
        <v>8101.7943800000003</v>
      </c>
      <c r="F17" s="250">
        <v>14277.168890000001</v>
      </c>
      <c r="G17" s="250">
        <v>9419.8797300000006</v>
      </c>
      <c r="H17" s="250">
        <v>7607.3473199999999</v>
      </c>
      <c r="I17" s="250">
        <v>6316.8892400000004</v>
      </c>
    </row>
    <row r="18" spans="1:9">
      <c r="A18" s="361" t="s">
        <v>763</v>
      </c>
      <c r="B18" s="250">
        <v>48654.49955</v>
      </c>
      <c r="C18" s="250">
        <v>61283.585149999999</v>
      </c>
      <c r="D18" s="250">
        <v>98862.168799999999</v>
      </c>
      <c r="E18" s="250">
        <v>116961.68326999999</v>
      </c>
      <c r="F18" s="250">
        <v>126953.39704000001</v>
      </c>
      <c r="G18" s="250">
        <v>146681.56159</v>
      </c>
      <c r="H18" s="250">
        <v>156240.87693</v>
      </c>
      <c r="I18" s="250">
        <v>162187.64947</v>
      </c>
    </row>
    <row r="19" spans="1:9">
      <c r="A19" s="361" t="s">
        <v>764</v>
      </c>
      <c r="B19" s="250">
        <v>47828.710740000002</v>
      </c>
      <c r="C19" s="250">
        <v>54717.54926</v>
      </c>
      <c r="D19" s="250">
        <v>93424.805240000002</v>
      </c>
      <c r="E19" s="250">
        <v>112594.24827</v>
      </c>
      <c r="F19" s="250">
        <v>122748.32994</v>
      </c>
      <c r="G19" s="250">
        <v>141790.61331000002</v>
      </c>
      <c r="H19" s="250">
        <v>152290.29141999999</v>
      </c>
      <c r="I19" s="250">
        <v>159500.93721</v>
      </c>
    </row>
    <row r="20" spans="1:9">
      <c r="A20" s="361" t="s">
        <v>765</v>
      </c>
      <c r="B20" s="250">
        <v>825.78881000000001</v>
      </c>
      <c r="C20" s="250">
        <v>6566.0358900000001</v>
      </c>
      <c r="D20" s="250">
        <v>5437.3635599999998</v>
      </c>
      <c r="E20" s="250">
        <v>4367.4350000000004</v>
      </c>
      <c r="F20" s="250">
        <v>4205.0670999999993</v>
      </c>
      <c r="G20" s="250">
        <v>4890.9482800000005</v>
      </c>
      <c r="H20" s="250">
        <v>3950.5855099999999</v>
      </c>
      <c r="I20" s="250">
        <v>2686.7122599999998</v>
      </c>
    </row>
    <row r="21" spans="1:9">
      <c r="A21" s="361" t="s">
        <v>313</v>
      </c>
      <c r="B21" s="250">
        <v>46751.371979999996</v>
      </c>
      <c r="C21" s="250">
        <v>52659.261760000001</v>
      </c>
      <c r="D21" s="250">
        <v>64232.11937</v>
      </c>
      <c r="E21" s="250">
        <v>74130.365769999989</v>
      </c>
      <c r="F21" s="250">
        <v>96574.820540000001</v>
      </c>
      <c r="G21" s="250">
        <v>91225.784980000011</v>
      </c>
      <c r="H21" s="250">
        <v>101864.14281</v>
      </c>
      <c r="I21" s="250">
        <v>105714.29109</v>
      </c>
    </row>
    <row r="22" spans="1:9">
      <c r="A22" s="361" t="s">
        <v>766</v>
      </c>
      <c r="B22" s="250">
        <v>-188774.73697999999</v>
      </c>
      <c r="C22" s="250">
        <v>-211248.57586000001</v>
      </c>
      <c r="D22" s="250">
        <v>-252082.17555000001</v>
      </c>
      <c r="E22" s="250">
        <v>-291574.48616000003</v>
      </c>
      <c r="F22" s="250">
        <v>-332629.64282000001</v>
      </c>
      <c r="G22" s="250">
        <v>-333564.89882999996</v>
      </c>
      <c r="H22" s="250">
        <v>-359709.93488999997</v>
      </c>
      <c r="I22" s="250">
        <v>-358596.77476999996</v>
      </c>
    </row>
    <row r="23" spans="1:9" ht="15.75">
      <c r="A23" s="357" t="s">
        <v>331</v>
      </c>
      <c r="B23" s="250">
        <v>60488.460890000002</v>
      </c>
      <c r="C23" s="250">
        <v>59527.791789999996</v>
      </c>
      <c r="D23" s="250">
        <v>141760.56016999998</v>
      </c>
      <c r="E23" s="250">
        <v>92423.669040000008</v>
      </c>
      <c r="F23" s="250">
        <v>86843.014459999991</v>
      </c>
      <c r="G23" s="250">
        <v>88334.171150000009</v>
      </c>
      <c r="H23" s="250">
        <v>95075.14675</v>
      </c>
      <c r="I23" s="250">
        <v>92177.22997</v>
      </c>
    </row>
    <row r="24" spans="1:9" ht="15.75">
      <c r="A24" s="357" t="s">
        <v>337</v>
      </c>
      <c r="B24" s="250">
        <v>2.0000000000000002E-5</v>
      </c>
      <c r="C24" s="250">
        <v>2.0000000000000002E-5</v>
      </c>
      <c r="D24" s="250">
        <v>308.94678999999996</v>
      </c>
      <c r="E24" s="250">
        <v>2121.2027699999999</v>
      </c>
      <c r="F24" s="250">
        <v>5859.4836799999994</v>
      </c>
      <c r="G24" s="250">
        <v>9053.2939999999999</v>
      </c>
      <c r="H24" s="250">
        <v>9333.16986</v>
      </c>
      <c r="I24" s="250">
        <v>12388.184220000001</v>
      </c>
    </row>
    <row r="25" spans="1:9" ht="15.75">
      <c r="A25" s="357" t="s">
        <v>767</v>
      </c>
      <c r="B25" s="250">
        <v>48498.864150000001</v>
      </c>
      <c r="C25" s="250">
        <v>22712.525460000001</v>
      </c>
      <c r="D25" s="250">
        <v>22745.79149</v>
      </c>
      <c r="E25" s="250">
        <v>25210.522370000002</v>
      </c>
      <c r="F25" s="250">
        <v>340137.88566999999</v>
      </c>
      <c r="G25" s="250">
        <v>219538.13761000001</v>
      </c>
      <c r="H25" s="250">
        <v>211345.37124000001</v>
      </c>
      <c r="I25" s="250">
        <v>682116.74011999997</v>
      </c>
    </row>
    <row r="26" spans="1:9" ht="15.75">
      <c r="A26" s="357" t="s">
        <v>348</v>
      </c>
      <c r="B26" s="250">
        <v>90265.924790000005</v>
      </c>
      <c r="C26" s="250">
        <v>93169.617870000002</v>
      </c>
      <c r="D26" s="250">
        <v>85641.332739999998</v>
      </c>
      <c r="E26" s="250">
        <v>53288.467340000003</v>
      </c>
      <c r="F26" s="250">
        <v>119113.89709</v>
      </c>
      <c r="G26" s="250">
        <v>155367.72292</v>
      </c>
      <c r="H26" s="250">
        <v>200469.56889</v>
      </c>
      <c r="I26" s="250">
        <v>132659.337</v>
      </c>
    </row>
    <row r="27" spans="1:9" ht="15.75">
      <c r="A27" s="357" t="s">
        <v>768</v>
      </c>
      <c r="B27" s="250">
        <v>27192.946629999999</v>
      </c>
      <c r="C27" s="250">
        <v>26741.403679999999</v>
      </c>
      <c r="D27" s="250">
        <v>27296.787069999998</v>
      </c>
      <c r="E27" s="250">
        <v>30013.403160000002</v>
      </c>
      <c r="F27" s="250">
        <v>32426.044020000001</v>
      </c>
      <c r="G27" s="250">
        <v>30298.124219999998</v>
      </c>
      <c r="H27" s="250">
        <v>40508.033329999998</v>
      </c>
      <c r="I27" s="250">
        <v>35871.060319999997</v>
      </c>
    </row>
    <row r="28" spans="1:9" ht="16.5" thickBot="1">
      <c r="A28" s="362" t="s">
        <v>364</v>
      </c>
      <c r="B28" s="251">
        <v>0</v>
      </c>
      <c r="C28" s="251">
        <v>0</v>
      </c>
      <c r="D28" s="251">
        <v>0</v>
      </c>
      <c r="E28" s="251">
        <v>0</v>
      </c>
      <c r="F28" s="251">
        <v>0</v>
      </c>
      <c r="G28" s="251">
        <v>0</v>
      </c>
      <c r="H28" s="251">
        <v>0</v>
      </c>
      <c r="I28" s="251">
        <v>0</v>
      </c>
    </row>
    <row r="29" spans="1:9" ht="17.25" thickTop="1" thickBot="1">
      <c r="A29" s="358" t="s">
        <v>769</v>
      </c>
      <c r="B29" s="249">
        <v>10622723.03277</v>
      </c>
      <c r="C29" s="249">
        <v>10995304.59829</v>
      </c>
      <c r="D29" s="249">
        <v>13476176.85149</v>
      </c>
      <c r="E29" s="249">
        <v>15104770.424249999</v>
      </c>
      <c r="F29" s="249">
        <v>18071762.654720001</v>
      </c>
      <c r="G29" s="249">
        <v>18124390.464369997</v>
      </c>
      <c r="H29" s="249">
        <v>18976226.57088</v>
      </c>
      <c r="I29" s="249">
        <v>19225518.84626</v>
      </c>
    </row>
    <row r="30" spans="1:9" ht="16.5" thickTop="1">
      <c r="A30" s="357" t="s">
        <v>770</v>
      </c>
      <c r="B30" s="250">
        <v>9112225.77819</v>
      </c>
      <c r="C30" s="250">
        <v>9595714.4068600014</v>
      </c>
      <c r="D30" s="250">
        <v>12240905.093049999</v>
      </c>
      <c r="E30" s="250">
        <v>12799547.70489</v>
      </c>
      <c r="F30" s="250">
        <v>15669677.808809999</v>
      </c>
      <c r="G30" s="250">
        <v>15742791.24464</v>
      </c>
      <c r="H30" s="250">
        <v>16151923.270749999</v>
      </c>
      <c r="I30" s="250">
        <v>15955435.92324</v>
      </c>
    </row>
    <row r="31" spans="1:9">
      <c r="A31" s="361" t="s">
        <v>771</v>
      </c>
      <c r="B31" s="250">
        <v>2822819.4681100002</v>
      </c>
      <c r="C31" s="250">
        <v>2837931.6305399998</v>
      </c>
      <c r="D31" s="250">
        <v>3793101.3455599998</v>
      </c>
      <c r="E31" s="250">
        <v>3247358.7558599999</v>
      </c>
      <c r="F31" s="250">
        <v>3652193.0540399998</v>
      </c>
      <c r="G31" s="250">
        <v>3367207.0262099998</v>
      </c>
      <c r="H31" s="250">
        <v>3255222.49089</v>
      </c>
      <c r="I31" s="250">
        <v>3239497.1955100005</v>
      </c>
    </row>
    <row r="32" spans="1:9">
      <c r="A32" s="361" t="s">
        <v>772</v>
      </c>
      <c r="B32" s="250">
        <v>2891368.5244299998</v>
      </c>
      <c r="C32" s="250">
        <v>3045495.7264999999</v>
      </c>
      <c r="D32" s="250">
        <v>3556939.3172600004</v>
      </c>
      <c r="E32" s="250">
        <v>3576268.7871500002</v>
      </c>
      <c r="F32" s="250">
        <v>3827890.8126999997</v>
      </c>
      <c r="G32" s="250">
        <v>3877767.3156300001</v>
      </c>
      <c r="H32" s="250">
        <v>4458361.1240200009</v>
      </c>
      <c r="I32" s="250">
        <v>4414531.6296899999</v>
      </c>
    </row>
    <row r="33" spans="1:9">
      <c r="A33" s="361" t="s">
        <v>773</v>
      </c>
      <c r="B33" s="250">
        <v>425580.52983999997</v>
      </c>
      <c r="C33" s="250">
        <v>88808.046489999993</v>
      </c>
      <c r="D33" s="250">
        <v>34785.454189999997</v>
      </c>
      <c r="E33" s="250">
        <v>21637.355500000001</v>
      </c>
      <c r="F33" s="250">
        <v>18361.25634</v>
      </c>
      <c r="G33" s="250">
        <v>11582.122539999998</v>
      </c>
      <c r="H33" s="250">
        <v>6826.6130999999996</v>
      </c>
      <c r="I33" s="250">
        <v>5818.5171399999999</v>
      </c>
    </row>
    <row r="34" spans="1:9">
      <c r="A34" s="361" t="s">
        <v>774</v>
      </c>
      <c r="B34" s="250">
        <v>250149.52321000001</v>
      </c>
      <c r="C34" s="250">
        <v>262915.93943000003</v>
      </c>
      <c r="D34" s="250">
        <v>520662.87589999998</v>
      </c>
      <c r="E34" s="250">
        <v>682068.10499999998</v>
      </c>
      <c r="F34" s="250">
        <v>396811.31868999999</v>
      </c>
      <c r="G34" s="250">
        <v>416544.09687999997</v>
      </c>
      <c r="H34" s="250">
        <v>433142.61255000002</v>
      </c>
      <c r="I34" s="250">
        <v>458709.43461</v>
      </c>
    </row>
    <row r="35" spans="1:9">
      <c r="A35" s="361" t="s">
        <v>775</v>
      </c>
      <c r="B35" s="250">
        <v>2587589.87</v>
      </c>
      <c r="C35" s="250">
        <v>3199110.3875300004</v>
      </c>
      <c r="D35" s="250">
        <v>4102470.64971</v>
      </c>
      <c r="E35" s="250">
        <v>4958371.9012700003</v>
      </c>
      <c r="F35" s="250">
        <v>7315302.5512299994</v>
      </c>
      <c r="G35" s="250">
        <v>7515356.0154600004</v>
      </c>
      <c r="H35" s="250">
        <v>7335001.4088100009</v>
      </c>
      <c r="I35" s="250">
        <v>7120714.3046199996</v>
      </c>
    </row>
    <row r="36" spans="1:9">
      <c r="A36" s="361" t="s">
        <v>776</v>
      </c>
      <c r="B36" s="250">
        <v>134717.86259999999</v>
      </c>
      <c r="C36" s="250">
        <v>161452.67637</v>
      </c>
      <c r="D36" s="250">
        <v>232945.45043</v>
      </c>
      <c r="E36" s="250">
        <v>313842.80011000001</v>
      </c>
      <c r="F36" s="250">
        <v>459118.81581</v>
      </c>
      <c r="G36" s="250">
        <v>554334.66791999992</v>
      </c>
      <c r="H36" s="250">
        <v>663369.02138000005</v>
      </c>
      <c r="I36" s="250">
        <v>716164.84166999999</v>
      </c>
    </row>
    <row r="37" spans="1:9" ht="15.75">
      <c r="A37" s="357" t="s">
        <v>777</v>
      </c>
      <c r="B37" s="250">
        <v>980.27735999999993</v>
      </c>
      <c r="C37" s="250">
        <v>609.07143999999994</v>
      </c>
      <c r="D37" s="250">
        <v>1512.91344</v>
      </c>
      <c r="E37" s="250">
        <v>2059.93444</v>
      </c>
      <c r="F37" s="250">
        <v>2186.9641900000001</v>
      </c>
      <c r="G37" s="250">
        <v>997.46523999999999</v>
      </c>
      <c r="H37" s="250">
        <v>1495.39744</v>
      </c>
      <c r="I37" s="250">
        <v>2398.9682699999998</v>
      </c>
    </row>
    <row r="38" spans="1:9" ht="15.75">
      <c r="A38" s="357" t="s">
        <v>778</v>
      </c>
      <c r="B38" s="250">
        <v>116520.30865000001</v>
      </c>
      <c r="C38" s="250">
        <v>105539.67512999999</v>
      </c>
      <c r="D38" s="250">
        <v>32623.934949999999</v>
      </c>
      <c r="E38" s="250">
        <v>1043088.78992</v>
      </c>
      <c r="F38" s="250">
        <v>1166487.42609</v>
      </c>
      <c r="G38" s="250">
        <v>1115509.3765499999</v>
      </c>
      <c r="H38" s="250">
        <v>1196052.47019</v>
      </c>
      <c r="I38" s="250">
        <v>1643487.0655199999</v>
      </c>
    </row>
    <row r="39" spans="1:9" ht="15.75">
      <c r="A39" s="357" t="s">
        <v>779</v>
      </c>
      <c r="B39" s="250">
        <v>208305.43734999999</v>
      </c>
      <c r="C39" s="250">
        <v>269795.86748000002</v>
      </c>
      <c r="D39" s="250">
        <v>264105.52532000002</v>
      </c>
      <c r="E39" s="250">
        <v>382648.17638000002</v>
      </c>
      <c r="F39" s="250">
        <v>353119.76981000003</v>
      </c>
      <c r="G39" s="250">
        <v>279514.26581000001</v>
      </c>
      <c r="H39" s="250">
        <v>313120.39324</v>
      </c>
      <c r="I39" s="250">
        <v>325893.81127000001</v>
      </c>
    </row>
    <row r="40" spans="1:9" ht="15.75">
      <c r="A40" s="357" t="s">
        <v>409</v>
      </c>
      <c r="B40" s="250">
        <v>165490.75633</v>
      </c>
      <c r="C40" s="250">
        <v>171624.72297999999</v>
      </c>
      <c r="D40" s="250">
        <v>184480.59252000001</v>
      </c>
      <c r="E40" s="250">
        <v>170030.28258</v>
      </c>
      <c r="F40" s="250">
        <v>205410.58246000001</v>
      </c>
      <c r="G40" s="250">
        <v>206170.60224000001</v>
      </c>
      <c r="H40" s="250">
        <v>179919.14452999999</v>
      </c>
      <c r="I40" s="250">
        <v>187123.06972</v>
      </c>
    </row>
    <row r="41" spans="1:9" ht="15.75">
      <c r="A41" s="357" t="s">
        <v>415</v>
      </c>
      <c r="B41" s="250">
        <v>0</v>
      </c>
      <c r="C41" s="250">
        <v>0</v>
      </c>
      <c r="D41" s="250">
        <v>0</v>
      </c>
      <c r="E41" s="250">
        <v>0</v>
      </c>
      <c r="F41" s="250">
        <v>0</v>
      </c>
      <c r="G41" s="250">
        <v>0</v>
      </c>
      <c r="H41" s="250">
        <v>0</v>
      </c>
      <c r="I41" s="250">
        <v>0</v>
      </c>
    </row>
    <row r="42" spans="1:9" ht="15.75">
      <c r="A42" s="357" t="s">
        <v>780</v>
      </c>
      <c r="B42" s="250">
        <v>70718.970780000003</v>
      </c>
      <c r="C42" s="250">
        <v>70729.166670000006</v>
      </c>
      <c r="D42" s="250">
        <v>212873.33937</v>
      </c>
      <c r="E42" s="250">
        <v>210423.83050000001</v>
      </c>
      <c r="F42" s="250">
        <v>210584.63602000001</v>
      </c>
      <c r="G42" s="250">
        <v>209651.96378999998</v>
      </c>
      <c r="H42" s="250">
        <v>210745.44155000002</v>
      </c>
      <c r="I42" s="250">
        <v>209812.76931</v>
      </c>
    </row>
    <row r="43" spans="1:9" ht="16.5" thickBot="1">
      <c r="A43" s="362" t="s">
        <v>618</v>
      </c>
      <c r="B43" s="251">
        <v>948481.50410999998</v>
      </c>
      <c r="C43" s="251">
        <v>781291.68773000001</v>
      </c>
      <c r="D43" s="251">
        <v>539675.45284000004</v>
      </c>
      <c r="E43" s="251">
        <v>496971.70554</v>
      </c>
      <c r="F43" s="251">
        <v>464295.46733999997</v>
      </c>
      <c r="G43" s="251">
        <v>569755.54610000004</v>
      </c>
      <c r="H43" s="251">
        <v>922970.45317999995</v>
      </c>
      <c r="I43" s="251">
        <v>901367.23892999999</v>
      </c>
    </row>
    <row r="44" spans="1:9" ht="17.25" thickTop="1" thickBot="1">
      <c r="A44" s="358" t="s">
        <v>781</v>
      </c>
      <c r="B44" s="249">
        <v>960743.59551000001</v>
      </c>
      <c r="C44" s="249">
        <v>1086566.32996</v>
      </c>
      <c r="D44" s="249">
        <v>1129790.4628599999</v>
      </c>
      <c r="E44" s="249">
        <v>1235279.2462500001</v>
      </c>
      <c r="F44" s="249">
        <v>1315563.1421300001</v>
      </c>
      <c r="G44" s="249">
        <v>1299625.37362</v>
      </c>
      <c r="H44" s="249">
        <v>1401263.06898</v>
      </c>
      <c r="I44" s="249">
        <v>1401559.80079</v>
      </c>
    </row>
    <row r="45" spans="1:9" ht="16.5" thickTop="1">
      <c r="A45" s="357" t="s">
        <v>430</v>
      </c>
      <c r="B45" s="250">
        <v>294578</v>
      </c>
      <c r="C45" s="250">
        <v>294578</v>
      </c>
      <c r="D45" s="250">
        <v>294660</v>
      </c>
      <c r="E45" s="250">
        <v>902280</v>
      </c>
      <c r="F45" s="250">
        <v>902280</v>
      </c>
      <c r="G45" s="250">
        <v>902280</v>
      </c>
      <c r="H45" s="250">
        <v>902280</v>
      </c>
      <c r="I45" s="250">
        <v>902280</v>
      </c>
    </row>
    <row r="46" spans="1:9" ht="15.75">
      <c r="A46" s="357" t="s">
        <v>434</v>
      </c>
      <c r="B46" s="250">
        <v>0</v>
      </c>
      <c r="C46" s="250">
        <v>0</v>
      </c>
      <c r="D46" s="250">
        <v>8</v>
      </c>
      <c r="E46" s="250">
        <v>8</v>
      </c>
      <c r="F46" s="250">
        <v>8</v>
      </c>
      <c r="G46" s="250">
        <v>8</v>
      </c>
      <c r="H46" s="250">
        <v>8</v>
      </c>
      <c r="I46" s="250">
        <v>8</v>
      </c>
    </row>
    <row r="47" spans="1:9" ht="15.75">
      <c r="A47" s="357" t="s">
        <v>438</v>
      </c>
      <c r="B47" s="250">
        <v>0</v>
      </c>
      <c r="C47" s="250">
        <v>0</v>
      </c>
      <c r="D47" s="250">
        <v>0</v>
      </c>
      <c r="E47" s="250">
        <v>0</v>
      </c>
      <c r="F47" s="250">
        <v>0</v>
      </c>
      <c r="G47" s="250">
        <v>0</v>
      </c>
      <c r="H47" s="250">
        <v>0</v>
      </c>
      <c r="I47" s="250">
        <v>0</v>
      </c>
    </row>
    <row r="48" spans="1:9" ht="15.75">
      <c r="A48" s="357" t="s">
        <v>782</v>
      </c>
      <c r="B48" s="250">
        <v>578962.26379</v>
      </c>
      <c r="C48" s="250">
        <v>626924.31229999999</v>
      </c>
      <c r="D48" s="250">
        <v>695524.20683000004</v>
      </c>
      <c r="E48" s="250">
        <v>157769</v>
      </c>
      <c r="F48" s="250">
        <v>245380.34113999997</v>
      </c>
      <c r="G48" s="250">
        <v>329328.17939999996</v>
      </c>
      <c r="H48" s="250">
        <v>329328.17939999996</v>
      </c>
      <c r="I48" s="250">
        <v>414151.97801999998</v>
      </c>
    </row>
    <row r="49" spans="1:9" ht="15.75">
      <c r="A49" s="357" t="s">
        <v>444</v>
      </c>
      <c r="B49" s="250">
        <v>87203.331720000002</v>
      </c>
      <c r="C49" s="250">
        <v>165064.01765999998</v>
      </c>
      <c r="D49" s="250">
        <v>139598.25602999999</v>
      </c>
      <c r="E49" s="250">
        <v>175222.24625</v>
      </c>
      <c r="F49" s="250">
        <v>167894.80099000002</v>
      </c>
      <c r="G49" s="250">
        <v>68009.194220000005</v>
      </c>
      <c r="H49" s="250">
        <v>169646.88958000002</v>
      </c>
      <c r="I49" s="250">
        <v>85119.822769999999</v>
      </c>
    </row>
    <row r="50" spans="1:9">
      <c r="A50" s="361" t="s">
        <v>783</v>
      </c>
      <c r="B50" s="250">
        <v>0</v>
      </c>
      <c r="C50" s="250">
        <v>0</v>
      </c>
      <c r="D50" s="250">
        <v>0</v>
      </c>
      <c r="E50" s="250">
        <v>0</v>
      </c>
      <c r="F50" s="250">
        <v>0</v>
      </c>
      <c r="G50" s="250">
        <v>0</v>
      </c>
      <c r="H50" s="250">
        <v>0</v>
      </c>
      <c r="I50" s="250">
        <v>0</v>
      </c>
    </row>
    <row r="51" spans="1:9" ht="15.75" thickBot="1">
      <c r="A51" s="363" t="s">
        <v>784</v>
      </c>
      <c r="B51" s="251">
        <v>87203.331720000002</v>
      </c>
      <c r="C51" s="251">
        <v>165064.01765999998</v>
      </c>
      <c r="D51" s="251">
        <v>139598.25602999999</v>
      </c>
      <c r="E51" s="251">
        <v>175222.24625</v>
      </c>
      <c r="F51" s="251">
        <v>167894.80099000002</v>
      </c>
      <c r="G51" s="251">
        <v>68009.194220000005</v>
      </c>
      <c r="H51" s="251">
        <v>169646.88958000002</v>
      </c>
      <c r="I51" s="251">
        <v>85119.822769999999</v>
      </c>
    </row>
    <row r="52" spans="1:9" ht="17.25" thickTop="1" thickBot="1">
      <c r="A52" s="358" t="s">
        <v>785</v>
      </c>
      <c r="B52" s="249">
        <v>11583466.628280001</v>
      </c>
      <c r="C52" s="249">
        <v>12081870.92825</v>
      </c>
      <c r="D52" s="249">
        <v>14605967.31435</v>
      </c>
      <c r="E52" s="249">
        <v>16340049.670499999</v>
      </c>
      <c r="F52" s="249">
        <v>19387325.79685</v>
      </c>
      <c r="G52" s="249">
        <v>19424015.837990001</v>
      </c>
      <c r="H52" s="249">
        <v>20377489.63986</v>
      </c>
      <c r="I52" s="249">
        <v>20627078.647050001</v>
      </c>
    </row>
    <row r="53" spans="1:9" ht="16.5" thickTop="1">
      <c r="A53" s="357" t="s">
        <v>786</v>
      </c>
      <c r="B53" s="250">
        <v>1869128.38222</v>
      </c>
      <c r="C53" s="250">
        <v>1884535.6102199999</v>
      </c>
      <c r="D53" s="250">
        <v>2430208.22126</v>
      </c>
      <c r="E53" s="250">
        <v>3307542.34522</v>
      </c>
      <c r="F53" s="250">
        <v>3060668.5941900001</v>
      </c>
      <c r="G53" s="250">
        <v>3280172.8137600003</v>
      </c>
      <c r="H53" s="250">
        <v>4160588.7245900002</v>
      </c>
      <c r="I53" s="250">
        <v>4156570.99504</v>
      </c>
    </row>
    <row r="54" spans="1:9">
      <c r="A54" s="363" t="s">
        <v>787</v>
      </c>
      <c r="B54" s="251">
        <v>128656.87126999999</v>
      </c>
      <c r="C54" s="251">
        <v>130224.11141</v>
      </c>
      <c r="D54" s="251">
        <v>92550.123859999992</v>
      </c>
      <c r="E54" s="251">
        <v>131353.83948</v>
      </c>
      <c r="F54" s="251">
        <v>256407.62756999998</v>
      </c>
      <c r="G54" s="251">
        <v>654125.03587999998</v>
      </c>
      <c r="H54" s="251">
        <v>1058695.1754999999</v>
      </c>
      <c r="I54" s="251">
        <v>1066692.0964600001</v>
      </c>
    </row>
    <row r="55" spans="1:9">
      <c r="A55" s="363" t="s">
        <v>788</v>
      </c>
      <c r="B55" s="251">
        <v>1583155.8246300002</v>
      </c>
      <c r="C55" s="251">
        <v>1601578.6914900001</v>
      </c>
      <c r="D55" s="251">
        <v>2154078.5290000001</v>
      </c>
      <c r="E55" s="251">
        <v>2958358.41029</v>
      </c>
      <c r="F55" s="251">
        <v>2593867.9296500003</v>
      </c>
      <c r="G55" s="251">
        <v>2428962.6919999998</v>
      </c>
      <c r="H55" s="251">
        <v>2865745.3790899999</v>
      </c>
      <c r="I55" s="251">
        <v>2847067.3351799999</v>
      </c>
    </row>
    <row r="56" spans="1:9">
      <c r="A56" s="363" t="s">
        <v>789</v>
      </c>
      <c r="B56" s="251">
        <v>0</v>
      </c>
      <c r="C56" s="251">
        <v>0</v>
      </c>
      <c r="D56" s="251">
        <v>0</v>
      </c>
      <c r="E56" s="251">
        <v>0</v>
      </c>
      <c r="F56" s="251">
        <v>0</v>
      </c>
      <c r="G56" s="251">
        <v>0</v>
      </c>
      <c r="H56" s="251">
        <v>0</v>
      </c>
      <c r="I56" s="251">
        <v>0</v>
      </c>
    </row>
    <row r="57" spans="1:9">
      <c r="A57" s="363" t="s">
        <v>790</v>
      </c>
      <c r="B57" s="251">
        <v>131277.00665</v>
      </c>
      <c r="C57" s="251">
        <v>126571.64234999999</v>
      </c>
      <c r="D57" s="251">
        <v>137372.1329</v>
      </c>
      <c r="E57" s="251">
        <v>171622.65995</v>
      </c>
      <c r="F57" s="251">
        <v>184522.68729</v>
      </c>
      <c r="G57" s="251">
        <v>196177.40497999999</v>
      </c>
      <c r="H57" s="251">
        <v>235240.48910000001</v>
      </c>
      <c r="I57" s="251">
        <v>241753.75427999999</v>
      </c>
    </row>
    <row r="58" spans="1:9">
      <c r="A58" s="363" t="s">
        <v>791</v>
      </c>
      <c r="B58" s="251">
        <v>26038.679670000001</v>
      </c>
      <c r="C58" s="251">
        <v>26161.164969999998</v>
      </c>
      <c r="D58" s="251">
        <v>46207.4355</v>
      </c>
      <c r="E58" s="251">
        <v>46207.4355</v>
      </c>
      <c r="F58" s="251">
        <v>25870.349679999999</v>
      </c>
      <c r="G58" s="251">
        <v>907.68090000000007</v>
      </c>
      <c r="H58" s="251">
        <v>907.68090000000007</v>
      </c>
      <c r="I58" s="251">
        <v>1057.8091200000001</v>
      </c>
    </row>
    <row r="59" spans="1:9" ht="16.5" thickBot="1">
      <c r="A59" s="362" t="s">
        <v>792</v>
      </c>
      <c r="B59" s="251">
        <v>22030779.172349997</v>
      </c>
      <c r="C59" s="251">
        <v>30611953.370499998</v>
      </c>
      <c r="D59" s="251">
        <v>31497001.632900003</v>
      </c>
      <c r="E59" s="251">
        <v>42389213.882010005</v>
      </c>
      <c r="F59" s="251">
        <v>42271544.952809997</v>
      </c>
      <c r="G59" s="251">
        <v>41756298.081819996</v>
      </c>
      <c r="H59" s="251">
        <v>43093935.200629994</v>
      </c>
      <c r="I59" s="251">
        <v>46451925.830510005</v>
      </c>
    </row>
    <row r="60" spans="1:9" ht="17.25" thickTop="1" thickBot="1">
      <c r="A60" s="358" t="s">
        <v>793</v>
      </c>
      <c r="B60" s="249"/>
      <c r="C60" s="249"/>
      <c r="D60" s="249"/>
      <c r="E60" s="249"/>
      <c r="F60" s="249"/>
      <c r="G60" s="249"/>
      <c r="H60" s="249"/>
      <c r="I60" s="249"/>
    </row>
    <row r="61" spans="1:9" ht="16.5" thickTop="1">
      <c r="A61" s="351" t="s">
        <v>794</v>
      </c>
      <c r="B61" s="252">
        <v>616177.91338000004</v>
      </c>
      <c r="C61" s="252">
        <v>746716.37260999996</v>
      </c>
      <c r="D61" s="252">
        <v>812397.73669000005</v>
      </c>
      <c r="E61" s="252">
        <v>935768.18222000008</v>
      </c>
      <c r="F61" s="252">
        <v>1137249.243</v>
      </c>
      <c r="G61" s="252">
        <v>523859.00344</v>
      </c>
      <c r="H61" s="252">
        <v>1280641.72279</v>
      </c>
      <c r="I61" s="252">
        <v>557011.46029999992</v>
      </c>
    </row>
    <row r="62" spans="1:9" ht="15.75">
      <c r="A62" s="354" t="s">
        <v>795</v>
      </c>
      <c r="B62" s="252">
        <v>-80955.143840000004</v>
      </c>
      <c r="C62" s="252">
        <v>-151749.38738</v>
      </c>
      <c r="D62" s="252">
        <v>-190844.57633000001</v>
      </c>
      <c r="E62" s="252">
        <v>-207031.62544</v>
      </c>
      <c r="F62" s="252">
        <v>-318648.51182000001</v>
      </c>
      <c r="G62" s="252">
        <v>-177671.15446000002</v>
      </c>
      <c r="H62" s="252">
        <v>-454932.35414000001</v>
      </c>
      <c r="I62" s="252">
        <v>-207592.54190000001</v>
      </c>
    </row>
    <row r="63" spans="1:9" ht="15.75">
      <c r="A63" s="364" t="s">
        <v>796</v>
      </c>
      <c r="B63" s="252">
        <v>535222.76954000001</v>
      </c>
      <c r="C63" s="252">
        <v>594966.98522999999</v>
      </c>
      <c r="D63" s="252">
        <v>621553.16035999998</v>
      </c>
      <c r="E63" s="252">
        <v>728736.55677999998</v>
      </c>
      <c r="F63" s="252">
        <v>818600.73118</v>
      </c>
      <c r="G63" s="252">
        <v>346187.84898000001</v>
      </c>
      <c r="H63" s="252">
        <v>825709.36864999996</v>
      </c>
      <c r="I63" s="252">
        <v>349418.91839999997</v>
      </c>
    </row>
    <row r="64" spans="1:9" ht="15.75">
      <c r="A64" s="351" t="s">
        <v>797</v>
      </c>
      <c r="B64" s="252">
        <v>220561.64450999998</v>
      </c>
      <c r="C64" s="252">
        <v>229926.00722999999</v>
      </c>
      <c r="D64" s="252">
        <v>230284.88915999999</v>
      </c>
      <c r="E64" s="252">
        <v>268010.8775</v>
      </c>
      <c r="F64" s="252">
        <v>481137.17657000001</v>
      </c>
      <c r="G64" s="252">
        <v>204202.22333000001</v>
      </c>
      <c r="H64" s="252">
        <v>476468.82746</v>
      </c>
      <c r="I64" s="252">
        <v>246256.82743999999</v>
      </c>
    </row>
    <row r="65" spans="1:9" ht="15.75">
      <c r="A65" s="354" t="s">
        <v>798</v>
      </c>
      <c r="B65" s="252">
        <v>-102036.93565</v>
      </c>
      <c r="C65" s="252">
        <v>-85505.973830000003</v>
      </c>
      <c r="D65" s="252">
        <v>-117677.95231000001</v>
      </c>
      <c r="E65" s="252">
        <v>-156852.11702999999</v>
      </c>
      <c r="F65" s="252">
        <v>-356802.95496</v>
      </c>
      <c r="G65" s="252">
        <v>-182284.32272999999</v>
      </c>
      <c r="H65" s="252">
        <v>-390810.14345999999</v>
      </c>
      <c r="I65" s="252">
        <v>-243241.19513000001</v>
      </c>
    </row>
    <row r="66" spans="1:9" ht="15.75">
      <c r="A66" s="352" t="s">
        <v>799</v>
      </c>
      <c r="B66" s="252">
        <v>653747.47840000002</v>
      </c>
      <c r="C66" s="252">
        <v>739387.01862999995</v>
      </c>
      <c r="D66" s="252">
        <v>734160.09721000004</v>
      </c>
      <c r="E66" s="252">
        <v>839895.31724999996</v>
      </c>
      <c r="F66" s="252">
        <v>942934.95279000001</v>
      </c>
      <c r="G66" s="252">
        <v>368105.74958</v>
      </c>
      <c r="H66" s="252">
        <v>911368.05264999997</v>
      </c>
      <c r="I66" s="252">
        <v>352434.55070999998</v>
      </c>
    </row>
    <row r="67" spans="1:9" ht="15.75">
      <c r="A67" s="351" t="s">
        <v>800</v>
      </c>
      <c r="B67" s="252">
        <v>112314.60485999999</v>
      </c>
      <c r="C67" s="252">
        <v>96960.455370000011</v>
      </c>
      <c r="D67" s="252">
        <v>137785.99553000001</v>
      </c>
      <c r="E67" s="252">
        <v>176041.32522999999</v>
      </c>
      <c r="F67" s="252">
        <v>110745.41157</v>
      </c>
      <c r="G67" s="252">
        <v>82262.170750000005</v>
      </c>
      <c r="H67" s="252">
        <v>135620.29443000001</v>
      </c>
      <c r="I67" s="252">
        <v>57951.209419999999</v>
      </c>
    </row>
    <row r="68" spans="1:9" ht="15.75">
      <c r="A68" s="351" t="s">
        <v>801</v>
      </c>
      <c r="B68" s="252">
        <v>-212233.54743999999</v>
      </c>
      <c r="C68" s="252">
        <v>-148608.72018999999</v>
      </c>
      <c r="D68" s="252">
        <v>-206404.67382</v>
      </c>
      <c r="E68" s="252">
        <v>-281396.99206999998</v>
      </c>
      <c r="F68" s="252">
        <v>-294400.07931</v>
      </c>
      <c r="G68" s="252">
        <v>-131114.72235999999</v>
      </c>
      <c r="H68" s="252">
        <v>-289822.85422000004</v>
      </c>
      <c r="I68" s="252">
        <v>-83012.14013</v>
      </c>
    </row>
    <row r="69" spans="1:9" ht="15.75">
      <c r="A69" s="364" t="s">
        <v>802</v>
      </c>
      <c r="B69" s="252">
        <v>553828.53582000011</v>
      </c>
      <c r="C69" s="252">
        <v>687738.75380999991</v>
      </c>
      <c r="D69" s="252">
        <v>665541.41891999997</v>
      </c>
      <c r="E69" s="252">
        <v>734539.65041</v>
      </c>
      <c r="F69" s="252">
        <v>759280.28504999995</v>
      </c>
      <c r="G69" s="252">
        <v>319253.19797000004</v>
      </c>
      <c r="H69" s="252">
        <v>757165.49286</v>
      </c>
      <c r="I69" s="252">
        <v>327373.62</v>
      </c>
    </row>
    <row r="70" spans="1:9" ht="15.75">
      <c r="A70" s="354" t="s">
        <v>803</v>
      </c>
      <c r="B70" s="252">
        <v>-436652.30583999999</v>
      </c>
      <c r="C70" s="252">
        <v>-443402.74620999995</v>
      </c>
      <c r="D70" s="252">
        <v>-470338.05349000002</v>
      </c>
      <c r="E70" s="252">
        <v>-472642.93050000002</v>
      </c>
      <c r="F70" s="252">
        <v>-529483.67932999996</v>
      </c>
      <c r="G70" s="252">
        <v>-243643.45853</v>
      </c>
      <c r="H70" s="252">
        <v>-562081.27110999997</v>
      </c>
      <c r="I70" s="252">
        <v>-235575.98321000001</v>
      </c>
    </row>
    <row r="71" spans="1:9" ht="15.75">
      <c r="A71" s="352" t="s">
        <v>804</v>
      </c>
      <c r="B71" s="252">
        <v>117176.22998</v>
      </c>
      <c r="C71" s="252">
        <v>244336.00759999998</v>
      </c>
      <c r="D71" s="252">
        <v>195203.36543000001</v>
      </c>
      <c r="E71" s="252">
        <v>261896.71990999999</v>
      </c>
      <c r="F71" s="252">
        <v>229796.60571999999</v>
      </c>
      <c r="G71" s="252">
        <v>75609.739440000005</v>
      </c>
      <c r="H71" s="252">
        <v>195084.22175</v>
      </c>
      <c r="I71" s="252">
        <v>91797.636790000004</v>
      </c>
    </row>
    <row r="72" spans="1:9" ht="15.75">
      <c r="A72" s="352" t="s">
        <v>805</v>
      </c>
      <c r="B72" s="252">
        <v>-4463.6047699999999</v>
      </c>
      <c r="C72" s="252">
        <v>-768.19606999999996</v>
      </c>
      <c r="D72" s="252">
        <v>-964.99037999999996</v>
      </c>
      <c r="E72" s="252">
        <v>-646.49045999999998</v>
      </c>
      <c r="F72" s="252">
        <v>-218.46256</v>
      </c>
      <c r="G72" s="252">
        <v>-246.02413000000001</v>
      </c>
      <c r="H72" s="252">
        <v>-332.91888</v>
      </c>
      <c r="I72" s="252">
        <v>-47.049339999999994</v>
      </c>
    </row>
    <row r="73" spans="1:9" ht="15.75">
      <c r="A73" s="354" t="s">
        <v>806</v>
      </c>
      <c r="B73" s="252">
        <v>-4684.2260900000001</v>
      </c>
      <c r="C73" s="252">
        <v>-1130.7436200000002</v>
      </c>
      <c r="D73" s="252">
        <v>-969.18436999999994</v>
      </c>
      <c r="E73" s="252">
        <v>-650.43453</v>
      </c>
      <c r="F73" s="252">
        <v>-221.93956</v>
      </c>
      <c r="G73" s="252">
        <v>-246.90504999999999</v>
      </c>
      <c r="H73" s="252">
        <v>-336.05010999999996</v>
      </c>
      <c r="I73" s="252">
        <v>-47.497500000000002</v>
      </c>
    </row>
    <row r="74" spans="1:9" ht="15.75">
      <c r="A74" s="354" t="s">
        <v>807</v>
      </c>
      <c r="B74" s="252">
        <v>220.62132</v>
      </c>
      <c r="C74" s="252">
        <v>362.54755</v>
      </c>
      <c r="D74" s="252">
        <v>4.1939899999999994</v>
      </c>
      <c r="E74" s="252">
        <v>3.94407</v>
      </c>
      <c r="F74" s="252">
        <v>3.4769999999999999</v>
      </c>
      <c r="G74" s="252">
        <v>0.88091999999999993</v>
      </c>
      <c r="H74" s="252">
        <v>3.13123</v>
      </c>
      <c r="I74" s="252">
        <v>0.44816</v>
      </c>
    </row>
    <row r="75" spans="1:9" ht="15.75">
      <c r="A75" s="364" t="s">
        <v>808</v>
      </c>
      <c r="B75" s="252">
        <v>-24.34948</v>
      </c>
      <c r="C75" s="252">
        <v>-11.052100000000001</v>
      </c>
      <c r="D75" s="252">
        <v>52.45496</v>
      </c>
      <c r="E75" s="252">
        <v>-8.6009700000000002</v>
      </c>
      <c r="F75" s="252">
        <v>-77.906910000000011</v>
      </c>
      <c r="G75" s="252">
        <v>-54.449150000000003</v>
      </c>
      <c r="H75" s="252">
        <v>-57.945589999999996</v>
      </c>
      <c r="I75" s="252">
        <v>2.7714400000000001</v>
      </c>
    </row>
    <row r="76" spans="1:9" ht="15.75">
      <c r="A76" s="364" t="s">
        <v>809</v>
      </c>
      <c r="B76" s="252">
        <v>-2.6848200000000002</v>
      </c>
      <c r="C76" s="252">
        <v>17.521180000000001</v>
      </c>
      <c r="D76" s="252">
        <v>57.247699999999995</v>
      </c>
      <c r="E76" s="252">
        <v>9.4644899999999996</v>
      </c>
      <c r="F76" s="252">
        <v>-70.932600000000008</v>
      </c>
      <c r="G76" s="252">
        <v>-45.308219999999999</v>
      </c>
      <c r="H76" s="252">
        <v>-41.589440000000003</v>
      </c>
      <c r="I76" s="252">
        <v>4.4340900000000003</v>
      </c>
    </row>
    <row r="77" spans="1:9" ht="15.75">
      <c r="A77" s="354" t="s">
        <v>810</v>
      </c>
      <c r="B77" s="252">
        <v>-21.664660000000001</v>
      </c>
      <c r="C77" s="252">
        <v>-28.57328</v>
      </c>
      <c r="D77" s="252">
        <v>-4.7927400000000002</v>
      </c>
      <c r="E77" s="252">
        <v>-18.065459999999998</v>
      </c>
      <c r="F77" s="252">
        <v>-6.97431</v>
      </c>
      <c r="G77" s="252">
        <v>-9.1409300000000009</v>
      </c>
      <c r="H77" s="252">
        <v>-16.35615</v>
      </c>
      <c r="I77" s="252">
        <v>-1.6626500000000002</v>
      </c>
    </row>
    <row r="78" spans="1:9" ht="15.75">
      <c r="A78" s="364" t="s">
        <v>811</v>
      </c>
      <c r="B78" s="252">
        <v>112688.27573000001</v>
      </c>
      <c r="C78" s="252">
        <v>243556.75943000001</v>
      </c>
      <c r="D78" s="252">
        <v>194290.83000999998</v>
      </c>
      <c r="E78" s="252">
        <v>261241.62847999998</v>
      </c>
      <c r="F78" s="252">
        <v>229500.23624999999</v>
      </c>
      <c r="G78" s="252">
        <v>75309.266159999999</v>
      </c>
      <c r="H78" s="252">
        <v>194693.35728</v>
      </c>
      <c r="I78" s="252">
        <v>91753.358890000003</v>
      </c>
    </row>
    <row r="79" spans="1:9" ht="15.75">
      <c r="A79" s="351" t="s">
        <v>812</v>
      </c>
      <c r="B79" s="252">
        <v>5092.0778899999996</v>
      </c>
      <c r="C79" s="252">
        <v>-2.3440000000000003E-2</v>
      </c>
      <c r="D79" s="252">
        <v>1121.36043</v>
      </c>
      <c r="E79" s="252">
        <v>14063.71451</v>
      </c>
      <c r="F79" s="252">
        <v>5480.72552</v>
      </c>
      <c r="G79" s="252">
        <v>6862.5638799999997</v>
      </c>
      <c r="H79" s="252">
        <v>37772.643530000001</v>
      </c>
      <c r="I79" s="252">
        <v>170.2353</v>
      </c>
    </row>
    <row r="80" spans="1:9" ht="15.75">
      <c r="A80" s="352" t="s">
        <v>813</v>
      </c>
      <c r="B80" s="252">
        <v>117780.35362000001</v>
      </c>
      <c r="C80" s="252">
        <v>243556.73599000002</v>
      </c>
      <c r="D80" s="252">
        <v>195412.19044000001</v>
      </c>
      <c r="E80" s="252">
        <v>275305.34299000003</v>
      </c>
      <c r="F80" s="252">
        <v>234980.96177000002</v>
      </c>
      <c r="G80" s="252">
        <v>82171.830040000001</v>
      </c>
      <c r="H80" s="252">
        <v>232466.00081</v>
      </c>
      <c r="I80" s="252">
        <v>91923.594190000003</v>
      </c>
    </row>
    <row r="81" spans="1:9" ht="15.75">
      <c r="A81" s="351" t="s">
        <v>814</v>
      </c>
      <c r="B81" s="252">
        <v>4219.3199400000003</v>
      </c>
      <c r="C81" s="252">
        <v>2149.4786600000002</v>
      </c>
      <c r="D81" s="252">
        <v>2384.6495800000002</v>
      </c>
      <c r="E81" s="252">
        <v>3673.9967000000001</v>
      </c>
      <c r="F81" s="252">
        <v>1787.2292199999999</v>
      </c>
      <c r="G81" s="252">
        <v>189.77717999999999</v>
      </c>
      <c r="H81" s="252">
        <v>3114.4447700000001</v>
      </c>
      <c r="I81" s="252">
        <v>2004.8285800000001</v>
      </c>
    </row>
    <row r="82" spans="1:9" ht="15.75">
      <c r="A82" s="364" t="s">
        <v>815</v>
      </c>
      <c r="B82" s="252">
        <v>121999.67356</v>
      </c>
      <c r="C82" s="252">
        <v>245706.21465000001</v>
      </c>
      <c r="D82" s="252">
        <v>197796.84002</v>
      </c>
      <c r="E82" s="252">
        <v>278979.33968999999</v>
      </c>
      <c r="F82" s="252">
        <v>236768.19099</v>
      </c>
      <c r="G82" s="252">
        <v>82361.607220000005</v>
      </c>
      <c r="H82" s="252">
        <v>235580.44558</v>
      </c>
      <c r="I82" s="252">
        <v>93928.42276999999</v>
      </c>
    </row>
    <row r="83" spans="1:9" ht="15.75">
      <c r="A83" s="351" t="s">
        <v>816</v>
      </c>
      <c r="B83" s="252">
        <v>0</v>
      </c>
      <c r="C83" s="252">
        <v>0</v>
      </c>
      <c r="D83" s="252">
        <v>0</v>
      </c>
      <c r="E83" s="252">
        <v>0</v>
      </c>
      <c r="F83" s="252">
        <v>0</v>
      </c>
      <c r="G83" s="252">
        <v>0</v>
      </c>
      <c r="H83" s="252">
        <v>0</v>
      </c>
      <c r="I83" s="252">
        <v>0</v>
      </c>
    </row>
    <row r="84" spans="1:9" ht="15.75">
      <c r="A84" s="364" t="s">
        <v>817</v>
      </c>
      <c r="B84" s="252">
        <v>121999.67356</v>
      </c>
      <c r="C84" s="252">
        <v>245706.21465000001</v>
      </c>
      <c r="D84" s="252">
        <v>197796.84002</v>
      </c>
      <c r="E84" s="252">
        <v>278979.33968999999</v>
      </c>
      <c r="F84" s="252">
        <v>236768.19099</v>
      </c>
      <c r="G84" s="252">
        <v>82361.607220000005</v>
      </c>
      <c r="H84" s="252">
        <v>235580.44558</v>
      </c>
      <c r="I84" s="252">
        <v>93928.42276999999</v>
      </c>
    </row>
    <row r="85" spans="1:9" ht="16.5" thickBot="1">
      <c r="A85" s="351" t="s">
        <v>818</v>
      </c>
      <c r="B85" s="252">
        <v>-34796.34186</v>
      </c>
      <c r="C85" s="252">
        <v>-80642.197040000014</v>
      </c>
      <c r="D85" s="252">
        <v>-58198.584000000003</v>
      </c>
      <c r="E85" s="252">
        <v>-103757.09344</v>
      </c>
      <c r="F85" s="252">
        <v>-68873.39</v>
      </c>
      <c r="G85" s="252">
        <v>-14352.413</v>
      </c>
      <c r="H85" s="252">
        <v>-65933.555999999997</v>
      </c>
      <c r="I85" s="252">
        <v>-8808.6</v>
      </c>
    </row>
    <row r="86" spans="1:9" ht="17.25" thickTop="1" thickBot="1">
      <c r="A86" s="358" t="s">
        <v>819</v>
      </c>
      <c r="B86" s="249">
        <v>87203.33170000001</v>
      </c>
      <c r="C86" s="249">
        <v>165064.01761000001</v>
      </c>
      <c r="D86" s="249">
        <v>139598.25602</v>
      </c>
      <c r="E86" s="249">
        <v>175222.24625</v>
      </c>
      <c r="F86" s="249">
        <v>167894.80099000002</v>
      </c>
      <c r="G86" s="249">
        <v>68009.194220000005</v>
      </c>
      <c r="H86" s="249">
        <v>169646.88958000002</v>
      </c>
      <c r="I86" s="249">
        <v>85119.822769999999</v>
      </c>
    </row>
    <row r="87" spans="1:9" ht="19.5" thickTop="1" thickBot="1">
      <c r="A87" s="355"/>
      <c r="B87" s="356"/>
      <c r="C87" s="356"/>
      <c r="D87" s="356"/>
      <c r="E87" s="356"/>
      <c r="F87" s="356"/>
      <c r="G87" s="356"/>
      <c r="H87" s="356"/>
      <c r="I87" s="356"/>
    </row>
    <row r="88" spans="1:9" ht="18.75" thickTop="1">
      <c r="A88" s="353"/>
      <c r="B88" s="339"/>
      <c r="C88" s="339"/>
      <c r="D88" s="339"/>
      <c r="E88" s="339"/>
      <c r="F88" s="339"/>
      <c r="G88" s="339"/>
      <c r="H88" s="339"/>
      <c r="I88" s="339"/>
    </row>
    <row r="89" spans="1:9" ht="18">
      <c r="A89" s="353"/>
      <c r="B89" s="339"/>
      <c r="C89" s="339"/>
      <c r="D89" s="339"/>
      <c r="E89" s="339"/>
      <c r="F89" s="339"/>
      <c r="G89" s="339"/>
      <c r="H89" s="339"/>
      <c r="I89" s="337"/>
    </row>
    <row r="90" spans="1:9" ht="19.5">
      <c r="A90" s="340"/>
      <c r="B90" s="339"/>
      <c r="C90" s="339"/>
      <c r="D90" s="339"/>
      <c r="E90" s="339"/>
      <c r="F90" s="339"/>
      <c r="G90" s="339"/>
      <c r="H90" s="339"/>
      <c r="I90" s="337"/>
    </row>
    <row r="91" spans="1:9" ht="19.5">
      <c r="A91" s="340"/>
      <c r="B91" s="339"/>
      <c r="C91" s="339"/>
      <c r="D91" s="339"/>
      <c r="E91" s="339"/>
      <c r="F91" s="339"/>
      <c r="G91" s="339"/>
      <c r="H91" s="339"/>
      <c r="I91" s="337"/>
    </row>
    <row r="92" spans="1:9" ht="19.5">
      <c r="A92" s="340"/>
      <c r="B92" s="339"/>
      <c r="C92" s="339"/>
      <c r="D92" s="339"/>
      <c r="E92" s="339"/>
      <c r="F92" s="339"/>
      <c r="G92" s="339"/>
      <c r="H92" s="339"/>
      <c r="I92" s="337"/>
    </row>
    <row r="93" spans="1:9" ht="19.5">
      <c r="A93" s="341"/>
      <c r="B93" s="339"/>
      <c r="C93" s="339"/>
      <c r="D93" s="339"/>
      <c r="E93" s="339"/>
      <c r="F93" s="339"/>
      <c r="G93" s="339"/>
      <c r="H93" s="339"/>
      <c r="I93" s="337"/>
    </row>
    <row r="94" spans="1:9" ht="19.5">
      <c r="A94" s="341"/>
      <c r="B94" s="339"/>
      <c r="C94" s="339"/>
      <c r="D94" s="339"/>
      <c r="E94" s="339"/>
      <c r="F94" s="339"/>
      <c r="G94" s="339"/>
      <c r="H94" s="339"/>
      <c r="I94" s="337"/>
    </row>
    <row r="95" spans="1:9" ht="19.5">
      <c r="A95" s="342"/>
      <c r="B95" s="339"/>
      <c r="C95" s="339"/>
      <c r="D95" s="339"/>
      <c r="E95" s="339"/>
      <c r="F95" s="339"/>
      <c r="G95" s="339"/>
      <c r="H95" s="339"/>
      <c r="I95" s="337"/>
    </row>
    <row r="96" spans="1:9" ht="19.5">
      <c r="A96" s="340"/>
      <c r="B96" s="339"/>
      <c r="C96" s="339"/>
      <c r="D96" s="339"/>
      <c r="E96" s="339"/>
      <c r="F96" s="339"/>
      <c r="G96" s="339"/>
      <c r="H96" s="339"/>
      <c r="I96" s="337"/>
    </row>
    <row r="97" spans="1:8" ht="19.5">
      <c r="A97" s="340"/>
      <c r="B97" s="339"/>
      <c r="C97" s="339"/>
      <c r="D97" s="339"/>
      <c r="E97" s="339"/>
      <c r="F97" s="339"/>
      <c r="G97" s="339"/>
      <c r="H97" s="339"/>
    </row>
    <row r="98" spans="1:8" ht="19.5">
      <c r="A98" s="340"/>
      <c r="B98" s="339"/>
      <c r="C98" s="339"/>
      <c r="D98" s="339"/>
      <c r="E98" s="339"/>
      <c r="F98" s="339"/>
      <c r="G98" s="339"/>
      <c r="H98" s="339"/>
    </row>
    <row r="99" spans="1:8" ht="19.5">
      <c r="A99" s="340"/>
      <c r="B99" s="339"/>
      <c r="C99" s="339"/>
      <c r="D99" s="339"/>
      <c r="E99" s="339"/>
      <c r="F99" s="339"/>
      <c r="G99" s="339"/>
      <c r="H99" s="339"/>
    </row>
    <row r="100" spans="1:8" ht="19.5">
      <c r="A100" s="340"/>
      <c r="B100" s="339"/>
      <c r="C100" s="339"/>
      <c r="D100" s="339"/>
      <c r="E100" s="339"/>
      <c r="F100" s="339"/>
      <c r="G100" s="339"/>
      <c r="H100" s="339"/>
    </row>
    <row r="101" spans="1:8" ht="19.5">
      <c r="A101" s="343"/>
      <c r="B101" s="339"/>
      <c r="C101" s="339"/>
      <c r="D101" s="339"/>
      <c r="E101" s="339"/>
      <c r="F101" s="339"/>
      <c r="G101" s="339"/>
      <c r="H101" s="339"/>
    </row>
    <row r="102" spans="1:8" ht="18">
      <c r="A102" s="344"/>
      <c r="B102" s="339"/>
      <c r="C102" s="339"/>
      <c r="D102" s="339"/>
      <c r="E102" s="339"/>
      <c r="F102" s="339"/>
      <c r="G102" s="339"/>
      <c r="H102" s="339"/>
    </row>
    <row r="103" spans="1:8" ht="18">
      <c r="A103" s="344"/>
      <c r="B103" s="339"/>
      <c r="C103" s="339"/>
      <c r="D103" s="339"/>
      <c r="E103" s="339"/>
      <c r="F103" s="339"/>
      <c r="G103" s="339"/>
      <c r="H103" s="339"/>
    </row>
    <row r="104" spans="1:8" ht="18">
      <c r="A104" s="344"/>
      <c r="B104" s="339"/>
      <c r="C104" s="339"/>
      <c r="D104" s="339"/>
      <c r="E104" s="339"/>
      <c r="F104" s="339"/>
      <c r="G104" s="339"/>
      <c r="H104" s="339"/>
    </row>
    <row r="105" spans="1:8" ht="18">
      <c r="A105" s="344"/>
      <c r="B105" s="339"/>
      <c r="C105" s="339"/>
      <c r="D105" s="339"/>
      <c r="E105" s="339"/>
      <c r="F105" s="339"/>
      <c r="G105" s="339"/>
      <c r="H105" s="339"/>
    </row>
    <row r="106" spans="1:8" ht="18">
      <c r="A106" s="344"/>
      <c r="B106" s="339"/>
      <c r="C106" s="339"/>
      <c r="D106" s="339"/>
      <c r="E106" s="339"/>
      <c r="F106" s="339"/>
      <c r="G106" s="339"/>
      <c r="H106" s="339"/>
    </row>
    <row r="107" spans="1:8" ht="18">
      <c r="A107" s="344"/>
      <c r="B107" s="339"/>
      <c r="C107" s="339"/>
      <c r="D107" s="339"/>
      <c r="E107" s="339"/>
      <c r="F107" s="339"/>
      <c r="G107" s="339"/>
      <c r="H107" s="339"/>
    </row>
    <row r="108" spans="1:8" ht="18">
      <c r="A108" s="345"/>
      <c r="B108" s="339"/>
      <c r="C108" s="339"/>
      <c r="D108" s="339"/>
      <c r="E108" s="339"/>
      <c r="F108" s="339"/>
      <c r="G108" s="339"/>
      <c r="H108" s="339"/>
    </row>
    <row r="109" spans="1:8" ht="18">
      <c r="A109" s="345"/>
      <c r="B109" s="339"/>
      <c r="C109" s="339"/>
      <c r="D109" s="339"/>
      <c r="E109" s="339"/>
      <c r="F109" s="339"/>
      <c r="G109" s="339"/>
      <c r="H109" s="339"/>
    </row>
    <row r="110" spans="1:8" ht="19.5">
      <c r="A110" s="340"/>
      <c r="B110" s="339"/>
      <c r="C110" s="339"/>
      <c r="D110" s="339"/>
      <c r="E110" s="339"/>
      <c r="F110" s="339"/>
      <c r="G110" s="339"/>
      <c r="H110" s="339"/>
    </row>
    <row r="111" spans="1:8" ht="19.5">
      <c r="A111" s="340"/>
      <c r="B111" s="339"/>
      <c r="C111" s="339"/>
      <c r="D111" s="339"/>
      <c r="E111" s="339"/>
      <c r="F111" s="339"/>
      <c r="G111" s="339"/>
      <c r="H111" s="339"/>
    </row>
    <row r="112" spans="1:8" ht="19.5">
      <c r="A112" s="342"/>
      <c r="B112" s="339"/>
      <c r="C112" s="339"/>
      <c r="D112" s="339"/>
      <c r="E112" s="339"/>
      <c r="F112" s="339"/>
      <c r="G112" s="339"/>
      <c r="H112" s="339"/>
    </row>
    <row r="113" spans="1:8" ht="19.5">
      <c r="A113" s="342"/>
      <c r="B113" s="339"/>
      <c r="C113" s="339"/>
      <c r="D113" s="339"/>
      <c r="E113" s="339"/>
      <c r="F113" s="339"/>
      <c r="G113" s="339"/>
      <c r="H113" s="339"/>
    </row>
    <row r="114" spans="1:8" ht="19.5">
      <c r="A114" s="342"/>
      <c r="B114" s="339"/>
      <c r="C114" s="339"/>
      <c r="D114" s="339"/>
      <c r="E114" s="339"/>
      <c r="F114" s="339"/>
      <c r="G114" s="339"/>
      <c r="H114" s="339"/>
    </row>
    <row r="115" spans="1:8" ht="19.5">
      <c r="A115" s="340"/>
      <c r="B115" s="339"/>
      <c r="C115" s="339"/>
      <c r="D115" s="339"/>
      <c r="E115" s="339"/>
      <c r="F115" s="339"/>
      <c r="G115" s="339"/>
      <c r="H115" s="339"/>
    </row>
    <row r="116" spans="1:8" ht="19.5">
      <c r="A116" s="340"/>
      <c r="B116" s="339"/>
      <c r="C116" s="339"/>
      <c r="D116" s="339"/>
      <c r="E116" s="339"/>
      <c r="F116" s="339"/>
      <c r="G116" s="339"/>
      <c r="H116" s="339"/>
    </row>
    <row r="117" spans="1:8" ht="19.5">
      <c r="A117" s="340"/>
      <c r="B117" s="339"/>
      <c r="C117" s="339"/>
      <c r="D117" s="339"/>
      <c r="E117" s="339"/>
      <c r="F117" s="339"/>
      <c r="G117" s="339"/>
      <c r="H117" s="339"/>
    </row>
    <row r="118" spans="1:8" ht="19.5">
      <c r="A118" s="340"/>
      <c r="B118" s="339"/>
      <c r="C118" s="339"/>
      <c r="D118" s="339"/>
      <c r="E118" s="339"/>
      <c r="F118" s="339"/>
      <c r="G118" s="339"/>
      <c r="H118" s="339"/>
    </row>
    <row r="119" spans="1:8" ht="19.5">
      <c r="A119" s="340"/>
      <c r="B119" s="339"/>
      <c r="C119" s="339"/>
      <c r="D119" s="339"/>
      <c r="E119" s="339"/>
      <c r="F119" s="339"/>
      <c r="G119" s="339"/>
      <c r="H119" s="339"/>
    </row>
    <row r="120" spans="1:8" ht="19.5">
      <c r="A120" s="340"/>
      <c r="B120" s="339"/>
      <c r="C120" s="339"/>
      <c r="D120" s="339"/>
      <c r="E120" s="339"/>
      <c r="F120" s="339"/>
      <c r="G120" s="339"/>
      <c r="H120" s="339"/>
    </row>
    <row r="121" spans="1:8" ht="19.5">
      <c r="A121" s="340"/>
      <c r="B121" s="339"/>
      <c r="C121" s="339"/>
      <c r="D121" s="339"/>
      <c r="E121" s="339"/>
      <c r="F121" s="339"/>
      <c r="G121" s="339"/>
      <c r="H121" s="339"/>
    </row>
    <row r="122" spans="1:8" ht="19.5">
      <c r="A122" s="342"/>
      <c r="B122" s="339"/>
      <c r="C122" s="339"/>
      <c r="D122" s="339"/>
      <c r="E122" s="339"/>
      <c r="F122" s="339"/>
      <c r="G122" s="339"/>
      <c r="H122" s="339"/>
    </row>
    <row r="123" spans="1:8" ht="19.5">
      <c r="A123" s="340"/>
      <c r="B123" s="339"/>
      <c r="C123" s="339"/>
      <c r="D123" s="339"/>
      <c r="E123" s="339"/>
      <c r="F123" s="339"/>
      <c r="G123" s="339"/>
      <c r="H123" s="339"/>
    </row>
    <row r="124" spans="1:8" ht="19.5">
      <c r="A124" s="340"/>
      <c r="B124" s="339"/>
      <c r="C124" s="339"/>
      <c r="D124" s="339"/>
      <c r="E124" s="339"/>
      <c r="F124" s="339"/>
      <c r="G124" s="339"/>
      <c r="H124" s="339"/>
    </row>
    <row r="125" spans="1:8" ht="19.5">
      <c r="A125" s="340"/>
      <c r="B125" s="339"/>
      <c r="C125" s="339"/>
      <c r="D125" s="339"/>
      <c r="E125" s="339"/>
      <c r="F125" s="339"/>
      <c r="G125" s="339"/>
      <c r="H125" s="339"/>
    </row>
    <row r="126" spans="1:8" ht="19.5">
      <c r="A126" s="340"/>
      <c r="B126" s="339"/>
      <c r="C126" s="339"/>
      <c r="D126" s="339"/>
      <c r="E126" s="339"/>
      <c r="F126" s="339"/>
      <c r="G126" s="339"/>
      <c r="H126" s="339"/>
    </row>
    <row r="127" spans="1:8" ht="19.5">
      <c r="A127" s="340"/>
      <c r="B127" s="339"/>
      <c r="C127" s="339"/>
      <c r="D127" s="339"/>
      <c r="E127" s="339"/>
      <c r="F127" s="339"/>
      <c r="G127" s="339"/>
      <c r="H127" s="339"/>
    </row>
    <row r="128" spans="1:8" ht="19.5">
      <c r="A128" s="342"/>
      <c r="B128" s="339"/>
      <c r="C128" s="339"/>
      <c r="D128" s="339"/>
      <c r="E128" s="339"/>
      <c r="F128" s="339"/>
      <c r="G128" s="339"/>
      <c r="H128" s="339"/>
    </row>
    <row r="129" spans="1:8" ht="19.5">
      <c r="A129" s="340"/>
      <c r="B129" s="339"/>
      <c r="C129" s="339"/>
      <c r="D129" s="339"/>
      <c r="E129" s="339"/>
      <c r="F129" s="339"/>
      <c r="G129" s="339"/>
      <c r="H129" s="339"/>
    </row>
    <row r="130" spans="1:8" ht="19.5">
      <c r="A130" s="340"/>
      <c r="B130" s="339"/>
      <c r="C130" s="339"/>
      <c r="D130" s="339"/>
      <c r="E130" s="339"/>
      <c r="F130" s="339"/>
      <c r="G130" s="339"/>
      <c r="H130" s="339"/>
    </row>
    <row r="131" spans="1:8" ht="19.5">
      <c r="A131" s="340"/>
      <c r="B131" s="339"/>
      <c r="C131" s="339"/>
      <c r="D131" s="339"/>
      <c r="E131" s="339"/>
      <c r="F131" s="339"/>
      <c r="G131" s="339"/>
      <c r="H131" s="339"/>
    </row>
    <row r="132" spans="1:8" ht="19.5">
      <c r="A132" s="342"/>
      <c r="B132" s="339"/>
      <c r="C132" s="339"/>
      <c r="D132" s="339"/>
      <c r="E132" s="339"/>
      <c r="F132" s="339"/>
      <c r="G132" s="339"/>
      <c r="H132" s="339"/>
    </row>
    <row r="133" spans="1:8" ht="19.5">
      <c r="A133" s="340"/>
      <c r="B133" s="339"/>
      <c r="C133" s="339"/>
      <c r="D133" s="339"/>
      <c r="E133" s="339"/>
      <c r="F133" s="339"/>
      <c r="G133" s="339"/>
      <c r="H133" s="339"/>
    </row>
    <row r="134" spans="1:8" ht="19.5">
      <c r="A134" s="340"/>
      <c r="B134" s="339"/>
      <c r="C134" s="339"/>
      <c r="D134" s="339"/>
      <c r="E134" s="339"/>
      <c r="F134" s="339"/>
      <c r="G134" s="339"/>
      <c r="H134" s="339"/>
    </row>
    <row r="135" spans="1:8" ht="19.5">
      <c r="A135" s="340"/>
      <c r="B135" s="339"/>
      <c r="C135" s="339"/>
      <c r="D135" s="339"/>
      <c r="E135" s="339"/>
      <c r="F135" s="339"/>
      <c r="G135" s="339"/>
      <c r="H135" s="339"/>
    </row>
    <row r="136" spans="1:8" ht="19.5">
      <c r="A136" s="340"/>
      <c r="B136" s="339"/>
      <c r="C136" s="339"/>
      <c r="D136" s="339"/>
      <c r="E136" s="339"/>
      <c r="F136" s="339"/>
      <c r="G136" s="339"/>
      <c r="H136" s="339"/>
    </row>
    <row r="137" spans="1:8" ht="19.5">
      <c r="A137" s="342"/>
      <c r="B137" s="339"/>
      <c r="C137" s="339"/>
      <c r="D137" s="339"/>
      <c r="E137" s="339"/>
      <c r="F137" s="339"/>
      <c r="G137" s="339"/>
      <c r="H137" s="339"/>
    </row>
    <row r="138" spans="1:8" ht="19.5">
      <c r="A138" s="340"/>
      <c r="B138" s="339"/>
      <c r="C138" s="339"/>
      <c r="D138" s="339"/>
      <c r="E138" s="339"/>
      <c r="F138" s="339"/>
      <c r="G138" s="339"/>
      <c r="H138" s="339"/>
    </row>
    <row r="139" spans="1:8" ht="19.5">
      <c r="A139" s="340"/>
      <c r="B139" s="339"/>
      <c r="C139" s="339"/>
      <c r="D139" s="339"/>
      <c r="E139" s="339"/>
      <c r="F139" s="339"/>
      <c r="G139" s="339"/>
      <c r="H139" s="339"/>
    </row>
    <row r="140" spans="1:8" ht="19.5">
      <c r="A140" s="340"/>
      <c r="B140" s="339"/>
      <c r="C140" s="339"/>
      <c r="D140" s="339"/>
      <c r="E140" s="339"/>
      <c r="F140" s="339"/>
      <c r="G140" s="339"/>
      <c r="H140" s="339"/>
    </row>
    <row r="141" spans="1:8" ht="19.5">
      <c r="A141" s="340"/>
      <c r="B141" s="339"/>
      <c r="C141" s="339"/>
      <c r="D141" s="339"/>
      <c r="E141" s="339"/>
      <c r="F141" s="339"/>
      <c r="G141" s="339"/>
      <c r="H141" s="339"/>
    </row>
    <row r="142" spans="1:8" ht="19.5">
      <c r="A142" s="341"/>
      <c r="B142" s="339"/>
      <c r="C142" s="339"/>
      <c r="D142" s="339"/>
      <c r="E142" s="339"/>
      <c r="F142" s="339"/>
      <c r="G142" s="339"/>
      <c r="H142" s="339"/>
    </row>
    <row r="143" spans="1:8" ht="19.5">
      <c r="A143" s="341"/>
      <c r="B143" s="339"/>
      <c r="C143" s="339"/>
      <c r="D143" s="339"/>
      <c r="E143" s="339"/>
      <c r="F143" s="339"/>
      <c r="G143" s="339"/>
      <c r="H143" s="339"/>
    </row>
    <row r="144" spans="1:8" ht="19.5">
      <c r="A144" s="342"/>
      <c r="B144" s="339"/>
      <c r="C144" s="339"/>
      <c r="D144" s="339"/>
      <c r="E144" s="339"/>
      <c r="F144" s="339"/>
      <c r="G144" s="339"/>
      <c r="H144" s="339"/>
    </row>
    <row r="145" spans="1:8" ht="19.5">
      <c r="A145" s="340"/>
      <c r="B145" s="339"/>
      <c r="C145" s="339"/>
      <c r="D145" s="339"/>
      <c r="E145" s="339"/>
      <c r="F145" s="339"/>
      <c r="G145" s="339"/>
      <c r="H145" s="339"/>
    </row>
    <row r="146" spans="1:8" ht="19.5">
      <c r="A146" s="340"/>
      <c r="B146" s="339"/>
      <c r="C146" s="339"/>
      <c r="D146" s="339"/>
      <c r="E146" s="339"/>
      <c r="F146" s="339"/>
      <c r="G146" s="339"/>
      <c r="H146" s="339"/>
    </row>
    <row r="147" spans="1:8" ht="19.5">
      <c r="A147" s="346"/>
      <c r="B147" s="339"/>
      <c r="C147" s="339"/>
      <c r="D147" s="339"/>
      <c r="E147" s="339"/>
      <c r="F147" s="339"/>
      <c r="G147" s="339"/>
      <c r="H147" s="339"/>
    </row>
    <row r="148" spans="1:8" ht="19.5">
      <c r="A148" s="342"/>
      <c r="B148" s="339"/>
      <c r="C148" s="339"/>
      <c r="D148" s="339"/>
      <c r="E148" s="339"/>
      <c r="F148" s="339"/>
      <c r="G148" s="339"/>
      <c r="H148" s="339"/>
    </row>
    <row r="149" spans="1:8" ht="19.5">
      <c r="A149" s="340"/>
      <c r="B149" s="339"/>
      <c r="C149" s="339"/>
      <c r="D149" s="339"/>
      <c r="E149" s="339"/>
      <c r="F149" s="339"/>
      <c r="G149" s="339"/>
      <c r="H149" s="339"/>
    </row>
    <row r="150" spans="1:8" ht="19.5">
      <c r="A150" s="340"/>
      <c r="B150" s="339"/>
      <c r="C150" s="339"/>
      <c r="D150" s="339"/>
      <c r="E150" s="339"/>
      <c r="F150" s="339"/>
      <c r="G150" s="339"/>
      <c r="H150" s="339"/>
    </row>
    <row r="151" spans="1:8" ht="19.5">
      <c r="A151" s="340"/>
      <c r="B151" s="339"/>
      <c r="C151" s="339"/>
      <c r="D151" s="339"/>
      <c r="E151" s="339"/>
      <c r="F151" s="339"/>
      <c r="G151" s="339"/>
      <c r="H151" s="339"/>
    </row>
    <row r="152" spans="1:8" ht="19.5">
      <c r="A152" s="342"/>
      <c r="B152" s="339"/>
      <c r="C152" s="339"/>
      <c r="D152" s="339"/>
      <c r="E152" s="339"/>
      <c r="F152" s="339"/>
      <c r="G152" s="339"/>
      <c r="H152" s="339"/>
    </row>
    <row r="153" spans="1:8" ht="19.5">
      <c r="A153" s="340"/>
      <c r="B153" s="339"/>
      <c r="C153" s="339"/>
      <c r="D153" s="339"/>
      <c r="E153" s="339"/>
      <c r="F153" s="339"/>
      <c r="G153" s="339"/>
      <c r="H153" s="339"/>
    </row>
    <row r="154" spans="1:8" ht="19.5">
      <c r="A154" s="340"/>
      <c r="B154" s="339"/>
      <c r="C154" s="339"/>
      <c r="D154" s="339"/>
      <c r="E154" s="339"/>
      <c r="F154" s="339"/>
      <c r="G154" s="339"/>
      <c r="H154" s="339"/>
    </row>
    <row r="155" spans="1:8" ht="19.5">
      <c r="A155" s="340"/>
      <c r="B155" s="339"/>
      <c r="C155" s="339"/>
      <c r="D155" s="339"/>
      <c r="E155" s="339"/>
      <c r="F155" s="339"/>
      <c r="G155" s="339"/>
      <c r="H155" s="339"/>
    </row>
    <row r="156" spans="1:8" ht="19.5">
      <c r="A156" s="342"/>
      <c r="B156" s="339"/>
      <c r="C156" s="339"/>
      <c r="D156" s="339"/>
      <c r="E156" s="339"/>
      <c r="F156" s="339"/>
      <c r="G156" s="339"/>
      <c r="H156" s="339"/>
    </row>
    <row r="157" spans="1:8" ht="19.5">
      <c r="A157" s="340"/>
      <c r="B157" s="339"/>
      <c r="C157" s="339"/>
      <c r="D157" s="339"/>
      <c r="E157" s="339"/>
      <c r="F157" s="339"/>
      <c r="G157" s="339"/>
      <c r="H157" s="339"/>
    </row>
    <row r="158" spans="1:8" ht="19.5">
      <c r="A158" s="340"/>
      <c r="B158" s="339"/>
      <c r="C158" s="339"/>
      <c r="D158" s="339"/>
      <c r="E158" s="339"/>
      <c r="F158" s="339"/>
      <c r="G158" s="339"/>
      <c r="H158" s="339"/>
    </row>
    <row r="159" spans="1:8" ht="19.5">
      <c r="A159" s="340"/>
      <c r="B159" s="339"/>
      <c r="C159" s="339"/>
      <c r="D159" s="339"/>
      <c r="E159" s="339"/>
      <c r="F159" s="339"/>
      <c r="G159" s="339"/>
      <c r="H159" s="339"/>
    </row>
    <row r="160" spans="1:8" ht="19.5">
      <c r="A160" s="342"/>
      <c r="B160" s="339"/>
      <c r="C160" s="339"/>
      <c r="D160" s="339"/>
      <c r="E160" s="339"/>
      <c r="F160" s="339"/>
      <c r="G160" s="339"/>
      <c r="H160" s="339"/>
    </row>
    <row r="161" spans="1:8" ht="19.5">
      <c r="A161" s="340"/>
      <c r="B161" s="339"/>
      <c r="C161" s="339"/>
      <c r="D161" s="339"/>
      <c r="E161" s="339"/>
      <c r="F161" s="339"/>
      <c r="G161" s="339"/>
      <c r="H161" s="339"/>
    </row>
    <row r="162" spans="1:8" ht="19.5">
      <c r="A162" s="340"/>
      <c r="B162" s="339"/>
      <c r="C162" s="339"/>
      <c r="D162" s="339"/>
      <c r="E162" s="339"/>
      <c r="F162" s="339"/>
      <c r="G162" s="339"/>
      <c r="H162" s="339"/>
    </row>
    <row r="163" spans="1:8" ht="19.5">
      <c r="A163" s="340"/>
      <c r="B163" s="339"/>
      <c r="C163" s="339"/>
      <c r="D163" s="339"/>
      <c r="E163" s="339"/>
      <c r="F163" s="339"/>
      <c r="G163" s="339"/>
      <c r="H163" s="339"/>
    </row>
    <row r="164" spans="1:8" ht="19.5">
      <c r="A164" s="347"/>
      <c r="B164" s="339"/>
      <c r="C164" s="339"/>
      <c r="D164" s="339"/>
      <c r="E164" s="339"/>
      <c r="F164" s="339"/>
      <c r="G164" s="339"/>
      <c r="H164" s="339"/>
    </row>
    <row r="165" spans="1:8" ht="19.5">
      <c r="A165" s="347"/>
      <c r="B165" s="339"/>
      <c r="C165" s="339"/>
      <c r="D165" s="339"/>
      <c r="E165" s="339"/>
      <c r="F165" s="339"/>
      <c r="G165" s="339"/>
      <c r="H165" s="339"/>
    </row>
    <row r="166" spans="1:8" ht="19.5">
      <c r="A166" s="347"/>
      <c r="B166" s="339"/>
      <c r="C166" s="339"/>
      <c r="D166" s="339"/>
      <c r="E166" s="339"/>
      <c r="F166" s="339"/>
      <c r="G166" s="339"/>
      <c r="H166" s="339"/>
    </row>
    <row r="167" spans="1:8" ht="19.5">
      <c r="A167" s="343"/>
      <c r="B167" s="339"/>
      <c r="C167" s="339"/>
      <c r="D167" s="339"/>
      <c r="E167" s="339"/>
      <c r="F167" s="339"/>
      <c r="G167" s="339"/>
      <c r="H167" s="339"/>
    </row>
    <row r="168" spans="1:8" ht="19.5">
      <c r="A168" s="343"/>
      <c r="B168" s="339"/>
      <c r="C168" s="339"/>
      <c r="D168" s="339"/>
      <c r="E168" s="339"/>
      <c r="F168" s="339"/>
      <c r="G168" s="339"/>
      <c r="H168" s="339"/>
    </row>
    <row r="169" spans="1:8" ht="19.5">
      <c r="A169" s="342"/>
      <c r="B169" s="339"/>
      <c r="C169" s="339"/>
      <c r="D169" s="339"/>
      <c r="E169" s="339"/>
      <c r="F169" s="339"/>
      <c r="G169" s="339"/>
      <c r="H169" s="339"/>
    </row>
    <row r="170" spans="1:8" ht="19.5">
      <c r="A170" s="340"/>
      <c r="B170" s="339"/>
      <c r="C170" s="339"/>
      <c r="D170" s="339"/>
      <c r="E170" s="339"/>
      <c r="F170" s="339"/>
      <c r="G170" s="339"/>
      <c r="H170" s="339"/>
    </row>
    <row r="171" spans="1:8" ht="19.5">
      <c r="A171" s="340"/>
      <c r="B171" s="339"/>
      <c r="C171" s="339"/>
      <c r="D171" s="339"/>
      <c r="E171" s="339"/>
      <c r="F171" s="339"/>
      <c r="G171" s="339"/>
      <c r="H171" s="339"/>
    </row>
    <row r="172" spans="1:8" ht="19.5">
      <c r="A172" s="340"/>
      <c r="B172" s="339"/>
      <c r="C172" s="339"/>
      <c r="D172" s="339"/>
      <c r="E172" s="339"/>
      <c r="F172" s="339"/>
      <c r="G172" s="339"/>
      <c r="H172" s="339"/>
    </row>
    <row r="173" spans="1:8" ht="19.5">
      <c r="A173" s="340"/>
      <c r="B173" s="339"/>
      <c r="C173" s="339"/>
      <c r="D173" s="339"/>
      <c r="E173" s="339"/>
      <c r="F173" s="339"/>
      <c r="G173" s="339"/>
      <c r="H173" s="339"/>
    </row>
    <row r="174" spans="1:8" ht="19.5">
      <c r="A174" s="340"/>
      <c r="B174" s="339"/>
      <c r="C174" s="339"/>
      <c r="D174" s="339"/>
      <c r="E174" s="339"/>
      <c r="F174" s="339"/>
      <c r="G174" s="339"/>
      <c r="H174" s="339"/>
    </row>
    <row r="175" spans="1:8" ht="19.5">
      <c r="A175" s="342"/>
      <c r="B175" s="339"/>
      <c r="C175" s="339"/>
      <c r="D175" s="339"/>
      <c r="E175" s="339"/>
      <c r="F175" s="339"/>
      <c r="G175" s="339"/>
      <c r="H175" s="339"/>
    </row>
    <row r="176" spans="1:8" ht="19.5">
      <c r="A176" s="340"/>
      <c r="B176" s="339"/>
      <c r="C176" s="339"/>
      <c r="D176" s="339"/>
      <c r="E176" s="339"/>
      <c r="F176" s="339"/>
      <c r="G176" s="339"/>
      <c r="H176" s="339"/>
    </row>
    <row r="177" spans="1:8" ht="19.5">
      <c r="A177" s="340"/>
      <c r="B177" s="339"/>
      <c r="C177" s="339"/>
      <c r="D177" s="339"/>
      <c r="E177" s="339"/>
      <c r="F177" s="339"/>
      <c r="G177" s="339"/>
      <c r="H177" s="339"/>
    </row>
    <row r="178" spans="1:8" ht="19.5">
      <c r="A178" s="340"/>
      <c r="B178" s="339"/>
      <c r="C178" s="339"/>
      <c r="D178" s="339"/>
      <c r="E178" s="339"/>
      <c r="F178" s="339"/>
      <c r="G178" s="339"/>
      <c r="H178" s="339"/>
    </row>
    <row r="179" spans="1:8" ht="19.5">
      <c r="A179" s="340"/>
      <c r="B179" s="339"/>
      <c r="C179" s="339"/>
      <c r="D179" s="339"/>
      <c r="E179" s="339"/>
      <c r="F179" s="339"/>
      <c r="G179" s="339"/>
      <c r="H179" s="339"/>
    </row>
    <row r="180" spans="1:8" ht="19.5">
      <c r="A180" s="342"/>
      <c r="B180" s="339"/>
      <c r="C180" s="339"/>
      <c r="D180" s="339"/>
      <c r="E180" s="339"/>
      <c r="F180" s="339"/>
      <c r="G180" s="339"/>
      <c r="H180" s="339"/>
    </row>
    <row r="181" spans="1:8" ht="19.5">
      <c r="A181" s="342"/>
      <c r="B181" s="339"/>
      <c r="C181" s="339"/>
      <c r="D181" s="339"/>
      <c r="E181" s="339"/>
      <c r="F181" s="339"/>
      <c r="G181" s="339"/>
      <c r="H181" s="339"/>
    </row>
    <row r="182" spans="1:8" ht="19.5">
      <c r="A182" s="340"/>
      <c r="B182" s="339"/>
      <c r="C182" s="339"/>
      <c r="D182" s="339"/>
      <c r="E182" s="339"/>
      <c r="F182" s="339"/>
      <c r="G182" s="339"/>
      <c r="H182" s="339"/>
    </row>
    <row r="183" spans="1:8" ht="19.5">
      <c r="A183" s="340"/>
      <c r="B183" s="339"/>
      <c r="C183" s="339"/>
      <c r="D183" s="339"/>
      <c r="E183" s="339"/>
      <c r="F183" s="339"/>
      <c r="G183" s="339"/>
      <c r="H183" s="339"/>
    </row>
    <row r="184" spans="1:8" ht="19.5">
      <c r="A184" s="340"/>
      <c r="B184" s="339"/>
      <c r="C184" s="339"/>
      <c r="D184" s="339"/>
      <c r="E184" s="339"/>
      <c r="F184" s="339"/>
      <c r="G184" s="339"/>
      <c r="H184" s="339"/>
    </row>
    <row r="185" spans="1:8" ht="19.5">
      <c r="A185" s="342"/>
      <c r="B185" s="339"/>
      <c r="C185" s="339"/>
      <c r="D185" s="339"/>
      <c r="E185" s="339"/>
      <c r="F185" s="339"/>
      <c r="G185" s="339"/>
      <c r="H185" s="339"/>
    </row>
    <row r="186" spans="1:8" ht="19.5">
      <c r="A186" s="342"/>
      <c r="B186" s="339"/>
      <c r="C186" s="339"/>
      <c r="D186" s="339"/>
      <c r="E186" s="339"/>
      <c r="F186" s="339"/>
      <c r="G186" s="339"/>
      <c r="H186" s="339"/>
    </row>
    <row r="187" spans="1:8" ht="19.5">
      <c r="A187" s="342"/>
      <c r="B187" s="339"/>
      <c r="C187" s="339"/>
      <c r="D187" s="339"/>
      <c r="E187" s="339"/>
      <c r="F187" s="339"/>
      <c r="G187" s="339"/>
      <c r="H187" s="339"/>
    </row>
    <row r="188" spans="1:8" ht="19.5">
      <c r="A188" s="342"/>
      <c r="B188" s="339"/>
      <c r="C188" s="339"/>
      <c r="D188" s="339"/>
      <c r="E188" s="339"/>
      <c r="F188" s="339"/>
      <c r="G188" s="339"/>
      <c r="H188" s="339"/>
    </row>
    <row r="189" spans="1:8" ht="19.5">
      <c r="A189" s="342"/>
      <c r="B189" s="339"/>
      <c r="C189" s="339"/>
      <c r="D189" s="339"/>
      <c r="E189" s="339"/>
      <c r="F189" s="339"/>
      <c r="G189" s="339"/>
      <c r="H189" s="339"/>
    </row>
    <row r="190" spans="1:8" ht="19.5">
      <c r="A190" s="342"/>
      <c r="B190" s="339"/>
      <c r="C190" s="339"/>
      <c r="D190" s="339"/>
      <c r="E190" s="339"/>
      <c r="F190" s="339"/>
      <c r="G190" s="339"/>
      <c r="H190" s="339"/>
    </row>
    <row r="191" spans="1:8" ht="19.5">
      <c r="A191" s="340"/>
      <c r="B191" s="339"/>
      <c r="C191" s="339"/>
      <c r="D191" s="339"/>
      <c r="E191" s="339"/>
      <c r="F191" s="339"/>
      <c r="G191" s="339"/>
      <c r="H191" s="339"/>
    </row>
    <row r="192" spans="1:8" ht="19.5">
      <c r="A192" s="340"/>
      <c r="B192" s="339"/>
      <c r="C192" s="339"/>
      <c r="D192" s="339"/>
      <c r="E192" s="339"/>
      <c r="F192" s="339"/>
      <c r="G192" s="339"/>
      <c r="H192" s="339"/>
    </row>
    <row r="193" spans="1:8" ht="19.5">
      <c r="A193" s="340"/>
      <c r="B193" s="339"/>
      <c r="C193" s="339"/>
      <c r="D193" s="339"/>
      <c r="E193" s="339"/>
      <c r="F193" s="339"/>
      <c r="G193" s="339"/>
      <c r="H193" s="339"/>
    </row>
    <row r="194" spans="1:8" ht="19.5">
      <c r="A194" s="342"/>
      <c r="B194" s="339"/>
      <c r="C194" s="339"/>
      <c r="D194" s="339"/>
      <c r="E194" s="339"/>
      <c r="F194" s="339"/>
      <c r="G194" s="339"/>
      <c r="H194" s="339"/>
    </row>
    <row r="195" spans="1:8" ht="19.5">
      <c r="A195" s="340"/>
      <c r="B195" s="339"/>
      <c r="C195" s="339"/>
      <c r="D195" s="339"/>
      <c r="E195" s="339"/>
      <c r="F195" s="339"/>
      <c r="G195" s="339"/>
      <c r="H195" s="339"/>
    </row>
    <row r="196" spans="1:8" ht="19.5">
      <c r="A196" s="340"/>
      <c r="B196" s="339"/>
      <c r="C196" s="339"/>
      <c r="D196" s="339"/>
      <c r="E196" s="339"/>
      <c r="F196" s="339"/>
      <c r="G196" s="339"/>
      <c r="H196" s="339"/>
    </row>
    <row r="197" spans="1:8" ht="19.5">
      <c r="A197" s="348"/>
      <c r="B197" s="339"/>
      <c r="C197" s="339"/>
      <c r="D197" s="339"/>
      <c r="E197" s="339"/>
      <c r="F197" s="339"/>
      <c r="G197" s="339"/>
      <c r="H197" s="339"/>
    </row>
    <row r="198" spans="1:8" ht="19.5">
      <c r="A198" s="340"/>
      <c r="B198" s="339"/>
      <c r="C198" s="339"/>
      <c r="D198" s="339"/>
      <c r="E198" s="339"/>
      <c r="F198" s="339"/>
      <c r="G198" s="339"/>
      <c r="H198" s="339"/>
    </row>
    <row r="199" spans="1:8" ht="19.5">
      <c r="A199" s="342"/>
      <c r="B199" s="339"/>
      <c r="C199" s="339"/>
      <c r="D199" s="339"/>
      <c r="E199" s="339"/>
      <c r="F199" s="339"/>
      <c r="G199" s="339"/>
      <c r="H199" s="339"/>
    </row>
    <row r="200" spans="1:8" ht="19.5">
      <c r="A200" s="340"/>
      <c r="B200" s="339"/>
      <c r="C200" s="339"/>
      <c r="D200" s="339"/>
      <c r="E200" s="339"/>
      <c r="F200" s="339"/>
      <c r="G200" s="339"/>
      <c r="H200" s="339"/>
    </row>
    <row r="201" spans="1:8" ht="19.5">
      <c r="A201" s="340"/>
      <c r="B201" s="339"/>
      <c r="C201" s="339"/>
      <c r="D201" s="339"/>
      <c r="E201" s="339"/>
      <c r="F201" s="339"/>
      <c r="G201" s="339"/>
      <c r="H201" s="339"/>
    </row>
    <row r="202" spans="1:8" ht="19.5">
      <c r="A202" s="342"/>
      <c r="B202" s="339"/>
      <c r="C202" s="339"/>
      <c r="D202" s="339"/>
      <c r="E202" s="339"/>
      <c r="F202" s="339"/>
      <c r="G202" s="339"/>
      <c r="H202" s="339"/>
    </row>
    <row r="203" spans="1:8" ht="19.5">
      <c r="A203" s="340"/>
      <c r="B203" s="339"/>
      <c r="C203" s="339"/>
      <c r="D203" s="339"/>
      <c r="E203" s="339"/>
      <c r="F203" s="339"/>
      <c r="G203" s="339"/>
      <c r="H203" s="339"/>
    </row>
    <row r="204" spans="1:8" ht="19.5">
      <c r="A204" s="340"/>
      <c r="B204" s="339"/>
      <c r="C204" s="339"/>
      <c r="D204" s="339"/>
      <c r="E204" s="339"/>
      <c r="F204" s="339"/>
      <c r="G204" s="339"/>
      <c r="H204" s="339"/>
    </row>
    <row r="205" spans="1:8" ht="19.5">
      <c r="A205" s="342"/>
      <c r="B205" s="339"/>
      <c r="C205" s="339"/>
      <c r="D205" s="339"/>
      <c r="E205" s="339"/>
      <c r="F205" s="339"/>
      <c r="G205" s="339"/>
      <c r="H205" s="339"/>
    </row>
    <row r="206" spans="1:8" ht="19.5">
      <c r="A206" s="340"/>
      <c r="B206" s="339"/>
      <c r="C206" s="339"/>
      <c r="D206" s="339"/>
      <c r="E206" s="339"/>
      <c r="F206" s="339"/>
      <c r="G206" s="339"/>
      <c r="H206" s="339"/>
    </row>
    <row r="207" spans="1:8" ht="19.5">
      <c r="A207" s="340"/>
      <c r="B207" s="339"/>
      <c r="C207" s="339"/>
      <c r="D207" s="339"/>
      <c r="E207" s="339"/>
      <c r="F207" s="339"/>
      <c r="G207" s="339"/>
      <c r="H207" s="339"/>
    </row>
    <row r="208" spans="1:8" ht="19.5">
      <c r="A208" s="340"/>
      <c r="B208" s="339"/>
      <c r="C208" s="339"/>
      <c r="D208" s="339"/>
      <c r="E208" s="339"/>
      <c r="F208" s="339"/>
      <c r="G208" s="339"/>
      <c r="H208" s="339"/>
    </row>
    <row r="209" spans="1:8" ht="19.5">
      <c r="A209" s="340"/>
      <c r="B209" s="339"/>
      <c r="C209" s="339"/>
      <c r="D209" s="339"/>
      <c r="E209" s="339"/>
      <c r="F209" s="339"/>
      <c r="G209" s="339"/>
      <c r="H209" s="339"/>
    </row>
    <row r="210" spans="1:8" ht="19.5">
      <c r="A210" s="340"/>
      <c r="B210" s="339"/>
      <c r="C210" s="339"/>
      <c r="D210" s="339"/>
      <c r="E210" s="339"/>
      <c r="F210" s="339"/>
      <c r="G210" s="339"/>
      <c r="H210" s="339"/>
    </row>
    <row r="211" spans="1:8" ht="19.5">
      <c r="A211" s="340"/>
      <c r="B211" s="339"/>
      <c r="C211" s="339"/>
      <c r="D211" s="339"/>
      <c r="E211" s="339"/>
      <c r="F211" s="339"/>
      <c r="G211" s="339"/>
      <c r="H211" s="339"/>
    </row>
    <row r="212" spans="1:8" ht="19.5">
      <c r="A212" s="340"/>
      <c r="B212" s="339"/>
      <c r="C212" s="339"/>
      <c r="D212" s="339"/>
      <c r="E212" s="339"/>
      <c r="F212" s="339"/>
      <c r="G212" s="339"/>
      <c r="H212" s="339"/>
    </row>
    <row r="213" spans="1:8" ht="19.5">
      <c r="A213" s="340"/>
      <c r="B213" s="339"/>
      <c r="C213" s="339"/>
      <c r="D213" s="339"/>
      <c r="E213" s="339"/>
      <c r="F213" s="339"/>
      <c r="G213" s="339"/>
      <c r="H213" s="339"/>
    </row>
    <row r="214" spans="1:8" ht="19.5">
      <c r="A214" s="342"/>
      <c r="B214" s="339"/>
      <c r="C214" s="339"/>
      <c r="D214" s="339"/>
      <c r="E214" s="339"/>
      <c r="F214" s="339"/>
      <c r="G214" s="339"/>
      <c r="H214" s="339"/>
    </row>
    <row r="215" spans="1:8" ht="19.5">
      <c r="A215" s="340"/>
      <c r="B215" s="339"/>
      <c r="C215" s="339"/>
      <c r="D215" s="339"/>
      <c r="E215" s="339"/>
      <c r="F215" s="339"/>
      <c r="G215" s="339"/>
      <c r="H215" s="339"/>
    </row>
    <row r="216" spans="1:8" ht="19.5">
      <c r="A216" s="340"/>
      <c r="B216" s="339"/>
      <c r="C216" s="339"/>
      <c r="D216" s="339"/>
      <c r="E216" s="339"/>
      <c r="F216" s="339"/>
      <c r="G216" s="339"/>
      <c r="H216" s="339"/>
    </row>
    <row r="217" spans="1:8" ht="19.5">
      <c r="A217" s="340"/>
      <c r="B217" s="339"/>
      <c r="C217" s="339"/>
      <c r="D217" s="339"/>
      <c r="E217" s="339"/>
      <c r="F217" s="339"/>
      <c r="G217" s="339"/>
      <c r="H217" s="339"/>
    </row>
    <row r="218" spans="1:8" ht="19.5">
      <c r="A218" s="340"/>
      <c r="B218" s="339"/>
      <c r="C218" s="339"/>
      <c r="D218" s="339"/>
      <c r="E218" s="339"/>
      <c r="F218" s="339"/>
      <c r="G218" s="339"/>
      <c r="H218" s="339"/>
    </row>
    <row r="219" spans="1:8" ht="19.5">
      <c r="A219" s="340"/>
      <c r="B219" s="339"/>
      <c r="C219" s="339"/>
      <c r="D219" s="339"/>
      <c r="E219" s="339"/>
      <c r="F219" s="339"/>
      <c r="G219" s="339"/>
      <c r="H219" s="339"/>
    </row>
    <row r="220" spans="1:8" ht="19.5">
      <c r="A220" s="342"/>
      <c r="B220" s="339"/>
      <c r="C220" s="339"/>
      <c r="D220" s="339"/>
      <c r="E220" s="339"/>
      <c r="F220" s="339"/>
      <c r="G220" s="339"/>
      <c r="H220" s="339"/>
    </row>
    <row r="221" spans="1:8" ht="19.5">
      <c r="A221" s="340"/>
      <c r="B221" s="339"/>
      <c r="C221" s="339"/>
      <c r="D221" s="339"/>
      <c r="E221" s="339"/>
      <c r="F221" s="339"/>
      <c r="G221" s="339"/>
      <c r="H221" s="339"/>
    </row>
    <row r="222" spans="1:8" ht="19.5">
      <c r="A222" s="340"/>
      <c r="B222" s="339"/>
      <c r="C222" s="339"/>
      <c r="D222" s="339"/>
      <c r="E222" s="339"/>
      <c r="F222" s="339"/>
      <c r="G222" s="339"/>
      <c r="H222" s="339"/>
    </row>
    <row r="223" spans="1:8" ht="19.5">
      <c r="A223" s="342"/>
      <c r="B223" s="339"/>
      <c r="C223" s="339"/>
      <c r="D223" s="339"/>
      <c r="E223" s="339"/>
      <c r="F223" s="339"/>
      <c r="G223" s="339"/>
      <c r="H223" s="339"/>
    </row>
    <row r="224" spans="1:8" ht="19.5">
      <c r="A224" s="340"/>
      <c r="B224" s="339"/>
      <c r="C224" s="339"/>
      <c r="D224" s="339"/>
      <c r="E224" s="339"/>
      <c r="F224" s="339"/>
      <c r="G224" s="339"/>
      <c r="H224" s="339"/>
    </row>
    <row r="225" spans="1:8" ht="19.5">
      <c r="A225" s="340"/>
      <c r="B225" s="339"/>
      <c r="C225" s="339"/>
      <c r="D225" s="339"/>
      <c r="E225" s="339"/>
      <c r="F225" s="339"/>
      <c r="G225" s="339"/>
      <c r="H225" s="339"/>
    </row>
    <row r="226" spans="1:8" ht="19.5">
      <c r="A226" s="340"/>
      <c r="B226" s="339"/>
      <c r="C226" s="339"/>
      <c r="D226" s="339"/>
      <c r="E226" s="339"/>
      <c r="F226" s="339"/>
      <c r="G226" s="339"/>
      <c r="H226" s="339"/>
    </row>
    <row r="227" spans="1:8" ht="19.5">
      <c r="A227" s="349"/>
      <c r="B227" s="339"/>
      <c r="C227" s="339"/>
      <c r="D227" s="339"/>
      <c r="E227" s="339"/>
      <c r="F227" s="339"/>
      <c r="G227" s="339"/>
      <c r="H227" s="339"/>
    </row>
    <row r="228" spans="1:8" ht="18">
      <c r="A228" s="338"/>
      <c r="B228" s="337"/>
      <c r="C228" s="337"/>
      <c r="D228" s="337"/>
      <c r="E228" s="337"/>
      <c r="F228" s="337"/>
      <c r="G228" s="337"/>
      <c r="H228" s="337"/>
    </row>
    <row r="229" spans="1:8" ht="18">
      <c r="A229" s="338"/>
      <c r="B229" s="337"/>
      <c r="C229" s="337"/>
      <c r="D229" s="337"/>
      <c r="E229" s="337"/>
      <c r="F229" s="337"/>
      <c r="G229" s="337"/>
      <c r="H229" s="337"/>
    </row>
    <row r="230" spans="1:8" ht="18">
      <c r="A230" s="338"/>
      <c r="B230" s="337"/>
      <c r="C230" s="337"/>
      <c r="D230" s="337"/>
      <c r="E230" s="337"/>
      <c r="F230" s="337"/>
      <c r="G230" s="337"/>
      <c r="H230" s="337"/>
    </row>
    <row r="231" spans="1:8" ht="18">
      <c r="A231" s="338"/>
      <c r="B231" s="337"/>
      <c r="C231" s="337"/>
      <c r="D231" s="337"/>
      <c r="E231" s="337"/>
      <c r="F231" s="337"/>
      <c r="G231" s="337"/>
      <c r="H231" s="337"/>
    </row>
    <row r="232" spans="1:8" ht="18">
      <c r="A232" s="338"/>
      <c r="B232" s="337"/>
      <c r="C232" s="337"/>
      <c r="D232" s="337"/>
      <c r="E232" s="337"/>
      <c r="F232" s="337"/>
      <c r="G232" s="337"/>
      <c r="H232" s="337"/>
    </row>
  </sheetData>
  <mergeCells count="5">
    <mergeCell ref="A5:I5"/>
    <mergeCell ref="A1:I1"/>
    <mergeCell ref="A2:I2"/>
    <mergeCell ref="A4:I4"/>
    <mergeCell ref="A3:I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824</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387" t="s">
        <v>747</v>
      </c>
      <c r="B6" s="253" t="s">
        <v>748</v>
      </c>
      <c r="C6" s="253" t="s">
        <v>749</v>
      </c>
      <c r="D6" s="253" t="s">
        <v>750</v>
      </c>
      <c r="E6" s="253" t="s">
        <v>751</v>
      </c>
      <c r="F6" s="253" t="s">
        <v>752</v>
      </c>
      <c r="G6" s="253" t="s">
        <v>753</v>
      </c>
      <c r="H6" s="253" t="s">
        <v>754</v>
      </c>
      <c r="I6" s="253" t="s">
        <v>755</v>
      </c>
    </row>
    <row r="7" spans="1:9" ht="19.5" thickTop="1" thickBot="1">
      <c r="A7" s="388"/>
      <c r="B7" s="378"/>
      <c r="C7" s="378"/>
      <c r="D7" s="378"/>
      <c r="E7" s="378"/>
      <c r="F7" s="378"/>
      <c r="G7" s="378"/>
      <c r="H7" s="378"/>
      <c r="I7" s="378"/>
    </row>
    <row r="8" spans="1:9" ht="17.25" thickTop="1" thickBot="1">
      <c r="A8" s="386" t="s">
        <v>756</v>
      </c>
      <c r="B8" s="249">
        <v>6564370.7782200007</v>
      </c>
      <c r="C8" s="249">
        <v>7499554.8753699996</v>
      </c>
      <c r="D8" s="249">
        <v>8890891.9743600003</v>
      </c>
      <c r="E8" s="249">
        <v>9946224.7572800014</v>
      </c>
      <c r="F8" s="249">
        <v>11248468.165469998</v>
      </c>
      <c r="G8" s="249">
        <v>11921265.433950001</v>
      </c>
      <c r="H8" s="249">
        <v>12260063.947590001</v>
      </c>
      <c r="I8" s="249">
        <v>12957836.60705</v>
      </c>
    </row>
    <row r="9" spans="1:9" ht="16.5" thickTop="1">
      <c r="A9" s="385" t="s">
        <v>282</v>
      </c>
      <c r="B9" s="250">
        <v>864717.34601999994</v>
      </c>
      <c r="C9" s="250">
        <v>1058357.29565</v>
      </c>
      <c r="D9" s="250">
        <v>1359285.0713599999</v>
      </c>
      <c r="E9" s="250">
        <v>1446579.6166400001</v>
      </c>
      <c r="F9" s="250">
        <v>1294486.36384</v>
      </c>
      <c r="G9" s="250">
        <v>1000977.96029</v>
      </c>
      <c r="H9" s="250">
        <v>991270.88586000004</v>
      </c>
      <c r="I9" s="250">
        <v>1051034.55082</v>
      </c>
    </row>
    <row r="10" spans="1:9" ht="15.75">
      <c r="A10" s="385" t="s">
        <v>291</v>
      </c>
      <c r="B10" s="250">
        <v>1414667.00342</v>
      </c>
      <c r="C10" s="250">
        <v>1358266.7296099998</v>
      </c>
      <c r="D10" s="250">
        <v>1234817.22967</v>
      </c>
      <c r="E10" s="250">
        <v>1331980.78302</v>
      </c>
      <c r="F10" s="250">
        <v>1626790.98911</v>
      </c>
      <c r="G10" s="250">
        <v>1731813.2467400001</v>
      </c>
      <c r="H10" s="250">
        <v>1364576.8665799999</v>
      </c>
      <c r="I10" s="250">
        <v>1310982.72591</v>
      </c>
    </row>
    <row r="11" spans="1:9" ht="15.75">
      <c r="A11" s="385" t="s">
        <v>300</v>
      </c>
      <c r="B11" s="250">
        <v>3959820.61051</v>
      </c>
      <c r="C11" s="250">
        <v>4807827.9422899997</v>
      </c>
      <c r="D11" s="250">
        <v>6014617.2437500004</v>
      </c>
      <c r="E11" s="250">
        <v>6837839.5897700004</v>
      </c>
      <c r="F11" s="250">
        <v>7784432.0359799992</v>
      </c>
      <c r="G11" s="250">
        <v>8230710.0967200007</v>
      </c>
      <c r="H11" s="250">
        <v>8864442.8062900007</v>
      </c>
      <c r="I11" s="250">
        <v>9227737.79452</v>
      </c>
    </row>
    <row r="12" spans="1:9">
      <c r="A12" s="389" t="s">
        <v>757</v>
      </c>
      <c r="B12" s="250">
        <v>3944665.3462499999</v>
      </c>
      <c r="C12" s="250">
        <v>4789751.4607499996</v>
      </c>
      <c r="D12" s="250">
        <v>5975000.9772399999</v>
      </c>
      <c r="E12" s="250">
        <v>6784963.0622800002</v>
      </c>
      <c r="F12" s="250">
        <v>7730949.3006300004</v>
      </c>
      <c r="G12" s="250">
        <v>8151370.8017199999</v>
      </c>
      <c r="H12" s="250">
        <v>8781850.1155400015</v>
      </c>
      <c r="I12" s="250">
        <v>9128678.0419500005</v>
      </c>
    </row>
    <row r="13" spans="1:9">
      <c r="A13" s="389" t="s">
        <v>758</v>
      </c>
      <c r="B13" s="250">
        <v>3856387.7606599997</v>
      </c>
      <c r="C13" s="250">
        <v>4695609.6548000006</v>
      </c>
      <c r="D13" s="250">
        <v>5847484.3177299993</v>
      </c>
      <c r="E13" s="250">
        <v>6652530.7353299996</v>
      </c>
      <c r="F13" s="250">
        <v>7613477.9515399998</v>
      </c>
      <c r="G13" s="250">
        <v>7938711.9040200002</v>
      </c>
      <c r="H13" s="250">
        <v>8497550.1076100003</v>
      </c>
      <c r="I13" s="250">
        <v>8900503.6327299997</v>
      </c>
    </row>
    <row r="14" spans="1:9">
      <c r="A14" s="389" t="s">
        <v>759</v>
      </c>
      <c r="B14" s="250">
        <v>88277.585590000002</v>
      </c>
      <c r="C14" s="250">
        <v>94141.805950000009</v>
      </c>
      <c r="D14" s="250">
        <v>127516.65951000001</v>
      </c>
      <c r="E14" s="250">
        <v>132432.32695000002</v>
      </c>
      <c r="F14" s="250">
        <v>117471.34909</v>
      </c>
      <c r="G14" s="250">
        <v>212658.8977</v>
      </c>
      <c r="H14" s="250">
        <v>284300.00793000002</v>
      </c>
      <c r="I14" s="250">
        <v>228174.40922</v>
      </c>
    </row>
    <row r="15" spans="1:9">
      <c r="A15" s="389" t="s">
        <v>760</v>
      </c>
      <c r="B15" s="250">
        <v>14131.61548</v>
      </c>
      <c r="C15" s="250">
        <v>9403.6785600000003</v>
      </c>
      <c r="D15" s="250">
        <v>15933.887779999999</v>
      </c>
      <c r="E15" s="250">
        <v>15028.29456</v>
      </c>
      <c r="F15" s="250">
        <v>18115.513309999998</v>
      </c>
      <c r="G15" s="250">
        <v>38998.64344</v>
      </c>
      <c r="H15" s="250">
        <v>33347.85944</v>
      </c>
      <c r="I15" s="250">
        <v>51624.457900000001</v>
      </c>
    </row>
    <row r="16" spans="1:9">
      <c r="A16" s="389" t="s">
        <v>761</v>
      </c>
      <c r="B16" s="250">
        <v>14121.66683</v>
      </c>
      <c r="C16" s="250">
        <v>9403.6785600000003</v>
      </c>
      <c r="D16" s="250">
        <v>15705.63392</v>
      </c>
      <c r="E16" s="250">
        <v>13675.807359999999</v>
      </c>
      <c r="F16" s="250">
        <v>17986.17151</v>
      </c>
      <c r="G16" s="250">
        <v>32159.4087</v>
      </c>
      <c r="H16" s="250">
        <v>28256.428800000002</v>
      </c>
      <c r="I16" s="250">
        <v>36815.100539999999</v>
      </c>
    </row>
    <row r="17" spans="1:9">
      <c r="A17" s="389" t="s">
        <v>762</v>
      </c>
      <c r="B17" s="250">
        <v>9.9486499999999989</v>
      </c>
      <c r="C17" s="250">
        <v>0</v>
      </c>
      <c r="D17" s="250">
        <v>228.25385999999997</v>
      </c>
      <c r="E17" s="250">
        <v>1352.4872</v>
      </c>
      <c r="F17" s="250">
        <v>129.34180000000001</v>
      </c>
      <c r="G17" s="250">
        <v>6839.2347399999999</v>
      </c>
      <c r="H17" s="250">
        <v>5091.4306399999996</v>
      </c>
      <c r="I17" s="250">
        <v>14809.35736</v>
      </c>
    </row>
    <row r="18" spans="1:9">
      <c r="A18" s="389" t="s">
        <v>763</v>
      </c>
      <c r="B18" s="250">
        <v>37700.445340000006</v>
      </c>
      <c r="C18" s="250">
        <v>50336.93015</v>
      </c>
      <c r="D18" s="250">
        <v>60138.856350000002</v>
      </c>
      <c r="E18" s="250">
        <v>86668.982980000001</v>
      </c>
      <c r="F18" s="250">
        <v>96418.17916</v>
      </c>
      <c r="G18" s="250">
        <v>103811.21493</v>
      </c>
      <c r="H18" s="250">
        <v>100901.31013</v>
      </c>
      <c r="I18" s="250">
        <v>107789.71639</v>
      </c>
    </row>
    <row r="19" spans="1:9">
      <c r="A19" s="389" t="s">
        <v>764</v>
      </c>
      <c r="B19" s="250">
        <v>19592.617460000001</v>
      </c>
      <c r="C19" s="250">
        <v>33237.073799999998</v>
      </c>
      <c r="D19" s="250">
        <v>41966.292609999997</v>
      </c>
      <c r="E19" s="250">
        <v>69216.538840000008</v>
      </c>
      <c r="F19" s="250">
        <v>77621.577099999995</v>
      </c>
      <c r="G19" s="250">
        <v>91637.556389999998</v>
      </c>
      <c r="H19" s="250">
        <v>89386.138149999999</v>
      </c>
      <c r="I19" s="250">
        <v>91851.753819999998</v>
      </c>
    </row>
    <row r="20" spans="1:9">
      <c r="A20" s="389" t="s">
        <v>765</v>
      </c>
      <c r="B20" s="250">
        <v>18107.827880000001</v>
      </c>
      <c r="C20" s="250">
        <v>17099.856350000002</v>
      </c>
      <c r="D20" s="250">
        <v>18172.563739999998</v>
      </c>
      <c r="E20" s="250">
        <v>17452.44414</v>
      </c>
      <c r="F20" s="250">
        <v>18796.602059999997</v>
      </c>
      <c r="G20" s="250">
        <v>12173.658539999999</v>
      </c>
      <c r="H20" s="250">
        <v>11515.171980000001</v>
      </c>
      <c r="I20" s="250">
        <v>15937.96257</v>
      </c>
    </row>
    <row r="21" spans="1:9">
      <c r="A21" s="389" t="s">
        <v>313</v>
      </c>
      <c r="B21" s="250">
        <v>35664.270210000002</v>
      </c>
      <c r="C21" s="250">
        <v>43691.724689999995</v>
      </c>
      <c r="D21" s="250">
        <v>46591.840920000002</v>
      </c>
      <c r="E21" s="250">
        <v>57526.52562</v>
      </c>
      <c r="F21" s="250">
        <v>68545.559359999999</v>
      </c>
      <c r="G21" s="250">
        <v>74776.589890000003</v>
      </c>
      <c r="H21" s="250">
        <v>81345.086569999999</v>
      </c>
      <c r="I21" s="250">
        <v>89362.614730000001</v>
      </c>
    </row>
    <row r="22" spans="1:9">
      <c r="A22" s="389" t="s">
        <v>766</v>
      </c>
      <c r="B22" s="250">
        <v>-72341.06676999999</v>
      </c>
      <c r="C22" s="250">
        <v>-85355.851859999995</v>
      </c>
      <c r="D22" s="250">
        <v>-83048.318540000007</v>
      </c>
      <c r="E22" s="250">
        <v>-106347.27567</v>
      </c>
      <c r="F22" s="250">
        <v>-129596.51648000001</v>
      </c>
      <c r="G22" s="250">
        <v>-138247.15325999999</v>
      </c>
      <c r="H22" s="250">
        <v>-133001.56539</v>
      </c>
      <c r="I22" s="250">
        <v>-149717.03644999999</v>
      </c>
    </row>
    <row r="23" spans="1:9" ht="15.75">
      <c r="A23" s="385" t="s">
        <v>331</v>
      </c>
      <c r="B23" s="250">
        <v>44234.908530000001</v>
      </c>
      <c r="C23" s="250">
        <v>62364.712509999998</v>
      </c>
      <c r="D23" s="250">
        <v>66134.483319999999</v>
      </c>
      <c r="E23" s="250">
        <v>56742.09418</v>
      </c>
      <c r="F23" s="250">
        <v>74804.708129999999</v>
      </c>
      <c r="G23" s="250">
        <v>58344.54939</v>
      </c>
      <c r="H23" s="250">
        <v>60978.951740000004</v>
      </c>
      <c r="I23" s="250">
        <v>67882.364799999996</v>
      </c>
    </row>
    <row r="24" spans="1:9" ht="15.75">
      <c r="A24" s="385" t="s">
        <v>337</v>
      </c>
      <c r="B24" s="250">
        <v>677.15876000000003</v>
      </c>
      <c r="C24" s="250">
        <v>17413.33481</v>
      </c>
      <c r="D24" s="250">
        <v>2890.1803300000001</v>
      </c>
      <c r="E24" s="250">
        <v>7524.6868099999992</v>
      </c>
      <c r="F24" s="250">
        <v>10778.056779999999</v>
      </c>
      <c r="G24" s="250">
        <v>6349.3346700000002</v>
      </c>
      <c r="H24" s="250">
        <v>12240.81681</v>
      </c>
      <c r="I24" s="250">
        <v>10084.56208</v>
      </c>
    </row>
    <row r="25" spans="1:9" ht="15.75">
      <c r="A25" s="385" t="s">
        <v>767</v>
      </c>
      <c r="B25" s="250">
        <v>136389.32206999999</v>
      </c>
      <c r="C25" s="250">
        <v>10634.38337</v>
      </c>
      <c r="D25" s="250">
        <v>12325.175140000001</v>
      </c>
      <c r="E25" s="250">
        <v>34083.052170000003</v>
      </c>
      <c r="F25" s="250">
        <v>204045.7948</v>
      </c>
      <c r="G25" s="250">
        <v>627162.9426699999</v>
      </c>
      <c r="H25" s="250">
        <v>627410.56959000009</v>
      </c>
      <c r="I25" s="250">
        <v>950377.89950000006</v>
      </c>
    </row>
    <row r="26" spans="1:9" ht="15.75">
      <c r="A26" s="385" t="s">
        <v>348</v>
      </c>
      <c r="B26" s="250">
        <v>120701.78984</v>
      </c>
      <c r="C26" s="250">
        <v>160333.91204</v>
      </c>
      <c r="D26" s="250">
        <v>176191.06834999999</v>
      </c>
      <c r="E26" s="250">
        <v>192358.94662</v>
      </c>
      <c r="F26" s="250">
        <v>222388.05480000001</v>
      </c>
      <c r="G26" s="250">
        <v>243945.00568999999</v>
      </c>
      <c r="H26" s="250">
        <v>298716.21043000004</v>
      </c>
      <c r="I26" s="250">
        <v>302395.37926000002</v>
      </c>
    </row>
    <row r="27" spans="1:9" ht="15.75">
      <c r="A27" s="385" t="s">
        <v>768</v>
      </c>
      <c r="B27" s="250">
        <v>23162.639070000001</v>
      </c>
      <c r="C27" s="250">
        <v>24356.56509</v>
      </c>
      <c r="D27" s="250">
        <v>24631.522440000001</v>
      </c>
      <c r="E27" s="250">
        <v>39115.988069999999</v>
      </c>
      <c r="F27" s="250">
        <v>30742.16203</v>
      </c>
      <c r="G27" s="250">
        <v>21962.297780000001</v>
      </c>
      <c r="H27" s="250">
        <v>40426.84029</v>
      </c>
      <c r="I27" s="250">
        <v>37341.330159999998</v>
      </c>
    </row>
    <row r="28" spans="1:9" ht="16.5" thickBot="1">
      <c r="A28" s="390" t="s">
        <v>364</v>
      </c>
      <c r="B28" s="251">
        <v>0</v>
      </c>
      <c r="C28" s="251">
        <v>0</v>
      </c>
      <c r="D28" s="251">
        <v>0</v>
      </c>
      <c r="E28" s="251">
        <v>0</v>
      </c>
      <c r="F28" s="251">
        <v>0</v>
      </c>
      <c r="G28" s="251">
        <v>0</v>
      </c>
      <c r="H28" s="251">
        <v>0</v>
      </c>
      <c r="I28" s="251">
        <v>0</v>
      </c>
    </row>
    <row r="29" spans="1:9" ht="17.25" thickTop="1" thickBot="1">
      <c r="A29" s="386" t="s">
        <v>769</v>
      </c>
      <c r="B29" s="249">
        <v>6175220.55485</v>
      </c>
      <c r="C29" s="249">
        <v>7052918.5333599998</v>
      </c>
      <c r="D29" s="249">
        <v>8346160.2538100006</v>
      </c>
      <c r="E29" s="249">
        <v>9323443.8616200015</v>
      </c>
      <c r="F29" s="249">
        <v>10555024.006620001</v>
      </c>
      <c r="G29" s="249">
        <v>11225389.16096</v>
      </c>
      <c r="H29" s="249">
        <v>11506504.141530002</v>
      </c>
      <c r="I29" s="249">
        <v>12213876.683559999</v>
      </c>
    </row>
    <row r="30" spans="1:9" ht="16.5" thickTop="1">
      <c r="A30" s="385" t="s">
        <v>770</v>
      </c>
      <c r="B30" s="250">
        <v>5462277.5271999994</v>
      </c>
      <c r="C30" s="250">
        <v>6260263.4055000003</v>
      </c>
      <c r="D30" s="250">
        <v>7117676.5008199997</v>
      </c>
      <c r="E30" s="250">
        <v>7576914.5012499997</v>
      </c>
      <c r="F30" s="250">
        <v>8695001.1132199988</v>
      </c>
      <c r="G30" s="250">
        <v>8988080.5994699989</v>
      </c>
      <c r="H30" s="250">
        <v>8897457.1287600007</v>
      </c>
      <c r="I30" s="250">
        <v>8561554.7973699998</v>
      </c>
    </row>
    <row r="31" spans="1:9">
      <c r="A31" s="389" t="s">
        <v>771</v>
      </c>
      <c r="B31" s="250">
        <v>1854660.3158800001</v>
      </c>
      <c r="C31" s="250">
        <v>2028891.6802000001</v>
      </c>
      <c r="D31" s="250">
        <v>2074003.56681</v>
      </c>
      <c r="E31" s="250">
        <v>1950325.5014200001</v>
      </c>
      <c r="F31" s="250">
        <v>2189832.7924899999</v>
      </c>
      <c r="G31" s="250">
        <v>2011930.9706300001</v>
      </c>
      <c r="H31" s="250">
        <v>1845234.4015500001</v>
      </c>
      <c r="I31" s="250">
        <v>1676607.80269</v>
      </c>
    </row>
    <row r="32" spans="1:9">
      <c r="A32" s="389" t="s">
        <v>772</v>
      </c>
      <c r="B32" s="250">
        <v>1459667.36794</v>
      </c>
      <c r="C32" s="250">
        <v>1775447.9323499999</v>
      </c>
      <c r="D32" s="250">
        <v>1783557.10362</v>
      </c>
      <c r="E32" s="250">
        <v>1908850.1929300001</v>
      </c>
      <c r="F32" s="250">
        <v>2098191.0874200002</v>
      </c>
      <c r="G32" s="250">
        <v>2108106.0247999998</v>
      </c>
      <c r="H32" s="250">
        <v>2178516.4921399998</v>
      </c>
      <c r="I32" s="250">
        <v>2205739.2963</v>
      </c>
    </row>
    <row r="33" spans="1:9">
      <c r="A33" s="389" t="s">
        <v>773</v>
      </c>
      <c r="B33" s="250">
        <v>1848655.17781</v>
      </c>
      <c r="C33" s="250">
        <v>1534510.42882</v>
      </c>
      <c r="D33" s="250">
        <v>1318754.97474</v>
      </c>
      <c r="E33" s="250">
        <v>12281.937759999999</v>
      </c>
      <c r="F33" s="250">
        <v>4747.29216</v>
      </c>
      <c r="G33" s="250">
        <v>3496.0775299999996</v>
      </c>
      <c r="H33" s="250">
        <v>2821.9459100000004</v>
      </c>
      <c r="I33" s="250">
        <v>3649.9997499999999</v>
      </c>
    </row>
    <row r="34" spans="1:9">
      <c r="A34" s="389" t="s">
        <v>774</v>
      </c>
      <c r="B34" s="250">
        <v>197066.50450000001</v>
      </c>
      <c r="C34" s="250">
        <v>145410.78580000001</v>
      </c>
      <c r="D34" s="250">
        <v>129468.88363</v>
      </c>
      <c r="E34" s="250">
        <v>228680.7414</v>
      </c>
      <c r="F34" s="250">
        <v>299705.86281999998</v>
      </c>
      <c r="G34" s="250">
        <v>310990.75572000002</v>
      </c>
      <c r="H34" s="250">
        <v>425990.49338</v>
      </c>
      <c r="I34" s="250">
        <v>203598.5735</v>
      </c>
    </row>
    <row r="35" spans="1:9">
      <c r="A35" s="389" t="s">
        <v>775</v>
      </c>
      <c r="B35" s="250">
        <v>0</v>
      </c>
      <c r="C35" s="250">
        <v>638853.92287999997</v>
      </c>
      <c r="D35" s="250">
        <v>1625518.9230499999</v>
      </c>
      <c r="E35" s="250">
        <v>3212169.5048200004</v>
      </c>
      <c r="F35" s="250">
        <v>3751479.38038</v>
      </c>
      <c r="G35" s="250">
        <v>4165409.60824</v>
      </c>
      <c r="H35" s="250">
        <v>3985595.54312</v>
      </c>
      <c r="I35" s="250">
        <v>4005250.9857100002</v>
      </c>
    </row>
    <row r="36" spans="1:9">
      <c r="A36" s="389" t="s">
        <v>776</v>
      </c>
      <c r="B36" s="250">
        <v>102228.16106999999</v>
      </c>
      <c r="C36" s="250">
        <v>137148.65544999999</v>
      </c>
      <c r="D36" s="250">
        <v>186373.04897</v>
      </c>
      <c r="E36" s="250">
        <v>264606.62291999999</v>
      </c>
      <c r="F36" s="250">
        <v>351044.69795</v>
      </c>
      <c r="G36" s="250">
        <v>388147.16255000001</v>
      </c>
      <c r="H36" s="250">
        <v>459298.25266</v>
      </c>
      <c r="I36" s="250">
        <v>466708.13942000002</v>
      </c>
    </row>
    <row r="37" spans="1:9" ht="15.75">
      <c r="A37" s="385" t="s">
        <v>777</v>
      </c>
      <c r="B37" s="250">
        <v>86.960999999999999</v>
      </c>
      <c r="C37" s="250">
        <v>7.0000000000000007E-5</v>
      </c>
      <c r="D37" s="250">
        <v>0</v>
      </c>
      <c r="E37" s="250">
        <v>0</v>
      </c>
      <c r="F37" s="250">
        <v>0</v>
      </c>
      <c r="G37" s="250">
        <v>0</v>
      </c>
      <c r="H37" s="250">
        <v>0</v>
      </c>
      <c r="I37" s="250">
        <v>0</v>
      </c>
    </row>
    <row r="38" spans="1:9" ht="15.75">
      <c r="A38" s="385" t="s">
        <v>778</v>
      </c>
      <c r="B38" s="250">
        <v>267815.52780000004</v>
      </c>
      <c r="C38" s="250">
        <v>363034.10850999999</v>
      </c>
      <c r="D38" s="250">
        <v>639866.81617999997</v>
      </c>
      <c r="E38" s="250">
        <v>1017752.4026199999</v>
      </c>
      <c r="F38" s="250">
        <v>1123556.80241</v>
      </c>
      <c r="G38" s="250">
        <v>1493519.1141400002</v>
      </c>
      <c r="H38" s="250">
        <v>1655154.78406</v>
      </c>
      <c r="I38" s="250">
        <v>2310072.40233</v>
      </c>
    </row>
    <row r="39" spans="1:9" ht="15.75">
      <c r="A39" s="385" t="s">
        <v>779</v>
      </c>
      <c r="B39" s="250">
        <v>146450.13333000001</v>
      </c>
      <c r="C39" s="250">
        <v>115873.72559999999</v>
      </c>
      <c r="D39" s="250">
        <v>130011.68701000001</v>
      </c>
      <c r="E39" s="250">
        <v>231775.20845999999</v>
      </c>
      <c r="F39" s="250">
        <v>230682.66161000001</v>
      </c>
      <c r="G39" s="250">
        <v>159223.59093000001</v>
      </c>
      <c r="H39" s="250">
        <v>215055.10561000003</v>
      </c>
      <c r="I39" s="250">
        <v>211724.40103000001</v>
      </c>
    </row>
    <row r="40" spans="1:9" ht="15.75">
      <c r="A40" s="385" t="s">
        <v>409</v>
      </c>
      <c r="B40" s="250">
        <v>69398.040290000004</v>
      </c>
      <c r="C40" s="250">
        <v>77830.075019999989</v>
      </c>
      <c r="D40" s="250">
        <v>90852.565459999998</v>
      </c>
      <c r="E40" s="250">
        <v>95044.034510000012</v>
      </c>
      <c r="F40" s="250">
        <v>100884.01565999999</v>
      </c>
      <c r="G40" s="250">
        <v>106133.24279</v>
      </c>
      <c r="H40" s="250">
        <v>109900.49112000001</v>
      </c>
      <c r="I40" s="250">
        <v>110622.42298</v>
      </c>
    </row>
    <row r="41" spans="1:9" ht="15.75">
      <c r="A41" s="385" t="s">
        <v>415</v>
      </c>
      <c r="B41" s="250">
        <v>0</v>
      </c>
      <c r="C41" s="250">
        <v>0</v>
      </c>
      <c r="D41" s="250">
        <v>0</v>
      </c>
      <c r="E41" s="250">
        <v>0</v>
      </c>
      <c r="F41" s="250">
        <v>0</v>
      </c>
      <c r="G41" s="250">
        <v>0</v>
      </c>
      <c r="H41" s="250">
        <v>170571.55556000001</v>
      </c>
      <c r="I41" s="250">
        <v>170053.58333000002</v>
      </c>
    </row>
    <row r="42" spans="1:9" ht="15.75">
      <c r="A42" s="385" t="s">
        <v>780</v>
      </c>
      <c r="B42" s="250">
        <v>100469.35067</v>
      </c>
      <c r="C42" s="250">
        <v>123907.72706999999</v>
      </c>
      <c r="D42" s="250">
        <v>148134.94921000002</v>
      </c>
      <c r="E42" s="250">
        <v>212686.28762000002</v>
      </c>
      <c r="F42" s="250">
        <v>212845.98611000003</v>
      </c>
      <c r="G42" s="250">
        <v>210341.44443999999</v>
      </c>
      <c r="H42" s="250">
        <v>205890.61111000003</v>
      </c>
      <c r="I42" s="250">
        <v>203416.98611000003</v>
      </c>
    </row>
    <row r="43" spans="1:9" ht="16.5" thickBot="1">
      <c r="A43" s="390" t="s">
        <v>618</v>
      </c>
      <c r="B43" s="251">
        <v>128723.01456</v>
      </c>
      <c r="C43" s="251">
        <v>112009.49159000001</v>
      </c>
      <c r="D43" s="251">
        <v>219617.73512999999</v>
      </c>
      <c r="E43" s="251">
        <v>189271.42715999999</v>
      </c>
      <c r="F43" s="251">
        <v>192053.42761000001</v>
      </c>
      <c r="G43" s="251">
        <v>268091.16918999999</v>
      </c>
      <c r="H43" s="251">
        <v>252474.46531</v>
      </c>
      <c r="I43" s="251">
        <v>646432.09040999995</v>
      </c>
    </row>
    <row r="44" spans="1:9" ht="17.25" thickTop="1" thickBot="1">
      <c r="A44" s="386" t="s">
        <v>781</v>
      </c>
      <c r="B44" s="249">
        <v>389150.22333000001</v>
      </c>
      <c r="C44" s="249">
        <v>446636.34164999996</v>
      </c>
      <c r="D44" s="249">
        <v>544731.72075999994</v>
      </c>
      <c r="E44" s="249">
        <v>622780.89541</v>
      </c>
      <c r="F44" s="249">
        <v>693444.15846000006</v>
      </c>
      <c r="G44" s="249">
        <v>695876.27304999996</v>
      </c>
      <c r="H44" s="249">
        <v>753559.80726999999</v>
      </c>
      <c r="I44" s="249">
        <v>743959.92301999999</v>
      </c>
    </row>
    <row r="45" spans="1:9" ht="16.5" thickTop="1">
      <c r="A45" s="385" t="s">
        <v>430</v>
      </c>
      <c r="B45" s="250">
        <v>279366.5</v>
      </c>
      <c r="C45" s="250">
        <v>307353.5</v>
      </c>
      <c r="D45" s="250">
        <v>393588</v>
      </c>
      <c r="E45" s="250">
        <v>444867</v>
      </c>
      <c r="F45" s="250">
        <v>489467</v>
      </c>
      <c r="G45" s="250">
        <v>489467</v>
      </c>
      <c r="H45" s="250">
        <v>527597</v>
      </c>
      <c r="I45" s="250">
        <v>565283</v>
      </c>
    </row>
    <row r="46" spans="1:9" ht="15.75">
      <c r="A46" s="385" t="s">
        <v>434</v>
      </c>
      <c r="B46" s="250">
        <v>11397.65215</v>
      </c>
      <c r="C46" s="250">
        <v>23927.163250000001</v>
      </c>
      <c r="D46" s="250">
        <v>16399.52605</v>
      </c>
      <c r="E46" s="250">
        <v>0.52604999999999991</v>
      </c>
      <c r="F46" s="250">
        <v>0.52604999999999991</v>
      </c>
      <c r="G46" s="250">
        <v>3500.5260499999999</v>
      </c>
      <c r="H46" s="250">
        <v>7000.5260499999995</v>
      </c>
      <c r="I46" s="250">
        <v>3500.5260499999999</v>
      </c>
    </row>
    <row r="47" spans="1:9" ht="15.75">
      <c r="A47" s="385" t="s">
        <v>438</v>
      </c>
      <c r="B47" s="250">
        <v>0</v>
      </c>
      <c r="C47" s="250">
        <v>0</v>
      </c>
      <c r="D47" s="250">
        <v>0</v>
      </c>
      <c r="E47" s="250">
        <v>0</v>
      </c>
      <c r="F47" s="250">
        <v>0</v>
      </c>
      <c r="G47" s="250">
        <v>0</v>
      </c>
      <c r="H47" s="250">
        <v>0</v>
      </c>
      <c r="I47" s="250">
        <v>0</v>
      </c>
    </row>
    <row r="48" spans="1:9" ht="15.75">
      <c r="A48" s="385" t="s">
        <v>782</v>
      </c>
      <c r="B48" s="250">
        <v>37942.829429999998</v>
      </c>
      <c r="C48" s="250">
        <v>43987.399689999998</v>
      </c>
      <c r="D48" s="250">
        <v>50768.023950000003</v>
      </c>
      <c r="E48" s="250">
        <v>58109.403060000004</v>
      </c>
      <c r="F48" s="250">
        <v>68072.967230000009</v>
      </c>
      <c r="G48" s="250">
        <v>78463.840760000006</v>
      </c>
      <c r="H48" s="250">
        <v>78463.840760000006</v>
      </c>
      <c r="I48" s="250">
        <v>87885.210640000005</v>
      </c>
    </row>
    <row r="49" spans="1:9" ht="15.75">
      <c r="A49" s="385" t="s">
        <v>444</v>
      </c>
      <c r="B49" s="250">
        <v>60443.241750000001</v>
      </c>
      <c r="C49" s="250">
        <v>71368.278709999999</v>
      </c>
      <c r="D49" s="250">
        <v>83976.170760000008</v>
      </c>
      <c r="E49" s="250">
        <v>119803.9663</v>
      </c>
      <c r="F49" s="250">
        <v>135903.66518000001</v>
      </c>
      <c r="G49" s="250">
        <v>124444.90624</v>
      </c>
      <c r="H49" s="250">
        <v>140498.44046000001</v>
      </c>
      <c r="I49" s="250">
        <v>87291.186329999997</v>
      </c>
    </row>
    <row r="50" spans="1:9">
      <c r="A50" s="389" t="s">
        <v>783</v>
      </c>
      <c r="B50" s="250">
        <v>68.360399999999998</v>
      </c>
      <c r="C50" s="250">
        <v>3568.3604</v>
      </c>
      <c r="D50" s="250">
        <v>10568.791650000001</v>
      </c>
      <c r="E50" s="250">
        <v>20193.791649999999</v>
      </c>
      <c r="F50" s="250">
        <v>32093.791649999999</v>
      </c>
      <c r="G50" s="250">
        <v>87923.791649999999</v>
      </c>
      <c r="H50" s="250">
        <v>46293.791649999999</v>
      </c>
      <c r="I50" s="250">
        <v>49793.791649999999</v>
      </c>
    </row>
    <row r="51" spans="1:9" ht="15.75" thickBot="1">
      <c r="A51" s="391" t="s">
        <v>784</v>
      </c>
      <c r="B51" s="251">
        <v>60374.881350000003</v>
      </c>
      <c r="C51" s="251">
        <v>67799.918310000008</v>
      </c>
      <c r="D51" s="251">
        <v>73407.379109999994</v>
      </c>
      <c r="E51" s="251">
        <v>99610.174650000001</v>
      </c>
      <c r="F51" s="251">
        <v>103809.87353</v>
      </c>
      <c r="G51" s="251">
        <v>36521.114590000005</v>
      </c>
      <c r="H51" s="251">
        <v>94204.648809999999</v>
      </c>
      <c r="I51" s="251">
        <v>37497.394679999998</v>
      </c>
    </row>
    <row r="52" spans="1:9" ht="17.25" thickTop="1" thickBot="1">
      <c r="A52" s="386" t="s">
        <v>785</v>
      </c>
      <c r="B52" s="249">
        <v>6564370.7781800004</v>
      </c>
      <c r="C52" s="249">
        <v>7499554.8750100005</v>
      </c>
      <c r="D52" s="249">
        <v>8890891.9745700005</v>
      </c>
      <c r="E52" s="249">
        <v>9946224.7570300009</v>
      </c>
      <c r="F52" s="249">
        <v>11248468.16508</v>
      </c>
      <c r="G52" s="249">
        <v>11921265.434010001</v>
      </c>
      <c r="H52" s="249">
        <v>12260063.948799999</v>
      </c>
      <c r="I52" s="249">
        <v>12957836.60658</v>
      </c>
    </row>
    <row r="53" spans="1:9" ht="16.5" thickTop="1">
      <c r="A53" s="385" t="s">
        <v>786</v>
      </c>
      <c r="B53" s="250">
        <v>658940.54966000002</v>
      </c>
      <c r="C53" s="250">
        <v>711432.95513000002</v>
      </c>
      <c r="D53" s="250">
        <v>576714.29308000009</v>
      </c>
      <c r="E53" s="250">
        <v>481237.08393999998</v>
      </c>
      <c r="F53" s="250">
        <v>447788.21677</v>
      </c>
      <c r="G53" s="250">
        <v>416788.13183999999</v>
      </c>
      <c r="H53" s="250">
        <v>488392.02611999999</v>
      </c>
      <c r="I53" s="250">
        <v>419997.08594999998</v>
      </c>
    </row>
    <row r="54" spans="1:9">
      <c r="A54" s="391" t="s">
        <v>787</v>
      </c>
      <c r="B54" s="251">
        <v>94847.824840000001</v>
      </c>
      <c r="C54" s="251">
        <v>87945.154989999995</v>
      </c>
      <c r="D54" s="251">
        <v>46337.236340000003</v>
      </c>
      <c r="E54" s="251">
        <v>51343.293720000001</v>
      </c>
      <c r="F54" s="251">
        <v>37387.866679999999</v>
      </c>
      <c r="G54" s="251">
        <v>57388.141799999998</v>
      </c>
      <c r="H54" s="251">
        <v>50410.105020000003</v>
      </c>
      <c r="I54" s="251">
        <v>31348.417020000001</v>
      </c>
    </row>
    <row r="55" spans="1:9">
      <c r="A55" s="391" t="s">
        <v>788</v>
      </c>
      <c r="B55" s="251">
        <v>475471.77130000002</v>
      </c>
      <c r="C55" s="251">
        <v>526726.07487999997</v>
      </c>
      <c r="D55" s="251">
        <v>430654.06419</v>
      </c>
      <c r="E55" s="251">
        <v>317236.19867000001</v>
      </c>
      <c r="F55" s="251">
        <v>293872.80273</v>
      </c>
      <c r="G55" s="251">
        <v>245428.03391999999</v>
      </c>
      <c r="H55" s="251">
        <v>316639.79698000004</v>
      </c>
      <c r="I55" s="251">
        <v>267097.38666000002</v>
      </c>
    </row>
    <row r="56" spans="1:9">
      <c r="A56" s="391" t="s">
        <v>789</v>
      </c>
      <c r="B56" s="251">
        <v>0</v>
      </c>
      <c r="C56" s="251">
        <v>0</v>
      </c>
      <c r="D56" s="251">
        <v>0</v>
      </c>
      <c r="E56" s="251">
        <v>0</v>
      </c>
      <c r="F56" s="251">
        <v>0</v>
      </c>
      <c r="G56" s="251">
        <v>0</v>
      </c>
      <c r="H56" s="251">
        <v>0</v>
      </c>
      <c r="I56" s="251">
        <v>0</v>
      </c>
    </row>
    <row r="57" spans="1:9">
      <c r="A57" s="391" t="s">
        <v>790</v>
      </c>
      <c r="B57" s="251">
        <v>88620.953519999995</v>
      </c>
      <c r="C57" s="251">
        <v>96761.725260000007</v>
      </c>
      <c r="D57" s="251">
        <v>99722.992549999995</v>
      </c>
      <c r="E57" s="251">
        <v>112657.59155</v>
      </c>
      <c r="F57" s="251">
        <v>116527.54736</v>
      </c>
      <c r="G57" s="251">
        <v>113971.95612</v>
      </c>
      <c r="H57" s="251">
        <v>121342.12412000001</v>
      </c>
      <c r="I57" s="251">
        <v>121551.28227</v>
      </c>
    </row>
    <row r="58" spans="1:9">
      <c r="A58" s="391" t="s">
        <v>791</v>
      </c>
      <c r="B58" s="251">
        <v>0</v>
      </c>
      <c r="C58" s="251">
        <v>0</v>
      </c>
      <c r="D58" s="251">
        <v>0</v>
      </c>
      <c r="E58" s="251">
        <v>0</v>
      </c>
      <c r="F58" s="251">
        <v>0</v>
      </c>
      <c r="G58" s="251">
        <v>0</v>
      </c>
      <c r="H58" s="251">
        <v>0</v>
      </c>
      <c r="I58" s="251">
        <v>0</v>
      </c>
    </row>
    <row r="59" spans="1:9" ht="16.5" thickBot="1">
      <c r="A59" s="390" t="s">
        <v>792</v>
      </c>
      <c r="B59" s="251">
        <v>9882020.6288300008</v>
      </c>
      <c r="C59" s="251">
        <v>11928612.026799999</v>
      </c>
      <c r="D59" s="251">
        <v>15486910.321520001</v>
      </c>
      <c r="E59" s="251">
        <v>17617920.223470002</v>
      </c>
      <c r="F59" s="251">
        <v>18927260.483709998</v>
      </c>
      <c r="G59" s="251">
        <v>19694102.189880002</v>
      </c>
      <c r="H59" s="251">
        <v>20930770.58382</v>
      </c>
      <c r="I59" s="251">
        <v>21029874.037349999</v>
      </c>
    </row>
    <row r="60" spans="1:9" ht="17.25" thickTop="1" thickBot="1">
      <c r="A60" s="386" t="s">
        <v>793</v>
      </c>
      <c r="B60" s="249"/>
      <c r="C60" s="249"/>
      <c r="D60" s="249"/>
      <c r="E60" s="249"/>
      <c r="F60" s="249"/>
      <c r="G60" s="249"/>
      <c r="H60" s="249"/>
      <c r="I60" s="249"/>
    </row>
    <row r="61" spans="1:9" ht="16.5" thickTop="1">
      <c r="A61" s="379" t="s">
        <v>794</v>
      </c>
      <c r="B61" s="252">
        <v>294061.55326000002</v>
      </c>
      <c r="C61" s="252">
        <v>373740.0148</v>
      </c>
      <c r="D61" s="252">
        <v>427670.76536000002</v>
      </c>
      <c r="E61" s="252">
        <v>489889.65632999997</v>
      </c>
      <c r="F61" s="252">
        <v>560165.50988999999</v>
      </c>
      <c r="G61" s="252">
        <v>257504.50711000001</v>
      </c>
      <c r="H61" s="252">
        <v>647566.04058999999</v>
      </c>
      <c r="I61" s="252">
        <v>292355.20137999998</v>
      </c>
    </row>
    <row r="62" spans="1:9" ht="15.75">
      <c r="A62" s="382" t="s">
        <v>795</v>
      </c>
      <c r="B62" s="252">
        <v>-73046.125290000011</v>
      </c>
      <c r="C62" s="252">
        <v>-100103.43517</v>
      </c>
      <c r="D62" s="252">
        <v>-129166.92169</v>
      </c>
      <c r="E62" s="252">
        <v>-156046.05353999999</v>
      </c>
      <c r="F62" s="252">
        <v>-195428.48540000001</v>
      </c>
      <c r="G62" s="252">
        <v>-102777.19632999999</v>
      </c>
      <c r="H62" s="252">
        <v>-264051.24843000004</v>
      </c>
      <c r="I62" s="252">
        <v>-121142.34095999999</v>
      </c>
    </row>
    <row r="63" spans="1:9" ht="15.75">
      <c r="A63" s="392" t="s">
        <v>796</v>
      </c>
      <c r="B63" s="252">
        <v>221015.42796999999</v>
      </c>
      <c r="C63" s="252">
        <v>273636.57962999999</v>
      </c>
      <c r="D63" s="252">
        <v>298503.84367000003</v>
      </c>
      <c r="E63" s="252">
        <v>333843.60279000003</v>
      </c>
      <c r="F63" s="252">
        <v>364737.02448999998</v>
      </c>
      <c r="G63" s="252">
        <v>154727.31078</v>
      </c>
      <c r="H63" s="252">
        <v>383514.79216000001</v>
      </c>
      <c r="I63" s="252">
        <v>171212.86041999998</v>
      </c>
    </row>
    <row r="64" spans="1:9" ht="15.75">
      <c r="A64" s="379" t="s">
        <v>797</v>
      </c>
      <c r="B64" s="252">
        <v>183570.60499000002</v>
      </c>
      <c r="C64" s="252">
        <v>202171.77968000001</v>
      </c>
      <c r="D64" s="252">
        <v>208918.09609000001</v>
      </c>
      <c r="E64" s="252">
        <v>344578.64941000001</v>
      </c>
      <c r="F64" s="252">
        <v>422846.43283999996</v>
      </c>
      <c r="G64" s="252">
        <v>179295.32711000001</v>
      </c>
      <c r="H64" s="252">
        <v>453622.94631000003</v>
      </c>
      <c r="I64" s="252">
        <v>177111.84049999999</v>
      </c>
    </row>
    <row r="65" spans="1:9" ht="15.75">
      <c r="A65" s="382" t="s">
        <v>798</v>
      </c>
      <c r="B65" s="252">
        <v>-50453.926950000001</v>
      </c>
      <c r="C65" s="252">
        <v>-90341.470109999995</v>
      </c>
      <c r="D65" s="252">
        <v>-111550.92534</v>
      </c>
      <c r="E65" s="252">
        <v>-210295.67293999999</v>
      </c>
      <c r="F65" s="252">
        <v>-285745.35876999999</v>
      </c>
      <c r="G65" s="252">
        <v>-129567.43693000001</v>
      </c>
      <c r="H65" s="252">
        <v>-341198.21318000002</v>
      </c>
      <c r="I65" s="252">
        <v>-127726.80951000001</v>
      </c>
    </row>
    <row r="66" spans="1:9" ht="15.75">
      <c r="A66" s="380" t="s">
        <v>799</v>
      </c>
      <c r="B66" s="252">
        <v>354132.10600999999</v>
      </c>
      <c r="C66" s="252">
        <v>385466.88919999998</v>
      </c>
      <c r="D66" s="252">
        <v>395871.01442000002</v>
      </c>
      <c r="E66" s="252">
        <v>468126.57925999997</v>
      </c>
      <c r="F66" s="252">
        <v>501838.09856000001</v>
      </c>
      <c r="G66" s="252">
        <v>204455.20096000002</v>
      </c>
      <c r="H66" s="252">
        <v>495939.52529000002</v>
      </c>
      <c r="I66" s="252">
        <v>220597.89140999998</v>
      </c>
    </row>
    <row r="67" spans="1:9" ht="15.75">
      <c r="A67" s="379" t="s">
        <v>800</v>
      </c>
      <c r="B67" s="252">
        <v>7885.3301700000002</v>
      </c>
      <c r="C67" s="252">
        <v>16903.555319999999</v>
      </c>
      <c r="D67" s="252">
        <v>15682.636269999999</v>
      </c>
      <c r="E67" s="252">
        <v>47939.389739999999</v>
      </c>
      <c r="F67" s="252">
        <v>18687.082030000001</v>
      </c>
      <c r="G67" s="252">
        <v>5681.4854599999999</v>
      </c>
      <c r="H67" s="252">
        <v>15761.787470000001</v>
      </c>
      <c r="I67" s="252">
        <v>21495.890420000003</v>
      </c>
    </row>
    <row r="68" spans="1:9" ht="15.75">
      <c r="A68" s="379" t="s">
        <v>801</v>
      </c>
      <c r="B68" s="252">
        <v>-41589.777470000001</v>
      </c>
      <c r="C68" s="252">
        <v>-42383.482609999999</v>
      </c>
      <c r="D68" s="252">
        <v>-29749.046600000001</v>
      </c>
      <c r="E68" s="252">
        <v>-77609.67001999999</v>
      </c>
      <c r="F68" s="252">
        <v>-63074.10067</v>
      </c>
      <c r="G68" s="252">
        <v>-20938.661780000002</v>
      </c>
      <c r="H68" s="252">
        <v>-43733.136079999997</v>
      </c>
      <c r="I68" s="252">
        <v>-43065.018609999999</v>
      </c>
    </row>
    <row r="69" spans="1:9" ht="15.75">
      <c r="A69" s="392" t="s">
        <v>802</v>
      </c>
      <c r="B69" s="252">
        <v>320427.65870999999</v>
      </c>
      <c r="C69" s="252">
        <v>359986.96191000001</v>
      </c>
      <c r="D69" s="252">
        <v>381804.60408999998</v>
      </c>
      <c r="E69" s="252">
        <v>438456.29898000002</v>
      </c>
      <c r="F69" s="252">
        <v>457451.07991999999</v>
      </c>
      <c r="G69" s="252">
        <v>189198.02463999999</v>
      </c>
      <c r="H69" s="252">
        <v>467968.17668000003</v>
      </c>
      <c r="I69" s="252">
        <v>199028.76321999999</v>
      </c>
    </row>
    <row r="70" spans="1:9" ht="15.75">
      <c r="A70" s="382" t="s">
        <v>803</v>
      </c>
      <c r="B70" s="252">
        <v>-221318.45138999997</v>
      </c>
      <c r="C70" s="252">
        <v>-255528.74184</v>
      </c>
      <c r="D70" s="252">
        <v>-268026.84928000002</v>
      </c>
      <c r="E70" s="252">
        <v>-262335.86384000001</v>
      </c>
      <c r="F70" s="252">
        <v>-272453.34378</v>
      </c>
      <c r="G70" s="252">
        <v>-123089.56801999999</v>
      </c>
      <c r="H70" s="252">
        <v>-305502.68341</v>
      </c>
      <c r="I70" s="252">
        <v>-129962.34187999999</v>
      </c>
    </row>
    <row r="71" spans="1:9" ht="15.75">
      <c r="A71" s="380" t="s">
        <v>804</v>
      </c>
      <c r="B71" s="252">
        <v>99109.207319999987</v>
      </c>
      <c r="C71" s="252">
        <v>104458.22007</v>
      </c>
      <c r="D71" s="252">
        <v>113777.75481</v>
      </c>
      <c r="E71" s="252">
        <v>176120.43513999999</v>
      </c>
      <c r="F71" s="252">
        <v>184997.73613999999</v>
      </c>
      <c r="G71" s="252">
        <v>66108.456619999997</v>
      </c>
      <c r="H71" s="252">
        <v>162465.49327000001</v>
      </c>
      <c r="I71" s="252">
        <v>69066.421340000001</v>
      </c>
    </row>
    <row r="72" spans="1:9" ht="15.75">
      <c r="A72" s="380" t="s">
        <v>805</v>
      </c>
      <c r="B72" s="252">
        <v>21040.367969999999</v>
      </c>
      <c r="C72" s="252">
        <v>-16753.44355</v>
      </c>
      <c r="D72" s="252">
        <v>-19879.644370000002</v>
      </c>
      <c r="E72" s="252">
        <v>21676.648789999999</v>
      </c>
      <c r="F72" s="252">
        <v>81176.030680000011</v>
      </c>
      <c r="G72" s="252">
        <v>5370.9718800000001</v>
      </c>
      <c r="H72" s="252">
        <v>5198.9771300000002</v>
      </c>
      <c r="I72" s="252">
        <v>-8710.2167200000004</v>
      </c>
    </row>
    <row r="73" spans="1:9" ht="15.75">
      <c r="A73" s="382" t="s">
        <v>806</v>
      </c>
      <c r="B73" s="252">
        <v>20987.484250000001</v>
      </c>
      <c r="C73" s="252">
        <v>-16814.31266</v>
      </c>
      <c r="D73" s="252">
        <v>-19952.124370000001</v>
      </c>
      <c r="E73" s="252">
        <v>21555.074410000001</v>
      </c>
      <c r="F73" s="252">
        <v>81061.893489999988</v>
      </c>
      <c r="G73" s="252">
        <v>5303.4498600000006</v>
      </c>
      <c r="H73" s="252">
        <v>5080.4631200000003</v>
      </c>
      <c r="I73" s="252">
        <v>-8726.55242</v>
      </c>
    </row>
    <row r="74" spans="1:9" ht="15.75">
      <c r="A74" s="382" t="s">
        <v>807</v>
      </c>
      <c r="B74" s="252">
        <v>52.883720000000004</v>
      </c>
      <c r="C74" s="252">
        <v>60.869109999999999</v>
      </c>
      <c r="D74" s="252">
        <v>72.48</v>
      </c>
      <c r="E74" s="252">
        <v>121.57438</v>
      </c>
      <c r="F74" s="252">
        <v>114.13719</v>
      </c>
      <c r="G74" s="252">
        <v>67.522019999999998</v>
      </c>
      <c r="H74" s="252">
        <v>118.51401</v>
      </c>
      <c r="I74" s="252">
        <v>16.335699999999999</v>
      </c>
    </row>
    <row r="75" spans="1:9" ht="15.75">
      <c r="A75" s="392" t="s">
        <v>808</v>
      </c>
      <c r="B75" s="252">
        <v>-20990.122500000001</v>
      </c>
      <c r="C75" s="252">
        <v>16754.34835</v>
      </c>
      <c r="D75" s="252">
        <v>20368.164670000002</v>
      </c>
      <c r="E75" s="252">
        <v>-21991.51828</v>
      </c>
      <c r="F75" s="252">
        <v>-81144.871310000002</v>
      </c>
      <c r="G75" s="252">
        <v>-5306.5569400000004</v>
      </c>
      <c r="H75" s="252">
        <v>-5128.2146199999997</v>
      </c>
      <c r="I75" s="252">
        <v>8740.6440600000005</v>
      </c>
    </row>
    <row r="76" spans="1:9" ht="15.75">
      <c r="A76" s="392" t="s">
        <v>809</v>
      </c>
      <c r="B76" s="252">
        <v>-20894.916880000001</v>
      </c>
      <c r="C76" s="252">
        <v>16872.264420000003</v>
      </c>
      <c r="D76" s="252">
        <v>20438.844120000002</v>
      </c>
      <c r="E76" s="252">
        <v>-21866.65136</v>
      </c>
      <c r="F76" s="252">
        <v>-81028.233240000001</v>
      </c>
      <c r="G76" s="252">
        <v>-5239.2334800000008</v>
      </c>
      <c r="H76" s="252">
        <v>-5011.3729599999997</v>
      </c>
      <c r="I76" s="252">
        <v>8756.8576799999992</v>
      </c>
    </row>
    <row r="77" spans="1:9" ht="15.75">
      <c r="A77" s="382" t="s">
        <v>810</v>
      </c>
      <c r="B77" s="252">
        <v>-95.205619999999996</v>
      </c>
      <c r="C77" s="252">
        <v>-117.91607</v>
      </c>
      <c r="D77" s="252">
        <v>-70.679450000000003</v>
      </c>
      <c r="E77" s="252">
        <v>-124.86691999999999</v>
      </c>
      <c r="F77" s="252">
        <v>-116.63807000000001</v>
      </c>
      <c r="G77" s="252">
        <v>-67.323460000000011</v>
      </c>
      <c r="H77" s="252">
        <v>-116.84166</v>
      </c>
      <c r="I77" s="252">
        <v>-16.213620000000002</v>
      </c>
    </row>
    <row r="78" spans="1:9" ht="15.75">
      <c r="A78" s="392" t="s">
        <v>811</v>
      </c>
      <c r="B78" s="252">
        <v>99159.45279000001</v>
      </c>
      <c r="C78" s="252">
        <v>104459.12487</v>
      </c>
      <c r="D78" s="252">
        <v>114266.27511</v>
      </c>
      <c r="E78" s="252">
        <v>175805.56565</v>
      </c>
      <c r="F78" s="252">
        <v>185028.89551</v>
      </c>
      <c r="G78" s="252">
        <v>66172.87156</v>
      </c>
      <c r="H78" s="252">
        <v>162536.25578000001</v>
      </c>
      <c r="I78" s="252">
        <v>69096.84868000001</v>
      </c>
    </row>
    <row r="79" spans="1:9" ht="15.75">
      <c r="A79" s="379" t="s">
        <v>812</v>
      </c>
      <c r="B79" s="252">
        <v>0</v>
      </c>
      <c r="C79" s="252">
        <v>0</v>
      </c>
      <c r="D79" s="252">
        <v>0</v>
      </c>
      <c r="E79" s="252">
        <v>0</v>
      </c>
      <c r="F79" s="252">
        <v>1.81002</v>
      </c>
      <c r="G79" s="252">
        <v>2.8730300000000004</v>
      </c>
      <c r="H79" s="252">
        <v>2.8730300000000004</v>
      </c>
      <c r="I79" s="252">
        <v>0</v>
      </c>
    </row>
    <row r="80" spans="1:9" ht="15.75">
      <c r="A80" s="380" t="s">
        <v>813</v>
      </c>
      <c r="B80" s="252">
        <v>99159.45279000001</v>
      </c>
      <c r="C80" s="252">
        <v>104459.12487</v>
      </c>
      <c r="D80" s="252">
        <v>114266.27511</v>
      </c>
      <c r="E80" s="252">
        <v>175805.56565</v>
      </c>
      <c r="F80" s="252">
        <v>185030.70553000001</v>
      </c>
      <c r="G80" s="252">
        <v>66175.744590000002</v>
      </c>
      <c r="H80" s="252">
        <v>162539.12880999999</v>
      </c>
      <c r="I80" s="252">
        <v>69096.84868000001</v>
      </c>
    </row>
    <row r="81" spans="1:9" ht="15.75">
      <c r="A81" s="379" t="s">
        <v>814</v>
      </c>
      <c r="B81" s="252">
        <v>-603.54200000000003</v>
      </c>
      <c r="C81" s="252">
        <v>1156.52244</v>
      </c>
      <c r="D81" s="252">
        <v>0</v>
      </c>
      <c r="E81" s="252">
        <v>-243.779</v>
      </c>
      <c r="F81" s="252">
        <v>0</v>
      </c>
      <c r="G81" s="252">
        <v>0</v>
      </c>
      <c r="H81" s="252">
        <v>0</v>
      </c>
      <c r="I81" s="252">
        <v>0</v>
      </c>
    </row>
    <row r="82" spans="1:9" ht="15.75">
      <c r="A82" s="392" t="s">
        <v>815</v>
      </c>
      <c r="B82" s="252">
        <v>98555.910790000009</v>
      </c>
      <c r="C82" s="252">
        <v>105615.64731</v>
      </c>
      <c r="D82" s="252">
        <v>114266.27511</v>
      </c>
      <c r="E82" s="252">
        <v>175561.78664999999</v>
      </c>
      <c r="F82" s="252">
        <v>185030.70553000001</v>
      </c>
      <c r="G82" s="252">
        <v>66175.744590000002</v>
      </c>
      <c r="H82" s="252">
        <v>162539.12880999999</v>
      </c>
      <c r="I82" s="252">
        <v>69096.84868000001</v>
      </c>
    </row>
    <row r="83" spans="1:9" ht="15.75">
      <c r="A83" s="379" t="s">
        <v>816</v>
      </c>
      <c r="B83" s="252">
        <v>0</v>
      </c>
      <c r="C83" s="252">
        <v>0</v>
      </c>
      <c r="D83" s="252">
        <v>0</v>
      </c>
      <c r="E83" s="252">
        <v>0</v>
      </c>
      <c r="F83" s="252">
        <v>0</v>
      </c>
      <c r="G83" s="252">
        <v>0</v>
      </c>
      <c r="H83" s="252">
        <v>0</v>
      </c>
      <c r="I83" s="252">
        <v>0</v>
      </c>
    </row>
    <row r="84" spans="1:9" ht="15.75">
      <c r="A84" s="392" t="s">
        <v>817</v>
      </c>
      <c r="B84" s="252">
        <v>98555.910790000009</v>
      </c>
      <c r="C84" s="252">
        <v>105615.64731</v>
      </c>
      <c r="D84" s="252">
        <v>114266.27511</v>
      </c>
      <c r="E84" s="252">
        <v>175561.78664999999</v>
      </c>
      <c r="F84" s="252">
        <v>185030.70553000001</v>
      </c>
      <c r="G84" s="252">
        <v>66175.744590000002</v>
      </c>
      <c r="H84" s="252">
        <v>162539.12880999999</v>
      </c>
      <c r="I84" s="252">
        <v>69096.84868000001</v>
      </c>
    </row>
    <row r="85" spans="1:9" ht="16.5" thickBot="1">
      <c r="A85" s="379" t="s">
        <v>818</v>
      </c>
      <c r="B85" s="252">
        <v>-38181.029439999998</v>
      </c>
      <c r="C85" s="252">
        <v>-37815.728999999999</v>
      </c>
      <c r="D85" s="252">
        <v>-40858.896000000001</v>
      </c>
      <c r="E85" s="252">
        <v>-75951.611999999994</v>
      </c>
      <c r="F85" s="252">
        <v>-81220.831999999995</v>
      </c>
      <c r="G85" s="252">
        <v>-29654.63</v>
      </c>
      <c r="H85" s="252">
        <v>-68334.48</v>
      </c>
      <c r="I85" s="252">
        <v>-31599.454000000002</v>
      </c>
    </row>
    <row r="86" spans="1:9" ht="17.25" thickTop="1" thickBot="1">
      <c r="A86" s="386" t="s">
        <v>819</v>
      </c>
      <c r="B86" s="249">
        <v>60374.881350000003</v>
      </c>
      <c r="C86" s="249">
        <v>67799.918310000008</v>
      </c>
      <c r="D86" s="249">
        <v>73407.379109999994</v>
      </c>
      <c r="E86" s="249">
        <v>99610.174650000001</v>
      </c>
      <c r="F86" s="249">
        <v>103809.87353</v>
      </c>
      <c r="G86" s="249">
        <v>36521.114590000005</v>
      </c>
      <c r="H86" s="249">
        <v>94204.648809999999</v>
      </c>
      <c r="I86" s="249">
        <v>37497.394679999998</v>
      </c>
    </row>
    <row r="87" spans="1:9" ht="19.5" thickTop="1" thickBot="1">
      <c r="A87" s="383"/>
      <c r="B87" s="384"/>
      <c r="C87" s="384"/>
      <c r="D87" s="384"/>
      <c r="E87" s="384"/>
      <c r="F87" s="384"/>
      <c r="G87" s="384"/>
      <c r="H87" s="384"/>
      <c r="I87" s="384"/>
    </row>
    <row r="88" spans="1:9" ht="18.75" thickTop="1">
      <c r="A88" s="381"/>
      <c r="B88" s="367"/>
      <c r="C88" s="367"/>
      <c r="D88" s="367"/>
      <c r="E88" s="367"/>
      <c r="F88" s="367"/>
      <c r="G88" s="367"/>
      <c r="H88" s="367"/>
      <c r="I88" s="367"/>
    </row>
    <row r="89" spans="1:9" ht="18">
      <c r="A89" s="381"/>
      <c r="B89" s="367"/>
      <c r="C89" s="367"/>
      <c r="D89" s="367"/>
      <c r="E89" s="367"/>
      <c r="F89" s="367"/>
      <c r="G89" s="367"/>
      <c r="H89" s="367"/>
      <c r="I89" s="365"/>
    </row>
    <row r="90" spans="1:9" ht="19.5">
      <c r="A90" s="368"/>
      <c r="B90" s="367"/>
      <c r="C90" s="367"/>
      <c r="D90" s="367"/>
      <c r="E90" s="367"/>
      <c r="F90" s="367"/>
      <c r="G90" s="367"/>
      <c r="H90" s="367"/>
      <c r="I90" s="365"/>
    </row>
    <row r="91" spans="1:9" ht="19.5">
      <c r="A91" s="368"/>
      <c r="B91" s="367"/>
      <c r="C91" s="367"/>
      <c r="D91" s="367"/>
      <c r="E91" s="367"/>
      <c r="F91" s="367"/>
      <c r="G91" s="367"/>
      <c r="H91" s="367"/>
      <c r="I91" s="365"/>
    </row>
    <row r="92" spans="1:9" ht="19.5">
      <c r="A92" s="368"/>
      <c r="B92" s="367"/>
      <c r="C92" s="367"/>
      <c r="D92" s="367"/>
      <c r="E92" s="367"/>
      <c r="F92" s="367"/>
      <c r="G92" s="367"/>
      <c r="H92" s="367"/>
      <c r="I92" s="365"/>
    </row>
    <row r="93" spans="1:9" ht="19.5">
      <c r="A93" s="369"/>
      <c r="B93" s="367"/>
      <c r="C93" s="367"/>
      <c r="D93" s="367"/>
      <c r="E93" s="367"/>
      <c r="F93" s="367"/>
      <c r="G93" s="367"/>
      <c r="H93" s="367"/>
      <c r="I93" s="365"/>
    </row>
    <row r="94" spans="1:9" ht="19.5">
      <c r="A94" s="369"/>
      <c r="B94" s="367"/>
      <c r="C94" s="367"/>
      <c r="D94" s="367"/>
      <c r="E94" s="367"/>
      <c r="F94" s="367"/>
      <c r="G94" s="367"/>
      <c r="H94" s="367"/>
      <c r="I94" s="365"/>
    </row>
    <row r="95" spans="1:9" ht="19.5">
      <c r="A95" s="370"/>
      <c r="B95" s="367"/>
      <c r="C95" s="367"/>
      <c r="D95" s="367"/>
      <c r="E95" s="367"/>
      <c r="F95" s="367"/>
      <c r="G95" s="367"/>
      <c r="H95" s="367"/>
      <c r="I95" s="365"/>
    </row>
    <row r="96" spans="1:9" ht="19.5">
      <c r="A96" s="368"/>
      <c r="B96" s="367"/>
      <c r="C96" s="367"/>
      <c r="D96" s="367"/>
      <c r="E96" s="367"/>
      <c r="F96" s="367"/>
      <c r="G96" s="367"/>
      <c r="H96" s="367"/>
      <c r="I96" s="365"/>
    </row>
    <row r="97" spans="1:8" ht="19.5">
      <c r="A97" s="368"/>
      <c r="B97" s="367"/>
      <c r="C97" s="367"/>
      <c r="D97" s="367"/>
      <c r="E97" s="367"/>
      <c r="F97" s="367"/>
      <c r="G97" s="367"/>
      <c r="H97" s="367"/>
    </row>
    <row r="98" spans="1:8" ht="19.5">
      <c r="A98" s="368"/>
      <c r="B98" s="367"/>
      <c r="C98" s="367"/>
      <c r="D98" s="367"/>
      <c r="E98" s="367"/>
      <c r="F98" s="367"/>
      <c r="G98" s="367"/>
      <c r="H98" s="367"/>
    </row>
    <row r="99" spans="1:8" ht="19.5">
      <c r="A99" s="368"/>
      <c r="B99" s="367"/>
      <c r="C99" s="367"/>
      <c r="D99" s="367"/>
      <c r="E99" s="367"/>
      <c r="F99" s="367"/>
      <c r="G99" s="367"/>
      <c r="H99" s="367"/>
    </row>
    <row r="100" spans="1:8" ht="19.5">
      <c r="A100" s="368"/>
      <c r="B100" s="367"/>
      <c r="C100" s="367"/>
      <c r="D100" s="367"/>
      <c r="E100" s="367"/>
      <c r="F100" s="367"/>
      <c r="G100" s="367"/>
      <c r="H100" s="367"/>
    </row>
    <row r="101" spans="1:8" ht="19.5">
      <c r="A101" s="371"/>
      <c r="B101" s="367"/>
      <c r="C101" s="367"/>
      <c r="D101" s="367"/>
      <c r="E101" s="367"/>
      <c r="F101" s="367"/>
      <c r="G101" s="367"/>
      <c r="H101" s="367"/>
    </row>
    <row r="102" spans="1:8" ht="18">
      <c r="A102" s="372"/>
      <c r="B102" s="367"/>
      <c r="C102" s="367"/>
      <c r="D102" s="367"/>
      <c r="E102" s="367"/>
      <c r="F102" s="367"/>
      <c r="G102" s="367"/>
      <c r="H102" s="367"/>
    </row>
    <row r="103" spans="1:8" ht="18">
      <c r="A103" s="372"/>
      <c r="B103" s="367"/>
      <c r="C103" s="367"/>
      <c r="D103" s="367"/>
      <c r="E103" s="367"/>
      <c r="F103" s="367"/>
      <c r="G103" s="367"/>
      <c r="H103" s="367"/>
    </row>
    <row r="104" spans="1:8" ht="18">
      <c r="A104" s="372"/>
      <c r="B104" s="367"/>
      <c r="C104" s="367"/>
      <c r="D104" s="367"/>
      <c r="E104" s="367"/>
      <c r="F104" s="367"/>
      <c r="G104" s="367"/>
      <c r="H104" s="367"/>
    </row>
    <row r="105" spans="1:8" ht="18">
      <c r="A105" s="372"/>
      <c r="B105" s="367"/>
      <c r="C105" s="367"/>
      <c r="D105" s="367"/>
      <c r="E105" s="367"/>
      <c r="F105" s="367"/>
      <c r="G105" s="367"/>
      <c r="H105" s="367"/>
    </row>
    <row r="106" spans="1:8" ht="18">
      <c r="A106" s="372"/>
      <c r="B106" s="367"/>
      <c r="C106" s="367"/>
      <c r="D106" s="367"/>
      <c r="E106" s="367"/>
      <c r="F106" s="367"/>
      <c r="G106" s="367"/>
      <c r="H106" s="367"/>
    </row>
    <row r="107" spans="1:8" ht="18">
      <c r="A107" s="372"/>
      <c r="B107" s="367"/>
      <c r="C107" s="367"/>
      <c r="D107" s="367"/>
      <c r="E107" s="367"/>
      <c r="F107" s="367"/>
      <c r="G107" s="367"/>
      <c r="H107" s="367"/>
    </row>
    <row r="108" spans="1:8" ht="18">
      <c r="A108" s="373"/>
      <c r="B108" s="367"/>
      <c r="C108" s="367"/>
      <c r="D108" s="367"/>
      <c r="E108" s="367"/>
      <c r="F108" s="367"/>
      <c r="G108" s="367"/>
      <c r="H108" s="367"/>
    </row>
    <row r="109" spans="1:8" ht="18">
      <c r="A109" s="373"/>
      <c r="B109" s="367"/>
      <c r="C109" s="367"/>
      <c r="D109" s="367"/>
      <c r="E109" s="367"/>
      <c r="F109" s="367"/>
      <c r="G109" s="367"/>
      <c r="H109" s="367"/>
    </row>
    <row r="110" spans="1:8" ht="19.5">
      <c r="A110" s="368"/>
      <c r="B110" s="367"/>
      <c r="C110" s="367"/>
      <c r="D110" s="367"/>
      <c r="E110" s="367"/>
      <c r="F110" s="367"/>
      <c r="G110" s="367"/>
      <c r="H110" s="367"/>
    </row>
    <row r="111" spans="1:8" ht="19.5">
      <c r="A111" s="368"/>
      <c r="B111" s="367"/>
      <c r="C111" s="367"/>
      <c r="D111" s="367"/>
      <c r="E111" s="367"/>
      <c r="F111" s="367"/>
      <c r="G111" s="367"/>
      <c r="H111" s="367"/>
    </row>
    <row r="112" spans="1:8" ht="19.5">
      <c r="A112" s="370"/>
      <c r="B112" s="367"/>
      <c r="C112" s="367"/>
      <c r="D112" s="367"/>
      <c r="E112" s="367"/>
      <c r="F112" s="367"/>
      <c r="G112" s="367"/>
      <c r="H112" s="367"/>
    </row>
    <row r="113" spans="1:8" ht="19.5">
      <c r="A113" s="370"/>
      <c r="B113" s="367"/>
      <c r="C113" s="367"/>
      <c r="D113" s="367"/>
      <c r="E113" s="367"/>
      <c r="F113" s="367"/>
      <c r="G113" s="367"/>
      <c r="H113" s="367"/>
    </row>
    <row r="114" spans="1:8" ht="19.5">
      <c r="A114" s="370"/>
      <c r="B114" s="367"/>
      <c r="C114" s="367"/>
      <c r="D114" s="367"/>
      <c r="E114" s="367"/>
      <c r="F114" s="367"/>
      <c r="G114" s="367"/>
      <c r="H114" s="367"/>
    </row>
    <row r="115" spans="1:8" ht="19.5">
      <c r="A115" s="368"/>
      <c r="B115" s="367"/>
      <c r="C115" s="367"/>
      <c r="D115" s="367"/>
      <c r="E115" s="367"/>
      <c r="F115" s="367"/>
      <c r="G115" s="367"/>
      <c r="H115" s="367"/>
    </row>
    <row r="116" spans="1:8" ht="19.5">
      <c r="A116" s="368"/>
      <c r="B116" s="367"/>
      <c r="C116" s="367"/>
      <c r="D116" s="367"/>
      <c r="E116" s="367"/>
      <c r="F116" s="367"/>
      <c r="G116" s="367"/>
      <c r="H116" s="367"/>
    </row>
    <row r="117" spans="1:8" ht="19.5">
      <c r="A117" s="368"/>
      <c r="B117" s="367"/>
      <c r="C117" s="367"/>
      <c r="D117" s="367"/>
      <c r="E117" s="367"/>
      <c r="F117" s="367"/>
      <c r="G117" s="367"/>
      <c r="H117" s="367"/>
    </row>
    <row r="118" spans="1:8" ht="19.5">
      <c r="A118" s="368"/>
      <c r="B118" s="367"/>
      <c r="C118" s="367"/>
      <c r="D118" s="367"/>
      <c r="E118" s="367"/>
      <c r="F118" s="367"/>
      <c r="G118" s="367"/>
      <c r="H118" s="367"/>
    </row>
    <row r="119" spans="1:8" ht="19.5">
      <c r="A119" s="368"/>
      <c r="B119" s="367"/>
      <c r="C119" s="367"/>
      <c r="D119" s="367"/>
      <c r="E119" s="367"/>
      <c r="F119" s="367"/>
      <c r="G119" s="367"/>
      <c r="H119" s="367"/>
    </row>
    <row r="120" spans="1:8" ht="19.5">
      <c r="A120" s="368"/>
      <c r="B120" s="367"/>
      <c r="C120" s="367"/>
      <c r="D120" s="367"/>
      <c r="E120" s="367"/>
      <c r="F120" s="367"/>
      <c r="G120" s="367"/>
      <c r="H120" s="367"/>
    </row>
    <row r="121" spans="1:8" ht="19.5">
      <c r="A121" s="368"/>
      <c r="B121" s="367"/>
      <c r="C121" s="367"/>
      <c r="D121" s="367"/>
      <c r="E121" s="367"/>
      <c r="F121" s="367"/>
      <c r="G121" s="367"/>
      <c r="H121" s="367"/>
    </row>
    <row r="122" spans="1:8" ht="19.5">
      <c r="A122" s="370"/>
      <c r="B122" s="367"/>
      <c r="C122" s="367"/>
      <c r="D122" s="367"/>
      <c r="E122" s="367"/>
      <c r="F122" s="367"/>
      <c r="G122" s="367"/>
      <c r="H122" s="367"/>
    </row>
    <row r="123" spans="1:8" ht="19.5">
      <c r="A123" s="368"/>
      <c r="B123" s="367"/>
      <c r="C123" s="367"/>
      <c r="D123" s="367"/>
      <c r="E123" s="367"/>
      <c r="F123" s="367"/>
      <c r="G123" s="367"/>
      <c r="H123" s="367"/>
    </row>
    <row r="124" spans="1:8" ht="19.5">
      <c r="A124" s="368"/>
      <c r="B124" s="367"/>
      <c r="C124" s="367"/>
      <c r="D124" s="367"/>
      <c r="E124" s="367"/>
      <c r="F124" s="367"/>
      <c r="G124" s="367"/>
      <c r="H124" s="367"/>
    </row>
    <row r="125" spans="1:8" ht="19.5">
      <c r="A125" s="368"/>
      <c r="B125" s="367"/>
      <c r="C125" s="367"/>
      <c r="D125" s="367"/>
      <c r="E125" s="367"/>
      <c r="F125" s="367"/>
      <c r="G125" s="367"/>
      <c r="H125" s="367"/>
    </row>
    <row r="126" spans="1:8" ht="19.5">
      <c r="A126" s="368"/>
      <c r="B126" s="367"/>
      <c r="C126" s="367"/>
      <c r="D126" s="367"/>
      <c r="E126" s="367"/>
      <c r="F126" s="367"/>
      <c r="G126" s="367"/>
      <c r="H126" s="367"/>
    </row>
    <row r="127" spans="1:8" ht="19.5">
      <c r="A127" s="368"/>
      <c r="B127" s="367"/>
      <c r="C127" s="367"/>
      <c r="D127" s="367"/>
      <c r="E127" s="367"/>
      <c r="F127" s="367"/>
      <c r="G127" s="367"/>
      <c r="H127" s="367"/>
    </row>
    <row r="128" spans="1:8" ht="19.5">
      <c r="A128" s="370"/>
      <c r="B128" s="367"/>
      <c r="C128" s="367"/>
      <c r="D128" s="367"/>
      <c r="E128" s="367"/>
      <c r="F128" s="367"/>
      <c r="G128" s="367"/>
      <c r="H128" s="367"/>
    </row>
    <row r="129" spans="1:8" ht="19.5">
      <c r="A129" s="368"/>
      <c r="B129" s="367"/>
      <c r="C129" s="367"/>
      <c r="D129" s="367"/>
      <c r="E129" s="367"/>
      <c r="F129" s="367"/>
      <c r="G129" s="367"/>
      <c r="H129" s="367"/>
    </row>
    <row r="130" spans="1:8" ht="19.5">
      <c r="A130" s="368"/>
      <c r="B130" s="367"/>
      <c r="C130" s="367"/>
      <c r="D130" s="367"/>
      <c r="E130" s="367"/>
      <c r="F130" s="367"/>
      <c r="G130" s="367"/>
      <c r="H130" s="367"/>
    </row>
    <row r="131" spans="1:8" ht="19.5">
      <c r="A131" s="368"/>
      <c r="B131" s="367"/>
      <c r="C131" s="367"/>
      <c r="D131" s="367"/>
      <c r="E131" s="367"/>
      <c r="F131" s="367"/>
      <c r="G131" s="367"/>
      <c r="H131" s="367"/>
    </row>
    <row r="132" spans="1:8" ht="19.5">
      <c r="A132" s="370"/>
      <c r="B132" s="367"/>
      <c r="C132" s="367"/>
      <c r="D132" s="367"/>
      <c r="E132" s="367"/>
      <c r="F132" s="367"/>
      <c r="G132" s="367"/>
      <c r="H132" s="367"/>
    </row>
    <row r="133" spans="1:8" ht="19.5">
      <c r="A133" s="368"/>
      <c r="B133" s="367"/>
      <c r="C133" s="367"/>
      <c r="D133" s="367"/>
      <c r="E133" s="367"/>
      <c r="F133" s="367"/>
      <c r="G133" s="367"/>
      <c r="H133" s="367"/>
    </row>
    <row r="134" spans="1:8" ht="19.5">
      <c r="A134" s="368"/>
      <c r="B134" s="367"/>
      <c r="C134" s="367"/>
      <c r="D134" s="367"/>
      <c r="E134" s="367"/>
      <c r="F134" s="367"/>
      <c r="G134" s="367"/>
      <c r="H134" s="367"/>
    </row>
    <row r="135" spans="1:8" ht="19.5">
      <c r="A135" s="368"/>
      <c r="B135" s="367"/>
      <c r="C135" s="367"/>
      <c r="D135" s="367"/>
      <c r="E135" s="367"/>
      <c r="F135" s="367"/>
      <c r="G135" s="367"/>
      <c r="H135" s="367"/>
    </row>
    <row r="136" spans="1:8" ht="19.5">
      <c r="A136" s="368"/>
      <c r="B136" s="367"/>
      <c r="C136" s="367"/>
      <c r="D136" s="367"/>
      <c r="E136" s="367"/>
      <c r="F136" s="367"/>
      <c r="G136" s="367"/>
      <c r="H136" s="367"/>
    </row>
    <row r="137" spans="1:8" ht="19.5">
      <c r="A137" s="370"/>
      <c r="B137" s="367"/>
      <c r="C137" s="367"/>
      <c r="D137" s="367"/>
      <c r="E137" s="367"/>
      <c r="F137" s="367"/>
      <c r="G137" s="367"/>
      <c r="H137" s="367"/>
    </row>
    <row r="138" spans="1:8" ht="19.5">
      <c r="A138" s="368"/>
      <c r="B138" s="367"/>
      <c r="C138" s="367"/>
      <c r="D138" s="367"/>
      <c r="E138" s="367"/>
      <c r="F138" s="367"/>
      <c r="G138" s="367"/>
      <c r="H138" s="367"/>
    </row>
    <row r="139" spans="1:8" ht="19.5">
      <c r="A139" s="368"/>
      <c r="B139" s="367"/>
      <c r="C139" s="367"/>
      <c r="D139" s="367"/>
      <c r="E139" s="367"/>
      <c r="F139" s="367"/>
      <c r="G139" s="367"/>
      <c r="H139" s="367"/>
    </row>
    <row r="140" spans="1:8" ht="19.5">
      <c r="A140" s="368"/>
      <c r="B140" s="367"/>
      <c r="C140" s="367"/>
      <c r="D140" s="367"/>
      <c r="E140" s="367"/>
      <c r="F140" s="367"/>
      <c r="G140" s="367"/>
      <c r="H140" s="367"/>
    </row>
    <row r="141" spans="1:8" ht="19.5">
      <c r="A141" s="368"/>
      <c r="B141" s="367"/>
      <c r="C141" s="367"/>
      <c r="D141" s="367"/>
      <c r="E141" s="367"/>
      <c r="F141" s="367"/>
      <c r="G141" s="367"/>
      <c r="H141" s="367"/>
    </row>
    <row r="142" spans="1:8" ht="19.5">
      <c r="A142" s="369"/>
      <c r="B142" s="367"/>
      <c r="C142" s="367"/>
      <c r="D142" s="367"/>
      <c r="E142" s="367"/>
      <c r="F142" s="367"/>
      <c r="G142" s="367"/>
      <c r="H142" s="367"/>
    </row>
    <row r="143" spans="1:8" ht="19.5">
      <c r="A143" s="369"/>
      <c r="B143" s="367"/>
      <c r="C143" s="367"/>
      <c r="D143" s="367"/>
      <c r="E143" s="367"/>
      <c r="F143" s="367"/>
      <c r="G143" s="367"/>
      <c r="H143" s="367"/>
    </row>
    <row r="144" spans="1:8" ht="19.5">
      <c r="A144" s="370"/>
      <c r="B144" s="367"/>
      <c r="C144" s="367"/>
      <c r="D144" s="367"/>
      <c r="E144" s="367"/>
      <c r="F144" s="367"/>
      <c r="G144" s="367"/>
      <c r="H144" s="367"/>
    </row>
    <row r="145" spans="1:8" ht="19.5">
      <c r="A145" s="368"/>
      <c r="B145" s="367"/>
      <c r="C145" s="367"/>
      <c r="D145" s="367"/>
      <c r="E145" s="367"/>
      <c r="F145" s="367"/>
      <c r="G145" s="367"/>
      <c r="H145" s="367"/>
    </row>
    <row r="146" spans="1:8" ht="19.5">
      <c r="A146" s="368"/>
      <c r="B146" s="367"/>
      <c r="C146" s="367"/>
      <c r="D146" s="367"/>
      <c r="E146" s="367"/>
      <c r="F146" s="367"/>
      <c r="G146" s="367"/>
      <c r="H146" s="367"/>
    </row>
    <row r="147" spans="1:8" ht="19.5">
      <c r="A147" s="374"/>
      <c r="B147" s="367"/>
      <c r="C147" s="367"/>
      <c r="D147" s="367"/>
      <c r="E147" s="367"/>
      <c r="F147" s="367"/>
      <c r="G147" s="367"/>
      <c r="H147" s="367"/>
    </row>
    <row r="148" spans="1:8" ht="19.5">
      <c r="A148" s="370"/>
      <c r="B148" s="367"/>
      <c r="C148" s="367"/>
      <c r="D148" s="367"/>
      <c r="E148" s="367"/>
      <c r="F148" s="367"/>
      <c r="G148" s="367"/>
      <c r="H148" s="367"/>
    </row>
    <row r="149" spans="1:8" ht="19.5">
      <c r="A149" s="368"/>
      <c r="B149" s="367"/>
      <c r="C149" s="367"/>
      <c r="D149" s="367"/>
      <c r="E149" s="367"/>
      <c r="F149" s="367"/>
      <c r="G149" s="367"/>
      <c r="H149" s="367"/>
    </row>
    <row r="150" spans="1:8" ht="19.5">
      <c r="A150" s="368"/>
      <c r="B150" s="367"/>
      <c r="C150" s="367"/>
      <c r="D150" s="367"/>
      <c r="E150" s="367"/>
      <c r="F150" s="367"/>
      <c r="G150" s="367"/>
      <c r="H150" s="367"/>
    </row>
    <row r="151" spans="1:8" ht="19.5">
      <c r="A151" s="368"/>
      <c r="B151" s="367"/>
      <c r="C151" s="367"/>
      <c r="D151" s="367"/>
      <c r="E151" s="367"/>
      <c r="F151" s="367"/>
      <c r="G151" s="367"/>
      <c r="H151" s="367"/>
    </row>
    <row r="152" spans="1:8" ht="19.5">
      <c r="A152" s="370"/>
      <c r="B152" s="367"/>
      <c r="C152" s="367"/>
      <c r="D152" s="367"/>
      <c r="E152" s="367"/>
      <c r="F152" s="367"/>
      <c r="G152" s="367"/>
      <c r="H152" s="367"/>
    </row>
    <row r="153" spans="1:8" ht="19.5">
      <c r="A153" s="368"/>
      <c r="B153" s="367"/>
      <c r="C153" s="367"/>
      <c r="D153" s="367"/>
      <c r="E153" s="367"/>
      <c r="F153" s="367"/>
      <c r="G153" s="367"/>
      <c r="H153" s="367"/>
    </row>
    <row r="154" spans="1:8" ht="19.5">
      <c r="A154" s="368"/>
      <c r="B154" s="367"/>
      <c r="C154" s="367"/>
      <c r="D154" s="367"/>
      <c r="E154" s="367"/>
      <c r="F154" s="367"/>
      <c r="G154" s="367"/>
      <c r="H154" s="367"/>
    </row>
    <row r="155" spans="1:8" ht="19.5">
      <c r="A155" s="368"/>
      <c r="B155" s="367"/>
      <c r="C155" s="367"/>
      <c r="D155" s="367"/>
      <c r="E155" s="367"/>
      <c r="F155" s="367"/>
      <c r="G155" s="367"/>
      <c r="H155" s="367"/>
    </row>
    <row r="156" spans="1:8" ht="19.5">
      <c r="A156" s="370"/>
      <c r="B156" s="367"/>
      <c r="C156" s="367"/>
      <c r="D156" s="367"/>
      <c r="E156" s="367"/>
      <c r="F156" s="367"/>
      <c r="G156" s="367"/>
      <c r="H156" s="367"/>
    </row>
    <row r="157" spans="1:8" ht="19.5">
      <c r="A157" s="368"/>
      <c r="B157" s="367"/>
      <c r="C157" s="367"/>
      <c r="D157" s="367"/>
      <c r="E157" s="367"/>
      <c r="F157" s="367"/>
      <c r="G157" s="367"/>
      <c r="H157" s="367"/>
    </row>
    <row r="158" spans="1:8" ht="19.5">
      <c r="A158" s="368"/>
      <c r="B158" s="367"/>
      <c r="C158" s="367"/>
      <c r="D158" s="367"/>
      <c r="E158" s="367"/>
      <c r="F158" s="367"/>
      <c r="G158" s="367"/>
      <c r="H158" s="367"/>
    </row>
    <row r="159" spans="1:8" ht="19.5">
      <c r="A159" s="368"/>
      <c r="B159" s="367"/>
      <c r="C159" s="367"/>
      <c r="D159" s="367"/>
      <c r="E159" s="367"/>
      <c r="F159" s="367"/>
      <c r="G159" s="367"/>
      <c r="H159" s="367"/>
    </row>
    <row r="160" spans="1:8" ht="19.5">
      <c r="A160" s="370"/>
      <c r="B160" s="367"/>
      <c r="C160" s="367"/>
      <c r="D160" s="367"/>
      <c r="E160" s="367"/>
      <c r="F160" s="367"/>
      <c r="G160" s="367"/>
      <c r="H160" s="367"/>
    </row>
    <row r="161" spans="1:8" ht="19.5">
      <c r="A161" s="368"/>
      <c r="B161" s="367"/>
      <c r="C161" s="367"/>
      <c r="D161" s="367"/>
      <c r="E161" s="367"/>
      <c r="F161" s="367"/>
      <c r="G161" s="367"/>
      <c r="H161" s="367"/>
    </row>
    <row r="162" spans="1:8" ht="19.5">
      <c r="A162" s="368"/>
      <c r="B162" s="367"/>
      <c r="C162" s="367"/>
      <c r="D162" s="367"/>
      <c r="E162" s="367"/>
      <c r="F162" s="367"/>
      <c r="G162" s="367"/>
      <c r="H162" s="367"/>
    </row>
    <row r="163" spans="1:8" ht="19.5">
      <c r="A163" s="368"/>
      <c r="B163" s="367"/>
      <c r="C163" s="367"/>
      <c r="D163" s="367"/>
      <c r="E163" s="367"/>
      <c r="F163" s="367"/>
      <c r="G163" s="367"/>
      <c r="H163" s="367"/>
    </row>
    <row r="164" spans="1:8" ht="19.5">
      <c r="A164" s="375"/>
      <c r="B164" s="367"/>
      <c r="C164" s="367"/>
      <c r="D164" s="367"/>
      <c r="E164" s="367"/>
      <c r="F164" s="367"/>
      <c r="G164" s="367"/>
      <c r="H164" s="367"/>
    </row>
    <row r="165" spans="1:8" ht="19.5">
      <c r="A165" s="375"/>
      <c r="B165" s="367"/>
      <c r="C165" s="367"/>
      <c r="D165" s="367"/>
      <c r="E165" s="367"/>
      <c r="F165" s="367"/>
      <c r="G165" s="367"/>
      <c r="H165" s="367"/>
    </row>
    <row r="166" spans="1:8" ht="19.5">
      <c r="A166" s="375"/>
      <c r="B166" s="367"/>
      <c r="C166" s="367"/>
      <c r="D166" s="367"/>
      <c r="E166" s="367"/>
      <c r="F166" s="367"/>
      <c r="G166" s="367"/>
      <c r="H166" s="367"/>
    </row>
    <row r="167" spans="1:8" ht="19.5">
      <c r="A167" s="371"/>
      <c r="B167" s="367"/>
      <c r="C167" s="367"/>
      <c r="D167" s="367"/>
      <c r="E167" s="367"/>
      <c r="F167" s="367"/>
      <c r="G167" s="367"/>
      <c r="H167" s="367"/>
    </row>
    <row r="168" spans="1:8" ht="19.5">
      <c r="A168" s="371"/>
      <c r="B168" s="367"/>
      <c r="C168" s="367"/>
      <c r="D168" s="367"/>
      <c r="E168" s="367"/>
      <c r="F168" s="367"/>
      <c r="G168" s="367"/>
      <c r="H168" s="367"/>
    </row>
    <row r="169" spans="1:8" ht="19.5">
      <c r="A169" s="370"/>
      <c r="B169" s="367"/>
      <c r="C169" s="367"/>
      <c r="D169" s="367"/>
      <c r="E169" s="367"/>
      <c r="F169" s="367"/>
      <c r="G169" s="367"/>
      <c r="H169" s="367"/>
    </row>
    <row r="170" spans="1:8" ht="19.5">
      <c r="A170" s="368"/>
      <c r="B170" s="367"/>
      <c r="C170" s="367"/>
      <c r="D170" s="367"/>
      <c r="E170" s="367"/>
      <c r="F170" s="367"/>
      <c r="G170" s="367"/>
      <c r="H170" s="367"/>
    </row>
    <row r="171" spans="1:8" ht="19.5">
      <c r="A171" s="368"/>
      <c r="B171" s="367"/>
      <c r="C171" s="367"/>
      <c r="D171" s="367"/>
      <c r="E171" s="367"/>
      <c r="F171" s="367"/>
      <c r="G171" s="367"/>
      <c r="H171" s="367"/>
    </row>
    <row r="172" spans="1:8" ht="19.5">
      <c r="A172" s="368"/>
      <c r="B172" s="367"/>
      <c r="C172" s="367"/>
      <c r="D172" s="367"/>
      <c r="E172" s="367"/>
      <c r="F172" s="367"/>
      <c r="G172" s="367"/>
      <c r="H172" s="367"/>
    </row>
    <row r="173" spans="1:8" ht="19.5">
      <c r="A173" s="368"/>
      <c r="B173" s="367"/>
      <c r="C173" s="367"/>
      <c r="D173" s="367"/>
      <c r="E173" s="367"/>
      <c r="F173" s="367"/>
      <c r="G173" s="367"/>
      <c r="H173" s="367"/>
    </row>
    <row r="174" spans="1:8" ht="19.5">
      <c r="A174" s="368"/>
      <c r="B174" s="367"/>
      <c r="C174" s="367"/>
      <c r="D174" s="367"/>
      <c r="E174" s="367"/>
      <c r="F174" s="367"/>
      <c r="G174" s="367"/>
      <c r="H174" s="367"/>
    </row>
    <row r="175" spans="1:8" ht="19.5">
      <c r="A175" s="370"/>
      <c r="B175" s="367"/>
      <c r="C175" s="367"/>
      <c r="D175" s="367"/>
      <c r="E175" s="367"/>
      <c r="F175" s="367"/>
      <c r="G175" s="367"/>
      <c r="H175" s="367"/>
    </row>
    <row r="176" spans="1:8" ht="19.5">
      <c r="A176" s="368"/>
      <c r="B176" s="367"/>
      <c r="C176" s="367"/>
      <c r="D176" s="367"/>
      <c r="E176" s="367"/>
      <c r="F176" s="367"/>
      <c r="G176" s="367"/>
      <c r="H176" s="367"/>
    </row>
    <row r="177" spans="1:8" ht="19.5">
      <c r="A177" s="368"/>
      <c r="B177" s="367"/>
      <c r="C177" s="367"/>
      <c r="D177" s="367"/>
      <c r="E177" s="367"/>
      <c r="F177" s="367"/>
      <c r="G177" s="367"/>
      <c r="H177" s="367"/>
    </row>
    <row r="178" spans="1:8" ht="19.5">
      <c r="A178" s="368"/>
      <c r="B178" s="367"/>
      <c r="C178" s="367"/>
      <c r="D178" s="367"/>
      <c r="E178" s="367"/>
      <c r="F178" s="367"/>
      <c r="G178" s="367"/>
      <c r="H178" s="367"/>
    </row>
    <row r="179" spans="1:8" ht="19.5">
      <c r="A179" s="368"/>
      <c r="B179" s="367"/>
      <c r="C179" s="367"/>
      <c r="D179" s="367"/>
      <c r="E179" s="367"/>
      <c r="F179" s="367"/>
      <c r="G179" s="367"/>
      <c r="H179" s="367"/>
    </row>
    <row r="180" spans="1:8" ht="19.5">
      <c r="A180" s="370"/>
      <c r="B180" s="367"/>
      <c r="C180" s="367"/>
      <c r="D180" s="367"/>
      <c r="E180" s="367"/>
      <c r="F180" s="367"/>
      <c r="G180" s="367"/>
      <c r="H180" s="367"/>
    </row>
    <row r="181" spans="1:8" ht="19.5">
      <c r="A181" s="370"/>
      <c r="B181" s="367"/>
      <c r="C181" s="367"/>
      <c r="D181" s="367"/>
      <c r="E181" s="367"/>
      <c r="F181" s="367"/>
      <c r="G181" s="367"/>
      <c r="H181" s="367"/>
    </row>
    <row r="182" spans="1:8" ht="19.5">
      <c r="A182" s="368"/>
      <c r="B182" s="367"/>
      <c r="C182" s="367"/>
      <c r="D182" s="367"/>
      <c r="E182" s="367"/>
      <c r="F182" s="367"/>
      <c r="G182" s="367"/>
      <c r="H182" s="367"/>
    </row>
    <row r="183" spans="1:8" ht="19.5">
      <c r="A183" s="368"/>
      <c r="B183" s="367"/>
      <c r="C183" s="367"/>
      <c r="D183" s="367"/>
      <c r="E183" s="367"/>
      <c r="F183" s="367"/>
      <c r="G183" s="367"/>
      <c r="H183" s="367"/>
    </row>
    <row r="184" spans="1:8" ht="19.5">
      <c r="A184" s="368"/>
      <c r="B184" s="367"/>
      <c r="C184" s="367"/>
      <c r="D184" s="367"/>
      <c r="E184" s="367"/>
      <c r="F184" s="367"/>
      <c r="G184" s="367"/>
      <c r="H184" s="367"/>
    </row>
    <row r="185" spans="1:8" ht="19.5">
      <c r="A185" s="370"/>
      <c r="B185" s="367"/>
      <c r="C185" s="367"/>
      <c r="D185" s="367"/>
      <c r="E185" s="367"/>
      <c r="F185" s="367"/>
      <c r="G185" s="367"/>
      <c r="H185" s="367"/>
    </row>
    <row r="186" spans="1:8" ht="19.5">
      <c r="A186" s="370"/>
      <c r="B186" s="367"/>
      <c r="C186" s="367"/>
      <c r="D186" s="367"/>
      <c r="E186" s="367"/>
      <c r="F186" s="367"/>
      <c r="G186" s="367"/>
      <c r="H186" s="367"/>
    </row>
    <row r="187" spans="1:8" ht="19.5">
      <c r="A187" s="370"/>
      <c r="B187" s="367"/>
      <c r="C187" s="367"/>
      <c r="D187" s="367"/>
      <c r="E187" s="367"/>
      <c r="F187" s="367"/>
      <c r="G187" s="367"/>
      <c r="H187" s="367"/>
    </row>
    <row r="188" spans="1:8" ht="19.5">
      <c r="A188" s="370"/>
      <c r="B188" s="367"/>
      <c r="C188" s="367"/>
      <c r="D188" s="367"/>
      <c r="E188" s="367"/>
      <c r="F188" s="367"/>
      <c r="G188" s="367"/>
      <c r="H188" s="367"/>
    </row>
    <row r="189" spans="1:8" ht="19.5">
      <c r="A189" s="370"/>
      <c r="B189" s="367"/>
      <c r="C189" s="367"/>
      <c r="D189" s="367"/>
      <c r="E189" s="367"/>
      <c r="F189" s="367"/>
      <c r="G189" s="367"/>
      <c r="H189" s="367"/>
    </row>
    <row r="190" spans="1:8" ht="19.5">
      <c r="A190" s="370"/>
      <c r="B190" s="367"/>
      <c r="C190" s="367"/>
      <c r="D190" s="367"/>
      <c r="E190" s="367"/>
      <c r="F190" s="367"/>
      <c r="G190" s="367"/>
      <c r="H190" s="367"/>
    </row>
    <row r="191" spans="1:8" ht="19.5">
      <c r="A191" s="368"/>
      <c r="B191" s="367"/>
      <c r="C191" s="367"/>
      <c r="D191" s="367"/>
      <c r="E191" s="367"/>
      <c r="F191" s="367"/>
      <c r="G191" s="367"/>
      <c r="H191" s="367"/>
    </row>
    <row r="192" spans="1:8" ht="19.5">
      <c r="A192" s="368"/>
      <c r="B192" s="367"/>
      <c r="C192" s="367"/>
      <c r="D192" s="367"/>
      <c r="E192" s="367"/>
      <c r="F192" s="367"/>
      <c r="G192" s="367"/>
      <c r="H192" s="367"/>
    </row>
    <row r="193" spans="1:8" ht="19.5">
      <c r="A193" s="368"/>
      <c r="B193" s="367"/>
      <c r="C193" s="367"/>
      <c r="D193" s="367"/>
      <c r="E193" s="367"/>
      <c r="F193" s="367"/>
      <c r="G193" s="367"/>
      <c r="H193" s="367"/>
    </row>
    <row r="194" spans="1:8" ht="19.5">
      <c r="A194" s="370"/>
      <c r="B194" s="367"/>
      <c r="C194" s="367"/>
      <c r="D194" s="367"/>
      <c r="E194" s="367"/>
      <c r="F194" s="367"/>
      <c r="G194" s="367"/>
      <c r="H194" s="367"/>
    </row>
    <row r="195" spans="1:8" ht="19.5">
      <c r="A195" s="368"/>
      <c r="B195" s="367"/>
      <c r="C195" s="367"/>
      <c r="D195" s="367"/>
      <c r="E195" s="367"/>
      <c r="F195" s="367"/>
      <c r="G195" s="367"/>
      <c r="H195" s="367"/>
    </row>
    <row r="196" spans="1:8" ht="19.5">
      <c r="A196" s="368"/>
      <c r="B196" s="367"/>
      <c r="C196" s="367"/>
      <c r="D196" s="367"/>
      <c r="E196" s="367"/>
      <c r="F196" s="367"/>
      <c r="G196" s="367"/>
      <c r="H196" s="367"/>
    </row>
    <row r="197" spans="1:8" ht="19.5">
      <c r="A197" s="376"/>
      <c r="B197" s="367"/>
      <c r="C197" s="367"/>
      <c r="D197" s="367"/>
      <c r="E197" s="367"/>
      <c r="F197" s="367"/>
      <c r="G197" s="367"/>
      <c r="H197" s="367"/>
    </row>
    <row r="198" spans="1:8" ht="19.5">
      <c r="A198" s="368"/>
      <c r="B198" s="367"/>
      <c r="C198" s="367"/>
      <c r="D198" s="367"/>
      <c r="E198" s="367"/>
      <c r="F198" s="367"/>
      <c r="G198" s="367"/>
      <c r="H198" s="367"/>
    </row>
    <row r="199" spans="1:8" ht="19.5">
      <c r="A199" s="370"/>
      <c r="B199" s="367"/>
      <c r="C199" s="367"/>
      <c r="D199" s="367"/>
      <c r="E199" s="367"/>
      <c r="F199" s="367"/>
      <c r="G199" s="367"/>
      <c r="H199" s="367"/>
    </row>
    <row r="200" spans="1:8" ht="19.5">
      <c r="A200" s="368"/>
      <c r="B200" s="367"/>
      <c r="C200" s="367"/>
      <c r="D200" s="367"/>
      <c r="E200" s="367"/>
      <c r="F200" s="367"/>
      <c r="G200" s="367"/>
      <c r="H200" s="367"/>
    </row>
    <row r="201" spans="1:8" ht="19.5">
      <c r="A201" s="368"/>
      <c r="B201" s="367"/>
      <c r="C201" s="367"/>
      <c r="D201" s="367"/>
      <c r="E201" s="367"/>
      <c r="F201" s="367"/>
      <c r="G201" s="367"/>
      <c r="H201" s="367"/>
    </row>
    <row r="202" spans="1:8" ht="19.5">
      <c r="A202" s="370"/>
      <c r="B202" s="367"/>
      <c r="C202" s="367"/>
      <c r="D202" s="367"/>
      <c r="E202" s="367"/>
      <c r="F202" s="367"/>
      <c r="G202" s="367"/>
      <c r="H202" s="367"/>
    </row>
    <row r="203" spans="1:8" ht="19.5">
      <c r="A203" s="368"/>
      <c r="B203" s="367"/>
      <c r="C203" s="367"/>
      <c r="D203" s="367"/>
      <c r="E203" s="367"/>
      <c r="F203" s="367"/>
      <c r="G203" s="367"/>
      <c r="H203" s="367"/>
    </row>
    <row r="204" spans="1:8" ht="19.5">
      <c r="A204" s="368"/>
      <c r="B204" s="367"/>
      <c r="C204" s="367"/>
      <c r="D204" s="367"/>
      <c r="E204" s="367"/>
      <c r="F204" s="367"/>
      <c r="G204" s="367"/>
      <c r="H204" s="367"/>
    </row>
    <row r="205" spans="1:8" ht="19.5">
      <c r="A205" s="370"/>
      <c r="B205" s="367"/>
      <c r="C205" s="367"/>
      <c r="D205" s="367"/>
      <c r="E205" s="367"/>
      <c r="F205" s="367"/>
      <c r="G205" s="367"/>
      <c r="H205" s="367"/>
    </row>
    <row r="206" spans="1:8" ht="19.5">
      <c r="A206" s="368"/>
      <c r="B206" s="367"/>
      <c r="C206" s="367"/>
      <c r="D206" s="367"/>
      <c r="E206" s="367"/>
      <c r="F206" s="367"/>
      <c r="G206" s="367"/>
      <c r="H206" s="367"/>
    </row>
    <row r="207" spans="1:8" ht="19.5">
      <c r="A207" s="368"/>
      <c r="B207" s="367"/>
      <c r="C207" s="367"/>
      <c r="D207" s="367"/>
      <c r="E207" s="367"/>
      <c r="F207" s="367"/>
      <c r="G207" s="367"/>
      <c r="H207" s="367"/>
    </row>
    <row r="208" spans="1:8" ht="19.5">
      <c r="A208" s="368"/>
      <c r="B208" s="367"/>
      <c r="C208" s="367"/>
      <c r="D208" s="367"/>
      <c r="E208" s="367"/>
      <c r="F208" s="367"/>
      <c r="G208" s="367"/>
      <c r="H208" s="367"/>
    </row>
    <row r="209" spans="1:8" ht="19.5">
      <c r="A209" s="368"/>
      <c r="B209" s="367"/>
      <c r="C209" s="367"/>
      <c r="D209" s="367"/>
      <c r="E209" s="367"/>
      <c r="F209" s="367"/>
      <c r="G209" s="367"/>
      <c r="H209" s="367"/>
    </row>
    <row r="210" spans="1:8" ht="19.5">
      <c r="A210" s="368"/>
      <c r="B210" s="367"/>
      <c r="C210" s="367"/>
      <c r="D210" s="367"/>
      <c r="E210" s="367"/>
      <c r="F210" s="367"/>
      <c r="G210" s="367"/>
      <c r="H210" s="367"/>
    </row>
    <row r="211" spans="1:8" ht="19.5">
      <c r="A211" s="368"/>
      <c r="B211" s="367"/>
      <c r="C211" s="367"/>
      <c r="D211" s="367"/>
      <c r="E211" s="367"/>
      <c r="F211" s="367"/>
      <c r="G211" s="367"/>
      <c r="H211" s="367"/>
    </row>
    <row r="212" spans="1:8" ht="19.5">
      <c r="A212" s="368"/>
      <c r="B212" s="367"/>
      <c r="C212" s="367"/>
      <c r="D212" s="367"/>
      <c r="E212" s="367"/>
      <c r="F212" s="367"/>
      <c r="G212" s="367"/>
      <c r="H212" s="367"/>
    </row>
    <row r="213" spans="1:8" ht="19.5">
      <c r="A213" s="368"/>
      <c r="B213" s="367"/>
      <c r="C213" s="367"/>
      <c r="D213" s="367"/>
      <c r="E213" s="367"/>
      <c r="F213" s="367"/>
      <c r="G213" s="367"/>
      <c r="H213" s="367"/>
    </row>
    <row r="214" spans="1:8" ht="19.5">
      <c r="A214" s="370"/>
      <c r="B214" s="367"/>
      <c r="C214" s="367"/>
      <c r="D214" s="367"/>
      <c r="E214" s="367"/>
      <c r="F214" s="367"/>
      <c r="G214" s="367"/>
      <c r="H214" s="367"/>
    </row>
    <row r="215" spans="1:8" ht="19.5">
      <c r="A215" s="368"/>
      <c r="B215" s="367"/>
      <c r="C215" s="367"/>
      <c r="D215" s="367"/>
      <c r="E215" s="367"/>
      <c r="F215" s="367"/>
      <c r="G215" s="367"/>
      <c r="H215" s="367"/>
    </row>
    <row r="216" spans="1:8" ht="19.5">
      <c r="A216" s="368"/>
      <c r="B216" s="367"/>
      <c r="C216" s="367"/>
      <c r="D216" s="367"/>
      <c r="E216" s="367"/>
      <c r="F216" s="367"/>
      <c r="G216" s="367"/>
      <c r="H216" s="367"/>
    </row>
    <row r="217" spans="1:8" ht="19.5">
      <c r="A217" s="368"/>
      <c r="B217" s="367"/>
      <c r="C217" s="367"/>
      <c r="D217" s="367"/>
      <c r="E217" s="367"/>
      <c r="F217" s="367"/>
      <c r="G217" s="367"/>
      <c r="H217" s="367"/>
    </row>
    <row r="218" spans="1:8" ht="19.5">
      <c r="A218" s="368"/>
      <c r="B218" s="367"/>
      <c r="C218" s="367"/>
      <c r="D218" s="367"/>
      <c r="E218" s="367"/>
      <c r="F218" s="367"/>
      <c r="G218" s="367"/>
      <c r="H218" s="367"/>
    </row>
    <row r="219" spans="1:8" ht="19.5">
      <c r="A219" s="368"/>
      <c r="B219" s="367"/>
      <c r="C219" s="367"/>
      <c r="D219" s="367"/>
      <c r="E219" s="367"/>
      <c r="F219" s="367"/>
      <c r="G219" s="367"/>
      <c r="H219" s="367"/>
    </row>
    <row r="220" spans="1:8" ht="19.5">
      <c r="A220" s="370"/>
      <c r="B220" s="367"/>
      <c r="C220" s="367"/>
      <c r="D220" s="367"/>
      <c r="E220" s="367"/>
      <c r="F220" s="367"/>
      <c r="G220" s="367"/>
      <c r="H220" s="367"/>
    </row>
    <row r="221" spans="1:8" ht="19.5">
      <c r="A221" s="368"/>
      <c r="B221" s="367"/>
      <c r="C221" s="367"/>
      <c r="D221" s="367"/>
      <c r="E221" s="367"/>
      <c r="F221" s="367"/>
      <c r="G221" s="367"/>
      <c r="H221" s="367"/>
    </row>
    <row r="222" spans="1:8" ht="19.5">
      <c r="A222" s="368"/>
      <c r="B222" s="367"/>
      <c r="C222" s="367"/>
      <c r="D222" s="367"/>
      <c r="E222" s="367"/>
      <c r="F222" s="367"/>
      <c r="G222" s="367"/>
      <c r="H222" s="367"/>
    </row>
    <row r="223" spans="1:8" ht="19.5">
      <c r="A223" s="370"/>
      <c r="B223" s="367"/>
      <c r="C223" s="367"/>
      <c r="D223" s="367"/>
      <c r="E223" s="367"/>
      <c r="F223" s="367"/>
      <c r="G223" s="367"/>
      <c r="H223" s="367"/>
    </row>
    <row r="224" spans="1:8" ht="19.5">
      <c r="A224" s="368"/>
      <c r="B224" s="367"/>
      <c r="C224" s="367"/>
      <c r="D224" s="367"/>
      <c r="E224" s="367"/>
      <c r="F224" s="367"/>
      <c r="G224" s="367"/>
      <c r="H224" s="367"/>
    </row>
    <row r="225" spans="1:8" ht="19.5">
      <c r="A225" s="368"/>
      <c r="B225" s="367"/>
      <c r="C225" s="367"/>
      <c r="D225" s="367"/>
      <c r="E225" s="367"/>
      <c r="F225" s="367"/>
      <c r="G225" s="367"/>
      <c r="H225" s="367"/>
    </row>
    <row r="226" spans="1:8" ht="19.5">
      <c r="A226" s="368"/>
      <c r="B226" s="367"/>
      <c r="C226" s="367"/>
      <c r="D226" s="367"/>
      <c r="E226" s="367"/>
      <c r="F226" s="367"/>
      <c r="G226" s="367"/>
      <c r="H226" s="367"/>
    </row>
    <row r="227" spans="1:8" ht="19.5">
      <c r="A227" s="377"/>
      <c r="B227" s="367"/>
      <c r="C227" s="367"/>
      <c r="D227" s="367"/>
      <c r="E227" s="367"/>
      <c r="F227" s="367"/>
      <c r="G227" s="367"/>
      <c r="H227" s="367"/>
    </row>
    <row r="228" spans="1:8" ht="18">
      <c r="A228" s="366"/>
      <c r="B228" s="365"/>
      <c r="C228" s="365"/>
      <c r="D228" s="365"/>
      <c r="E228" s="365"/>
      <c r="F228" s="365"/>
      <c r="G228" s="365"/>
      <c r="H228" s="365"/>
    </row>
    <row r="229" spans="1:8" ht="18">
      <c r="A229" s="366"/>
      <c r="B229" s="365"/>
      <c r="C229" s="365"/>
      <c r="D229" s="365"/>
      <c r="E229" s="365"/>
      <c r="F229" s="365"/>
      <c r="G229" s="365"/>
      <c r="H229" s="365"/>
    </row>
    <row r="230" spans="1:8" ht="18">
      <c r="A230" s="366"/>
      <c r="B230" s="365"/>
      <c r="C230" s="365"/>
      <c r="D230" s="365"/>
      <c r="E230" s="365"/>
      <c r="F230" s="365"/>
      <c r="G230" s="365"/>
      <c r="H230" s="365"/>
    </row>
    <row r="231" spans="1:8" ht="18">
      <c r="A231" s="366"/>
      <c r="B231" s="365"/>
      <c r="C231" s="365"/>
      <c r="D231" s="365"/>
      <c r="E231" s="365"/>
      <c r="F231" s="365"/>
      <c r="G231" s="365"/>
      <c r="H231" s="365"/>
    </row>
    <row r="232" spans="1:8" ht="18">
      <c r="A232" s="366"/>
      <c r="B232" s="365"/>
      <c r="C232" s="365"/>
      <c r="D232" s="365"/>
      <c r="E232" s="365"/>
      <c r="F232" s="365"/>
      <c r="G232" s="365"/>
      <c r="H232" s="365"/>
    </row>
  </sheetData>
  <mergeCells count="5">
    <mergeCell ref="A5:I5"/>
    <mergeCell ref="A1:I1"/>
    <mergeCell ref="A2:I2"/>
    <mergeCell ref="A4:I4"/>
    <mergeCell ref="A3:I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825</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415" t="s">
        <v>747</v>
      </c>
      <c r="B6" s="253" t="s">
        <v>748</v>
      </c>
      <c r="C6" s="253" t="s">
        <v>749</v>
      </c>
      <c r="D6" s="253" t="s">
        <v>750</v>
      </c>
      <c r="E6" s="253" t="s">
        <v>751</v>
      </c>
      <c r="F6" s="253" t="s">
        <v>752</v>
      </c>
      <c r="G6" s="253" t="s">
        <v>753</v>
      </c>
      <c r="H6" s="253" t="s">
        <v>754</v>
      </c>
      <c r="I6" s="253" t="s">
        <v>755</v>
      </c>
    </row>
    <row r="7" spans="1:9" ht="19.5" thickTop="1" thickBot="1">
      <c r="A7" s="416"/>
      <c r="B7" s="406"/>
      <c r="C7" s="406"/>
      <c r="D7" s="406"/>
      <c r="E7" s="406"/>
      <c r="F7" s="406"/>
      <c r="G7" s="406"/>
      <c r="H7" s="406"/>
      <c r="I7" s="406"/>
    </row>
    <row r="8" spans="1:9" ht="17.25" thickTop="1" thickBot="1">
      <c r="A8" s="414" t="s">
        <v>756</v>
      </c>
      <c r="B8" s="249">
        <v>6101656.9561099997</v>
      </c>
      <c r="C8" s="249">
        <v>7223308.3173700003</v>
      </c>
      <c r="D8" s="249">
        <v>7842731.3683599997</v>
      </c>
      <c r="E8" s="249">
        <v>9235270.4148399998</v>
      </c>
      <c r="F8" s="249">
        <v>10253531.655440001</v>
      </c>
      <c r="G8" s="249">
        <v>10298842.213450002</v>
      </c>
      <c r="H8" s="249">
        <v>10538299.414940001</v>
      </c>
      <c r="I8" s="249">
        <v>10777332.292610001</v>
      </c>
    </row>
    <row r="9" spans="1:9" ht="16.5" thickTop="1">
      <c r="A9" s="413" t="s">
        <v>282</v>
      </c>
      <c r="B9" s="250">
        <v>719366.14869000006</v>
      </c>
      <c r="C9" s="250">
        <v>897949.87373999995</v>
      </c>
      <c r="D9" s="250">
        <v>975643.83765</v>
      </c>
      <c r="E9" s="250">
        <v>881227.46496000001</v>
      </c>
      <c r="F9" s="250">
        <v>1091391.3767899999</v>
      </c>
      <c r="G9" s="250">
        <v>846641.38873000001</v>
      </c>
      <c r="H9" s="250">
        <v>1084039.86048</v>
      </c>
      <c r="I9" s="250">
        <v>1019429.54516</v>
      </c>
    </row>
    <row r="10" spans="1:9" ht="15.75">
      <c r="A10" s="413" t="s">
        <v>291</v>
      </c>
      <c r="B10" s="250">
        <v>1024569.9345</v>
      </c>
      <c r="C10" s="250">
        <v>1338002.37087</v>
      </c>
      <c r="D10" s="250">
        <v>1074834.42805</v>
      </c>
      <c r="E10" s="250">
        <v>1600733.6845999998</v>
      </c>
      <c r="F10" s="250">
        <v>1682069.7639600001</v>
      </c>
      <c r="G10" s="250">
        <v>1635328.9129300001</v>
      </c>
      <c r="H10" s="250">
        <v>1220596.2469600001</v>
      </c>
      <c r="I10" s="250">
        <v>1074594.5399000002</v>
      </c>
    </row>
    <row r="11" spans="1:9" ht="15.75">
      <c r="A11" s="413" t="s">
        <v>300</v>
      </c>
      <c r="B11" s="250">
        <v>4177291.23386</v>
      </c>
      <c r="C11" s="250">
        <v>4820726.0470600007</v>
      </c>
      <c r="D11" s="250">
        <v>5586924.29801</v>
      </c>
      <c r="E11" s="250">
        <v>6523537.0690900004</v>
      </c>
      <c r="F11" s="250">
        <v>7084655.6577299992</v>
      </c>
      <c r="G11" s="250">
        <v>7393524.9825200001</v>
      </c>
      <c r="H11" s="250">
        <v>7770232.8568700003</v>
      </c>
      <c r="I11" s="250">
        <v>8048087.36797</v>
      </c>
    </row>
    <row r="12" spans="1:9">
      <c r="A12" s="417" t="s">
        <v>757</v>
      </c>
      <c r="B12" s="250">
        <v>4204900.0550999995</v>
      </c>
      <c r="C12" s="250">
        <v>4850331.6453599995</v>
      </c>
      <c r="D12" s="250">
        <v>5617567.9817599999</v>
      </c>
      <c r="E12" s="250">
        <v>6557454.6520600002</v>
      </c>
      <c r="F12" s="250">
        <v>7114552.6969799995</v>
      </c>
      <c r="G12" s="250">
        <v>7401736.1939200005</v>
      </c>
      <c r="H12" s="250">
        <v>7790039.4369099997</v>
      </c>
      <c r="I12" s="250">
        <v>8050963.3599399999</v>
      </c>
    </row>
    <row r="13" spans="1:9">
      <c r="A13" s="417" t="s">
        <v>758</v>
      </c>
      <c r="B13" s="250">
        <v>4185888.7889099997</v>
      </c>
      <c r="C13" s="250">
        <v>4764561.2368999999</v>
      </c>
      <c r="D13" s="250">
        <v>5443248.7034099996</v>
      </c>
      <c r="E13" s="250">
        <v>6382989.2288599992</v>
      </c>
      <c r="F13" s="250">
        <v>6923968.0471299998</v>
      </c>
      <c r="G13" s="250">
        <v>7220045.4709099997</v>
      </c>
      <c r="H13" s="250">
        <v>7561448.3668999998</v>
      </c>
      <c r="I13" s="250">
        <v>7797900.7874399992</v>
      </c>
    </row>
    <row r="14" spans="1:9">
      <c r="A14" s="417" t="s">
        <v>759</v>
      </c>
      <c r="B14" s="250">
        <v>19011.266190000002</v>
      </c>
      <c r="C14" s="250">
        <v>85770.408459999991</v>
      </c>
      <c r="D14" s="250">
        <v>174319.27835000001</v>
      </c>
      <c r="E14" s="250">
        <v>174465.42319999999</v>
      </c>
      <c r="F14" s="250">
        <v>190584.64984999999</v>
      </c>
      <c r="G14" s="250">
        <v>181690.72300999999</v>
      </c>
      <c r="H14" s="250">
        <v>228591.07001</v>
      </c>
      <c r="I14" s="250">
        <v>253062.57250000001</v>
      </c>
    </row>
    <row r="15" spans="1:9">
      <c r="A15" s="417" t="s">
        <v>760</v>
      </c>
      <c r="B15" s="250">
        <v>7945.91716</v>
      </c>
      <c r="C15" s="250">
        <v>12668.696840000001</v>
      </c>
      <c r="D15" s="250">
        <v>23989.08596</v>
      </c>
      <c r="E15" s="250">
        <v>19524.553449999999</v>
      </c>
      <c r="F15" s="250">
        <v>31371.718129999997</v>
      </c>
      <c r="G15" s="250">
        <v>40617.663159999996</v>
      </c>
      <c r="H15" s="250">
        <v>31207.318629999998</v>
      </c>
      <c r="I15" s="250">
        <v>35005.763340000005</v>
      </c>
    </row>
    <row r="16" spans="1:9">
      <c r="A16" s="417" t="s">
        <v>761</v>
      </c>
      <c r="B16" s="250">
        <v>7783.9906300000002</v>
      </c>
      <c r="C16" s="250">
        <v>11854.44859</v>
      </c>
      <c r="D16" s="250">
        <v>21233.137620000001</v>
      </c>
      <c r="E16" s="250">
        <v>16597.17123</v>
      </c>
      <c r="F16" s="250">
        <v>24516.231319999999</v>
      </c>
      <c r="G16" s="250">
        <v>28602.050940000001</v>
      </c>
      <c r="H16" s="250">
        <v>24590.347559999998</v>
      </c>
      <c r="I16" s="250">
        <v>26726.071</v>
      </c>
    </row>
    <row r="17" spans="1:9">
      <c r="A17" s="417" t="s">
        <v>762</v>
      </c>
      <c r="B17" s="250">
        <v>161.92652999999999</v>
      </c>
      <c r="C17" s="250">
        <v>814.24824999999998</v>
      </c>
      <c r="D17" s="250">
        <v>2755.9483399999999</v>
      </c>
      <c r="E17" s="250">
        <v>2927.3822200000004</v>
      </c>
      <c r="F17" s="250">
        <v>6855.4868099999994</v>
      </c>
      <c r="G17" s="250">
        <v>12015.612220000001</v>
      </c>
      <c r="H17" s="250">
        <v>6616.9710700000005</v>
      </c>
      <c r="I17" s="250">
        <v>8279.6923399999996</v>
      </c>
    </row>
    <row r="18" spans="1:9">
      <c r="A18" s="417" t="s">
        <v>763</v>
      </c>
      <c r="B18" s="250">
        <v>38480.857090000005</v>
      </c>
      <c r="C18" s="250">
        <v>52509.15322</v>
      </c>
      <c r="D18" s="250">
        <v>58235.36608</v>
      </c>
      <c r="E18" s="250">
        <v>76135.38291</v>
      </c>
      <c r="F18" s="250">
        <v>83348.606569999989</v>
      </c>
      <c r="G18" s="250">
        <v>100174.35454</v>
      </c>
      <c r="H18" s="250">
        <v>94769.83438</v>
      </c>
      <c r="I18" s="250">
        <v>106484.41793000001</v>
      </c>
    </row>
    <row r="19" spans="1:9">
      <c r="A19" s="417" t="s">
        <v>764</v>
      </c>
      <c r="B19" s="250">
        <v>28505.272739999997</v>
      </c>
      <c r="C19" s="250">
        <v>48407.304689999997</v>
      </c>
      <c r="D19" s="250">
        <v>55099.944069999998</v>
      </c>
      <c r="E19" s="250">
        <v>61806.025350000004</v>
      </c>
      <c r="F19" s="250">
        <v>63989.835290000003</v>
      </c>
      <c r="G19" s="250">
        <v>72066.84812000001</v>
      </c>
      <c r="H19" s="250">
        <v>64721.410779999998</v>
      </c>
      <c r="I19" s="250">
        <v>68927.132329999993</v>
      </c>
    </row>
    <row r="20" spans="1:9">
      <c r="A20" s="417" t="s">
        <v>765</v>
      </c>
      <c r="B20" s="250">
        <v>9975.5843499999992</v>
      </c>
      <c r="C20" s="250">
        <v>4101.8485300000002</v>
      </c>
      <c r="D20" s="250">
        <v>3135.4220099999998</v>
      </c>
      <c r="E20" s="250">
        <v>14329.35756</v>
      </c>
      <c r="F20" s="250">
        <v>19358.771280000001</v>
      </c>
      <c r="G20" s="250">
        <v>28107.506420000002</v>
      </c>
      <c r="H20" s="250">
        <v>30048.423600000002</v>
      </c>
      <c r="I20" s="250">
        <v>37557.285600000003</v>
      </c>
    </row>
    <row r="21" spans="1:9">
      <c r="A21" s="417" t="s">
        <v>313</v>
      </c>
      <c r="B21" s="250">
        <v>41888.861369999999</v>
      </c>
      <c r="C21" s="250">
        <v>49778.598229999996</v>
      </c>
      <c r="D21" s="250">
        <v>55156.156069999997</v>
      </c>
      <c r="E21" s="250">
        <v>63560.720630000003</v>
      </c>
      <c r="F21" s="250">
        <v>66983.575440000001</v>
      </c>
      <c r="G21" s="250">
        <v>73815.804519999991</v>
      </c>
      <c r="H21" s="250">
        <v>72981.89304000001</v>
      </c>
      <c r="I21" s="250">
        <v>84117.768120000008</v>
      </c>
    </row>
    <row r="22" spans="1:9">
      <c r="A22" s="417" t="s">
        <v>766</v>
      </c>
      <c r="B22" s="250">
        <v>-115924.45686000001</v>
      </c>
      <c r="C22" s="250">
        <v>-144562.04659000001</v>
      </c>
      <c r="D22" s="250">
        <v>-168024.29186000003</v>
      </c>
      <c r="E22" s="250">
        <v>-193138.23996000001</v>
      </c>
      <c r="F22" s="250">
        <v>-211600.93938999998</v>
      </c>
      <c r="G22" s="250">
        <v>-222819.03362</v>
      </c>
      <c r="H22" s="250">
        <v>-218765.62609000001</v>
      </c>
      <c r="I22" s="250">
        <v>-228483.94136000003</v>
      </c>
    </row>
    <row r="23" spans="1:9" ht="15.75">
      <c r="A23" s="413" t="s">
        <v>331</v>
      </c>
      <c r="B23" s="250">
        <v>42303.472700000006</v>
      </c>
      <c r="C23" s="250">
        <v>50201.881430000001</v>
      </c>
      <c r="D23" s="250">
        <v>68217.99179</v>
      </c>
      <c r="E23" s="250">
        <v>71151.329769999997</v>
      </c>
      <c r="F23" s="250">
        <v>96586.277050000004</v>
      </c>
      <c r="G23" s="250">
        <v>107553.44356999999</v>
      </c>
      <c r="H23" s="250">
        <v>117490.71656</v>
      </c>
      <c r="I23" s="250">
        <v>113778.75373000001</v>
      </c>
    </row>
    <row r="24" spans="1:9" ht="15.75">
      <c r="A24" s="413" t="s">
        <v>337</v>
      </c>
      <c r="B24" s="250">
        <v>100.848</v>
      </c>
      <c r="C24" s="250">
        <v>107.37781</v>
      </c>
      <c r="D24" s="250">
        <v>802.87522999999999</v>
      </c>
      <c r="E24" s="250">
        <v>774.5249399999999</v>
      </c>
      <c r="F24" s="250">
        <v>217.45935</v>
      </c>
      <c r="G24" s="250">
        <v>791.28829000000007</v>
      </c>
      <c r="H24" s="250">
        <v>14702.92633</v>
      </c>
      <c r="I24" s="250">
        <v>2886.4642400000002</v>
      </c>
    </row>
    <row r="25" spans="1:9" ht="15.75">
      <c r="A25" s="413" t="s">
        <v>767</v>
      </c>
      <c r="B25" s="250">
        <v>33199.865250000003</v>
      </c>
      <c r="C25" s="250">
        <v>5561.5434800000003</v>
      </c>
      <c r="D25" s="250">
        <v>6145.9994800000004</v>
      </c>
      <c r="E25" s="250">
        <v>7406.5659599999999</v>
      </c>
      <c r="F25" s="250">
        <v>109452.79794</v>
      </c>
      <c r="G25" s="250">
        <v>145264.69391999999</v>
      </c>
      <c r="H25" s="250">
        <v>145815.33447999999</v>
      </c>
      <c r="I25" s="250">
        <v>290211.09032000002</v>
      </c>
    </row>
    <row r="26" spans="1:9" ht="15.75">
      <c r="A26" s="413" t="s">
        <v>348</v>
      </c>
      <c r="B26" s="250">
        <v>85722.58415000001</v>
      </c>
      <c r="C26" s="250">
        <v>95026.110610000003</v>
      </c>
      <c r="D26" s="250">
        <v>109212.29884999999</v>
      </c>
      <c r="E26" s="250">
        <v>119937.14044</v>
      </c>
      <c r="F26" s="250">
        <v>125444.43909999999</v>
      </c>
      <c r="G26" s="250">
        <v>123351.75934999999</v>
      </c>
      <c r="H26" s="250">
        <v>136357.38650999998</v>
      </c>
      <c r="I26" s="250">
        <v>167865.75208000001</v>
      </c>
    </row>
    <row r="27" spans="1:9" ht="15.75">
      <c r="A27" s="413" t="s">
        <v>768</v>
      </c>
      <c r="B27" s="250">
        <v>19102.86896</v>
      </c>
      <c r="C27" s="250">
        <v>15733.112369999999</v>
      </c>
      <c r="D27" s="250">
        <v>20949.639300000003</v>
      </c>
      <c r="E27" s="250">
        <v>30502.63508</v>
      </c>
      <c r="F27" s="250">
        <v>63713.883520000003</v>
      </c>
      <c r="G27" s="250">
        <v>46385.744140000003</v>
      </c>
      <c r="H27" s="250">
        <v>49064.086750000002</v>
      </c>
      <c r="I27" s="250">
        <v>60478.779210000001</v>
      </c>
    </row>
    <row r="28" spans="1:9" ht="16.5" thickBot="1">
      <c r="A28" s="418" t="s">
        <v>364</v>
      </c>
      <c r="B28" s="251">
        <v>0</v>
      </c>
      <c r="C28" s="251">
        <v>0</v>
      </c>
      <c r="D28" s="251">
        <v>0</v>
      </c>
      <c r="E28" s="251">
        <v>0</v>
      </c>
      <c r="F28" s="251">
        <v>0</v>
      </c>
      <c r="G28" s="251">
        <v>0</v>
      </c>
      <c r="H28" s="251">
        <v>0</v>
      </c>
      <c r="I28" s="251">
        <v>0</v>
      </c>
    </row>
    <row r="29" spans="1:9" ht="17.25" thickTop="1" thickBot="1">
      <c r="A29" s="414" t="s">
        <v>769</v>
      </c>
      <c r="B29" s="249">
        <v>5705311.3100899998</v>
      </c>
      <c r="C29" s="249">
        <v>6769528.1249599997</v>
      </c>
      <c r="D29" s="249">
        <v>7343811.2807799997</v>
      </c>
      <c r="E29" s="249">
        <v>8680731.9509999994</v>
      </c>
      <c r="F29" s="249">
        <v>9627167.1735499986</v>
      </c>
      <c r="G29" s="249">
        <v>9680256.7703099996</v>
      </c>
      <c r="H29" s="249">
        <v>9861719.1519900002</v>
      </c>
      <c r="I29" s="249">
        <v>10101647.30226</v>
      </c>
    </row>
    <row r="30" spans="1:9" ht="16.5" thickTop="1">
      <c r="A30" s="413" t="s">
        <v>770</v>
      </c>
      <c r="B30" s="250">
        <v>5083747.6947700009</v>
      </c>
      <c r="C30" s="250">
        <v>5973126.0757100005</v>
      </c>
      <c r="D30" s="250">
        <v>6453670.8342700005</v>
      </c>
      <c r="E30" s="250">
        <v>7431700.9958100002</v>
      </c>
      <c r="F30" s="250">
        <v>8203038.6017399998</v>
      </c>
      <c r="G30" s="250">
        <v>8488328.7373200003</v>
      </c>
      <c r="H30" s="250">
        <v>8281147.6344300006</v>
      </c>
      <c r="I30" s="250">
        <v>8410830.5067400001</v>
      </c>
    </row>
    <row r="31" spans="1:9">
      <c r="A31" s="417" t="s">
        <v>771</v>
      </c>
      <c r="B31" s="250">
        <v>864204.24950000003</v>
      </c>
      <c r="C31" s="250">
        <v>1028010.2229500001</v>
      </c>
      <c r="D31" s="250">
        <v>1315468.93802</v>
      </c>
      <c r="E31" s="250">
        <v>1435862.49223</v>
      </c>
      <c r="F31" s="250">
        <v>1285123.3313499999</v>
      </c>
      <c r="G31" s="250">
        <v>1471578.4521999999</v>
      </c>
      <c r="H31" s="250">
        <v>1375349.7096199999</v>
      </c>
      <c r="I31" s="250">
        <v>1151230.1651300001</v>
      </c>
    </row>
    <row r="32" spans="1:9">
      <c r="A32" s="417" t="s">
        <v>772</v>
      </c>
      <c r="B32" s="250">
        <v>1226700.35993</v>
      </c>
      <c r="C32" s="250">
        <v>1362471.05067</v>
      </c>
      <c r="D32" s="250">
        <v>1585340.17866</v>
      </c>
      <c r="E32" s="250">
        <v>1731606.61301</v>
      </c>
      <c r="F32" s="250">
        <v>1763928.1807200001</v>
      </c>
      <c r="G32" s="250">
        <v>1870239.9795899999</v>
      </c>
      <c r="H32" s="250">
        <v>1765670.4951099998</v>
      </c>
      <c r="I32" s="250">
        <v>1683705.4162300001</v>
      </c>
    </row>
    <row r="33" spans="1:9">
      <c r="A33" s="417" t="s">
        <v>773</v>
      </c>
      <c r="B33" s="250">
        <v>726736.28601000004</v>
      </c>
      <c r="C33" s="250">
        <v>120810.28158</v>
      </c>
      <c r="D33" s="250">
        <v>46620.450450000004</v>
      </c>
      <c r="E33" s="250">
        <v>25154.70318</v>
      </c>
      <c r="F33" s="250">
        <v>22135.81322</v>
      </c>
      <c r="G33" s="250">
        <v>21067.010129999999</v>
      </c>
      <c r="H33" s="250">
        <v>16021.18326</v>
      </c>
      <c r="I33" s="250">
        <v>5096.4069200000004</v>
      </c>
    </row>
    <row r="34" spans="1:9">
      <c r="A34" s="417" t="s">
        <v>774</v>
      </c>
      <c r="B34" s="250">
        <v>93555.268970000005</v>
      </c>
      <c r="C34" s="250">
        <v>74456.599900000001</v>
      </c>
      <c r="D34" s="250">
        <v>88427.482499999998</v>
      </c>
      <c r="E34" s="250">
        <v>81577.913680000012</v>
      </c>
      <c r="F34" s="250">
        <v>127668.30354000001</v>
      </c>
      <c r="G34" s="250">
        <v>160976.86890999999</v>
      </c>
      <c r="H34" s="250">
        <v>145908.53308000002</v>
      </c>
      <c r="I34" s="250">
        <v>164575.99468</v>
      </c>
    </row>
    <row r="35" spans="1:9">
      <c r="A35" s="417" t="s">
        <v>775</v>
      </c>
      <c r="B35" s="250">
        <v>2066885.9332999999</v>
      </c>
      <c r="C35" s="250">
        <v>3208242.70939</v>
      </c>
      <c r="D35" s="250">
        <v>3179102.3071500002</v>
      </c>
      <c r="E35" s="250">
        <v>3847708.9607699998</v>
      </c>
      <c r="F35" s="250">
        <v>4597529.1383400001</v>
      </c>
      <c r="G35" s="250">
        <v>4509092.7280999999</v>
      </c>
      <c r="H35" s="250">
        <v>4482922.1085100006</v>
      </c>
      <c r="I35" s="250">
        <v>4853798.8166000005</v>
      </c>
    </row>
    <row r="36" spans="1:9">
      <c r="A36" s="417" t="s">
        <v>776</v>
      </c>
      <c r="B36" s="250">
        <v>105665.59706</v>
      </c>
      <c r="C36" s="250">
        <v>179135.21122</v>
      </c>
      <c r="D36" s="250">
        <v>238711.47749000002</v>
      </c>
      <c r="E36" s="250">
        <v>309790.31293999997</v>
      </c>
      <c r="F36" s="250">
        <v>406653.83457000001</v>
      </c>
      <c r="G36" s="250">
        <v>455373.69838999998</v>
      </c>
      <c r="H36" s="250">
        <v>495275.60485</v>
      </c>
      <c r="I36" s="250">
        <v>552423.70717999991</v>
      </c>
    </row>
    <row r="37" spans="1:9" ht="15.75">
      <c r="A37" s="413" t="s">
        <v>777</v>
      </c>
      <c r="B37" s="250">
        <v>381.85629</v>
      </c>
      <c r="C37" s="250">
        <v>299.78474999999997</v>
      </c>
      <c r="D37" s="250">
        <v>1006.40185</v>
      </c>
      <c r="E37" s="250">
        <v>1407.06782</v>
      </c>
      <c r="F37" s="250">
        <v>788.56786</v>
      </c>
      <c r="G37" s="250">
        <v>548.80775000000006</v>
      </c>
      <c r="H37" s="250">
        <v>472.66217999999998</v>
      </c>
      <c r="I37" s="250">
        <v>1291.5224599999999</v>
      </c>
    </row>
    <row r="38" spans="1:9" ht="15.75">
      <c r="A38" s="413" t="s">
        <v>778</v>
      </c>
      <c r="B38" s="250">
        <v>280154.83944000001</v>
      </c>
      <c r="C38" s="250">
        <v>382489.65025999997</v>
      </c>
      <c r="D38" s="250">
        <v>411513.61619999999</v>
      </c>
      <c r="E38" s="250">
        <v>677231.78346000006</v>
      </c>
      <c r="F38" s="250">
        <v>877957.00421000004</v>
      </c>
      <c r="G38" s="250">
        <v>727476.72446000006</v>
      </c>
      <c r="H38" s="250">
        <v>1020381.20667</v>
      </c>
      <c r="I38" s="250">
        <v>1159006.53391</v>
      </c>
    </row>
    <row r="39" spans="1:9" ht="15.75">
      <c r="A39" s="413" t="s">
        <v>779</v>
      </c>
      <c r="B39" s="250">
        <v>139330.55950999999</v>
      </c>
      <c r="C39" s="250">
        <v>159346.66347999999</v>
      </c>
      <c r="D39" s="250">
        <v>170452.63537999999</v>
      </c>
      <c r="E39" s="250">
        <v>197332.48530999999</v>
      </c>
      <c r="F39" s="250">
        <v>215294.12547</v>
      </c>
      <c r="G39" s="250">
        <v>172056.82975</v>
      </c>
      <c r="H39" s="250">
        <v>233424.46649000002</v>
      </c>
      <c r="I39" s="250">
        <v>199861.2524</v>
      </c>
    </row>
    <row r="40" spans="1:9" ht="15.75">
      <c r="A40" s="413" t="s">
        <v>409</v>
      </c>
      <c r="B40" s="250">
        <v>67541.784379999997</v>
      </c>
      <c r="C40" s="250">
        <v>73810.89516</v>
      </c>
      <c r="D40" s="250">
        <v>80658.394540000008</v>
      </c>
      <c r="E40" s="250">
        <v>88561.332730000009</v>
      </c>
      <c r="F40" s="250">
        <v>86152.372739999992</v>
      </c>
      <c r="G40" s="250">
        <v>89142.409540000008</v>
      </c>
      <c r="H40" s="250">
        <v>90597.630310000008</v>
      </c>
      <c r="I40" s="250">
        <v>96680.243760000012</v>
      </c>
    </row>
    <row r="41" spans="1:9" ht="15.75">
      <c r="A41" s="413" t="s">
        <v>415</v>
      </c>
      <c r="B41" s="250">
        <v>0</v>
      </c>
      <c r="C41" s="250">
        <v>0</v>
      </c>
      <c r="D41" s="250">
        <v>0</v>
      </c>
      <c r="E41" s="250">
        <v>0</v>
      </c>
      <c r="F41" s="250">
        <v>0</v>
      </c>
      <c r="G41" s="250">
        <v>0</v>
      </c>
      <c r="H41" s="250">
        <v>0</v>
      </c>
      <c r="I41" s="250">
        <v>0</v>
      </c>
    </row>
    <row r="42" spans="1:9" ht="15.75">
      <c r="A42" s="413" t="s">
        <v>780</v>
      </c>
      <c r="B42" s="250">
        <v>125927.00563</v>
      </c>
      <c r="C42" s="250">
        <v>173169.87084000002</v>
      </c>
      <c r="D42" s="250">
        <v>190268.00143</v>
      </c>
      <c r="E42" s="250">
        <v>235412.0612</v>
      </c>
      <c r="F42" s="250">
        <v>206491.40437</v>
      </c>
      <c r="G42" s="250">
        <v>201171.16540999999</v>
      </c>
      <c r="H42" s="250">
        <v>224346.85443000001</v>
      </c>
      <c r="I42" s="250">
        <v>218779.76551</v>
      </c>
    </row>
    <row r="43" spans="1:9" ht="16.5" thickBot="1">
      <c r="A43" s="418" t="s">
        <v>618</v>
      </c>
      <c r="B43" s="251">
        <v>8227.5700699999998</v>
      </c>
      <c r="C43" s="251">
        <v>7285.1847600000001</v>
      </c>
      <c r="D43" s="251">
        <v>36241.397109999998</v>
      </c>
      <c r="E43" s="251">
        <v>49086.224670000003</v>
      </c>
      <c r="F43" s="251">
        <v>37445.097159999998</v>
      </c>
      <c r="G43" s="251">
        <v>1532.09608</v>
      </c>
      <c r="H43" s="251">
        <v>11348.697480000001</v>
      </c>
      <c r="I43" s="251">
        <v>15197.47748</v>
      </c>
    </row>
    <row r="44" spans="1:9" ht="17.25" thickTop="1" thickBot="1">
      <c r="A44" s="414" t="s">
        <v>781</v>
      </c>
      <c r="B44" s="249">
        <v>396345.64535000001</v>
      </c>
      <c r="C44" s="249">
        <v>453780.19185</v>
      </c>
      <c r="D44" s="249">
        <v>498920.08754000004</v>
      </c>
      <c r="E44" s="249">
        <v>554538.46307000006</v>
      </c>
      <c r="F44" s="249">
        <v>626364.48169000004</v>
      </c>
      <c r="G44" s="249">
        <v>618585.44290999998</v>
      </c>
      <c r="H44" s="249">
        <v>676580.26266999997</v>
      </c>
      <c r="I44" s="249">
        <v>675684.99000999995</v>
      </c>
    </row>
    <row r="45" spans="1:9" ht="16.5" thickTop="1">
      <c r="A45" s="413" t="s">
        <v>430</v>
      </c>
      <c r="B45" s="250">
        <v>281378</v>
      </c>
      <c r="C45" s="250">
        <v>311563</v>
      </c>
      <c r="D45" s="250">
        <v>348993</v>
      </c>
      <c r="E45" s="250">
        <v>394323</v>
      </c>
      <c r="F45" s="250">
        <v>452173</v>
      </c>
      <c r="G45" s="250">
        <v>468393</v>
      </c>
      <c r="H45" s="250">
        <v>506063</v>
      </c>
      <c r="I45" s="250">
        <v>514353</v>
      </c>
    </row>
    <row r="46" spans="1:9" ht="15.75">
      <c r="A46" s="413" t="s">
        <v>434</v>
      </c>
      <c r="B46" s="250">
        <v>0</v>
      </c>
      <c r="C46" s="250">
        <v>0</v>
      </c>
      <c r="D46" s="250">
        <v>0</v>
      </c>
      <c r="E46" s="250">
        <v>5</v>
      </c>
      <c r="F46" s="250">
        <v>0</v>
      </c>
      <c r="G46" s="250">
        <v>5145</v>
      </c>
      <c r="H46" s="250">
        <v>2.5</v>
      </c>
      <c r="I46" s="250">
        <v>5147.5</v>
      </c>
    </row>
    <row r="47" spans="1:9" ht="15.75">
      <c r="A47" s="413" t="s">
        <v>438</v>
      </c>
      <c r="B47" s="250">
        <v>0</v>
      </c>
      <c r="C47" s="250">
        <v>0</v>
      </c>
      <c r="D47" s="250">
        <v>0</v>
      </c>
      <c r="E47" s="250">
        <v>0</v>
      </c>
      <c r="F47" s="250">
        <v>0</v>
      </c>
      <c r="G47" s="250">
        <v>0</v>
      </c>
      <c r="H47" s="250">
        <v>0</v>
      </c>
      <c r="I47" s="250">
        <v>0</v>
      </c>
    </row>
    <row r="48" spans="1:9" ht="15.75">
      <c r="A48" s="413" t="s">
        <v>782</v>
      </c>
      <c r="B48" s="250">
        <v>52838.545619999997</v>
      </c>
      <c r="C48" s="250">
        <v>59051.410429999996</v>
      </c>
      <c r="D48" s="250">
        <v>67367.365080000003</v>
      </c>
      <c r="E48" s="250">
        <v>75623.21620000001</v>
      </c>
      <c r="F48" s="250">
        <v>73271.404819999996</v>
      </c>
      <c r="G48" s="250">
        <v>83362.498000000007</v>
      </c>
      <c r="H48" s="250">
        <v>83362.498000000007</v>
      </c>
      <c r="I48" s="250">
        <v>92076.541689999998</v>
      </c>
    </row>
    <row r="49" spans="1:9" ht="15.75">
      <c r="A49" s="413" t="s">
        <v>444</v>
      </c>
      <c r="B49" s="250">
        <v>62129.099729999994</v>
      </c>
      <c r="C49" s="250">
        <v>83165.781419999999</v>
      </c>
      <c r="D49" s="250">
        <v>82559.72245999999</v>
      </c>
      <c r="E49" s="250">
        <v>84587.246870000003</v>
      </c>
      <c r="F49" s="250">
        <v>100920.07687</v>
      </c>
      <c r="G49" s="250">
        <v>61684.944909999998</v>
      </c>
      <c r="H49" s="250">
        <v>87152.264670000004</v>
      </c>
      <c r="I49" s="250">
        <v>64107.948320000003</v>
      </c>
    </row>
    <row r="50" spans="1:9">
      <c r="A50" s="417" t="s">
        <v>783</v>
      </c>
      <c r="B50" s="250">
        <v>0.45163999999999999</v>
      </c>
      <c r="C50" s="250">
        <v>6.2349199999999998</v>
      </c>
      <c r="D50" s="250">
        <v>1.21126</v>
      </c>
      <c r="E50" s="250">
        <v>5.3606699999999998</v>
      </c>
      <c r="F50" s="250">
        <v>9.1450800000000001</v>
      </c>
      <c r="G50" s="250">
        <v>32539.32778</v>
      </c>
      <c r="H50" s="250">
        <v>11.827780000000001</v>
      </c>
      <c r="I50" s="250">
        <v>32334.79477</v>
      </c>
    </row>
    <row r="51" spans="1:9" ht="15.75" thickBot="1">
      <c r="A51" s="419" t="s">
        <v>784</v>
      </c>
      <c r="B51" s="251">
        <v>62128.648090000002</v>
      </c>
      <c r="C51" s="251">
        <v>83159.546499999997</v>
      </c>
      <c r="D51" s="251">
        <v>82558.511200000008</v>
      </c>
      <c r="E51" s="251">
        <v>84581.886200000008</v>
      </c>
      <c r="F51" s="251">
        <v>100910.93179</v>
      </c>
      <c r="G51" s="251">
        <v>29145.617129999999</v>
      </c>
      <c r="H51" s="251">
        <v>87140.436889999997</v>
      </c>
      <c r="I51" s="251">
        <v>31773.153549999999</v>
      </c>
    </row>
    <row r="52" spans="1:9" ht="17.25" thickTop="1" thickBot="1">
      <c r="A52" s="414" t="s">
        <v>785</v>
      </c>
      <c r="B52" s="249">
        <v>6101656.9554399997</v>
      </c>
      <c r="C52" s="249">
        <v>7223308.3168100007</v>
      </c>
      <c r="D52" s="249">
        <v>7842731.3683199994</v>
      </c>
      <c r="E52" s="249">
        <v>9235270.414069999</v>
      </c>
      <c r="F52" s="249">
        <v>10253531.655239999</v>
      </c>
      <c r="G52" s="249">
        <v>10298842.213219998</v>
      </c>
      <c r="H52" s="249">
        <v>10538299.414659999</v>
      </c>
      <c r="I52" s="249">
        <v>10777332.292270001</v>
      </c>
    </row>
    <row r="53" spans="1:9" ht="16.5" thickTop="1">
      <c r="A53" s="413" t="s">
        <v>786</v>
      </c>
      <c r="B53" s="250">
        <v>366489.00327999995</v>
      </c>
      <c r="C53" s="250">
        <v>278819.59109</v>
      </c>
      <c r="D53" s="250">
        <v>248436.04494999998</v>
      </c>
      <c r="E53" s="250">
        <v>302677.98375000001</v>
      </c>
      <c r="F53" s="250">
        <v>385105.73826999997</v>
      </c>
      <c r="G53" s="250">
        <v>415903.08906000003</v>
      </c>
      <c r="H53" s="250">
        <v>356467.90607999999</v>
      </c>
      <c r="I53" s="250">
        <v>446166.55360000004</v>
      </c>
    </row>
    <row r="54" spans="1:9">
      <c r="A54" s="419" t="s">
        <v>787</v>
      </c>
      <c r="B54" s="251">
        <v>38456.402860000002</v>
      </c>
      <c r="C54" s="251">
        <v>21225.47997</v>
      </c>
      <c r="D54" s="251">
        <v>15423.201550000002</v>
      </c>
      <c r="E54" s="251">
        <v>5380.91705</v>
      </c>
      <c r="F54" s="251">
        <v>11028.096140000001</v>
      </c>
      <c r="G54" s="251">
        <v>2427.0275999999999</v>
      </c>
      <c r="H54" s="251">
        <v>31092.873010000003</v>
      </c>
      <c r="I54" s="251">
        <v>25206.79046</v>
      </c>
    </row>
    <row r="55" spans="1:9">
      <c r="A55" s="419" t="s">
        <v>788</v>
      </c>
      <c r="B55" s="251">
        <v>299829.72535000002</v>
      </c>
      <c r="C55" s="251">
        <v>212346.69330000001</v>
      </c>
      <c r="D55" s="251">
        <v>154849.76678999999</v>
      </c>
      <c r="E55" s="251">
        <v>186226.14837000001</v>
      </c>
      <c r="F55" s="251">
        <v>231227.03218000001</v>
      </c>
      <c r="G55" s="251">
        <v>262369.31754000002</v>
      </c>
      <c r="H55" s="251">
        <v>165484.51337</v>
      </c>
      <c r="I55" s="251">
        <v>236533.58443000002</v>
      </c>
    </row>
    <row r="56" spans="1:9">
      <c r="A56" s="419" t="s">
        <v>789</v>
      </c>
      <c r="B56" s="251">
        <v>0</v>
      </c>
      <c r="C56" s="251">
        <v>0</v>
      </c>
      <c r="D56" s="251">
        <v>0</v>
      </c>
      <c r="E56" s="251">
        <v>0</v>
      </c>
      <c r="F56" s="251">
        <v>0</v>
      </c>
      <c r="G56" s="251">
        <v>0</v>
      </c>
      <c r="H56" s="251">
        <v>0</v>
      </c>
      <c r="I56" s="251">
        <v>0</v>
      </c>
    </row>
    <row r="57" spans="1:9">
      <c r="A57" s="419" t="s">
        <v>790</v>
      </c>
      <c r="B57" s="251">
        <v>28202.875070000002</v>
      </c>
      <c r="C57" s="251">
        <v>45247.417820000002</v>
      </c>
      <c r="D57" s="251">
        <v>78163.076610000004</v>
      </c>
      <c r="E57" s="251">
        <v>111070.91833</v>
      </c>
      <c r="F57" s="251">
        <v>138391.60994999998</v>
      </c>
      <c r="G57" s="251">
        <v>146647.74391999998</v>
      </c>
      <c r="H57" s="251">
        <v>159890.51969999998</v>
      </c>
      <c r="I57" s="251">
        <v>174479.17871000001</v>
      </c>
    </row>
    <row r="58" spans="1:9">
      <c r="A58" s="419" t="s">
        <v>791</v>
      </c>
      <c r="B58" s="251">
        <v>0</v>
      </c>
      <c r="C58" s="251">
        <v>0</v>
      </c>
      <c r="D58" s="251">
        <v>0</v>
      </c>
      <c r="E58" s="251">
        <v>0</v>
      </c>
      <c r="F58" s="251">
        <v>4459</v>
      </c>
      <c r="G58" s="251">
        <v>4459</v>
      </c>
      <c r="H58" s="251">
        <v>0</v>
      </c>
      <c r="I58" s="251">
        <v>9947</v>
      </c>
    </row>
    <row r="59" spans="1:9" ht="16.5" thickBot="1">
      <c r="A59" s="418" t="s">
        <v>792</v>
      </c>
      <c r="B59" s="251">
        <v>10160154.48323</v>
      </c>
      <c r="C59" s="251">
        <v>12181261.70482</v>
      </c>
      <c r="D59" s="251">
        <v>14649196.831729999</v>
      </c>
      <c r="E59" s="251">
        <v>15829800.10156</v>
      </c>
      <c r="F59" s="251">
        <v>17340327.562090002</v>
      </c>
      <c r="G59" s="251">
        <v>17975114.25869</v>
      </c>
      <c r="H59" s="251">
        <v>18887254.48601</v>
      </c>
      <c r="I59" s="251">
        <v>19841328.155689999</v>
      </c>
    </row>
    <row r="60" spans="1:9" ht="17.25" thickTop="1" thickBot="1">
      <c r="A60" s="414" t="s">
        <v>793</v>
      </c>
      <c r="B60" s="249"/>
      <c r="C60" s="249"/>
      <c r="D60" s="249"/>
      <c r="E60" s="249"/>
      <c r="F60" s="249"/>
      <c r="G60" s="249"/>
      <c r="H60" s="249"/>
      <c r="I60" s="249"/>
    </row>
    <row r="61" spans="1:9" ht="16.5" thickTop="1">
      <c r="A61" s="407" t="s">
        <v>794</v>
      </c>
      <c r="B61" s="252">
        <v>393360.56449999998</v>
      </c>
      <c r="C61" s="252">
        <v>527186.80857999995</v>
      </c>
      <c r="D61" s="252">
        <v>572713.09532000008</v>
      </c>
      <c r="E61" s="252">
        <v>612388.26435000007</v>
      </c>
      <c r="F61" s="252">
        <v>670355.79972000001</v>
      </c>
      <c r="G61" s="252">
        <v>293199.76501999999</v>
      </c>
      <c r="H61" s="252">
        <v>716324.13014000002</v>
      </c>
      <c r="I61" s="252">
        <v>301155.42754</v>
      </c>
    </row>
    <row r="62" spans="1:9" ht="15.75">
      <c r="A62" s="410" t="s">
        <v>795</v>
      </c>
      <c r="B62" s="252">
        <v>-78156.516739999992</v>
      </c>
      <c r="C62" s="252">
        <v>-114862.95421</v>
      </c>
      <c r="D62" s="252">
        <v>-139642.09603000002</v>
      </c>
      <c r="E62" s="252">
        <v>-147265.76958000002</v>
      </c>
      <c r="F62" s="252">
        <v>-182281.54300000001</v>
      </c>
      <c r="G62" s="252">
        <v>-92006.927100000001</v>
      </c>
      <c r="H62" s="252">
        <v>-228830.02646000002</v>
      </c>
      <c r="I62" s="252">
        <v>-104058.85990000001</v>
      </c>
    </row>
    <row r="63" spans="1:9" ht="15.75">
      <c r="A63" s="420" t="s">
        <v>796</v>
      </c>
      <c r="B63" s="252">
        <v>315204.04775999999</v>
      </c>
      <c r="C63" s="252">
        <v>412323.85437000002</v>
      </c>
      <c r="D63" s="252">
        <v>433070.99929000001</v>
      </c>
      <c r="E63" s="252">
        <v>465122.49476999999</v>
      </c>
      <c r="F63" s="252">
        <v>488074.25672</v>
      </c>
      <c r="G63" s="252">
        <v>201192.83791999999</v>
      </c>
      <c r="H63" s="252">
        <v>487494.10368</v>
      </c>
      <c r="I63" s="252">
        <v>197096.56763999999</v>
      </c>
    </row>
    <row r="64" spans="1:9" ht="15.75">
      <c r="A64" s="407" t="s">
        <v>797</v>
      </c>
      <c r="B64" s="252">
        <v>101295.99205</v>
      </c>
      <c r="C64" s="252">
        <v>106952.44357999999</v>
      </c>
      <c r="D64" s="252">
        <v>117681.16497</v>
      </c>
      <c r="E64" s="252">
        <v>156124.82629</v>
      </c>
      <c r="F64" s="252">
        <v>155747.17643000002</v>
      </c>
      <c r="G64" s="252">
        <v>97177.91515999999</v>
      </c>
      <c r="H64" s="252">
        <v>218601.43594999998</v>
      </c>
      <c r="I64" s="252">
        <v>65790.55588</v>
      </c>
    </row>
    <row r="65" spans="1:9" ht="15.75">
      <c r="A65" s="410" t="s">
        <v>798</v>
      </c>
      <c r="B65" s="252">
        <v>-26474.250980000001</v>
      </c>
      <c r="C65" s="252">
        <v>-25894.532729999999</v>
      </c>
      <c r="D65" s="252">
        <v>-36859.871650000001</v>
      </c>
      <c r="E65" s="252">
        <v>-79611.340989999997</v>
      </c>
      <c r="F65" s="252">
        <v>-86556.779370000004</v>
      </c>
      <c r="G65" s="252">
        <v>-70104.915420000005</v>
      </c>
      <c r="H65" s="252">
        <v>-140653.89416999999</v>
      </c>
      <c r="I65" s="252">
        <v>-32492.60557</v>
      </c>
    </row>
    <row r="66" spans="1:9" ht="15.75">
      <c r="A66" s="408" t="s">
        <v>799</v>
      </c>
      <c r="B66" s="252">
        <v>390025.78882999998</v>
      </c>
      <c r="C66" s="252">
        <v>493381.76522</v>
      </c>
      <c r="D66" s="252">
        <v>513892.29261</v>
      </c>
      <c r="E66" s="252">
        <v>541635.98007000005</v>
      </c>
      <c r="F66" s="252">
        <v>557264.65377999994</v>
      </c>
      <c r="G66" s="252">
        <v>228265.83765999999</v>
      </c>
      <c r="H66" s="252">
        <v>565441.64546000003</v>
      </c>
      <c r="I66" s="252">
        <v>230394.51794999998</v>
      </c>
    </row>
    <row r="67" spans="1:9" ht="15.75">
      <c r="A67" s="407" t="s">
        <v>800</v>
      </c>
      <c r="B67" s="252">
        <v>44909.253499999999</v>
      </c>
      <c r="C67" s="252">
        <v>64527.883329999997</v>
      </c>
      <c r="D67" s="252">
        <v>62100.441789999997</v>
      </c>
      <c r="E67" s="252">
        <v>56363.961340000002</v>
      </c>
      <c r="F67" s="252">
        <v>72623.219319999989</v>
      </c>
      <c r="G67" s="252">
        <v>22145.15177</v>
      </c>
      <c r="H67" s="252">
        <v>72939.938299999994</v>
      </c>
      <c r="I67" s="252">
        <v>25562.982670000001</v>
      </c>
    </row>
    <row r="68" spans="1:9" ht="15.75">
      <c r="A68" s="407" t="s">
        <v>801</v>
      </c>
      <c r="B68" s="252">
        <v>-76636.354609999995</v>
      </c>
      <c r="C68" s="252">
        <v>-114632.55218000001</v>
      </c>
      <c r="D68" s="252">
        <v>-105299.98805</v>
      </c>
      <c r="E68" s="252">
        <v>-110175.53319</v>
      </c>
      <c r="F68" s="252">
        <v>-110834.5426</v>
      </c>
      <c r="G68" s="252">
        <v>-44308.36335</v>
      </c>
      <c r="H68" s="252">
        <v>-117058.49196</v>
      </c>
      <c r="I68" s="252">
        <v>-50855.843719999997</v>
      </c>
    </row>
    <row r="69" spans="1:9" ht="15.75">
      <c r="A69" s="420" t="s">
        <v>802</v>
      </c>
      <c r="B69" s="252">
        <v>358298.68772000005</v>
      </c>
      <c r="C69" s="252">
        <v>443277.09636999998</v>
      </c>
      <c r="D69" s="252">
        <v>470692.74635000003</v>
      </c>
      <c r="E69" s="252">
        <v>487824.40822000004</v>
      </c>
      <c r="F69" s="252">
        <v>519053.33049999998</v>
      </c>
      <c r="G69" s="252">
        <v>206102.62608000002</v>
      </c>
      <c r="H69" s="252">
        <v>521323.09179999999</v>
      </c>
      <c r="I69" s="252">
        <v>205101.6569</v>
      </c>
    </row>
    <row r="70" spans="1:9" ht="15.75">
      <c r="A70" s="410" t="s">
        <v>803</v>
      </c>
      <c r="B70" s="252">
        <v>-268564.71230999997</v>
      </c>
      <c r="C70" s="252">
        <v>-311232.55608999997</v>
      </c>
      <c r="D70" s="252">
        <v>-343701.81342999998</v>
      </c>
      <c r="E70" s="252">
        <v>-342454.71096</v>
      </c>
      <c r="F70" s="252">
        <v>-344518.73483999999</v>
      </c>
      <c r="G70" s="252">
        <v>-152367.7254</v>
      </c>
      <c r="H70" s="252">
        <v>-369767.40281</v>
      </c>
      <c r="I70" s="252">
        <v>-153238.4908</v>
      </c>
    </row>
    <row r="71" spans="1:9" ht="15.75">
      <c r="A71" s="408" t="s">
        <v>804</v>
      </c>
      <c r="B71" s="252">
        <v>89733.975409999999</v>
      </c>
      <c r="C71" s="252">
        <v>132044.54028000002</v>
      </c>
      <c r="D71" s="252">
        <v>126990.93292000001</v>
      </c>
      <c r="E71" s="252">
        <v>145369.69725999999</v>
      </c>
      <c r="F71" s="252">
        <v>174534.59565999999</v>
      </c>
      <c r="G71" s="252">
        <v>53734.900679999999</v>
      </c>
      <c r="H71" s="252">
        <v>151555.68899</v>
      </c>
      <c r="I71" s="252">
        <v>51863.166100000002</v>
      </c>
    </row>
    <row r="72" spans="1:9" ht="15.75">
      <c r="A72" s="408" t="s">
        <v>805</v>
      </c>
      <c r="B72" s="252">
        <v>67.645490000000009</v>
      </c>
      <c r="C72" s="252">
        <v>-2.7480599999999997</v>
      </c>
      <c r="D72" s="252">
        <v>-61.480059999999995</v>
      </c>
      <c r="E72" s="252">
        <v>128.61061999999998</v>
      </c>
      <c r="F72" s="252">
        <v>693.62493000000006</v>
      </c>
      <c r="G72" s="252">
        <v>95.056359999999998</v>
      </c>
      <c r="H72" s="252">
        <v>168.21929999999998</v>
      </c>
      <c r="I72" s="252">
        <v>56.160419999999995</v>
      </c>
    </row>
    <row r="73" spans="1:9" ht="15.75">
      <c r="A73" s="410" t="s">
        <v>806</v>
      </c>
      <c r="B73" s="252">
        <v>-21.671810000000001</v>
      </c>
      <c r="C73" s="252">
        <v>-72.30913000000001</v>
      </c>
      <c r="D73" s="252">
        <v>-97.443460000000002</v>
      </c>
      <c r="E73" s="252">
        <v>101.51739000000001</v>
      </c>
      <c r="F73" s="252">
        <v>142.57954000000001</v>
      </c>
      <c r="G73" s="252">
        <v>86.872880000000009</v>
      </c>
      <c r="H73" s="252">
        <v>151.61098000000001</v>
      </c>
      <c r="I73" s="252">
        <v>52.698639999999997</v>
      </c>
    </row>
    <row r="74" spans="1:9" ht="15.75">
      <c r="A74" s="410" t="s">
        <v>807</v>
      </c>
      <c r="B74" s="252">
        <v>89.317300000000003</v>
      </c>
      <c r="C74" s="252">
        <v>69.561070000000001</v>
      </c>
      <c r="D74" s="252">
        <v>35.9634</v>
      </c>
      <c r="E74" s="252">
        <v>27.093229999999998</v>
      </c>
      <c r="F74" s="252">
        <v>551.04539</v>
      </c>
      <c r="G74" s="252">
        <v>8.1834799999999994</v>
      </c>
      <c r="H74" s="252">
        <v>16.608319999999999</v>
      </c>
      <c r="I74" s="252">
        <v>3.4617800000000001</v>
      </c>
    </row>
    <row r="75" spans="1:9" ht="15.75">
      <c r="A75" s="420" t="s">
        <v>808</v>
      </c>
      <c r="B75" s="252">
        <v>-60.888949999999994</v>
      </c>
      <c r="C75" s="252">
        <v>-45.498489999999997</v>
      </c>
      <c r="D75" s="252">
        <v>-28.75189</v>
      </c>
      <c r="E75" s="252">
        <v>-20.5824</v>
      </c>
      <c r="F75" s="252">
        <v>-16.450020000000002</v>
      </c>
      <c r="G75" s="252">
        <v>-6.07639</v>
      </c>
      <c r="H75" s="252">
        <v>-382.26456000000002</v>
      </c>
      <c r="I75" s="252">
        <v>-110.68231</v>
      </c>
    </row>
    <row r="76" spans="1:9" ht="15.75">
      <c r="A76" s="420" t="s">
        <v>809</v>
      </c>
      <c r="B76" s="252">
        <v>0.34268999999999999</v>
      </c>
      <c r="C76" s="252">
        <v>-0.16206999999999999</v>
      </c>
      <c r="D76" s="252">
        <v>-0.14211000000000001</v>
      </c>
      <c r="E76" s="252">
        <v>-1.5349999999999999E-2</v>
      </c>
      <c r="F76" s="252">
        <v>-0.20455999999999999</v>
      </c>
      <c r="G76" s="252">
        <v>-2.401E-2</v>
      </c>
      <c r="H76" s="252">
        <v>-371.90348999999998</v>
      </c>
      <c r="I76" s="252">
        <v>-110.66916999999999</v>
      </c>
    </row>
    <row r="77" spans="1:9" ht="15.75">
      <c r="A77" s="410" t="s">
        <v>810</v>
      </c>
      <c r="B77" s="252">
        <v>-61.231639999999999</v>
      </c>
      <c r="C77" s="252">
        <v>-45.336419999999997</v>
      </c>
      <c r="D77" s="252">
        <v>-28.609779999999997</v>
      </c>
      <c r="E77" s="252">
        <v>-20.567049999999998</v>
      </c>
      <c r="F77" s="252">
        <v>-16.245459999999998</v>
      </c>
      <c r="G77" s="252">
        <v>-6.0523800000000003</v>
      </c>
      <c r="H77" s="252">
        <v>-10.36107</v>
      </c>
      <c r="I77" s="252">
        <v>-1.3140000000000001E-2</v>
      </c>
    </row>
    <row r="78" spans="1:9" ht="15.75">
      <c r="A78" s="420" t="s">
        <v>811</v>
      </c>
      <c r="B78" s="252">
        <v>89740.731950000001</v>
      </c>
      <c r="C78" s="252">
        <v>131996.29373</v>
      </c>
      <c r="D78" s="252">
        <v>126900.70097000001</v>
      </c>
      <c r="E78" s="252">
        <v>145477.72547999999</v>
      </c>
      <c r="F78" s="252">
        <v>175211.77056999999</v>
      </c>
      <c r="G78" s="252">
        <v>53823.880649999999</v>
      </c>
      <c r="H78" s="252">
        <v>151341.64372999998</v>
      </c>
      <c r="I78" s="252">
        <v>51808.644209999999</v>
      </c>
    </row>
    <row r="79" spans="1:9" ht="15.75">
      <c r="A79" s="407" t="s">
        <v>812</v>
      </c>
      <c r="B79" s="252">
        <v>14387.09499</v>
      </c>
      <c r="C79" s="252">
        <v>1037.9547399999999</v>
      </c>
      <c r="D79" s="252">
        <v>575.74929000000009</v>
      </c>
      <c r="E79" s="252">
        <v>625.72825999999998</v>
      </c>
      <c r="F79" s="252">
        <v>1411.1950900000002</v>
      </c>
      <c r="G79" s="252">
        <v>72.850800000000007</v>
      </c>
      <c r="H79" s="252">
        <v>1451.80368</v>
      </c>
      <c r="I79" s="252">
        <v>1410.43481</v>
      </c>
    </row>
    <row r="80" spans="1:9" ht="15.75">
      <c r="A80" s="408" t="s">
        <v>813</v>
      </c>
      <c r="B80" s="252">
        <v>104127.82694</v>
      </c>
      <c r="C80" s="252">
        <v>133034.24846999999</v>
      </c>
      <c r="D80" s="252">
        <v>127476.45026000001</v>
      </c>
      <c r="E80" s="252">
        <v>146103.45374</v>
      </c>
      <c r="F80" s="252">
        <v>176622.96565999999</v>
      </c>
      <c r="G80" s="252">
        <v>53896.731450000007</v>
      </c>
      <c r="H80" s="252">
        <v>152793.44740999999</v>
      </c>
      <c r="I80" s="252">
        <v>53219.079020000005</v>
      </c>
    </row>
    <row r="81" spans="1:9" ht="15.75">
      <c r="A81" s="407" t="s">
        <v>814</v>
      </c>
      <c r="B81" s="252">
        <v>49.82047</v>
      </c>
      <c r="C81" s="252">
        <v>3059.5428099999999</v>
      </c>
      <c r="D81" s="252">
        <v>1900.7030199999999</v>
      </c>
      <c r="E81" s="252">
        <v>3870.2790199999999</v>
      </c>
      <c r="F81" s="252">
        <v>1276.5077699999999</v>
      </c>
      <c r="G81" s="252">
        <v>80.978279999999998</v>
      </c>
      <c r="H81" s="252">
        <v>-1283.88652</v>
      </c>
      <c r="I81" s="252">
        <v>1966.6098300000001</v>
      </c>
    </row>
    <row r="82" spans="1:9" ht="15.75">
      <c r="A82" s="420" t="s">
        <v>815</v>
      </c>
      <c r="B82" s="252">
        <v>104177.64740999999</v>
      </c>
      <c r="C82" s="252">
        <v>136093.79128</v>
      </c>
      <c r="D82" s="252">
        <v>129377.15328</v>
      </c>
      <c r="E82" s="252">
        <v>149973.73275999998</v>
      </c>
      <c r="F82" s="252">
        <v>177899.47343000001</v>
      </c>
      <c r="G82" s="252">
        <v>53977.709729999995</v>
      </c>
      <c r="H82" s="252">
        <v>151509.56088999999</v>
      </c>
      <c r="I82" s="252">
        <v>55185.688849999999</v>
      </c>
    </row>
    <row r="83" spans="1:9" ht="15.75">
      <c r="A83" s="407" t="s">
        <v>816</v>
      </c>
      <c r="B83" s="252">
        <v>0</v>
      </c>
      <c r="C83" s="252">
        <v>0</v>
      </c>
      <c r="D83" s="252">
        <v>0</v>
      </c>
      <c r="E83" s="252">
        <v>0</v>
      </c>
      <c r="F83" s="252">
        <v>0</v>
      </c>
      <c r="G83" s="252">
        <v>0</v>
      </c>
      <c r="H83" s="252">
        <v>0</v>
      </c>
      <c r="I83" s="252">
        <v>0</v>
      </c>
    </row>
    <row r="84" spans="1:9" ht="15.75">
      <c r="A84" s="420" t="s">
        <v>817</v>
      </c>
      <c r="B84" s="252">
        <v>104177.64740999999</v>
      </c>
      <c r="C84" s="252">
        <v>136093.79128</v>
      </c>
      <c r="D84" s="252">
        <v>129377.15328</v>
      </c>
      <c r="E84" s="252">
        <v>149973.73275999998</v>
      </c>
      <c r="F84" s="252">
        <v>177899.47343000001</v>
      </c>
      <c r="G84" s="252">
        <v>53977.709729999995</v>
      </c>
      <c r="H84" s="252">
        <v>151509.56088999999</v>
      </c>
      <c r="I84" s="252">
        <v>55185.688849999999</v>
      </c>
    </row>
    <row r="85" spans="1:9" ht="16.5" thickBot="1">
      <c r="A85" s="407" t="s">
        <v>818</v>
      </c>
      <c r="B85" s="252">
        <v>-42048.999320000003</v>
      </c>
      <c r="C85" s="252">
        <v>-52934.244840000007</v>
      </c>
      <c r="D85" s="252">
        <v>-46818.642079999998</v>
      </c>
      <c r="E85" s="252">
        <v>-65391.846549999995</v>
      </c>
      <c r="F85" s="252">
        <v>-76988.541629999992</v>
      </c>
      <c r="G85" s="252">
        <v>-24832.0926</v>
      </c>
      <c r="H85" s="252">
        <v>-64369.124000000003</v>
      </c>
      <c r="I85" s="252">
        <v>-23412.5353</v>
      </c>
    </row>
    <row r="86" spans="1:9" ht="17.25" thickTop="1" thickBot="1">
      <c r="A86" s="414" t="s">
        <v>819</v>
      </c>
      <c r="B86" s="249">
        <v>62128.648090000002</v>
      </c>
      <c r="C86" s="249">
        <v>83159.546439999991</v>
      </c>
      <c r="D86" s="249">
        <v>82558.511200000008</v>
      </c>
      <c r="E86" s="249">
        <v>84581.886209999997</v>
      </c>
      <c r="F86" s="249">
        <v>100910.93179999999</v>
      </c>
      <c r="G86" s="249">
        <v>29145.617129999999</v>
      </c>
      <c r="H86" s="249">
        <v>87140.436889999997</v>
      </c>
      <c r="I86" s="249">
        <v>31773.153549999999</v>
      </c>
    </row>
    <row r="87" spans="1:9" ht="19.5" thickTop="1" thickBot="1">
      <c r="A87" s="411"/>
      <c r="B87" s="412"/>
      <c r="C87" s="412"/>
      <c r="D87" s="412"/>
      <c r="E87" s="412"/>
      <c r="F87" s="412"/>
      <c r="G87" s="412"/>
      <c r="H87" s="412"/>
      <c r="I87" s="412"/>
    </row>
    <row r="88" spans="1:9" ht="18.75" thickTop="1">
      <c r="A88" s="409"/>
      <c r="B88" s="395"/>
      <c r="C88" s="395"/>
      <c r="D88" s="395"/>
      <c r="E88" s="395"/>
      <c r="F88" s="395"/>
      <c r="G88" s="395"/>
      <c r="H88" s="395"/>
      <c r="I88" s="395"/>
    </row>
    <row r="89" spans="1:9" ht="18">
      <c r="A89" s="409"/>
      <c r="B89" s="395"/>
      <c r="C89" s="395"/>
      <c r="D89" s="395"/>
      <c r="E89" s="395"/>
      <c r="F89" s="395"/>
      <c r="G89" s="395"/>
      <c r="H89" s="395"/>
      <c r="I89" s="393"/>
    </row>
    <row r="90" spans="1:9" ht="19.5">
      <c r="A90" s="396"/>
      <c r="B90" s="395"/>
      <c r="C90" s="395"/>
      <c r="D90" s="395"/>
      <c r="E90" s="395"/>
      <c r="F90" s="395"/>
      <c r="G90" s="395"/>
      <c r="H90" s="395"/>
      <c r="I90" s="393"/>
    </row>
    <row r="91" spans="1:9" ht="19.5">
      <c r="A91" s="396"/>
      <c r="B91" s="395"/>
      <c r="C91" s="395"/>
      <c r="D91" s="395"/>
      <c r="E91" s="395"/>
      <c r="F91" s="395"/>
      <c r="G91" s="395"/>
      <c r="H91" s="395"/>
      <c r="I91" s="393"/>
    </row>
    <row r="92" spans="1:9" ht="19.5">
      <c r="A92" s="396"/>
      <c r="B92" s="395"/>
      <c r="C92" s="395"/>
      <c r="D92" s="395"/>
      <c r="E92" s="395"/>
      <c r="F92" s="395"/>
      <c r="G92" s="395"/>
      <c r="H92" s="395"/>
      <c r="I92" s="393"/>
    </row>
    <row r="93" spans="1:9" ht="19.5">
      <c r="A93" s="397"/>
      <c r="B93" s="395"/>
      <c r="C93" s="395"/>
      <c r="D93" s="395"/>
      <c r="E93" s="395"/>
      <c r="F93" s="395"/>
      <c r="G93" s="395"/>
      <c r="H93" s="395"/>
      <c r="I93" s="393"/>
    </row>
    <row r="94" spans="1:9" ht="19.5">
      <c r="A94" s="397"/>
      <c r="B94" s="395"/>
      <c r="C94" s="395"/>
      <c r="D94" s="395"/>
      <c r="E94" s="395"/>
      <c r="F94" s="395"/>
      <c r="G94" s="395"/>
      <c r="H94" s="395"/>
      <c r="I94" s="393"/>
    </row>
    <row r="95" spans="1:9" ht="19.5">
      <c r="A95" s="398"/>
      <c r="B95" s="395"/>
      <c r="C95" s="395"/>
      <c r="D95" s="395"/>
      <c r="E95" s="395"/>
      <c r="F95" s="395"/>
      <c r="G95" s="395"/>
      <c r="H95" s="395"/>
      <c r="I95" s="393"/>
    </row>
    <row r="96" spans="1:9" ht="19.5">
      <c r="A96" s="396"/>
      <c r="B96" s="395"/>
      <c r="C96" s="395"/>
      <c r="D96" s="395"/>
      <c r="E96" s="395"/>
      <c r="F96" s="395"/>
      <c r="G96" s="395"/>
      <c r="H96" s="395"/>
      <c r="I96" s="393"/>
    </row>
    <row r="97" spans="1:8" ht="19.5">
      <c r="A97" s="396"/>
      <c r="B97" s="395"/>
      <c r="C97" s="395"/>
      <c r="D97" s="395"/>
      <c r="E97" s="395"/>
      <c r="F97" s="395"/>
      <c r="G97" s="395"/>
      <c r="H97" s="395"/>
    </row>
    <row r="98" spans="1:8" ht="19.5">
      <c r="A98" s="396"/>
      <c r="B98" s="395"/>
      <c r="C98" s="395"/>
      <c r="D98" s="395"/>
      <c r="E98" s="395"/>
      <c r="F98" s="395"/>
      <c r="G98" s="395"/>
      <c r="H98" s="395"/>
    </row>
    <row r="99" spans="1:8" ht="19.5">
      <c r="A99" s="396"/>
      <c r="B99" s="395"/>
      <c r="C99" s="395"/>
      <c r="D99" s="395"/>
      <c r="E99" s="395"/>
      <c r="F99" s="395"/>
      <c r="G99" s="395"/>
      <c r="H99" s="395"/>
    </row>
    <row r="100" spans="1:8" ht="19.5">
      <c r="A100" s="396"/>
      <c r="B100" s="395"/>
      <c r="C100" s="395"/>
      <c r="D100" s="395"/>
      <c r="E100" s="395"/>
      <c r="F100" s="395"/>
      <c r="G100" s="395"/>
      <c r="H100" s="395"/>
    </row>
    <row r="101" spans="1:8" ht="19.5">
      <c r="A101" s="399"/>
      <c r="B101" s="395"/>
      <c r="C101" s="395"/>
      <c r="D101" s="395"/>
      <c r="E101" s="395"/>
      <c r="F101" s="395"/>
      <c r="G101" s="395"/>
      <c r="H101" s="395"/>
    </row>
    <row r="102" spans="1:8" ht="18">
      <c r="A102" s="400"/>
      <c r="B102" s="395"/>
      <c r="C102" s="395"/>
      <c r="D102" s="395"/>
      <c r="E102" s="395"/>
      <c r="F102" s="395"/>
      <c r="G102" s="395"/>
      <c r="H102" s="395"/>
    </row>
    <row r="103" spans="1:8" ht="18">
      <c r="A103" s="400"/>
      <c r="B103" s="395"/>
      <c r="C103" s="395"/>
      <c r="D103" s="395"/>
      <c r="E103" s="395"/>
      <c r="F103" s="395"/>
      <c r="G103" s="395"/>
      <c r="H103" s="395"/>
    </row>
    <row r="104" spans="1:8" ht="18">
      <c r="A104" s="400"/>
      <c r="B104" s="395"/>
      <c r="C104" s="395"/>
      <c r="D104" s="395"/>
      <c r="E104" s="395"/>
      <c r="F104" s="395"/>
      <c r="G104" s="395"/>
      <c r="H104" s="395"/>
    </row>
    <row r="105" spans="1:8" ht="18">
      <c r="A105" s="400"/>
      <c r="B105" s="395"/>
      <c r="C105" s="395"/>
      <c r="D105" s="395"/>
      <c r="E105" s="395"/>
      <c r="F105" s="395"/>
      <c r="G105" s="395"/>
      <c r="H105" s="395"/>
    </row>
    <row r="106" spans="1:8" ht="18">
      <c r="A106" s="400"/>
      <c r="B106" s="395"/>
      <c r="C106" s="395"/>
      <c r="D106" s="395"/>
      <c r="E106" s="395"/>
      <c r="F106" s="395"/>
      <c r="G106" s="395"/>
      <c r="H106" s="395"/>
    </row>
    <row r="107" spans="1:8" ht="18">
      <c r="A107" s="400"/>
      <c r="B107" s="395"/>
      <c r="C107" s="395"/>
      <c r="D107" s="395"/>
      <c r="E107" s="395"/>
      <c r="F107" s="395"/>
      <c r="G107" s="395"/>
      <c r="H107" s="395"/>
    </row>
    <row r="108" spans="1:8" ht="18">
      <c r="A108" s="401"/>
      <c r="B108" s="395"/>
      <c r="C108" s="395"/>
      <c r="D108" s="395"/>
      <c r="E108" s="395"/>
      <c r="F108" s="395"/>
      <c r="G108" s="395"/>
      <c r="H108" s="395"/>
    </row>
    <row r="109" spans="1:8" ht="18">
      <c r="A109" s="401"/>
      <c r="B109" s="395"/>
      <c r="C109" s="395"/>
      <c r="D109" s="395"/>
      <c r="E109" s="395"/>
      <c r="F109" s="395"/>
      <c r="G109" s="395"/>
      <c r="H109" s="395"/>
    </row>
    <row r="110" spans="1:8" ht="19.5">
      <c r="A110" s="396"/>
      <c r="B110" s="395"/>
      <c r="C110" s="395"/>
      <c r="D110" s="395"/>
      <c r="E110" s="395"/>
      <c r="F110" s="395"/>
      <c r="G110" s="395"/>
      <c r="H110" s="395"/>
    </row>
    <row r="111" spans="1:8" ht="19.5">
      <c r="A111" s="396"/>
      <c r="B111" s="395"/>
      <c r="C111" s="395"/>
      <c r="D111" s="395"/>
      <c r="E111" s="395"/>
      <c r="F111" s="395"/>
      <c r="G111" s="395"/>
      <c r="H111" s="395"/>
    </row>
    <row r="112" spans="1:8" ht="19.5">
      <c r="A112" s="398"/>
      <c r="B112" s="395"/>
      <c r="C112" s="395"/>
      <c r="D112" s="395"/>
      <c r="E112" s="395"/>
      <c r="F112" s="395"/>
      <c r="G112" s="395"/>
      <c r="H112" s="395"/>
    </row>
    <row r="113" spans="1:8" ht="19.5">
      <c r="A113" s="398"/>
      <c r="B113" s="395"/>
      <c r="C113" s="395"/>
      <c r="D113" s="395"/>
      <c r="E113" s="395"/>
      <c r="F113" s="395"/>
      <c r="G113" s="395"/>
      <c r="H113" s="395"/>
    </row>
    <row r="114" spans="1:8" ht="19.5">
      <c r="A114" s="398"/>
      <c r="B114" s="395"/>
      <c r="C114" s="395"/>
      <c r="D114" s="395"/>
      <c r="E114" s="395"/>
      <c r="F114" s="395"/>
      <c r="G114" s="395"/>
      <c r="H114" s="395"/>
    </row>
    <row r="115" spans="1:8" ht="19.5">
      <c r="A115" s="396"/>
      <c r="B115" s="395"/>
      <c r="C115" s="395"/>
      <c r="D115" s="395"/>
      <c r="E115" s="395"/>
      <c r="F115" s="395"/>
      <c r="G115" s="395"/>
      <c r="H115" s="395"/>
    </row>
    <row r="116" spans="1:8" ht="19.5">
      <c r="A116" s="396"/>
      <c r="B116" s="395"/>
      <c r="C116" s="395"/>
      <c r="D116" s="395"/>
      <c r="E116" s="395"/>
      <c r="F116" s="395"/>
      <c r="G116" s="395"/>
      <c r="H116" s="395"/>
    </row>
    <row r="117" spans="1:8" ht="19.5">
      <c r="A117" s="396"/>
      <c r="B117" s="395"/>
      <c r="C117" s="395"/>
      <c r="D117" s="395"/>
      <c r="E117" s="395"/>
      <c r="F117" s="395"/>
      <c r="G117" s="395"/>
      <c r="H117" s="395"/>
    </row>
    <row r="118" spans="1:8" ht="19.5">
      <c r="A118" s="396"/>
      <c r="B118" s="395"/>
      <c r="C118" s="395"/>
      <c r="D118" s="395"/>
      <c r="E118" s="395"/>
      <c r="F118" s="395"/>
      <c r="G118" s="395"/>
      <c r="H118" s="395"/>
    </row>
    <row r="119" spans="1:8" ht="19.5">
      <c r="A119" s="396"/>
      <c r="B119" s="395"/>
      <c r="C119" s="395"/>
      <c r="D119" s="395"/>
      <c r="E119" s="395"/>
      <c r="F119" s="395"/>
      <c r="G119" s="395"/>
      <c r="H119" s="395"/>
    </row>
    <row r="120" spans="1:8" ht="19.5">
      <c r="A120" s="396"/>
      <c r="B120" s="395"/>
      <c r="C120" s="395"/>
      <c r="D120" s="395"/>
      <c r="E120" s="395"/>
      <c r="F120" s="395"/>
      <c r="G120" s="395"/>
      <c r="H120" s="395"/>
    </row>
    <row r="121" spans="1:8" ht="19.5">
      <c r="A121" s="396"/>
      <c r="B121" s="395"/>
      <c r="C121" s="395"/>
      <c r="D121" s="395"/>
      <c r="E121" s="395"/>
      <c r="F121" s="395"/>
      <c r="G121" s="395"/>
      <c r="H121" s="395"/>
    </row>
    <row r="122" spans="1:8" ht="19.5">
      <c r="A122" s="398"/>
      <c r="B122" s="395"/>
      <c r="C122" s="395"/>
      <c r="D122" s="395"/>
      <c r="E122" s="395"/>
      <c r="F122" s="395"/>
      <c r="G122" s="395"/>
      <c r="H122" s="395"/>
    </row>
    <row r="123" spans="1:8" ht="19.5">
      <c r="A123" s="396"/>
      <c r="B123" s="395"/>
      <c r="C123" s="395"/>
      <c r="D123" s="395"/>
      <c r="E123" s="395"/>
      <c r="F123" s="395"/>
      <c r="G123" s="395"/>
      <c r="H123" s="395"/>
    </row>
    <row r="124" spans="1:8" ht="19.5">
      <c r="A124" s="396"/>
      <c r="B124" s="395"/>
      <c r="C124" s="395"/>
      <c r="D124" s="395"/>
      <c r="E124" s="395"/>
      <c r="F124" s="395"/>
      <c r="G124" s="395"/>
      <c r="H124" s="395"/>
    </row>
    <row r="125" spans="1:8" ht="19.5">
      <c r="A125" s="396"/>
      <c r="B125" s="395"/>
      <c r="C125" s="395"/>
      <c r="D125" s="395"/>
      <c r="E125" s="395"/>
      <c r="F125" s="395"/>
      <c r="G125" s="395"/>
      <c r="H125" s="395"/>
    </row>
    <row r="126" spans="1:8" ht="19.5">
      <c r="A126" s="396"/>
      <c r="B126" s="395"/>
      <c r="C126" s="395"/>
      <c r="D126" s="395"/>
      <c r="E126" s="395"/>
      <c r="F126" s="395"/>
      <c r="G126" s="395"/>
      <c r="H126" s="395"/>
    </row>
    <row r="127" spans="1:8" ht="19.5">
      <c r="A127" s="396"/>
      <c r="B127" s="395"/>
      <c r="C127" s="395"/>
      <c r="D127" s="395"/>
      <c r="E127" s="395"/>
      <c r="F127" s="395"/>
      <c r="G127" s="395"/>
      <c r="H127" s="395"/>
    </row>
    <row r="128" spans="1:8" ht="19.5">
      <c r="A128" s="398"/>
      <c r="B128" s="395"/>
      <c r="C128" s="395"/>
      <c r="D128" s="395"/>
      <c r="E128" s="395"/>
      <c r="F128" s="395"/>
      <c r="G128" s="395"/>
      <c r="H128" s="395"/>
    </row>
    <row r="129" spans="1:8" ht="19.5">
      <c r="A129" s="396"/>
      <c r="B129" s="395"/>
      <c r="C129" s="395"/>
      <c r="D129" s="395"/>
      <c r="E129" s="395"/>
      <c r="F129" s="395"/>
      <c r="G129" s="395"/>
      <c r="H129" s="395"/>
    </row>
    <row r="130" spans="1:8" ht="19.5">
      <c r="A130" s="396"/>
      <c r="B130" s="395"/>
      <c r="C130" s="395"/>
      <c r="D130" s="395"/>
      <c r="E130" s="395"/>
      <c r="F130" s="395"/>
      <c r="G130" s="395"/>
      <c r="H130" s="395"/>
    </row>
    <row r="131" spans="1:8" ht="19.5">
      <c r="A131" s="396"/>
      <c r="B131" s="395"/>
      <c r="C131" s="395"/>
      <c r="D131" s="395"/>
      <c r="E131" s="395"/>
      <c r="F131" s="395"/>
      <c r="G131" s="395"/>
      <c r="H131" s="395"/>
    </row>
    <row r="132" spans="1:8" ht="19.5">
      <c r="A132" s="398"/>
      <c r="B132" s="395"/>
      <c r="C132" s="395"/>
      <c r="D132" s="395"/>
      <c r="E132" s="395"/>
      <c r="F132" s="395"/>
      <c r="G132" s="395"/>
      <c r="H132" s="395"/>
    </row>
    <row r="133" spans="1:8" ht="19.5">
      <c r="A133" s="396"/>
      <c r="B133" s="395"/>
      <c r="C133" s="395"/>
      <c r="D133" s="395"/>
      <c r="E133" s="395"/>
      <c r="F133" s="395"/>
      <c r="G133" s="395"/>
      <c r="H133" s="395"/>
    </row>
    <row r="134" spans="1:8" ht="19.5">
      <c r="A134" s="396"/>
      <c r="B134" s="395"/>
      <c r="C134" s="395"/>
      <c r="D134" s="395"/>
      <c r="E134" s="395"/>
      <c r="F134" s="395"/>
      <c r="G134" s="395"/>
      <c r="H134" s="395"/>
    </row>
    <row r="135" spans="1:8" ht="19.5">
      <c r="A135" s="396"/>
      <c r="B135" s="395"/>
      <c r="C135" s="395"/>
      <c r="D135" s="395"/>
      <c r="E135" s="395"/>
      <c r="F135" s="395"/>
      <c r="G135" s="395"/>
      <c r="H135" s="395"/>
    </row>
    <row r="136" spans="1:8" ht="19.5">
      <c r="A136" s="396"/>
      <c r="B136" s="395"/>
      <c r="C136" s="395"/>
      <c r="D136" s="395"/>
      <c r="E136" s="395"/>
      <c r="F136" s="395"/>
      <c r="G136" s="395"/>
      <c r="H136" s="395"/>
    </row>
    <row r="137" spans="1:8" ht="19.5">
      <c r="A137" s="398"/>
      <c r="B137" s="395"/>
      <c r="C137" s="395"/>
      <c r="D137" s="395"/>
      <c r="E137" s="395"/>
      <c r="F137" s="395"/>
      <c r="G137" s="395"/>
      <c r="H137" s="395"/>
    </row>
    <row r="138" spans="1:8" ht="19.5">
      <c r="A138" s="396"/>
      <c r="B138" s="395"/>
      <c r="C138" s="395"/>
      <c r="D138" s="395"/>
      <c r="E138" s="395"/>
      <c r="F138" s="395"/>
      <c r="G138" s="395"/>
      <c r="H138" s="395"/>
    </row>
    <row r="139" spans="1:8" ht="19.5">
      <c r="A139" s="396"/>
      <c r="B139" s="395"/>
      <c r="C139" s="395"/>
      <c r="D139" s="395"/>
      <c r="E139" s="395"/>
      <c r="F139" s="395"/>
      <c r="G139" s="395"/>
      <c r="H139" s="395"/>
    </row>
    <row r="140" spans="1:8" ht="19.5">
      <c r="A140" s="396"/>
      <c r="B140" s="395"/>
      <c r="C140" s="395"/>
      <c r="D140" s="395"/>
      <c r="E140" s="395"/>
      <c r="F140" s="395"/>
      <c r="G140" s="395"/>
      <c r="H140" s="395"/>
    </row>
    <row r="141" spans="1:8" ht="19.5">
      <c r="A141" s="396"/>
      <c r="B141" s="395"/>
      <c r="C141" s="395"/>
      <c r="D141" s="395"/>
      <c r="E141" s="395"/>
      <c r="F141" s="395"/>
      <c r="G141" s="395"/>
      <c r="H141" s="395"/>
    </row>
    <row r="142" spans="1:8" ht="19.5">
      <c r="A142" s="397"/>
      <c r="B142" s="395"/>
      <c r="C142" s="395"/>
      <c r="D142" s="395"/>
      <c r="E142" s="395"/>
      <c r="F142" s="395"/>
      <c r="G142" s="395"/>
      <c r="H142" s="395"/>
    </row>
    <row r="143" spans="1:8" ht="19.5">
      <c r="A143" s="397"/>
      <c r="B143" s="395"/>
      <c r="C143" s="395"/>
      <c r="D143" s="395"/>
      <c r="E143" s="395"/>
      <c r="F143" s="395"/>
      <c r="G143" s="395"/>
      <c r="H143" s="395"/>
    </row>
    <row r="144" spans="1:8" ht="19.5">
      <c r="A144" s="398"/>
      <c r="B144" s="395"/>
      <c r="C144" s="395"/>
      <c r="D144" s="395"/>
      <c r="E144" s="395"/>
      <c r="F144" s="395"/>
      <c r="G144" s="395"/>
      <c r="H144" s="395"/>
    </row>
    <row r="145" spans="1:8" ht="19.5">
      <c r="A145" s="396"/>
      <c r="B145" s="395"/>
      <c r="C145" s="395"/>
      <c r="D145" s="395"/>
      <c r="E145" s="395"/>
      <c r="F145" s="395"/>
      <c r="G145" s="395"/>
      <c r="H145" s="395"/>
    </row>
    <row r="146" spans="1:8" ht="19.5">
      <c r="A146" s="396"/>
      <c r="B146" s="395"/>
      <c r="C146" s="395"/>
      <c r="D146" s="395"/>
      <c r="E146" s="395"/>
      <c r="F146" s="395"/>
      <c r="G146" s="395"/>
      <c r="H146" s="395"/>
    </row>
    <row r="147" spans="1:8" ht="19.5">
      <c r="A147" s="402"/>
      <c r="B147" s="395"/>
      <c r="C147" s="395"/>
      <c r="D147" s="395"/>
      <c r="E147" s="395"/>
      <c r="F147" s="395"/>
      <c r="G147" s="395"/>
      <c r="H147" s="395"/>
    </row>
    <row r="148" spans="1:8" ht="19.5">
      <c r="A148" s="398"/>
      <c r="B148" s="395"/>
      <c r="C148" s="395"/>
      <c r="D148" s="395"/>
      <c r="E148" s="395"/>
      <c r="F148" s="395"/>
      <c r="G148" s="395"/>
      <c r="H148" s="395"/>
    </row>
    <row r="149" spans="1:8" ht="19.5">
      <c r="A149" s="396"/>
      <c r="B149" s="395"/>
      <c r="C149" s="395"/>
      <c r="D149" s="395"/>
      <c r="E149" s="395"/>
      <c r="F149" s="395"/>
      <c r="G149" s="395"/>
      <c r="H149" s="395"/>
    </row>
    <row r="150" spans="1:8" ht="19.5">
      <c r="A150" s="396"/>
      <c r="B150" s="395"/>
      <c r="C150" s="395"/>
      <c r="D150" s="395"/>
      <c r="E150" s="395"/>
      <c r="F150" s="395"/>
      <c r="G150" s="395"/>
      <c r="H150" s="395"/>
    </row>
    <row r="151" spans="1:8" ht="19.5">
      <c r="A151" s="396"/>
      <c r="B151" s="395"/>
      <c r="C151" s="395"/>
      <c r="D151" s="395"/>
      <c r="E151" s="395"/>
      <c r="F151" s="395"/>
      <c r="G151" s="395"/>
      <c r="H151" s="395"/>
    </row>
    <row r="152" spans="1:8" ht="19.5">
      <c r="A152" s="398"/>
      <c r="B152" s="395"/>
      <c r="C152" s="395"/>
      <c r="D152" s="395"/>
      <c r="E152" s="395"/>
      <c r="F152" s="395"/>
      <c r="G152" s="395"/>
      <c r="H152" s="395"/>
    </row>
    <row r="153" spans="1:8" ht="19.5">
      <c r="A153" s="396"/>
      <c r="B153" s="395"/>
      <c r="C153" s="395"/>
      <c r="D153" s="395"/>
      <c r="E153" s="395"/>
      <c r="F153" s="395"/>
      <c r="G153" s="395"/>
      <c r="H153" s="395"/>
    </row>
    <row r="154" spans="1:8" ht="19.5">
      <c r="A154" s="396"/>
      <c r="B154" s="395"/>
      <c r="C154" s="395"/>
      <c r="D154" s="395"/>
      <c r="E154" s="395"/>
      <c r="F154" s="395"/>
      <c r="G154" s="395"/>
      <c r="H154" s="395"/>
    </row>
    <row r="155" spans="1:8" ht="19.5">
      <c r="A155" s="396"/>
      <c r="B155" s="395"/>
      <c r="C155" s="395"/>
      <c r="D155" s="395"/>
      <c r="E155" s="395"/>
      <c r="F155" s="395"/>
      <c r="G155" s="395"/>
      <c r="H155" s="395"/>
    </row>
    <row r="156" spans="1:8" ht="19.5">
      <c r="A156" s="398"/>
      <c r="B156" s="395"/>
      <c r="C156" s="395"/>
      <c r="D156" s="395"/>
      <c r="E156" s="395"/>
      <c r="F156" s="395"/>
      <c r="G156" s="395"/>
      <c r="H156" s="395"/>
    </row>
    <row r="157" spans="1:8" ht="19.5">
      <c r="A157" s="396"/>
      <c r="B157" s="395"/>
      <c r="C157" s="395"/>
      <c r="D157" s="395"/>
      <c r="E157" s="395"/>
      <c r="F157" s="395"/>
      <c r="G157" s="395"/>
      <c r="H157" s="395"/>
    </row>
    <row r="158" spans="1:8" ht="19.5">
      <c r="A158" s="396"/>
      <c r="B158" s="395"/>
      <c r="C158" s="395"/>
      <c r="D158" s="395"/>
      <c r="E158" s="395"/>
      <c r="F158" s="395"/>
      <c r="G158" s="395"/>
      <c r="H158" s="395"/>
    </row>
    <row r="159" spans="1:8" ht="19.5">
      <c r="A159" s="396"/>
      <c r="B159" s="395"/>
      <c r="C159" s="395"/>
      <c r="D159" s="395"/>
      <c r="E159" s="395"/>
      <c r="F159" s="395"/>
      <c r="G159" s="395"/>
      <c r="H159" s="395"/>
    </row>
    <row r="160" spans="1:8" ht="19.5">
      <c r="A160" s="398"/>
      <c r="B160" s="395"/>
      <c r="C160" s="395"/>
      <c r="D160" s="395"/>
      <c r="E160" s="395"/>
      <c r="F160" s="395"/>
      <c r="G160" s="395"/>
      <c r="H160" s="395"/>
    </row>
    <row r="161" spans="1:8" ht="19.5">
      <c r="A161" s="396"/>
      <c r="B161" s="395"/>
      <c r="C161" s="395"/>
      <c r="D161" s="395"/>
      <c r="E161" s="395"/>
      <c r="F161" s="395"/>
      <c r="G161" s="395"/>
      <c r="H161" s="395"/>
    </row>
    <row r="162" spans="1:8" ht="19.5">
      <c r="A162" s="396"/>
      <c r="B162" s="395"/>
      <c r="C162" s="395"/>
      <c r="D162" s="395"/>
      <c r="E162" s="395"/>
      <c r="F162" s="395"/>
      <c r="G162" s="395"/>
      <c r="H162" s="395"/>
    </row>
    <row r="163" spans="1:8" ht="19.5">
      <c r="A163" s="396"/>
      <c r="B163" s="395"/>
      <c r="C163" s="395"/>
      <c r="D163" s="395"/>
      <c r="E163" s="395"/>
      <c r="F163" s="395"/>
      <c r="G163" s="395"/>
      <c r="H163" s="395"/>
    </row>
    <row r="164" spans="1:8" ht="19.5">
      <c r="A164" s="403"/>
      <c r="B164" s="395"/>
      <c r="C164" s="395"/>
      <c r="D164" s="395"/>
      <c r="E164" s="395"/>
      <c r="F164" s="395"/>
      <c r="G164" s="395"/>
      <c r="H164" s="395"/>
    </row>
    <row r="165" spans="1:8" ht="19.5">
      <c r="A165" s="403"/>
      <c r="B165" s="395"/>
      <c r="C165" s="395"/>
      <c r="D165" s="395"/>
      <c r="E165" s="395"/>
      <c r="F165" s="395"/>
      <c r="G165" s="395"/>
      <c r="H165" s="395"/>
    </row>
    <row r="166" spans="1:8" ht="19.5">
      <c r="A166" s="403"/>
      <c r="B166" s="395"/>
      <c r="C166" s="395"/>
      <c r="D166" s="395"/>
      <c r="E166" s="395"/>
      <c r="F166" s="395"/>
      <c r="G166" s="395"/>
      <c r="H166" s="395"/>
    </row>
    <row r="167" spans="1:8" ht="19.5">
      <c r="A167" s="399"/>
      <c r="B167" s="395"/>
      <c r="C167" s="395"/>
      <c r="D167" s="395"/>
      <c r="E167" s="395"/>
      <c r="F167" s="395"/>
      <c r="G167" s="395"/>
      <c r="H167" s="395"/>
    </row>
    <row r="168" spans="1:8" ht="19.5">
      <c r="A168" s="399"/>
      <c r="B168" s="395"/>
      <c r="C168" s="395"/>
      <c r="D168" s="395"/>
      <c r="E168" s="395"/>
      <c r="F168" s="395"/>
      <c r="G168" s="395"/>
      <c r="H168" s="395"/>
    </row>
    <row r="169" spans="1:8" ht="19.5">
      <c r="A169" s="398"/>
      <c r="B169" s="395"/>
      <c r="C169" s="395"/>
      <c r="D169" s="395"/>
      <c r="E169" s="395"/>
      <c r="F169" s="395"/>
      <c r="G169" s="395"/>
      <c r="H169" s="395"/>
    </row>
    <row r="170" spans="1:8" ht="19.5">
      <c r="A170" s="396"/>
      <c r="B170" s="395"/>
      <c r="C170" s="395"/>
      <c r="D170" s="395"/>
      <c r="E170" s="395"/>
      <c r="F170" s="395"/>
      <c r="G170" s="395"/>
      <c r="H170" s="395"/>
    </row>
    <row r="171" spans="1:8" ht="19.5">
      <c r="A171" s="396"/>
      <c r="B171" s="395"/>
      <c r="C171" s="395"/>
      <c r="D171" s="395"/>
      <c r="E171" s="395"/>
      <c r="F171" s="395"/>
      <c r="G171" s="395"/>
      <c r="H171" s="395"/>
    </row>
    <row r="172" spans="1:8" ht="19.5">
      <c r="A172" s="396"/>
      <c r="B172" s="395"/>
      <c r="C172" s="395"/>
      <c r="D172" s="395"/>
      <c r="E172" s="395"/>
      <c r="F172" s="395"/>
      <c r="G172" s="395"/>
      <c r="H172" s="395"/>
    </row>
    <row r="173" spans="1:8" ht="19.5">
      <c r="A173" s="396"/>
      <c r="B173" s="395"/>
      <c r="C173" s="395"/>
      <c r="D173" s="395"/>
      <c r="E173" s="395"/>
      <c r="F173" s="395"/>
      <c r="G173" s="395"/>
      <c r="H173" s="395"/>
    </row>
    <row r="174" spans="1:8" ht="19.5">
      <c r="A174" s="396"/>
      <c r="B174" s="395"/>
      <c r="C174" s="395"/>
      <c r="D174" s="395"/>
      <c r="E174" s="395"/>
      <c r="F174" s="395"/>
      <c r="G174" s="395"/>
      <c r="H174" s="395"/>
    </row>
    <row r="175" spans="1:8" ht="19.5">
      <c r="A175" s="398"/>
      <c r="B175" s="395"/>
      <c r="C175" s="395"/>
      <c r="D175" s="395"/>
      <c r="E175" s="395"/>
      <c r="F175" s="395"/>
      <c r="G175" s="395"/>
      <c r="H175" s="395"/>
    </row>
    <row r="176" spans="1:8" ht="19.5">
      <c r="A176" s="396"/>
      <c r="B176" s="395"/>
      <c r="C176" s="395"/>
      <c r="D176" s="395"/>
      <c r="E176" s="395"/>
      <c r="F176" s="395"/>
      <c r="G176" s="395"/>
      <c r="H176" s="395"/>
    </row>
    <row r="177" spans="1:8" ht="19.5">
      <c r="A177" s="396"/>
      <c r="B177" s="395"/>
      <c r="C177" s="395"/>
      <c r="D177" s="395"/>
      <c r="E177" s="395"/>
      <c r="F177" s="395"/>
      <c r="G177" s="395"/>
      <c r="H177" s="395"/>
    </row>
    <row r="178" spans="1:8" ht="19.5">
      <c r="A178" s="396"/>
      <c r="B178" s="395"/>
      <c r="C178" s="395"/>
      <c r="D178" s="395"/>
      <c r="E178" s="395"/>
      <c r="F178" s="395"/>
      <c r="G178" s="395"/>
      <c r="H178" s="395"/>
    </row>
    <row r="179" spans="1:8" ht="19.5">
      <c r="A179" s="396"/>
      <c r="B179" s="395"/>
      <c r="C179" s="395"/>
      <c r="D179" s="395"/>
      <c r="E179" s="395"/>
      <c r="F179" s="395"/>
      <c r="G179" s="395"/>
      <c r="H179" s="395"/>
    </row>
    <row r="180" spans="1:8" ht="19.5">
      <c r="A180" s="398"/>
      <c r="B180" s="395"/>
      <c r="C180" s="395"/>
      <c r="D180" s="395"/>
      <c r="E180" s="395"/>
      <c r="F180" s="395"/>
      <c r="G180" s="395"/>
      <c r="H180" s="395"/>
    </row>
    <row r="181" spans="1:8" ht="19.5">
      <c r="A181" s="398"/>
      <c r="B181" s="395"/>
      <c r="C181" s="395"/>
      <c r="D181" s="395"/>
      <c r="E181" s="395"/>
      <c r="F181" s="395"/>
      <c r="G181" s="395"/>
      <c r="H181" s="395"/>
    </row>
    <row r="182" spans="1:8" ht="19.5">
      <c r="A182" s="396"/>
      <c r="B182" s="395"/>
      <c r="C182" s="395"/>
      <c r="D182" s="395"/>
      <c r="E182" s="395"/>
      <c r="F182" s="395"/>
      <c r="G182" s="395"/>
      <c r="H182" s="395"/>
    </row>
    <row r="183" spans="1:8" ht="19.5">
      <c r="A183" s="396"/>
      <c r="B183" s="395"/>
      <c r="C183" s="395"/>
      <c r="D183" s="395"/>
      <c r="E183" s="395"/>
      <c r="F183" s="395"/>
      <c r="G183" s="395"/>
      <c r="H183" s="395"/>
    </row>
    <row r="184" spans="1:8" ht="19.5">
      <c r="A184" s="396"/>
      <c r="B184" s="395"/>
      <c r="C184" s="395"/>
      <c r="D184" s="395"/>
      <c r="E184" s="395"/>
      <c r="F184" s="395"/>
      <c r="G184" s="395"/>
      <c r="H184" s="395"/>
    </row>
    <row r="185" spans="1:8" ht="19.5">
      <c r="A185" s="398"/>
      <c r="B185" s="395"/>
      <c r="C185" s="395"/>
      <c r="D185" s="395"/>
      <c r="E185" s="395"/>
      <c r="F185" s="395"/>
      <c r="G185" s="395"/>
      <c r="H185" s="395"/>
    </row>
    <row r="186" spans="1:8" ht="19.5">
      <c r="A186" s="398"/>
      <c r="B186" s="395"/>
      <c r="C186" s="395"/>
      <c r="D186" s="395"/>
      <c r="E186" s="395"/>
      <c r="F186" s="395"/>
      <c r="G186" s="395"/>
      <c r="H186" s="395"/>
    </row>
    <row r="187" spans="1:8" ht="19.5">
      <c r="A187" s="398"/>
      <c r="B187" s="395"/>
      <c r="C187" s="395"/>
      <c r="D187" s="395"/>
      <c r="E187" s="395"/>
      <c r="F187" s="395"/>
      <c r="G187" s="395"/>
      <c r="H187" s="395"/>
    </row>
    <row r="188" spans="1:8" ht="19.5">
      <c r="A188" s="398"/>
      <c r="B188" s="395"/>
      <c r="C188" s="395"/>
      <c r="D188" s="395"/>
      <c r="E188" s="395"/>
      <c r="F188" s="395"/>
      <c r="G188" s="395"/>
      <c r="H188" s="395"/>
    </row>
    <row r="189" spans="1:8" ht="19.5">
      <c r="A189" s="398"/>
      <c r="B189" s="395"/>
      <c r="C189" s="395"/>
      <c r="D189" s="395"/>
      <c r="E189" s="395"/>
      <c r="F189" s="395"/>
      <c r="G189" s="395"/>
      <c r="H189" s="395"/>
    </row>
    <row r="190" spans="1:8" ht="19.5">
      <c r="A190" s="398"/>
      <c r="B190" s="395"/>
      <c r="C190" s="395"/>
      <c r="D190" s="395"/>
      <c r="E190" s="395"/>
      <c r="F190" s="395"/>
      <c r="G190" s="395"/>
      <c r="H190" s="395"/>
    </row>
    <row r="191" spans="1:8" ht="19.5">
      <c r="A191" s="396"/>
      <c r="B191" s="395"/>
      <c r="C191" s="395"/>
      <c r="D191" s="395"/>
      <c r="E191" s="395"/>
      <c r="F191" s="395"/>
      <c r="G191" s="395"/>
      <c r="H191" s="395"/>
    </row>
    <row r="192" spans="1:8" ht="19.5">
      <c r="A192" s="396"/>
      <c r="B192" s="395"/>
      <c r="C192" s="395"/>
      <c r="D192" s="395"/>
      <c r="E192" s="395"/>
      <c r="F192" s="395"/>
      <c r="G192" s="395"/>
      <c r="H192" s="395"/>
    </row>
    <row r="193" spans="1:8" ht="19.5">
      <c r="A193" s="396"/>
      <c r="B193" s="395"/>
      <c r="C193" s="395"/>
      <c r="D193" s="395"/>
      <c r="E193" s="395"/>
      <c r="F193" s="395"/>
      <c r="G193" s="395"/>
      <c r="H193" s="395"/>
    </row>
    <row r="194" spans="1:8" ht="19.5">
      <c r="A194" s="398"/>
      <c r="B194" s="395"/>
      <c r="C194" s="395"/>
      <c r="D194" s="395"/>
      <c r="E194" s="395"/>
      <c r="F194" s="395"/>
      <c r="G194" s="395"/>
      <c r="H194" s="395"/>
    </row>
    <row r="195" spans="1:8" ht="19.5">
      <c r="A195" s="396"/>
      <c r="B195" s="395"/>
      <c r="C195" s="395"/>
      <c r="D195" s="395"/>
      <c r="E195" s="395"/>
      <c r="F195" s="395"/>
      <c r="G195" s="395"/>
      <c r="H195" s="395"/>
    </row>
    <row r="196" spans="1:8" ht="19.5">
      <c r="A196" s="396"/>
      <c r="B196" s="395"/>
      <c r="C196" s="395"/>
      <c r="D196" s="395"/>
      <c r="E196" s="395"/>
      <c r="F196" s="395"/>
      <c r="G196" s="395"/>
      <c r="H196" s="395"/>
    </row>
    <row r="197" spans="1:8" ht="19.5">
      <c r="A197" s="404"/>
      <c r="B197" s="395"/>
      <c r="C197" s="395"/>
      <c r="D197" s="395"/>
      <c r="E197" s="395"/>
      <c r="F197" s="395"/>
      <c r="G197" s="395"/>
      <c r="H197" s="395"/>
    </row>
    <row r="198" spans="1:8" ht="19.5">
      <c r="A198" s="396"/>
      <c r="B198" s="395"/>
      <c r="C198" s="395"/>
      <c r="D198" s="395"/>
      <c r="E198" s="395"/>
      <c r="F198" s="395"/>
      <c r="G198" s="395"/>
      <c r="H198" s="395"/>
    </row>
    <row r="199" spans="1:8" ht="19.5">
      <c r="A199" s="398"/>
      <c r="B199" s="395"/>
      <c r="C199" s="395"/>
      <c r="D199" s="395"/>
      <c r="E199" s="395"/>
      <c r="F199" s="395"/>
      <c r="G199" s="395"/>
      <c r="H199" s="395"/>
    </row>
    <row r="200" spans="1:8" ht="19.5">
      <c r="A200" s="396"/>
      <c r="B200" s="395"/>
      <c r="C200" s="395"/>
      <c r="D200" s="395"/>
      <c r="E200" s="395"/>
      <c r="F200" s="395"/>
      <c r="G200" s="395"/>
      <c r="H200" s="395"/>
    </row>
    <row r="201" spans="1:8" ht="19.5">
      <c r="A201" s="396"/>
      <c r="B201" s="395"/>
      <c r="C201" s="395"/>
      <c r="D201" s="395"/>
      <c r="E201" s="395"/>
      <c r="F201" s="395"/>
      <c r="G201" s="395"/>
      <c r="H201" s="395"/>
    </row>
    <row r="202" spans="1:8" ht="19.5">
      <c r="A202" s="398"/>
      <c r="B202" s="395"/>
      <c r="C202" s="395"/>
      <c r="D202" s="395"/>
      <c r="E202" s="395"/>
      <c r="F202" s="395"/>
      <c r="G202" s="395"/>
      <c r="H202" s="395"/>
    </row>
    <row r="203" spans="1:8" ht="19.5">
      <c r="A203" s="396"/>
      <c r="B203" s="395"/>
      <c r="C203" s="395"/>
      <c r="D203" s="395"/>
      <c r="E203" s="395"/>
      <c r="F203" s="395"/>
      <c r="G203" s="395"/>
      <c r="H203" s="395"/>
    </row>
    <row r="204" spans="1:8" ht="19.5">
      <c r="A204" s="396"/>
      <c r="B204" s="395"/>
      <c r="C204" s="395"/>
      <c r="D204" s="395"/>
      <c r="E204" s="395"/>
      <c r="F204" s="395"/>
      <c r="G204" s="395"/>
      <c r="H204" s="395"/>
    </row>
    <row r="205" spans="1:8" ht="19.5">
      <c r="A205" s="398"/>
      <c r="B205" s="395"/>
      <c r="C205" s="395"/>
      <c r="D205" s="395"/>
      <c r="E205" s="395"/>
      <c r="F205" s="395"/>
      <c r="G205" s="395"/>
      <c r="H205" s="395"/>
    </row>
    <row r="206" spans="1:8" ht="19.5">
      <c r="A206" s="396"/>
      <c r="B206" s="395"/>
      <c r="C206" s="395"/>
      <c r="D206" s="395"/>
      <c r="E206" s="395"/>
      <c r="F206" s="395"/>
      <c r="G206" s="395"/>
      <c r="H206" s="395"/>
    </row>
    <row r="207" spans="1:8" ht="19.5">
      <c r="A207" s="396"/>
      <c r="B207" s="395"/>
      <c r="C207" s="395"/>
      <c r="D207" s="395"/>
      <c r="E207" s="395"/>
      <c r="F207" s="395"/>
      <c r="G207" s="395"/>
      <c r="H207" s="395"/>
    </row>
    <row r="208" spans="1:8" ht="19.5">
      <c r="A208" s="396"/>
      <c r="B208" s="395"/>
      <c r="C208" s="395"/>
      <c r="D208" s="395"/>
      <c r="E208" s="395"/>
      <c r="F208" s="395"/>
      <c r="G208" s="395"/>
      <c r="H208" s="395"/>
    </row>
    <row r="209" spans="1:8" ht="19.5">
      <c r="A209" s="396"/>
      <c r="B209" s="395"/>
      <c r="C209" s="395"/>
      <c r="D209" s="395"/>
      <c r="E209" s="395"/>
      <c r="F209" s="395"/>
      <c r="G209" s="395"/>
      <c r="H209" s="395"/>
    </row>
    <row r="210" spans="1:8" ht="19.5">
      <c r="A210" s="396"/>
      <c r="B210" s="395"/>
      <c r="C210" s="395"/>
      <c r="D210" s="395"/>
      <c r="E210" s="395"/>
      <c r="F210" s="395"/>
      <c r="G210" s="395"/>
      <c r="H210" s="395"/>
    </row>
    <row r="211" spans="1:8" ht="19.5">
      <c r="A211" s="396"/>
      <c r="B211" s="395"/>
      <c r="C211" s="395"/>
      <c r="D211" s="395"/>
      <c r="E211" s="395"/>
      <c r="F211" s="395"/>
      <c r="G211" s="395"/>
      <c r="H211" s="395"/>
    </row>
    <row r="212" spans="1:8" ht="19.5">
      <c r="A212" s="396"/>
      <c r="B212" s="395"/>
      <c r="C212" s="395"/>
      <c r="D212" s="395"/>
      <c r="E212" s="395"/>
      <c r="F212" s="395"/>
      <c r="G212" s="395"/>
      <c r="H212" s="395"/>
    </row>
    <row r="213" spans="1:8" ht="19.5">
      <c r="A213" s="396"/>
      <c r="B213" s="395"/>
      <c r="C213" s="395"/>
      <c r="D213" s="395"/>
      <c r="E213" s="395"/>
      <c r="F213" s="395"/>
      <c r="G213" s="395"/>
      <c r="H213" s="395"/>
    </row>
    <row r="214" spans="1:8" ht="19.5">
      <c r="A214" s="398"/>
      <c r="B214" s="395"/>
      <c r="C214" s="395"/>
      <c r="D214" s="395"/>
      <c r="E214" s="395"/>
      <c r="F214" s="395"/>
      <c r="G214" s="395"/>
      <c r="H214" s="395"/>
    </row>
    <row r="215" spans="1:8" ht="19.5">
      <c r="A215" s="396"/>
      <c r="B215" s="395"/>
      <c r="C215" s="395"/>
      <c r="D215" s="395"/>
      <c r="E215" s="395"/>
      <c r="F215" s="395"/>
      <c r="G215" s="395"/>
      <c r="H215" s="395"/>
    </row>
    <row r="216" spans="1:8" ht="19.5">
      <c r="A216" s="396"/>
      <c r="B216" s="395"/>
      <c r="C216" s="395"/>
      <c r="D216" s="395"/>
      <c r="E216" s="395"/>
      <c r="F216" s="395"/>
      <c r="G216" s="395"/>
      <c r="H216" s="395"/>
    </row>
    <row r="217" spans="1:8" ht="19.5">
      <c r="A217" s="396"/>
      <c r="B217" s="395"/>
      <c r="C217" s="395"/>
      <c r="D217" s="395"/>
      <c r="E217" s="395"/>
      <c r="F217" s="395"/>
      <c r="G217" s="395"/>
      <c r="H217" s="395"/>
    </row>
    <row r="218" spans="1:8" ht="19.5">
      <c r="A218" s="396"/>
      <c r="B218" s="395"/>
      <c r="C218" s="395"/>
      <c r="D218" s="395"/>
      <c r="E218" s="395"/>
      <c r="F218" s="395"/>
      <c r="G218" s="395"/>
      <c r="H218" s="395"/>
    </row>
    <row r="219" spans="1:8" ht="19.5">
      <c r="A219" s="396"/>
      <c r="B219" s="395"/>
      <c r="C219" s="395"/>
      <c r="D219" s="395"/>
      <c r="E219" s="395"/>
      <c r="F219" s="395"/>
      <c r="G219" s="395"/>
      <c r="H219" s="395"/>
    </row>
    <row r="220" spans="1:8" ht="19.5">
      <c r="A220" s="398"/>
      <c r="B220" s="395"/>
      <c r="C220" s="395"/>
      <c r="D220" s="395"/>
      <c r="E220" s="395"/>
      <c r="F220" s="395"/>
      <c r="G220" s="395"/>
      <c r="H220" s="395"/>
    </row>
    <row r="221" spans="1:8" ht="19.5">
      <c r="A221" s="396"/>
      <c r="B221" s="395"/>
      <c r="C221" s="395"/>
      <c r="D221" s="395"/>
      <c r="E221" s="395"/>
      <c r="F221" s="395"/>
      <c r="G221" s="395"/>
      <c r="H221" s="395"/>
    </row>
    <row r="222" spans="1:8" ht="19.5">
      <c r="A222" s="396"/>
      <c r="B222" s="395"/>
      <c r="C222" s="395"/>
      <c r="D222" s="395"/>
      <c r="E222" s="395"/>
      <c r="F222" s="395"/>
      <c r="G222" s="395"/>
      <c r="H222" s="395"/>
    </row>
    <row r="223" spans="1:8" ht="19.5">
      <c r="A223" s="398"/>
      <c r="B223" s="395"/>
      <c r="C223" s="395"/>
      <c r="D223" s="395"/>
      <c r="E223" s="395"/>
      <c r="F223" s="395"/>
      <c r="G223" s="395"/>
      <c r="H223" s="395"/>
    </row>
    <row r="224" spans="1:8" ht="19.5">
      <c r="A224" s="396"/>
      <c r="B224" s="395"/>
      <c r="C224" s="395"/>
      <c r="D224" s="395"/>
      <c r="E224" s="395"/>
      <c r="F224" s="395"/>
      <c r="G224" s="395"/>
      <c r="H224" s="395"/>
    </row>
    <row r="225" spans="1:8" ht="19.5">
      <c r="A225" s="396"/>
      <c r="B225" s="395"/>
      <c r="C225" s="395"/>
      <c r="D225" s="395"/>
      <c r="E225" s="395"/>
      <c r="F225" s="395"/>
      <c r="G225" s="395"/>
      <c r="H225" s="395"/>
    </row>
    <row r="226" spans="1:8" ht="19.5">
      <c r="A226" s="396"/>
      <c r="B226" s="395"/>
      <c r="C226" s="395"/>
      <c r="D226" s="395"/>
      <c r="E226" s="395"/>
      <c r="F226" s="395"/>
      <c r="G226" s="395"/>
      <c r="H226" s="395"/>
    </row>
    <row r="227" spans="1:8" ht="19.5">
      <c r="A227" s="405"/>
      <c r="B227" s="395"/>
      <c r="C227" s="395"/>
      <c r="D227" s="395"/>
      <c r="E227" s="395"/>
      <c r="F227" s="395"/>
      <c r="G227" s="395"/>
      <c r="H227" s="395"/>
    </row>
    <row r="228" spans="1:8" ht="18">
      <c r="A228" s="394"/>
      <c r="B228" s="393"/>
      <c r="C228" s="393"/>
      <c r="D228" s="393"/>
      <c r="E228" s="393"/>
      <c r="F228" s="393"/>
      <c r="G228" s="393"/>
      <c r="H228" s="393"/>
    </row>
    <row r="229" spans="1:8" ht="18">
      <c r="A229" s="394"/>
      <c r="B229" s="393"/>
      <c r="C229" s="393"/>
      <c r="D229" s="393"/>
      <c r="E229" s="393"/>
      <c r="F229" s="393"/>
      <c r="G229" s="393"/>
      <c r="H229" s="393"/>
    </row>
    <row r="230" spans="1:8" ht="18">
      <c r="A230" s="394"/>
      <c r="B230" s="393"/>
      <c r="C230" s="393"/>
      <c r="D230" s="393"/>
      <c r="E230" s="393"/>
      <c r="F230" s="393"/>
      <c r="G230" s="393"/>
      <c r="H230" s="393"/>
    </row>
    <row r="231" spans="1:8" ht="18">
      <c r="A231" s="394"/>
      <c r="B231" s="393"/>
      <c r="C231" s="393"/>
      <c r="D231" s="393"/>
      <c r="E231" s="393"/>
      <c r="F231" s="393"/>
      <c r="G231" s="393"/>
      <c r="H231" s="393"/>
    </row>
    <row r="232" spans="1:8" ht="18">
      <c r="A232" s="394"/>
      <c r="B232" s="393"/>
      <c r="C232" s="393"/>
      <c r="D232" s="393"/>
      <c r="E232" s="393"/>
      <c r="F232" s="393"/>
      <c r="G232" s="393"/>
      <c r="H232" s="393"/>
    </row>
  </sheetData>
  <mergeCells count="5">
    <mergeCell ref="A5:I5"/>
    <mergeCell ref="A1:I1"/>
    <mergeCell ref="A2:I2"/>
    <mergeCell ref="A4:I4"/>
    <mergeCell ref="A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826</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443" t="s">
        <v>747</v>
      </c>
      <c r="B6" s="253" t="s">
        <v>748</v>
      </c>
      <c r="C6" s="253" t="s">
        <v>749</v>
      </c>
      <c r="D6" s="253" t="s">
        <v>750</v>
      </c>
      <c r="E6" s="253" t="s">
        <v>751</v>
      </c>
      <c r="F6" s="253" t="s">
        <v>752</v>
      </c>
      <c r="G6" s="253" t="s">
        <v>753</v>
      </c>
      <c r="H6" s="253" t="s">
        <v>754</v>
      </c>
      <c r="I6" s="253" t="s">
        <v>755</v>
      </c>
    </row>
    <row r="7" spans="1:9" ht="19.5" thickTop="1" thickBot="1">
      <c r="A7" s="444"/>
      <c r="B7" s="434"/>
      <c r="C7" s="434"/>
      <c r="D7" s="434"/>
      <c r="E7" s="434"/>
      <c r="F7" s="434"/>
      <c r="G7" s="434"/>
      <c r="H7" s="434"/>
      <c r="I7" s="434"/>
    </row>
    <row r="8" spans="1:9" ht="17.25" thickTop="1" thickBot="1">
      <c r="A8" s="442" t="s">
        <v>756</v>
      </c>
      <c r="B8" s="249">
        <v>7643108.2144799996</v>
      </c>
      <c r="C8" s="249">
        <v>8852385.7659499999</v>
      </c>
      <c r="D8" s="249">
        <v>9855702.2729100008</v>
      </c>
      <c r="E8" s="249">
        <v>10932466.05387</v>
      </c>
      <c r="F8" s="249">
        <v>12155654.62321</v>
      </c>
      <c r="G8" s="249">
        <v>12751470.693020001</v>
      </c>
      <c r="H8" s="249">
        <v>13548894.174930001</v>
      </c>
      <c r="I8" s="249">
        <v>13949000.538280001</v>
      </c>
    </row>
    <row r="9" spans="1:9" ht="16.5" thickTop="1">
      <c r="A9" s="441" t="s">
        <v>282</v>
      </c>
      <c r="B9" s="250">
        <v>230038.26369999998</v>
      </c>
      <c r="C9" s="250">
        <v>464325.80667999998</v>
      </c>
      <c r="D9" s="250">
        <v>274415.87111000001</v>
      </c>
      <c r="E9" s="250">
        <v>307124.25176999997</v>
      </c>
      <c r="F9" s="250">
        <v>444061.30452000001</v>
      </c>
      <c r="G9" s="250">
        <v>600970.36540000001</v>
      </c>
      <c r="H9" s="250">
        <v>622336.96341999993</v>
      </c>
      <c r="I9" s="250">
        <v>633850.78102999995</v>
      </c>
    </row>
    <row r="10" spans="1:9" ht="15.75">
      <c r="A10" s="441" t="s">
        <v>291</v>
      </c>
      <c r="B10" s="250">
        <v>694209.90697999997</v>
      </c>
      <c r="C10" s="250">
        <v>939287.57136000006</v>
      </c>
      <c r="D10" s="250">
        <v>1221670.8847100001</v>
      </c>
      <c r="E10" s="250">
        <v>1289205.9587000001</v>
      </c>
      <c r="F10" s="250">
        <v>1386056.4845499999</v>
      </c>
      <c r="G10" s="250">
        <v>1461119.9242400001</v>
      </c>
      <c r="H10" s="250">
        <v>1538849.63307</v>
      </c>
      <c r="I10" s="250">
        <v>1603803.3430399999</v>
      </c>
    </row>
    <row r="11" spans="1:9" ht="15.75">
      <c r="A11" s="441" t="s">
        <v>300</v>
      </c>
      <c r="B11" s="250">
        <v>6343281.3914099997</v>
      </c>
      <c r="C11" s="250">
        <v>7134506.26743</v>
      </c>
      <c r="D11" s="250">
        <v>7891179.9417399997</v>
      </c>
      <c r="E11" s="250">
        <v>8808344.1607299987</v>
      </c>
      <c r="F11" s="250">
        <v>9828343.9970499985</v>
      </c>
      <c r="G11" s="250">
        <v>10199208.304579999</v>
      </c>
      <c r="H11" s="250">
        <v>10955466.50076</v>
      </c>
      <c r="I11" s="250">
        <v>11268489.9243</v>
      </c>
    </row>
    <row r="12" spans="1:9">
      <c r="A12" s="445" t="s">
        <v>757</v>
      </c>
      <c r="B12" s="250">
        <v>6366550.1189899994</v>
      </c>
      <c r="C12" s="250">
        <v>7201887.2308199992</v>
      </c>
      <c r="D12" s="250">
        <v>7963016.0376000004</v>
      </c>
      <c r="E12" s="250">
        <v>8873734.6562399995</v>
      </c>
      <c r="F12" s="250">
        <v>9915960.6040000003</v>
      </c>
      <c r="G12" s="250">
        <v>10280329.737219999</v>
      </c>
      <c r="H12" s="250">
        <v>11056332.13222</v>
      </c>
      <c r="I12" s="250">
        <v>11374965.29232</v>
      </c>
    </row>
    <row r="13" spans="1:9">
      <c r="A13" s="445" t="s">
        <v>758</v>
      </c>
      <c r="B13" s="250">
        <v>6364917.3957600007</v>
      </c>
      <c r="C13" s="250">
        <v>7192566.5534399999</v>
      </c>
      <c r="D13" s="250">
        <v>7931349.2637399994</v>
      </c>
      <c r="E13" s="250">
        <v>8814219.4212099984</v>
      </c>
      <c r="F13" s="250">
        <v>9835164.834590001</v>
      </c>
      <c r="G13" s="250">
        <v>10193217.244129999</v>
      </c>
      <c r="H13" s="250">
        <v>10956227.617350001</v>
      </c>
      <c r="I13" s="250">
        <v>11270666.41873</v>
      </c>
    </row>
    <row r="14" spans="1:9">
      <c r="A14" s="445" t="s">
        <v>759</v>
      </c>
      <c r="B14" s="250">
        <v>1632.7232300000001</v>
      </c>
      <c r="C14" s="250">
        <v>9320.677380000001</v>
      </c>
      <c r="D14" s="250">
        <v>31666.773860000001</v>
      </c>
      <c r="E14" s="250">
        <v>59515.235030000003</v>
      </c>
      <c r="F14" s="250">
        <v>80795.769409999994</v>
      </c>
      <c r="G14" s="250">
        <v>87112.493090000004</v>
      </c>
      <c r="H14" s="250">
        <v>100104.51487</v>
      </c>
      <c r="I14" s="250">
        <v>104298.87359</v>
      </c>
    </row>
    <row r="15" spans="1:9">
      <c r="A15" s="445" t="s">
        <v>760</v>
      </c>
      <c r="B15" s="250">
        <v>23492.027730000002</v>
      </c>
      <c r="C15" s="250">
        <v>38862.29219</v>
      </c>
      <c r="D15" s="250">
        <v>40732.079490000004</v>
      </c>
      <c r="E15" s="250">
        <v>36694.152249999999</v>
      </c>
      <c r="F15" s="250">
        <v>32143.101030000002</v>
      </c>
      <c r="G15" s="250">
        <v>34830.759039999997</v>
      </c>
      <c r="H15" s="250">
        <v>28932.206829999999</v>
      </c>
      <c r="I15" s="250">
        <v>29635.877860000001</v>
      </c>
    </row>
    <row r="16" spans="1:9">
      <c r="A16" s="445" t="s">
        <v>761</v>
      </c>
      <c r="B16" s="250">
        <v>23347.841069999999</v>
      </c>
      <c r="C16" s="250">
        <v>38760.248060000005</v>
      </c>
      <c r="D16" s="250">
        <v>40217.843350000003</v>
      </c>
      <c r="E16" s="250">
        <v>35821.165719999997</v>
      </c>
      <c r="F16" s="250">
        <v>30541.009469999997</v>
      </c>
      <c r="G16" s="250">
        <v>33033.77708</v>
      </c>
      <c r="H16" s="250">
        <v>26888.015920000002</v>
      </c>
      <c r="I16" s="250">
        <v>27468.24178</v>
      </c>
    </row>
    <row r="17" spans="1:9">
      <c r="A17" s="445" t="s">
        <v>762</v>
      </c>
      <c r="B17" s="250">
        <v>144.18666000000002</v>
      </c>
      <c r="C17" s="250">
        <v>102.04413000000001</v>
      </c>
      <c r="D17" s="250">
        <v>514.23613999999998</v>
      </c>
      <c r="E17" s="250">
        <v>872.98653000000002</v>
      </c>
      <c r="F17" s="250">
        <v>1602.0915600000001</v>
      </c>
      <c r="G17" s="250">
        <v>1796.9819600000001</v>
      </c>
      <c r="H17" s="250">
        <v>2044.1909099999998</v>
      </c>
      <c r="I17" s="250">
        <v>2167.6360800000002</v>
      </c>
    </row>
    <row r="18" spans="1:9">
      <c r="A18" s="445" t="s">
        <v>763</v>
      </c>
      <c r="B18" s="250">
        <v>18871.196239999997</v>
      </c>
      <c r="C18" s="250">
        <v>31109.270700000001</v>
      </c>
      <c r="D18" s="250">
        <v>39578.399549999995</v>
      </c>
      <c r="E18" s="250">
        <v>40368.653619999997</v>
      </c>
      <c r="F18" s="250">
        <v>43023.121340000005</v>
      </c>
      <c r="G18" s="250">
        <v>45484.52476</v>
      </c>
      <c r="H18" s="250">
        <v>41349.476979999999</v>
      </c>
      <c r="I18" s="250">
        <v>44478.222299999994</v>
      </c>
    </row>
    <row r="19" spans="1:9">
      <c r="A19" s="445" t="s">
        <v>764</v>
      </c>
      <c r="B19" s="250">
        <v>18733.965600000003</v>
      </c>
      <c r="C19" s="250">
        <v>30800.94124</v>
      </c>
      <c r="D19" s="250">
        <v>39007.73545</v>
      </c>
      <c r="E19" s="250">
        <v>39274.058280000005</v>
      </c>
      <c r="F19" s="250">
        <v>41027.888639999997</v>
      </c>
      <c r="G19" s="250">
        <v>43200.521590000004</v>
      </c>
      <c r="H19" s="250">
        <v>38661.563539999996</v>
      </c>
      <c r="I19" s="250">
        <v>41325.92469</v>
      </c>
    </row>
    <row r="20" spans="1:9">
      <c r="A20" s="445" t="s">
        <v>765</v>
      </c>
      <c r="B20" s="250">
        <v>137.23064000000002</v>
      </c>
      <c r="C20" s="250">
        <v>308.32946000000004</v>
      </c>
      <c r="D20" s="250">
        <v>570.66409999999996</v>
      </c>
      <c r="E20" s="250">
        <v>1094.5953400000001</v>
      </c>
      <c r="F20" s="250">
        <v>1995.2327</v>
      </c>
      <c r="G20" s="250">
        <v>2284.00317</v>
      </c>
      <c r="H20" s="250">
        <v>2687.9134399999998</v>
      </c>
      <c r="I20" s="250">
        <v>3152.2976100000001</v>
      </c>
    </row>
    <row r="21" spans="1:9">
      <c r="A21" s="445" t="s">
        <v>313</v>
      </c>
      <c r="B21" s="250">
        <v>81592.721290000001</v>
      </c>
      <c r="C21" s="250">
        <v>90313.748139999996</v>
      </c>
      <c r="D21" s="250">
        <v>91977.091140000004</v>
      </c>
      <c r="E21" s="250">
        <v>98482.961680000008</v>
      </c>
      <c r="F21" s="250">
        <v>107901.47651000001</v>
      </c>
      <c r="G21" s="250">
        <v>112707.55136</v>
      </c>
      <c r="H21" s="250">
        <v>118869.67988</v>
      </c>
      <c r="I21" s="250">
        <v>118774.05053000001</v>
      </c>
    </row>
    <row r="22" spans="1:9">
      <c r="A22" s="445" t="s">
        <v>766</v>
      </c>
      <c r="B22" s="250">
        <v>-147224.67284000001</v>
      </c>
      <c r="C22" s="250">
        <v>-227666.27441999997</v>
      </c>
      <c r="D22" s="250">
        <v>-244123.66603999998</v>
      </c>
      <c r="E22" s="250">
        <v>-240936.26306</v>
      </c>
      <c r="F22" s="250">
        <v>-270684.30582999997</v>
      </c>
      <c r="G22" s="250">
        <v>-274144.26780000003</v>
      </c>
      <c r="H22" s="250">
        <v>-290016.99514999997</v>
      </c>
      <c r="I22" s="250">
        <v>-299363.51870999997</v>
      </c>
    </row>
    <row r="23" spans="1:9" ht="15.75">
      <c r="A23" s="441" t="s">
        <v>331</v>
      </c>
      <c r="B23" s="250">
        <v>59249.160939999994</v>
      </c>
      <c r="C23" s="250">
        <v>59703.355210000002</v>
      </c>
      <c r="D23" s="250">
        <v>65926.593699999998</v>
      </c>
      <c r="E23" s="250">
        <v>72841.505139999994</v>
      </c>
      <c r="F23" s="250">
        <v>78618.939079999996</v>
      </c>
      <c r="G23" s="250">
        <v>71229.156930000012</v>
      </c>
      <c r="H23" s="250">
        <v>85609.87023</v>
      </c>
      <c r="I23" s="250">
        <v>73730.760939999993</v>
      </c>
    </row>
    <row r="24" spans="1:9" ht="15.75">
      <c r="A24" s="441" t="s">
        <v>337</v>
      </c>
      <c r="B24" s="250">
        <v>5.8999999999999997E-2</v>
      </c>
      <c r="C24" s="250">
        <v>2.84707</v>
      </c>
      <c r="D24" s="250">
        <v>4.4428199999999993</v>
      </c>
      <c r="E24" s="250">
        <v>5.1999999999999998E-2</v>
      </c>
      <c r="F24" s="250">
        <v>41.137260000000005</v>
      </c>
      <c r="G24" s="250">
        <v>193.48314000000002</v>
      </c>
      <c r="H24" s="250">
        <v>4.4999999999999998E-2</v>
      </c>
      <c r="I24" s="250">
        <v>4.3999999999999997E-2</v>
      </c>
    </row>
    <row r="25" spans="1:9" ht="15.75">
      <c r="A25" s="441" t="s">
        <v>767</v>
      </c>
      <c r="B25" s="250">
        <v>160468.68471999999</v>
      </c>
      <c r="C25" s="250">
        <v>94501.787760000007</v>
      </c>
      <c r="D25" s="250">
        <v>247833.21055000002</v>
      </c>
      <c r="E25" s="250">
        <v>300181.27866000001</v>
      </c>
      <c r="F25" s="250">
        <v>250146.16221000001</v>
      </c>
      <c r="G25" s="250">
        <v>241975.57612000001</v>
      </c>
      <c r="H25" s="250">
        <v>149658.80906999999</v>
      </c>
      <c r="I25" s="250">
        <v>168420.32889999999</v>
      </c>
    </row>
    <row r="26" spans="1:9" ht="15.75">
      <c r="A26" s="441" t="s">
        <v>348</v>
      </c>
      <c r="B26" s="250">
        <v>129171.01251999999</v>
      </c>
      <c r="C26" s="250">
        <v>135913.19594000001</v>
      </c>
      <c r="D26" s="250">
        <v>135340.70866</v>
      </c>
      <c r="E26" s="250">
        <v>133617.77333</v>
      </c>
      <c r="F26" s="250">
        <v>156195.49403999999</v>
      </c>
      <c r="G26" s="250">
        <v>165388.36128000001</v>
      </c>
      <c r="H26" s="250">
        <v>184385.97167</v>
      </c>
      <c r="I26" s="250">
        <v>190979.09090000001</v>
      </c>
    </row>
    <row r="27" spans="1:9" ht="15.75">
      <c r="A27" s="441" t="s">
        <v>768</v>
      </c>
      <c r="B27" s="250">
        <v>26689.735210000003</v>
      </c>
      <c r="C27" s="250">
        <v>24144.934499999999</v>
      </c>
      <c r="D27" s="250">
        <v>19330.619620000001</v>
      </c>
      <c r="E27" s="250">
        <v>21151.073539999998</v>
      </c>
      <c r="F27" s="250">
        <v>12191.104499999999</v>
      </c>
      <c r="G27" s="250">
        <v>11385.52133</v>
      </c>
      <c r="H27" s="250">
        <v>12586.381710000001</v>
      </c>
      <c r="I27" s="250">
        <v>9726.2651700000006</v>
      </c>
    </row>
    <row r="28" spans="1:9" ht="16.5" thickBot="1">
      <c r="A28" s="446" t="s">
        <v>364</v>
      </c>
      <c r="B28" s="251">
        <v>0</v>
      </c>
      <c r="C28" s="251">
        <v>0</v>
      </c>
      <c r="D28" s="251">
        <v>0</v>
      </c>
      <c r="E28" s="251">
        <v>0</v>
      </c>
      <c r="F28" s="251">
        <v>0</v>
      </c>
      <c r="G28" s="251">
        <v>0</v>
      </c>
      <c r="H28" s="251">
        <v>0</v>
      </c>
      <c r="I28" s="251">
        <v>0</v>
      </c>
    </row>
    <row r="29" spans="1:9" ht="17.25" thickTop="1" thickBot="1">
      <c r="A29" s="442" t="s">
        <v>769</v>
      </c>
      <c r="B29" s="249">
        <v>7001506.7948199995</v>
      </c>
      <c r="C29" s="249">
        <v>8053980.2013100004</v>
      </c>
      <c r="D29" s="249">
        <v>8895161.1796899997</v>
      </c>
      <c r="E29" s="249">
        <v>9811687.9990499988</v>
      </c>
      <c r="F29" s="249">
        <v>10828081.596249999</v>
      </c>
      <c r="G29" s="249">
        <v>11434124.308020001</v>
      </c>
      <c r="H29" s="249">
        <v>12061203.462069999</v>
      </c>
      <c r="I29" s="249">
        <v>12449840.10967</v>
      </c>
    </row>
    <row r="30" spans="1:9" ht="16.5" thickTop="1">
      <c r="A30" s="441" t="s">
        <v>770</v>
      </c>
      <c r="B30" s="250">
        <v>5354583.0373</v>
      </c>
      <c r="C30" s="250">
        <v>6049801.4527899995</v>
      </c>
      <c r="D30" s="250">
        <v>6829540.4648599997</v>
      </c>
      <c r="E30" s="250">
        <v>7417424.00239</v>
      </c>
      <c r="F30" s="250">
        <v>7788148.9096299997</v>
      </c>
      <c r="G30" s="250">
        <v>8234669.9938900005</v>
      </c>
      <c r="H30" s="250">
        <v>8949474.6310799997</v>
      </c>
      <c r="I30" s="250">
        <v>9010030.5810800008</v>
      </c>
    </row>
    <row r="31" spans="1:9">
      <c r="A31" s="445" t="s">
        <v>771</v>
      </c>
      <c r="B31" s="250">
        <v>3071.4674199999999</v>
      </c>
      <c r="C31" s="250">
        <v>2479.4649399999998</v>
      </c>
      <c r="D31" s="250">
        <v>3920.0633599999996</v>
      </c>
      <c r="E31" s="250">
        <v>8338.9915000000001</v>
      </c>
      <c r="F31" s="250">
        <v>11797.390579999999</v>
      </c>
      <c r="G31" s="250">
        <v>6877.0674900000004</v>
      </c>
      <c r="H31" s="250">
        <v>3754.6722799999998</v>
      </c>
      <c r="I31" s="250">
        <v>6659.2114700000002</v>
      </c>
    </row>
    <row r="32" spans="1:9">
      <c r="A32" s="445" t="s">
        <v>772</v>
      </c>
      <c r="B32" s="250">
        <v>1625285.9717300001</v>
      </c>
      <c r="C32" s="250">
        <v>1962593.7840699998</v>
      </c>
      <c r="D32" s="250">
        <v>2166392.1838099998</v>
      </c>
      <c r="E32" s="250">
        <v>2310721.83433</v>
      </c>
      <c r="F32" s="250">
        <v>2610830.8848299999</v>
      </c>
      <c r="G32" s="250">
        <v>2760369.62414</v>
      </c>
      <c r="H32" s="250">
        <v>3091193.7229499999</v>
      </c>
      <c r="I32" s="250">
        <v>3114528.89445</v>
      </c>
    </row>
    <row r="33" spans="1:9">
      <c r="A33" s="445" t="s">
        <v>773</v>
      </c>
      <c r="B33" s="250">
        <v>671803.52232000011</v>
      </c>
      <c r="C33" s="250">
        <v>201610.16933</v>
      </c>
      <c r="D33" s="250">
        <v>37619.354249999997</v>
      </c>
      <c r="E33" s="250">
        <v>12213.028849999999</v>
      </c>
      <c r="F33" s="250">
        <v>5847.4616100000003</v>
      </c>
      <c r="G33" s="250">
        <v>4960.7569199999998</v>
      </c>
      <c r="H33" s="250">
        <v>4009.35914</v>
      </c>
      <c r="I33" s="250">
        <v>3254.0842599999996</v>
      </c>
    </row>
    <row r="34" spans="1:9">
      <c r="A34" s="445" t="s">
        <v>774</v>
      </c>
      <c r="B34" s="250">
        <v>25965.092679999998</v>
      </c>
      <c r="C34" s="250">
        <v>21255.406879999999</v>
      </c>
      <c r="D34" s="250">
        <v>19846.75189</v>
      </c>
      <c r="E34" s="250">
        <v>22840.878089999998</v>
      </c>
      <c r="F34" s="250">
        <v>27499.905940000001</v>
      </c>
      <c r="G34" s="250">
        <v>29095.519029999999</v>
      </c>
      <c r="H34" s="250">
        <v>97304.243979999999</v>
      </c>
      <c r="I34" s="250">
        <v>38875.706229999996</v>
      </c>
    </row>
    <row r="35" spans="1:9">
      <c r="A35" s="445" t="s">
        <v>775</v>
      </c>
      <c r="B35" s="250">
        <v>2855783.8957199999</v>
      </c>
      <c r="C35" s="250">
        <v>3602422.4721900001</v>
      </c>
      <c r="D35" s="250">
        <v>4254099.0154999997</v>
      </c>
      <c r="E35" s="250">
        <v>4642690.0051499996</v>
      </c>
      <c r="F35" s="250">
        <v>4612655.6865499998</v>
      </c>
      <c r="G35" s="250">
        <v>4900467.8398700003</v>
      </c>
      <c r="H35" s="250">
        <v>5156944.0592200002</v>
      </c>
      <c r="I35" s="250">
        <v>5221146.0933699999</v>
      </c>
    </row>
    <row r="36" spans="1:9">
      <c r="A36" s="445" t="s">
        <v>776</v>
      </c>
      <c r="B36" s="250">
        <v>172673.08743000001</v>
      </c>
      <c r="C36" s="250">
        <v>259440.15537999998</v>
      </c>
      <c r="D36" s="250">
        <v>347663.09604999999</v>
      </c>
      <c r="E36" s="250">
        <v>420619.26447000005</v>
      </c>
      <c r="F36" s="250">
        <v>519517.58012</v>
      </c>
      <c r="G36" s="250">
        <v>532899.18643999996</v>
      </c>
      <c r="H36" s="250">
        <v>596268.57351000002</v>
      </c>
      <c r="I36" s="250">
        <v>625566.59129999997</v>
      </c>
    </row>
    <row r="37" spans="1:9" ht="15.75">
      <c r="A37" s="441" t="s">
        <v>777</v>
      </c>
      <c r="B37" s="250">
        <v>5533.2721600000004</v>
      </c>
      <c r="C37" s="250">
        <v>2450.4051400000003</v>
      </c>
      <c r="D37" s="250">
        <v>6.3222299999999994</v>
      </c>
      <c r="E37" s="250">
        <v>7236.1665800000001</v>
      </c>
      <c r="F37" s="250">
        <v>10797.342490000001</v>
      </c>
      <c r="G37" s="250">
        <v>6644.1837100000002</v>
      </c>
      <c r="H37" s="250">
        <v>157.08463</v>
      </c>
      <c r="I37" s="250">
        <v>5792.9798600000004</v>
      </c>
    </row>
    <row r="38" spans="1:9" ht="15.75">
      <c r="A38" s="441" t="s">
        <v>778</v>
      </c>
      <c r="B38" s="250">
        <v>500833.49069000001</v>
      </c>
      <c r="C38" s="250">
        <v>677627.49754000001</v>
      </c>
      <c r="D38" s="250">
        <v>741998.04794000008</v>
      </c>
      <c r="E38" s="250">
        <v>1031218.02235</v>
      </c>
      <c r="F38" s="250">
        <v>1620084.9566300001</v>
      </c>
      <c r="G38" s="250">
        <v>1862016.39772</v>
      </c>
      <c r="H38" s="250">
        <v>1833052.89475</v>
      </c>
      <c r="I38" s="250">
        <v>1820969.0573800001</v>
      </c>
    </row>
    <row r="39" spans="1:9" ht="15.75">
      <c r="A39" s="441" t="s">
        <v>779</v>
      </c>
      <c r="B39" s="250">
        <v>248527.46531999999</v>
      </c>
      <c r="C39" s="250">
        <v>260053.85097</v>
      </c>
      <c r="D39" s="250">
        <v>265479.60087999998</v>
      </c>
      <c r="E39" s="250">
        <v>322595.06680999999</v>
      </c>
      <c r="F39" s="250">
        <v>341285.48705</v>
      </c>
      <c r="G39" s="250">
        <v>288564.54730000003</v>
      </c>
      <c r="H39" s="250">
        <v>358295.73157999996</v>
      </c>
      <c r="I39" s="250">
        <v>278130.72660000005</v>
      </c>
    </row>
    <row r="40" spans="1:9" ht="15.75">
      <c r="A40" s="441" t="s">
        <v>409</v>
      </c>
      <c r="B40" s="250">
        <v>162733.96664</v>
      </c>
      <c r="C40" s="250">
        <v>170953.30208000002</v>
      </c>
      <c r="D40" s="250">
        <v>178341.52155999999</v>
      </c>
      <c r="E40" s="250">
        <v>187133.12987999999</v>
      </c>
      <c r="F40" s="250">
        <v>163705.32530000003</v>
      </c>
      <c r="G40" s="250">
        <v>167749.46318000002</v>
      </c>
      <c r="H40" s="250">
        <v>149150.89775</v>
      </c>
      <c r="I40" s="250">
        <v>153011.29102999999</v>
      </c>
    </row>
    <row r="41" spans="1:9" ht="15.75">
      <c r="A41" s="441" t="s">
        <v>415</v>
      </c>
      <c r="B41" s="250">
        <v>508356.38885000005</v>
      </c>
      <c r="C41" s="250">
        <v>678982.22214999993</v>
      </c>
      <c r="D41" s="250">
        <v>679494.72222</v>
      </c>
      <c r="E41" s="250">
        <v>680109.72210999997</v>
      </c>
      <c r="F41" s="250">
        <v>680622.22235000005</v>
      </c>
      <c r="G41" s="250">
        <v>682749.72222</v>
      </c>
      <c r="H41" s="250">
        <v>507333.33338999999</v>
      </c>
      <c r="I41" s="250">
        <v>504966.66667000001</v>
      </c>
    </row>
    <row r="42" spans="1:9" ht="15.75">
      <c r="A42" s="441" t="s">
        <v>780</v>
      </c>
      <c r="B42" s="250">
        <v>220939.17386000001</v>
      </c>
      <c r="C42" s="250">
        <v>214111.47063999998</v>
      </c>
      <c r="D42" s="250">
        <v>200300.5</v>
      </c>
      <c r="E42" s="250">
        <v>135823.00002000001</v>
      </c>
      <c r="F42" s="250">
        <v>192624.16665</v>
      </c>
      <c r="G42" s="250">
        <v>191730</v>
      </c>
      <c r="H42" s="250">
        <v>263738.88889</v>
      </c>
      <c r="I42" s="250">
        <v>262510.55560000002</v>
      </c>
    </row>
    <row r="43" spans="1:9" ht="16.5" thickBot="1">
      <c r="A43" s="446" t="s">
        <v>618</v>
      </c>
      <c r="B43" s="251">
        <v>0</v>
      </c>
      <c r="C43" s="251">
        <v>0</v>
      </c>
      <c r="D43" s="251">
        <v>0</v>
      </c>
      <c r="E43" s="251">
        <v>30148.888910000001</v>
      </c>
      <c r="F43" s="251">
        <v>30813.186149999998</v>
      </c>
      <c r="G43" s="251">
        <v>0</v>
      </c>
      <c r="H43" s="251">
        <v>0</v>
      </c>
      <c r="I43" s="251">
        <v>414428.25144999998</v>
      </c>
    </row>
    <row r="44" spans="1:9" ht="17.25" thickTop="1" thickBot="1">
      <c r="A44" s="442" t="s">
        <v>781</v>
      </c>
      <c r="B44" s="249">
        <v>641601.41952</v>
      </c>
      <c r="C44" s="249">
        <v>798405.56455999997</v>
      </c>
      <c r="D44" s="249">
        <v>960541.09322000004</v>
      </c>
      <c r="E44" s="249">
        <v>1120778.0547200001</v>
      </c>
      <c r="F44" s="249">
        <v>1327573.0270799999</v>
      </c>
      <c r="G44" s="249">
        <v>1317346.3847400001</v>
      </c>
      <c r="H44" s="249">
        <v>1487690.7128599999</v>
      </c>
      <c r="I44" s="249">
        <v>1499160.4285299999</v>
      </c>
    </row>
    <row r="45" spans="1:9" ht="16.5" thickTop="1">
      <c r="A45" s="441" t="s">
        <v>430</v>
      </c>
      <c r="B45" s="250">
        <v>345979.8</v>
      </c>
      <c r="C45" s="250">
        <v>490223.5</v>
      </c>
      <c r="D45" s="250">
        <v>626133.80000000005</v>
      </c>
      <c r="E45" s="250">
        <v>763310</v>
      </c>
      <c r="F45" s="250">
        <v>900717.7</v>
      </c>
      <c r="G45" s="250">
        <v>1036585.1</v>
      </c>
      <c r="H45" s="250">
        <v>1036585.1</v>
      </c>
      <c r="I45" s="250">
        <v>1173206.8</v>
      </c>
    </row>
    <row r="46" spans="1:9" ht="15.75">
      <c r="A46" s="441" t="s">
        <v>434</v>
      </c>
      <c r="B46" s="250">
        <v>53989.934549999998</v>
      </c>
      <c r="C46" s="250">
        <v>35989.534549999997</v>
      </c>
      <c r="D46" s="250">
        <v>1689.5345500000001</v>
      </c>
      <c r="E46" s="250">
        <v>1689.5345500000001</v>
      </c>
      <c r="F46" s="250">
        <v>1689.5345500000001</v>
      </c>
      <c r="G46" s="250">
        <v>1689.5345500000001</v>
      </c>
      <c r="H46" s="250">
        <v>1689.5345500000001</v>
      </c>
      <c r="I46" s="250">
        <v>1689.5345500000001</v>
      </c>
    </row>
    <row r="47" spans="1:9" ht="15.75">
      <c r="A47" s="441" t="s">
        <v>438</v>
      </c>
      <c r="B47" s="250">
        <v>0</v>
      </c>
      <c r="C47" s="250">
        <v>0</v>
      </c>
      <c r="D47" s="250">
        <v>0</v>
      </c>
      <c r="E47" s="250">
        <v>0</v>
      </c>
      <c r="F47" s="250">
        <v>0</v>
      </c>
      <c r="G47" s="250">
        <v>0</v>
      </c>
      <c r="H47" s="250">
        <v>0</v>
      </c>
      <c r="I47" s="250">
        <v>0</v>
      </c>
    </row>
    <row r="48" spans="1:9" ht="15.75">
      <c r="A48" s="441" t="s">
        <v>782</v>
      </c>
      <c r="B48" s="250">
        <v>73534.49828</v>
      </c>
      <c r="C48" s="250">
        <v>90344.217279999997</v>
      </c>
      <c r="D48" s="250">
        <v>108529.04828</v>
      </c>
      <c r="E48" s="250">
        <v>130947.91928</v>
      </c>
      <c r="F48" s="250">
        <v>153430.98422000001</v>
      </c>
      <c r="G48" s="250">
        <v>180604.46955000001</v>
      </c>
      <c r="H48" s="250">
        <v>180604.46955000001</v>
      </c>
      <c r="I48" s="250">
        <v>207485.63055</v>
      </c>
    </row>
    <row r="49" spans="1:9" ht="15.75">
      <c r="A49" s="441" t="s">
        <v>444</v>
      </c>
      <c r="B49" s="250">
        <v>168097.18669</v>
      </c>
      <c r="C49" s="250">
        <v>181848.31272999998</v>
      </c>
      <c r="D49" s="250">
        <v>224188.71038999999</v>
      </c>
      <c r="E49" s="250">
        <v>224830.60088999997</v>
      </c>
      <c r="F49" s="250">
        <v>271734.80830999999</v>
      </c>
      <c r="G49" s="250">
        <v>98467.280639999997</v>
      </c>
      <c r="H49" s="250">
        <v>268811.60875999997</v>
      </c>
      <c r="I49" s="250">
        <v>116778.46343</v>
      </c>
    </row>
    <row r="50" spans="1:9">
      <c r="A50" s="445" t="s">
        <v>783</v>
      </c>
      <c r="B50" s="250">
        <v>0</v>
      </c>
      <c r="C50" s="250">
        <v>0</v>
      </c>
      <c r="D50" s="250">
        <v>0</v>
      </c>
      <c r="E50" s="250">
        <v>0</v>
      </c>
      <c r="F50" s="250">
        <v>0</v>
      </c>
      <c r="G50" s="250">
        <v>0</v>
      </c>
      <c r="H50" s="250">
        <v>0</v>
      </c>
      <c r="I50" s="250">
        <v>0</v>
      </c>
    </row>
    <row r="51" spans="1:9" ht="15.75" thickBot="1">
      <c r="A51" s="447" t="s">
        <v>784</v>
      </c>
      <c r="B51" s="251">
        <v>168097.18669</v>
      </c>
      <c r="C51" s="251">
        <v>181848.31272999998</v>
      </c>
      <c r="D51" s="251">
        <v>224188.71038999999</v>
      </c>
      <c r="E51" s="251">
        <v>224830.60088999997</v>
      </c>
      <c r="F51" s="251">
        <v>271734.80830999999</v>
      </c>
      <c r="G51" s="251">
        <v>98467.280639999997</v>
      </c>
      <c r="H51" s="251">
        <v>268811.60875999997</v>
      </c>
      <c r="I51" s="251">
        <v>116778.46343</v>
      </c>
    </row>
    <row r="52" spans="1:9" ht="17.25" thickTop="1" thickBot="1">
      <c r="A52" s="442" t="s">
        <v>785</v>
      </c>
      <c r="B52" s="249">
        <v>7643108.2143400004</v>
      </c>
      <c r="C52" s="249">
        <v>8852385.7658700012</v>
      </c>
      <c r="D52" s="249">
        <v>9855702.2729100008</v>
      </c>
      <c r="E52" s="249">
        <v>10932466.05377</v>
      </c>
      <c r="F52" s="249">
        <v>12155654.623330001</v>
      </c>
      <c r="G52" s="249">
        <v>12751470.69276</v>
      </c>
      <c r="H52" s="249">
        <v>13548894.174930001</v>
      </c>
      <c r="I52" s="249">
        <v>13949000.5382</v>
      </c>
    </row>
    <row r="53" spans="1:9" ht="16.5" thickTop="1">
      <c r="A53" s="441" t="s">
        <v>786</v>
      </c>
      <c r="B53" s="250">
        <v>2747.9281299999998</v>
      </c>
      <c r="C53" s="250">
        <v>1015.2392199999999</v>
      </c>
      <c r="D53" s="250">
        <v>527.56547999999998</v>
      </c>
      <c r="E53" s="250">
        <v>804.95119999999997</v>
      </c>
      <c r="F53" s="250">
        <v>899.96922999999992</v>
      </c>
      <c r="G53" s="250">
        <v>603.17989</v>
      </c>
      <c r="H53" s="250">
        <v>507.74446999999998</v>
      </c>
      <c r="I53" s="250">
        <v>339.70428000000004</v>
      </c>
    </row>
    <row r="54" spans="1:9">
      <c r="A54" s="447" t="s">
        <v>787</v>
      </c>
      <c r="B54" s="251">
        <v>0</v>
      </c>
      <c r="C54" s="251">
        <v>0</v>
      </c>
      <c r="D54" s="251">
        <v>0</v>
      </c>
      <c r="E54" s="251">
        <v>0</v>
      </c>
      <c r="F54" s="251">
        <v>0</v>
      </c>
      <c r="G54" s="251">
        <v>0</v>
      </c>
      <c r="H54" s="251">
        <v>0</v>
      </c>
      <c r="I54" s="251">
        <v>0</v>
      </c>
    </row>
    <row r="55" spans="1:9">
      <c r="A55" s="447" t="s">
        <v>788</v>
      </c>
      <c r="B55" s="251">
        <v>2747.9281299999998</v>
      </c>
      <c r="C55" s="251">
        <v>1015.2392199999999</v>
      </c>
      <c r="D55" s="251">
        <v>527.56547999999998</v>
      </c>
      <c r="E55" s="251">
        <v>804.95119999999997</v>
      </c>
      <c r="F55" s="251">
        <v>899.96922999999992</v>
      </c>
      <c r="G55" s="251">
        <v>603.17989</v>
      </c>
      <c r="H55" s="251">
        <v>507.74446999999998</v>
      </c>
      <c r="I55" s="251">
        <v>339.70428000000004</v>
      </c>
    </row>
    <row r="56" spans="1:9">
      <c r="A56" s="447" t="s">
        <v>789</v>
      </c>
      <c r="B56" s="251">
        <v>0</v>
      </c>
      <c r="C56" s="251">
        <v>0</v>
      </c>
      <c r="D56" s="251">
        <v>0</v>
      </c>
      <c r="E56" s="251">
        <v>0</v>
      </c>
      <c r="F56" s="251">
        <v>0</v>
      </c>
      <c r="G56" s="251">
        <v>0</v>
      </c>
      <c r="H56" s="251">
        <v>0</v>
      </c>
      <c r="I56" s="251">
        <v>0</v>
      </c>
    </row>
    <row r="57" spans="1:9">
      <c r="A57" s="447" t="s">
        <v>790</v>
      </c>
      <c r="B57" s="251">
        <v>0</v>
      </c>
      <c r="C57" s="251">
        <v>0</v>
      </c>
      <c r="D57" s="251">
        <v>0</v>
      </c>
      <c r="E57" s="251">
        <v>0</v>
      </c>
      <c r="F57" s="251">
        <v>0</v>
      </c>
      <c r="G57" s="251">
        <v>0</v>
      </c>
      <c r="H57" s="251">
        <v>0</v>
      </c>
      <c r="I57" s="251">
        <v>0</v>
      </c>
    </row>
    <row r="58" spans="1:9">
      <c r="A58" s="447" t="s">
        <v>791</v>
      </c>
      <c r="B58" s="251">
        <v>0</v>
      </c>
      <c r="C58" s="251">
        <v>0</v>
      </c>
      <c r="D58" s="251">
        <v>0</v>
      </c>
      <c r="E58" s="251">
        <v>0</v>
      </c>
      <c r="F58" s="251">
        <v>0</v>
      </c>
      <c r="G58" s="251">
        <v>0</v>
      </c>
      <c r="H58" s="251">
        <v>0</v>
      </c>
      <c r="I58" s="251">
        <v>0</v>
      </c>
    </row>
    <row r="59" spans="1:9" ht="16.5" thickBot="1">
      <c r="A59" s="446" t="s">
        <v>792</v>
      </c>
      <c r="B59" s="251">
        <v>6675204.6342399996</v>
      </c>
      <c r="C59" s="251">
        <v>6960664.6991899991</v>
      </c>
      <c r="D59" s="251">
        <v>9373573.0828900002</v>
      </c>
      <c r="E59" s="251">
        <v>9707927.0891299993</v>
      </c>
      <c r="F59" s="251">
        <v>10005483.222620001</v>
      </c>
      <c r="G59" s="251">
        <v>10481274.79968</v>
      </c>
      <c r="H59" s="251">
        <v>11177969.238700001</v>
      </c>
      <c r="I59" s="251">
        <v>11536806.761190001</v>
      </c>
    </row>
    <row r="60" spans="1:9" ht="17.25" thickTop="1" thickBot="1">
      <c r="A60" s="442" t="s">
        <v>793</v>
      </c>
      <c r="B60" s="249"/>
      <c r="C60" s="249"/>
      <c r="D60" s="249"/>
      <c r="E60" s="249"/>
      <c r="F60" s="249"/>
      <c r="G60" s="249"/>
      <c r="H60" s="249"/>
      <c r="I60" s="249"/>
    </row>
    <row r="61" spans="1:9" ht="16.5" thickTop="1">
      <c r="A61" s="435" t="s">
        <v>794</v>
      </c>
      <c r="B61" s="252">
        <v>1048204.04617</v>
      </c>
      <c r="C61" s="252">
        <v>1266934.3438599999</v>
      </c>
      <c r="D61" s="252">
        <v>1323142.1149000002</v>
      </c>
      <c r="E61" s="252">
        <v>1374341.23006</v>
      </c>
      <c r="F61" s="252">
        <v>1480559.1611800001</v>
      </c>
      <c r="G61" s="252">
        <v>652588.33007000003</v>
      </c>
      <c r="H61" s="252">
        <v>1620473.92172</v>
      </c>
      <c r="I61" s="252">
        <v>709172.05348999996</v>
      </c>
    </row>
    <row r="62" spans="1:9" ht="15.75">
      <c r="A62" s="438" t="s">
        <v>795</v>
      </c>
      <c r="B62" s="252">
        <v>-175715.65368000002</v>
      </c>
      <c r="C62" s="252">
        <v>-221651.61618000001</v>
      </c>
      <c r="D62" s="252">
        <v>-268545.47593999997</v>
      </c>
      <c r="E62" s="252">
        <v>-279361.38266</v>
      </c>
      <c r="F62" s="252">
        <v>-294510.83302999998</v>
      </c>
      <c r="G62" s="252">
        <v>-136042.64396000002</v>
      </c>
      <c r="H62" s="252">
        <v>-344353.22875000001</v>
      </c>
      <c r="I62" s="252">
        <v>-158444.92155999999</v>
      </c>
    </row>
    <row r="63" spans="1:9" ht="15.75">
      <c r="A63" s="448" t="s">
        <v>796</v>
      </c>
      <c r="B63" s="252">
        <v>872488.39249</v>
      </c>
      <c r="C63" s="252">
        <v>1045282.7276799999</v>
      </c>
      <c r="D63" s="252">
        <v>1054596.6389600001</v>
      </c>
      <c r="E63" s="252">
        <v>1094979.8474000001</v>
      </c>
      <c r="F63" s="252">
        <v>1186048.3281500002</v>
      </c>
      <c r="G63" s="252">
        <v>516545.68611000001</v>
      </c>
      <c r="H63" s="252">
        <v>1276120.69297</v>
      </c>
      <c r="I63" s="252">
        <v>550727.13192999992</v>
      </c>
    </row>
    <row r="64" spans="1:9" ht="15.75">
      <c r="A64" s="435" t="s">
        <v>797</v>
      </c>
      <c r="B64" s="252">
        <v>27917.650879999997</v>
      </c>
      <c r="C64" s="252">
        <v>31916.582839999999</v>
      </c>
      <c r="D64" s="252">
        <v>37220.025479999997</v>
      </c>
      <c r="E64" s="252">
        <v>43566.851929999997</v>
      </c>
      <c r="F64" s="252">
        <v>50722.88869</v>
      </c>
      <c r="G64" s="252">
        <v>22749.507399999999</v>
      </c>
      <c r="H64" s="252">
        <v>56723.933429999997</v>
      </c>
      <c r="I64" s="252">
        <v>30914.15394</v>
      </c>
    </row>
    <row r="65" spans="1:9" ht="15.75">
      <c r="A65" s="438" t="s">
        <v>798</v>
      </c>
      <c r="B65" s="252">
        <v>-17148.095359999999</v>
      </c>
      <c r="C65" s="252">
        <v>-16287.29839</v>
      </c>
      <c r="D65" s="252">
        <v>-21115.004410000001</v>
      </c>
      <c r="E65" s="252">
        <v>-19243.779260000003</v>
      </c>
      <c r="F65" s="252">
        <v>-16548.501100000001</v>
      </c>
      <c r="G65" s="252">
        <v>-8643.8862200000003</v>
      </c>
      <c r="H65" s="252">
        <v>-20507.11477</v>
      </c>
      <c r="I65" s="252">
        <v>-8972.7003100000002</v>
      </c>
    </row>
    <row r="66" spans="1:9" ht="15.75">
      <c r="A66" s="436" t="s">
        <v>799</v>
      </c>
      <c r="B66" s="252">
        <v>883257.94800999993</v>
      </c>
      <c r="C66" s="252">
        <v>1060912.0121299999</v>
      </c>
      <c r="D66" s="252">
        <v>1070701.6600299999</v>
      </c>
      <c r="E66" s="252">
        <v>1119302.92007</v>
      </c>
      <c r="F66" s="252">
        <v>1220222.7157399999</v>
      </c>
      <c r="G66" s="252">
        <v>530651.30729000003</v>
      </c>
      <c r="H66" s="252">
        <v>1312337.5116300001</v>
      </c>
      <c r="I66" s="252">
        <v>572668.58555999992</v>
      </c>
    </row>
    <row r="67" spans="1:9" ht="15.75">
      <c r="A67" s="435" t="s">
        <v>800</v>
      </c>
      <c r="B67" s="252">
        <v>64483.899119999995</v>
      </c>
      <c r="C67" s="252">
        <v>28049.837149999999</v>
      </c>
      <c r="D67" s="252">
        <v>32797.266159999999</v>
      </c>
      <c r="E67" s="252">
        <v>37622.343930000003</v>
      </c>
      <c r="F67" s="252">
        <v>75079.262239999996</v>
      </c>
      <c r="G67" s="252">
        <v>13887.816989999999</v>
      </c>
      <c r="H67" s="252">
        <v>62941.813000000002</v>
      </c>
      <c r="I67" s="252">
        <v>11304.51766</v>
      </c>
    </row>
    <row r="68" spans="1:9" ht="15.75">
      <c r="A68" s="435" t="s">
        <v>801</v>
      </c>
      <c r="B68" s="252">
        <v>-81253.333969999992</v>
      </c>
      <c r="C68" s="252">
        <v>-135509.11066000001</v>
      </c>
      <c r="D68" s="252">
        <v>-91455.625079999998</v>
      </c>
      <c r="E68" s="252">
        <v>-86566.498540000001</v>
      </c>
      <c r="F68" s="252">
        <v>-123553.92182999999</v>
      </c>
      <c r="G68" s="252">
        <v>-36199.360509999999</v>
      </c>
      <c r="H68" s="252">
        <v>-121329.86387999999</v>
      </c>
      <c r="I68" s="252">
        <v>-35332.914290000001</v>
      </c>
    </row>
    <row r="69" spans="1:9" ht="15.75">
      <c r="A69" s="448" t="s">
        <v>802</v>
      </c>
      <c r="B69" s="252">
        <v>866488.51315999997</v>
      </c>
      <c r="C69" s="252">
        <v>953452.73861999996</v>
      </c>
      <c r="D69" s="252">
        <v>1012043.30111</v>
      </c>
      <c r="E69" s="252">
        <v>1070358.7654600001</v>
      </c>
      <c r="F69" s="252">
        <v>1171748.0561500001</v>
      </c>
      <c r="G69" s="252">
        <v>508339.76376999996</v>
      </c>
      <c r="H69" s="252">
        <v>1253949.4607500001</v>
      </c>
      <c r="I69" s="252">
        <v>548640.18892999995</v>
      </c>
    </row>
    <row r="70" spans="1:9" ht="15.75">
      <c r="A70" s="438" t="s">
        <v>803</v>
      </c>
      <c r="B70" s="252">
        <v>-607462.1446900001</v>
      </c>
      <c r="C70" s="252">
        <v>-626804.02951999998</v>
      </c>
      <c r="D70" s="252">
        <v>-679213.29610000004</v>
      </c>
      <c r="E70" s="252">
        <v>-678935.28573</v>
      </c>
      <c r="F70" s="252">
        <v>-705530.30758999998</v>
      </c>
      <c r="G70" s="252">
        <v>-345662.72891000001</v>
      </c>
      <c r="H70" s="252">
        <v>-776284.82382000005</v>
      </c>
      <c r="I70" s="252">
        <v>-352650.48091000004</v>
      </c>
    </row>
    <row r="71" spans="1:9" ht="15.75">
      <c r="A71" s="436" t="s">
        <v>804</v>
      </c>
      <c r="B71" s="252">
        <v>259026.36846999999</v>
      </c>
      <c r="C71" s="252">
        <v>326648.70910000004</v>
      </c>
      <c r="D71" s="252">
        <v>332830.00500999996</v>
      </c>
      <c r="E71" s="252">
        <v>391423.47973000002</v>
      </c>
      <c r="F71" s="252">
        <v>466217.74855999998</v>
      </c>
      <c r="G71" s="252">
        <v>162677.03486000001</v>
      </c>
      <c r="H71" s="252">
        <v>477664.63692999998</v>
      </c>
      <c r="I71" s="252">
        <v>195989.70802000002</v>
      </c>
    </row>
    <row r="72" spans="1:9" ht="15.75">
      <c r="A72" s="436" t="s">
        <v>805</v>
      </c>
      <c r="B72" s="252">
        <v>18.150580000000001</v>
      </c>
      <c r="C72" s="252">
        <v>12.65019</v>
      </c>
      <c r="D72" s="252">
        <v>7.4485400000000004</v>
      </c>
      <c r="E72" s="252">
        <v>4.6955100000000005</v>
      </c>
      <c r="F72" s="252">
        <v>2.74668</v>
      </c>
      <c r="G72" s="252">
        <v>0.99863000000000002</v>
      </c>
      <c r="H72" s="252">
        <v>2.60866</v>
      </c>
      <c r="I72" s="252">
        <v>0.36848000000000003</v>
      </c>
    </row>
    <row r="73" spans="1:9" ht="15.75">
      <c r="A73" s="438" t="s">
        <v>806</v>
      </c>
      <c r="B73" s="252">
        <v>0</v>
      </c>
      <c r="C73" s="252">
        <v>0</v>
      </c>
      <c r="D73" s="252">
        <v>0</v>
      </c>
      <c r="E73" s="252">
        <v>0</v>
      </c>
      <c r="F73" s="252">
        <v>0</v>
      </c>
      <c r="G73" s="252">
        <v>0</v>
      </c>
      <c r="H73" s="252">
        <v>0</v>
      </c>
      <c r="I73" s="252">
        <v>0</v>
      </c>
    </row>
    <row r="74" spans="1:9" ht="15.75">
      <c r="A74" s="438" t="s">
        <v>807</v>
      </c>
      <c r="B74" s="252">
        <v>18.150580000000001</v>
      </c>
      <c r="C74" s="252">
        <v>12.65019</v>
      </c>
      <c r="D74" s="252">
        <v>7.4485400000000004</v>
      </c>
      <c r="E74" s="252">
        <v>4.6955100000000005</v>
      </c>
      <c r="F74" s="252">
        <v>2.74668</v>
      </c>
      <c r="G74" s="252">
        <v>0.99863000000000002</v>
      </c>
      <c r="H74" s="252">
        <v>2.60866</v>
      </c>
      <c r="I74" s="252">
        <v>0.36848000000000003</v>
      </c>
    </row>
    <row r="75" spans="1:9" ht="15.75">
      <c r="A75" s="448" t="s">
        <v>808</v>
      </c>
      <c r="B75" s="252">
        <v>-79.511490000000009</v>
      </c>
      <c r="C75" s="252">
        <v>-70.70478</v>
      </c>
      <c r="D75" s="252">
        <v>-41.257129999999997</v>
      </c>
      <c r="E75" s="252">
        <v>-23.970220000000001</v>
      </c>
      <c r="F75" s="252">
        <v>-14.453989999999999</v>
      </c>
      <c r="G75" s="252">
        <v>-4.6710699999999994</v>
      </c>
      <c r="H75" s="252">
        <v>-9.312850000000001</v>
      </c>
      <c r="I75" s="252">
        <v>-0.81701999999999997</v>
      </c>
    </row>
    <row r="76" spans="1:9" ht="15.75">
      <c r="A76" s="448" t="s">
        <v>809</v>
      </c>
      <c r="B76" s="252">
        <v>0</v>
      </c>
      <c r="C76" s="252">
        <v>0</v>
      </c>
      <c r="D76" s="252">
        <v>0</v>
      </c>
      <c r="E76" s="252">
        <v>0</v>
      </c>
      <c r="F76" s="252">
        <v>0</v>
      </c>
      <c r="G76" s="252">
        <v>0</v>
      </c>
      <c r="H76" s="252">
        <v>0</v>
      </c>
      <c r="I76" s="252">
        <v>0</v>
      </c>
    </row>
    <row r="77" spans="1:9" ht="15.75">
      <c r="A77" s="438" t="s">
        <v>810</v>
      </c>
      <c r="B77" s="252">
        <v>-79.511490000000009</v>
      </c>
      <c r="C77" s="252">
        <v>-70.70478</v>
      </c>
      <c r="D77" s="252">
        <v>-41.257129999999997</v>
      </c>
      <c r="E77" s="252">
        <v>-23.970220000000001</v>
      </c>
      <c r="F77" s="252">
        <v>-14.453989999999999</v>
      </c>
      <c r="G77" s="252">
        <v>-4.6710699999999994</v>
      </c>
      <c r="H77" s="252">
        <v>-9.312850000000001</v>
      </c>
      <c r="I77" s="252">
        <v>-0.81701999999999997</v>
      </c>
    </row>
    <row r="78" spans="1:9" ht="15.75">
      <c r="A78" s="448" t="s">
        <v>811</v>
      </c>
      <c r="B78" s="252">
        <v>258965.00756</v>
      </c>
      <c r="C78" s="252">
        <v>326590.65450999996</v>
      </c>
      <c r="D78" s="252">
        <v>332796.19641999999</v>
      </c>
      <c r="E78" s="252">
        <v>391404.20501999999</v>
      </c>
      <c r="F78" s="252">
        <v>466206.04125000001</v>
      </c>
      <c r="G78" s="252">
        <v>162673.36241999999</v>
      </c>
      <c r="H78" s="252">
        <v>477657.93274000002</v>
      </c>
      <c r="I78" s="252">
        <v>195989.25947999998</v>
      </c>
    </row>
    <row r="79" spans="1:9" ht="15.75">
      <c r="A79" s="435" t="s">
        <v>812</v>
      </c>
      <c r="B79" s="252">
        <v>0</v>
      </c>
      <c r="C79" s="252">
        <v>0</v>
      </c>
      <c r="D79" s="252">
        <v>7484.1977500000003</v>
      </c>
      <c r="E79" s="252">
        <v>7096.4698799999996</v>
      </c>
      <c r="F79" s="252">
        <v>5671.2719999999999</v>
      </c>
      <c r="G79" s="252">
        <v>2335.91822</v>
      </c>
      <c r="H79" s="252">
        <v>4271.2415199999996</v>
      </c>
      <c r="I79" s="252">
        <v>1051.2039399999999</v>
      </c>
    </row>
    <row r="80" spans="1:9" ht="15.75">
      <c r="A80" s="436" t="s">
        <v>813</v>
      </c>
      <c r="B80" s="252">
        <v>258965.00756</v>
      </c>
      <c r="C80" s="252">
        <v>326590.65450999996</v>
      </c>
      <c r="D80" s="252">
        <v>340280.39417000004</v>
      </c>
      <c r="E80" s="252">
        <v>398500.67489999998</v>
      </c>
      <c r="F80" s="252">
        <v>471877.31325000001</v>
      </c>
      <c r="G80" s="252">
        <v>165009.28063999998</v>
      </c>
      <c r="H80" s="252">
        <v>481929.17426</v>
      </c>
      <c r="I80" s="252">
        <v>197040.46341999999</v>
      </c>
    </row>
    <row r="81" spans="1:9" ht="15.75">
      <c r="A81" s="435" t="s">
        <v>814</v>
      </c>
      <c r="B81" s="252">
        <v>-349.64400000000001</v>
      </c>
      <c r="C81" s="252">
        <v>-25436.733</v>
      </c>
      <c r="D81" s="252">
        <v>-60.668999999999997</v>
      </c>
      <c r="E81" s="252">
        <v>-1283.2049999999999</v>
      </c>
      <c r="F81" s="252">
        <v>-218.095</v>
      </c>
      <c r="G81" s="252">
        <v>0</v>
      </c>
      <c r="H81" s="252">
        <v>0</v>
      </c>
      <c r="I81" s="252">
        <v>0</v>
      </c>
    </row>
    <row r="82" spans="1:9" ht="15.75">
      <c r="A82" s="448" t="s">
        <v>815</v>
      </c>
      <c r="B82" s="252">
        <v>258615.36356</v>
      </c>
      <c r="C82" s="252">
        <v>301153.92151000001</v>
      </c>
      <c r="D82" s="252">
        <v>340219.72516999999</v>
      </c>
      <c r="E82" s="252">
        <v>397217.46989999997</v>
      </c>
      <c r="F82" s="252">
        <v>471659.21824999998</v>
      </c>
      <c r="G82" s="252">
        <v>165009.28063999998</v>
      </c>
      <c r="H82" s="252">
        <v>481929.17426</v>
      </c>
      <c r="I82" s="252">
        <v>197040.46341999999</v>
      </c>
    </row>
    <row r="83" spans="1:9" ht="15.75">
      <c r="A83" s="435" t="s">
        <v>816</v>
      </c>
      <c r="B83" s="252">
        <v>0</v>
      </c>
      <c r="C83" s="252">
        <v>0</v>
      </c>
      <c r="D83" s="252">
        <v>0</v>
      </c>
      <c r="E83" s="252">
        <v>0</v>
      </c>
      <c r="F83" s="252">
        <v>0</v>
      </c>
      <c r="G83" s="252">
        <v>0</v>
      </c>
      <c r="H83" s="252">
        <v>0</v>
      </c>
      <c r="I83" s="252">
        <v>0</v>
      </c>
    </row>
    <row r="84" spans="1:9" ht="15.75">
      <c r="A84" s="448" t="s">
        <v>817</v>
      </c>
      <c r="B84" s="252">
        <v>258615.36356</v>
      </c>
      <c r="C84" s="252">
        <v>301153.92151000001</v>
      </c>
      <c r="D84" s="252">
        <v>340219.72516999999</v>
      </c>
      <c r="E84" s="252">
        <v>397217.46989999997</v>
      </c>
      <c r="F84" s="252">
        <v>471659.21824999998</v>
      </c>
      <c r="G84" s="252">
        <v>165009.28063999998</v>
      </c>
      <c r="H84" s="252">
        <v>481929.17426</v>
      </c>
      <c r="I84" s="252">
        <v>197040.46341999999</v>
      </c>
    </row>
    <row r="85" spans="1:9" ht="16.5" thickBot="1">
      <c r="A85" s="435" t="s">
        <v>818</v>
      </c>
      <c r="B85" s="252">
        <v>-90518.176999999996</v>
      </c>
      <c r="C85" s="252">
        <v>-119305.609</v>
      </c>
      <c r="D85" s="252">
        <v>-116031.015</v>
      </c>
      <c r="E85" s="252">
        <v>-172386.86900999999</v>
      </c>
      <c r="F85" s="252">
        <v>-199924.41</v>
      </c>
      <c r="G85" s="252">
        <v>-66542</v>
      </c>
      <c r="H85" s="252">
        <v>-213117.56547999999</v>
      </c>
      <c r="I85" s="252">
        <v>-80262</v>
      </c>
    </row>
    <row r="86" spans="1:9" ht="17.25" thickTop="1" thickBot="1">
      <c r="A86" s="442" t="s">
        <v>819</v>
      </c>
      <c r="B86" s="249">
        <v>168097.18656</v>
      </c>
      <c r="C86" s="249">
        <v>181848.31250999999</v>
      </c>
      <c r="D86" s="249">
        <v>224188.71016999998</v>
      </c>
      <c r="E86" s="249">
        <v>224830.60088999997</v>
      </c>
      <c r="F86" s="249">
        <v>271734.80825</v>
      </c>
      <c r="G86" s="249">
        <v>98467.280639999997</v>
      </c>
      <c r="H86" s="249">
        <v>268811.60877999995</v>
      </c>
      <c r="I86" s="249">
        <v>116778.46342</v>
      </c>
    </row>
    <row r="87" spans="1:9" ht="19.5" thickTop="1" thickBot="1">
      <c r="A87" s="439"/>
      <c r="B87" s="440"/>
      <c r="C87" s="440"/>
      <c r="D87" s="440"/>
      <c r="E87" s="440"/>
      <c r="F87" s="440"/>
      <c r="G87" s="440"/>
      <c r="H87" s="440"/>
      <c r="I87" s="440"/>
    </row>
    <row r="88" spans="1:9" ht="18.75" thickTop="1">
      <c r="A88" s="437"/>
      <c r="B88" s="423"/>
      <c r="C88" s="423"/>
      <c r="D88" s="423"/>
      <c r="E88" s="423"/>
      <c r="F88" s="423"/>
      <c r="G88" s="423"/>
      <c r="H88" s="423"/>
      <c r="I88" s="423"/>
    </row>
    <row r="89" spans="1:9" ht="18">
      <c r="A89" s="437"/>
      <c r="B89" s="423"/>
      <c r="C89" s="423"/>
      <c r="D89" s="423"/>
      <c r="E89" s="423"/>
      <c r="F89" s="423"/>
      <c r="G89" s="423"/>
      <c r="H89" s="423"/>
      <c r="I89" s="421"/>
    </row>
    <row r="90" spans="1:9" ht="19.5">
      <c r="A90" s="424"/>
      <c r="B90" s="423"/>
      <c r="C90" s="423"/>
      <c r="D90" s="423"/>
      <c r="E90" s="423"/>
      <c r="F90" s="423"/>
      <c r="G90" s="423"/>
      <c r="H90" s="423"/>
      <c r="I90" s="421"/>
    </row>
    <row r="91" spans="1:9" ht="19.5">
      <c r="A91" s="424"/>
      <c r="B91" s="423"/>
      <c r="C91" s="423"/>
      <c r="D91" s="423"/>
      <c r="E91" s="423"/>
      <c r="F91" s="423"/>
      <c r="G91" s="423"/>
      <c r="H91" s="423"/>
      <c r="I91" s="421"/>
    </row>
    <row r="92" spans="1:9" ht="19.5">
      <c r="A92" s="424"/>
      <c r="B92" s="423"/>
      <c r="C92" s="423"/>
      <c r="D92" s="423"/>
      <c r="E92" s="423"/>
      <c r="F92" s="423"/>
      <c r="G92" s="423"/>
      <c r="H92" s="423"/>
      <c r="I92" s="421"/>
    </row>
    <row r="93" spans="1:9" ht="19.5">
      <c r="A93" s="425"/>
      <c r="B93" s="423"/>
      <c r="C93" s="423"/>
      <c r="D93" s="423"/>
      <c r="E93" s="423"/>
      <c r="F93" s="423"/>
      <c r="G93" s="423"/>
      <c r="H93" s="423"/>
      <c r="I93" s="421"/>
    </row>
    <row r="94" spans="1:9" ht="19.5">
      <c r="A94" s="425"/>
      <c r="B94" s="423"/>
      <c r="C94" s="423"/>
      <c r="D94" s="423"/>
      <c r="E94" s="423"/>
      <c r="F94" s="423"/>
      <c r="G94" s="423"/>
      <c r="H94" s="423"/>
      <c r="I94" s="421"/>
    </row>
    <row r="95" spans="1:9" ht="19.5">
      <c r="A95" s="426"/>
      <c r="B95" s="423"/>
      <c r="C95" s="423"/>
      <c r="D95" s="423"/>
      <c r="E95" s="423"/>
      <c r="F95" s="423"/>
      <c r="G95" s="423"/>
      <c r="H95" s="423"/>
      <c r="I95" s="421"/>
    </row>
    <row r="96" spans="1:9" ht="19.5">
      <c r="A96" s="424"/>
      <c r="B96" s="423"/>
      <c r="C96" s="423"/>
      <c r="D96" s="423"/>
      <c r="E96" s="423"/>
      <c r="F96" s="423"/>
      <c r="G96" s="423"/>
      <c r="H96" s="423"/>
      <c r="I96" s="421"/>
    </row>
    <row r="97" spans="1:8" ht="19.5">
      <c r="A97" s="424"/>
      <c r="B97" s="423"/>
      <c r="C97" s="423"/>
      <c r="D97" s="423"/>
      <c r="E97" s="423"/>
      <c r="F97" s="423"/>
      <c r="G97" s="423"/>
      <c r="H97" s="423"/>
    </row>
    <row r="98" spans="1:8" ht="19.5">
      <c r="A98" s="424"/>
      <c r="B98" s="423"/>
      <c r="C98" s="423"/>
      <c r="D98" s="423"/>
      <c r="E98" s="423"/>
      <c r="F98" s="423"/>
      <c r="G98" s="423"/>
      <c r="H98" s="423"/>
    </row>
    <row r="99" spans="1:8" ht="19.5">
      <c r="A99" s="424"/>
      <c r="B99" s="423"/>
      <c r="C99" s="423"/>
      <c r="D99" s="423"/>
      <c r="E99" s="423"/>
      <c r="F99" s="423"/>
      <c r="G99" s="423"/>
      <c r="H99" s="423"/>
    </row>
    <row r="100" spans="1:8" ht="19.5">
      <c r="A100" s="424"/>
      <c r="B100" s="423"/>
      <c r="C100" s="423"/>
      <c r="D100" s="423"/>
      <c r="E100" s="423"/>
      <c r="F100" s="423"/>
      <c r="G100" s="423"/>
      <c r="H100" s="423"/>
    </row>
    <row r="101" spans="1:8" ht="19.5">
      <c r="A101" s="427"/>
      <c r="B101" s="423"/>
      <c r="C101" s="423"/>
      <c r="D101" s="423"/>
      <c r="E101" s="423"/>
      <c r="F101" s="423"/>
      <c r="G101" s="423"/>
      <c r="H101" s="423"/>
    </row>
    <row r="102" spans="1:8" ht="18">
      <c r="A102" s="428"/>
      <c r="B102" s="423"/>
      <c r="C102" s="423"/>
      <c r="D102" s="423"/>
      <c r="E102" s="423"/>
      <c r="F102" s="423"/>
      <c r="G102" s="423"/>
      <c r="H102" s="423"/>
    </row>
    <row r="103" spans="1:8" ht="18">
      <c r="A103" s="428"/>
      <c r="B103" s="423"/>
      <c r="C103" s="423"/>
      <c r="D103" s="423"/>
      <c r="E103" s="423"/>
      <c r="F103" s="423"/>
      <c r="G103" s="423"/>
      <c r="H103" s="423"/>
    </row>
    <row r="104" spans="1:8" ht="18">
      <c r="A104" s="428"/>
      <c r="B104" s="423"/>
      <c r="C104" s="423"/>
      <c r="D104" s="423"/>
      <c r="E104" s="423"/>
      <c r="F104" s="423"/>
      <c r="G104" s="423"/>
      <c r="H104" s="423"/>
    </row>
    <row r="105" spans="1:8" ht="18">
      <c r="A105" s="428"/>
      <c r="B105" s="423"/>
      <c r="C105" s="423"/>
      <c r="D105" s="423"/>
      <c r="E105" s="423"/>
      <c r="F105" s="423"/>
      <c r="G105" s="423"/>
      <c r="H105" s="423"/>
    </row>
    <row r="106" spans="1:8" ht="18">
      <c r="A106" s="428"/>
      <c r="B106" s="423"/>
      <c r="C106" s="423"/>
      <c r="D106" s="423"/>
      <c r="E106" s="423"/>
      <c r="F106" s="423"/>
      <c r="G106" s="423"/>
      <c r="H106" s="423"/>
    </row>
    <row r="107" spans="1:8" ht="18">
      <c r="A107" s="428"/>
      <c r="B107" s="423"/>
      <c r="C107" s="423"/>
      <c r="D107" s="423"/>
      <c r="E107" s="423"/>
      <c r="F107" s="423"/>
      <c r="G107" s="423"/>
      <c r="H107" s="423"/>
    </row>
    <row r="108" spans="1:8" ht="18">
      <c r="A108" s="429"/>
      <c r="B108" s="423"/>
      <c r="C108" s="423"/>
      <c r="D108" s="423"/>
      <c r="E108" s="423"/>
      <c r="F108" s="423"/>
      <c r="G108" s="423"/>
      <c r="H108" s="423"/>
    </row>
    <row r="109" spans="1:8" ht="18">
      <c r="A109" s="429"/>
      <c r="B109" s="423"/>
      <c r="C109" s="423"/>
      <c r="D109" s="423"/>
      <c r="E109" s="423"/>
      <c r="F109" s="423"/>
      <c r="G109" s="423"/>
      <c r="H109" s="423"/>
    </row>
    <row r="110" spans="1:8" ht="19.5">
      <c r="A110" s="424"/>
      <c r="B110" s="423"/>
      <c r="C110" s="423"/>
      <c r="D110" s="423"/>
      <c r="E110" s="423"/>
      <c r="F110" s="423"/>
      <c r="G110" s="423"/>
      <c r="H110" s="423"/>
    </row>
    <row r="111" spans="1:8" ht="19.5">
      <c r="A111" s="424"/>
      <c r="B111" s="423"/>
      <c r="C111" s="423"/>
      <c r="D111" s="423"/>
      <c r="E111" s="423"/>
      <c r="F111" s="423"/>
      <c r="G111" s="423"/>
      <c r="H111" s="423"/>
    </row>
    <row r="112" spans="1:8" ht="19.5">
      <c r="A112" s="426"/>
      <c r="B112" s="423"/>
      <c r="C112" s="423"/>
      <c r="D112" s="423"/>
      <c r="E112" s="423"/>
      <c r="F112" s="423"/>
      <c r="G112" s="423"/>
      <c r="H112" s="423"/>
    </row>
    <row r="113" spans="1:8" ht="19.5">
      <c r="A113" s="426"/>
      <c r="B113" s="423"/>
      <c r="C113" s="423"/>
      <c r="D113" s="423"/>
      <c r="E113" s="423"/>
      <c r="F113" s="423"/>
      <c r="G113" s="423"/>
      <c r="H113" s="423"/>
    </row>
    <row r="114" spans="1:8" ht="19.5">
      <c r="A114" s="426"/>
      <c r="B114" s="423"/>
      <c r="C114" s="423"/>
      <c r="D114" s="423"/>
      <c r="E114" s="423"/>
      <c r="F114" s="423"/>
      <c r="G114" s="423"/>
      <c r="H114" s="423"/>
    </row>
    <row r="115" spans="1:8" ht="19.5">
      <c r="A115" s="424"/>
      <c r="B115" s="423"/>
      <c r="C115" s="423"/>
      <c r="D115" s="423"/>
      <c r="E115" s="423"/>
      <c r="F115" s="423"/>
      <c r="G115" s="423"/>
      <c r="H115" s="423"/>
    </row>
    <row r="116" spans="1:8" ht="19.5">
      <c r="A116" s="424"/>
      <c r="B116" s="423"/>
      <c r="C116" s="423"/>
      <c r="D116" s="423"/>
      <c r="E116" s="423"/>
      <c r="F116" s="423"/>
      <c r="G116" s="423"/>
      <c r="H116" s="423"/>
    </row>
    <row r="117" spans="1:8" ht="19.5">
      <c r="A117" s="424"/>
      <c r="B117" s="423"/>
      <c r="C117" s="423"/>
      <c r="D117" s="423"/>
      <c r="E117" s="423"/>
      <c r="F117" s="423"/>
      <c r="G117" s="423"/>
      <c r="H117" s="423"/>
    </row>
    <row r="118" spans="1:8" ht="19.5">
      <c r="A118" s="424"/>
      <c r="B118" s="423"/>
      <c r="C118" s="423"/>
      <c r="D118" s="423"/>
      <c r="E118" s="423"/>
      <c r="F118" s="423"/>
      <c r="G118" s="423"/>
      <c r="H118" s="423"/>
    </row>
    <row r="119" spans="1:8" ht="19.5">
      <c r="A119" s="424"/>
      <c r="B119" s="423"/>
      <c r="C119" s="423"/>
      <c r="D119" s="423"/>
      <c r="E119" s="423"/>
      <c r="F119" s="423"/>
      <c r="G119" s="423"/>
      <c r="H119" s="423"/>
    </row>
    <row r="120" spans="1:8" ht="19.5">
      <c r="A120" s="424"/>
      <c r="B120" s="423"/>
      <c r="C120" s="423"/>
      <c r="D120" s="423"/>
      <c r="E120" s="423"/>
      <c r="F120" s="423"/>
      <c r="G120" s="423"/>
      <c r="H120" s="423"/>
    </row>
    <row r="121" spans="1:8" ht="19.5">
      <c r="A121" s="424"/>
      <c r="B121" s="423"/>
      <c r="C121" s="423"/>
      <c r="D121" s="423"/>
      <c r="E121" s="423"/>
      <c r="F121" s="423"/>
      <c r="G121" s="423"/>
      <c r="H121" s="423"/>
    </row>
    <row r="122" spans="1:8" ht="19.5">
      <c r="A122" s="426"/>
      <c r="B122" s="423"/>
      <c r="C122" s="423"/>
      <c r="D122" s="423"/>
      <c r="E122" s="423"/>
      <c r="F122" s="423"/>
      <c r="G122" s="423"/>
      <c r="H122" s="423"/>
    </row>
    <row r="123" spans="1:8" ht="19.5">
      <c r="A123" s="424"/>
      <c r="B123" s="423"/>
      <c r="C123" s="423"/>
      <c r="D123" s="423"/>
      <c r="E123" s="423"/>
      <c r="F123" s="423"/>
      <c r="G123" s="423"/>
      <c r="H123" s="423"/>
    </row>
    <row r="124" spans="1:8" ht="19.5">
      <c r="A124" s="424"/>
      <c r="B124" s="423"/>
      <c r="C124" s="423"/>
      <c r="D124" s="423"/>
      <c r="E124" s="423"/>
      <c r="F124" s="423"/>
      <c r="G124" s="423"/>
      <c r="H124" s="423"/>
    </row>
    <row r="125" spans="1:8" ht="19.5">
      <c r="A125" s="424"/>
      <c r="B125" s="423"/>
      <c r="C125" s="423"/>
      <c r="D125" s="423"/>
      <c r="E125" s="423"/>
      <c r="F125" s="423"/>
      <c r="G125" s="423"/>
      <c r="H125" s="423"/>
    </row>
    <row r="126" spans="1:8" ht="19.5">
      <c r="A126" s="424"/>
      <c r="B126" s="423"/>
      <c r="C126" s="423"/>
      <c r="D126" s="423"/>
      <c r="E126" s="423"/>
      <c r="F126" s="423"/>
      <c r="G126" s="423"/>
      <c r="H126" s="423"/>
    </row>
    <row r="127" spans="1:8" ht="19.5">
      <c r="A127" s="424"/>
      <c r="B127" s="423"/>
      <c r="C127" s="423"/>
      <c r="D127" s="423"/>
      <c r="E127" s="423"/>
      <c r="F127" s="423"/>
      <c r="G127" s="423"/>
      <c r="H127" s="423"/>
    </row>
    <row r="128" spans="1:8" ht="19.5">
      <c r="A128" s="426"/>
      <c r="B128" s="423"/>
      <c r="C128" s="423"/>
      <c r="D128" s="423"/>
      <c r="E128" s="423"/>
      <c r="F128" s="423"/>
      <c r="G128" s="423"/>
      <c r="H128" s="423"/>
    </row>
    <row r="129" spans="1:8" ht="19.5">
      <c r="A129" s="424"/>
      <c r="B129" s="423"/>
      <c r="C129" s="423"/>
      <c r="D129" s="423"/>
      <c r="E129" s="423"/>
      <c r="F129" s="423"/>
      <c r="G129" s="423"/>
      <c r="H129" s="423"/>
    </row>
    <row r="130" spans="1:8" ht="19.5">
      <c r="A130" s="424"/>
      <c r="B130" s="423"/>
      <c r="C130" s="423"/>
      <c r="D130" s="423"/>
      <c r="E130" s="423"/>
      <c r="F130" s="423"/>
      <c r="G130" s="423"/>
      <c r="H130" s="423"/>
    </row>
    <row r="131" spans="1:8" ht="19.5">
      <c r="A131" s="424"/>
      <c r="B131" s="423"/>
      <c r="C131" s="423"/>
      <c r="D131" s="423"/>
      <c r="E131" s="423"/>
      <c r="F131" s="423"/>
      <c r="G131" s="423"/>
      <c r="H131" s="423"/>
    </row>
    <row r="132" spans="1:8" ht="19.5">
      <c r="A132" s="426"/>
      <c r="B132" s="423"/>
      <c r="C132" s="423"/>
      <c r="D132" s="423"/>
      <c r="E132" s="423"/>
      <c r="F132" s="423"/>
      <c r="G132" s="423"/>
      <c r="H132" s="423"/>
    </row>
    <row r="133" spans="1:8" ht="19.5">
      <c r="A133" s="424"/>
      <c r="B133" s="423"/>
      <c r="C133" s="423"/>
      <c r="D133" s="423"/>
      <c r="E133" s="423"/>
      <c r="F133" s="423"/>
      <c r="G133" s="423"/>
      <c r="H133" s="423"/>
    </row>
    <row r="134" spans="1:8" ht="19.5">
      <c r="A134" s="424"/>
      <c r="B134" s="423"/>
      <c r="C134" s="423"/>
      <c r="D134" s="423"/>
      <c r="E134" s="423"/>
      <c r="F134" s="423"/>
      <c r="G134" s="423"/>
      <c r="H134" s="423"/>
    </row>
    <row r="135" spans="1:8" ht="19.5">
      <c r="A135" s="424"/>
      <c r="B135" s="423"/>
      <c r="C135" s="423"/>
      <c r="D135" s="423"/>
      <c r="E135" s="423"/>
      <c r="F135" s="423"/>
      <c r="G135" s="423"/>
      <c r="H135" s="423"/>
    </row>
    <row r="136" spans="1:8" ht="19.5">
      <c r="A136" s="424"/>
      <c r="B136" s="423"/>
      <c r="C136" s="423"/>
      <c r="D136" s="423"/>
      <c r="E136" s="423"/>
      <c r="F136" s="423"/>
      <c r="G136" s="423"/>
      <c r="H136" s="423"/>
    </row>
    <row r="137" spans="1:8" ht="19.5">
      <c r="A137" s="426"/>
      <c r="B137" s="423"/>
      <c r="C137" s="423"/>
      <c r="D137" s="423"/>
      <c r="E137" s="423"/>
      <c r="F137" s="423"/>
      <c r="G137" s="423"/>
      <c r="H137" s="423"/>
    </row>
    <row r="138" spans="1:8" ht="19.5">
      <c r="A138" s="424"/>
      <c r="B138" s="423"/>
      <c r="C138" s="423"/>
      <c r="D138" s="423"/>
      <c r="E138" s="423"/>
      <c r="F138" s="423"/>
      <c r="G138" s="423"/>
      <c r="H138" s="423"/>
    </row>
    <row r="139" spans="1:8" ht="19.5">
      <c r="A139" s="424"/>
      <c r="B139" s="423"/>
      <c r="C139" s="423"/>
      <c r="D139" s="423"/>
      <c r="E139" s="423"/>
      <c r="F139" s="423"/>
      <c r="G139" s="423"/>
      <c r="H139" s="423"/>
    </row>
    <row r="140" spans="1:8" ht="19.5">
      <c r="A140" s="424"/>
      <c r="B140" s="423"/>
      <c r="C140" s="423"/>
      <c r="D140" s="423"/>
      <c r="E140" s="423"/>
      <c r="F140" s="423"/>
      <c r="G140" s="423"/>
      <c r="H140" s="423"/>
    </row>
    <row r="141" spans="1:8" ht="19.5">
      <c r="A141" s="424"/>
      <c r="B141" s="423"/>
      <c r="C141" s="423"/>
      <c r="D141" s="423"/>
      <c r="E141" s="423"/>
      <c r="F141" s="423"/>
      <c r="G141" s="423"/>
      <c r="H141" s="423"/>
    </row>
    <row r="142" spans="1:8" ht="19.5">
      <c r="A142" s="425"/>
      <c r="B142" s="423"/>
      <c r="C142" s="423"/>
      <c r="D142" s="423"/>
      <c r="E142" s="423"/>
      <c r="F142" s="423"/>
      <c r="G142" s="423"/>
      <c r="H142" s="423"/>
    </row>
    <row r="143" spans="1:8" ht="19.5">
      <c r="A143" s="425"/>
      <c r="B143" s="423"/>
      <c r="C143" s="423"/>
      <c r="D143" s="423"/>
      <c r="E143" s="423"/>
      <c r="F143" s="423"/>
      <c r="G143" s="423"/>
      <c r="H143" s="423"/>
    </row>
    <row r="144" spans="1:8" ht="19.5">
      <c r="A144" s="426"/>
      <c r="B144" s="423"/>
      <c r="C144" s="423"/>
      <c r="D144" s="423"/>
      <c r="E144" s="423"/>
      <c r="F144" s="423"/>
      <c r="G144" s="423"/>
      <c r="H144" s="423"/>
    </row>
    <row r="145" spans="1:8" ht="19.5">
      <c r="A145" s="424"/>
      <c r="B145" s="423"/>
      <c r="C145" s="423"/>
      <c r="D145" s="423"/>
      <c r="E145" s="423"/>
      <c r="F145" s="423"/>
      <c r="G145" s="423"/>
      <c r="H145" s="423"/>
    </row>
    <row r="146" spans="1:8" ht="19.5">
      <c r="A146" s="424"/>
      <c r="B146" s="423"/>
      <c r="C146" s="423"/>
      <c r="D146" s="423"/>
      <c r="E146" s="423"/>
      <c r="F146" s="423"/>
      <c r="G146" s="423"/>
      <c r="H146" s="423"/>
    </row>
    <row r="147" spans="1:8" ht="19.5">
      <c r="A147" s="430"/>
      <c r="B147" s="423"/>
      <c r="C147" s="423"/>
      <c r="D147" s="423"/>
      <c r="E147" s="423"/>
      <c r="F147" s="423"/>
      <c r="G147" s="423"/>
      <c r="H147" s="423"/>
    </row>
    <row r="148" spans="1:8" ht="19.5">
      <c r="A148" s="426"/>
      <c r="B148" s="423"/>
      <c r="C148" s="423"/>
      <c r="D148" s="423"/>
      <c r="E148" s="423"/>
      <c r="F148" s="423"/>
      <c r="G148" s="423"/>
      <c r="H148" s="423"/>
    </row>
    <row r="149" spans="1:8" ht="19.5">
      <c r="A149" s="424"/>
      <c r="B149" s="423"/>
      <c r="C149" s="423"/>
      <c r="D149" s="423"/>
      <c r="E149" s="423"/>
      <c r="F149" s="423"/>
      <c r="G149" s="423"/>
      <c r="H149" s="423"/>
    </row>
    <row r="150" spans="1:8" ht="19.5">
      <c r="A150" s="424"/>
      <c r="B150" s="423"/>
      <c r="C150" s="423"/>
      <c r="D150" s="423"/>
      <c r="E150" s="423"/>
      <c r="F150" s="423"/>
      <c r="G150" s="423"/>
      <c r="H150" s="423"/>
    </row>
    <row r="151" spans="1:8" ht="19.5">
      <c r="A151" s="424"/>
      <c r="B151" s="423"/>
      <c r="C151" s="423"/>
      <c r="D151" s="423"/>
      <c r="E151" s="423"/>
      <c r="F151" s="423"/>
      <c r="G151" s="423"/>
      <c r="H151" s="423"/>
    </row>
    <row r="152" spans="1:8" ht="19.5">
      <c r="A152" s="426"/>
      <c r="B152" s="423"/>
      <c r="C152" s="423"/>
      <c r="D152" s="423"/>
      <c r="E152" s="423"/>
      <c r="F152" s="423"/>
      <c r="G152" s="423"/>
      <c r="H152" s="423"/>
    </row>
    <row r="153" spans="1:8" ht="19.5">
      <c r="A153" s="424"/>
      <c r="B153" s="423"/>
      <c r="C153" s="423"/>
      <c r="D153" s="423"/>
      <c r="E153" s="423"/>
      <c r="F153" s="423"/>
      <c r="G153" s="423"/>
      <c r="H153" s="423"/>
    </row>
    <row r="154" spans="1:8" ht="19.5">
      <c r="A154" s="424"/>
      <c r="B154" s="423"/>
      <c r="C154" s="423"/>
      <c r="D154" s="423"/>
      <c r="E154" s="423"/>
      <c r="F154" s="423"/>
      <c r="G154" s="423"/>
      <c r="H154" s="423"/>
    </row>
    <row r="155" spans="1:8" ht="19.5">
      <c r="A155" s="424"/>
      <c r="B155" s="423"/>
      <c r="C155" s="423"/>
      <c r="D155" s="423"/>
      <c r="E155" s="423"/>
      <c r="F155" s="423"/>
      <c r="G155" s="423"/>
      <c r="H155" s="423"/>
    </row>
    <row r="156" spans="1:8" ht="19.5">
      <c r="A156" s="426"/>
      <c r="B156" s="423"/>
      <c r="C156" s="423"/>
      <c r="D156" s="423"/>
      <c r="E156" s="423"/>
      <c r="F156" s="423"/>
      <c r="G156" s="423"/>
      <c r="H156" s="423"/>
    </row>
    <row r="157" spans="1:8" ht="19.5">
      <c r="A157" s="424"/>
      <c r="B157" s="423"/>
      <c r="C157" s="423"/>
      <c r="D157" s="423"/>
      <c r="E157" s="423"/>
      <c r="F157" s="423"/>
      <c r="G157" s="423"/>
      <c r="H157" s="423"/>
    </row>
    <row r="158" spans="1:8" ht="19.5">
      <c r="A158" s="424"/>
      <c r="B158" s="423"/>
      <c r="C158" s="423"/>
      <c r="D158" s="423"/>
      <c r="E158" s="423"/>
      <c r="F158" s="423"/>
      <c r="G158" s="423"/>
      <c r="H158" s="423"/>
    </row>
    <row r="159" spans="1:8" ht="19.5">
      <c r="A159" s="424"/>
      <c r="B159" s="423"/>
      <c r="C159" s="423"/>
      <c r="D159" s="423"/>
      <c r="E159" s="423"/>
      <c r="F159" s="423"/>
      <c r="G159" s="423"/>
      <c r="H159" s="423"/>
    </row>
    <row r="160" spans="1:8" ht="19.5">
      <c r="A160" s="426"/>
      <c r="B160" s="423"/>
      <c r="C160" s="423"/>
      <c r="D160" s="423"/>
      <c r="E160" s="423"/>
      <c r="F160" s="423"/>
      <c r="G160" s="423"/>
      <c r="H160" s="423"/>
    </row>
    <row r="161" spans="1:8" ht="19.5">
      <c r="A161" s="424"/>
      <c r="B161" s="423"/>
      <c r="C161" s="423"/>
      <c r="D161" s="423"/>
      <c r="E161" s="423"/>
      <c r="F161" s="423"/>
      <c r="G161" s="423"/>
      <c r="H161" s="423"/>
    </row>
    <row r="162" spans="1:8" ht="19.5">
      <c r="A162" s="424"/>
      <c r="B162" s="423"/>
      <c r="C162" s="423"/>
      <c r="D162" s="423"/>
      <c r="E162" s="423"/>
      <c r="F162" s="423"/>
      <c r="G162" s="423"/>
      <c r="H162" s="423"/>
    </row>
    <row r="163" spans="1:8" ht="19.5">
      <c r="A163" s="424"/>
      <c r="B163" s="423"/>
      <c r="C163" s="423"/>
      <c r="D163" s="423"/>
      <c r="E163" s="423"/>
      <c r="F163" s="423"/>
      <c r="G163" s="423"/>
      <c r="H163" s="423"/>
    </row>
    <row r="164" spans="1:8" ht="19.5">
      <c r="A164" s="431"/>
      <c r="B164" s="423"/>
      <c r="C164" s="423"/>
      <c r="D164" s="423"/>
      <c r="E164" s="423"/>
      <c r="F164" s="423"/>
      <c r="G164" s="423"/>
      <c r="H164" s="423"/>
    </row>
    <row r="165" spans="1:8" ht="19.5">
      <c r="A165" s="431"/>
      <c r="B165" s="423"/>
      <c r="C165" s="423"/>
      <c r="D165" s="423"/>
      <c r="E165" s="423"/>
      <c r="F165" s="423"/>
      <c r="G165" s="423"/>
      <c r="H165" s="423"/>
    </row>
    <row r="166" spans="1:8" ht="19.5">
      <c r="A166" s="431"/>
      <c r="B166" s="423"/>
      <c r="C166" s="423"/>
      <c r="D166" s="423"/>
      <c r="E166" s="423"/>
      <c r="F166" s="423"/>
      <c r="G166" s="423"/>
      <c r="H166" s="423"/>
    </row>
    <row r="167" spans="1:8" ht="19.5">
      <c r="A167" s="427"/>
      <c r="B167" s="423"/>
      <c r="C167" s="423"/>
      <c r="D167" s="423"/>
      <c r="E167" s="423"/>
      <c r="F167" s="423"/>
      <c r="G167" s="423"/>
      <c r="H167" s="423"/>
    </row>
    <row r="168" spans="1:8" ht="19.5">
      <c r="A168" s="427"/>
      <c r="B168" s="423"/>
      <c r="C168" s="423"/>
      <c r="D168" s="423"/>
      <c r="E168" s="423"/>
      <c r="F168" s="423"/>
      <c r="G168" s="423"/>
      <c r="H168" s="423"/>
    </row>
    <row r="169" spans="1:8" ht="19.5">
      <c r="A169" s="426"/>
      <c r="B169" s="423"/>
      <c r="C169" s="423"/>
      <c r="D169" s="423"/>
      <c r="E169" s="423"/>
      <c r="F169" s="423"/>
      <c r="G169" s="423"/>
      <c r="H169" s="423"/>
    </row>
    <row r="170" spans="1:8" ht="19.5">
      <c r="A170" s="424"/>
      <c r="B170" s="423"/>
      <c r="C170" s="423"/>
      <c r="D170" s="423"/>
      <c r="E170" s="423"/>
      <c r="F170" s="423"/>
      <c r="G170" s="423"/>
      <c r="H170" s="423"/>
    </row>
    <row r="171" spans="1:8" ht="19.5">
      <c r="A171" s="424"/>
      <c r="B171" s="423"/>
      <c r="C171" s="423"/>
      <c r="D171" s="423"/>
      <c r="E171" s="423"/>
      <c r="F171" s="423"/>
      <c r="G171" s="423"/>
      <c r="H171" s="423"/>
    </row>
    <row r="172" spans="1:8" ht="19.5">
      <c r="A172" s="424"/>
      <c r="B172" s="423"/>
      <c r="C172" s="423"/>
      <c r="D172" s="423"/>
      <c r="E172" s="423"/>
      <c r="F172" s="423"/>
      <c r="G172" s="423"/>
      <c r="H172" s="423"/>
    </row>
    <row r="173" spans="1:8" ht="19.5">
      <c r="A173" s="424"/>
      <c r="B173" s="423"/>
      <c r="C173" s="423"/>
      <c r="D173" s="423"/>
      <c r="E173" s="423"/>
      <c r="F173" s="423"/>
      <c r="G173" s="423"/>
      <c r="H173" s="423"/>
    </row>
    <row r="174" spans="1:8" ht="19.5">
      <c r="A174" s="424"/>
      <c r="B174" s="423"/>
      <c r="C174" s="423"/>
      <c r="D174" s="423"/>
      <c r="E174" s="423"/>
      <c r="F174" s="423"/>
      <c r="G174" s="423"/>
      <c r="H174" s="423"/>
    </row>
    <row r="175" spans="1:8" ht="19.5">
      <c r="A175" s="426"/>
      <c r="B175" s="423"/>
      <c r="C175" s="423"/>
      <c r="D175" s="423"/>
      <c r="E175" s="423"/>
      <c r="F175" s="423"/>
      <c r="G175" s="423"/>
      <c r="H175" s="423"/>
    </row>
    <row r="176" spans="1:8" ht="19.5">
      <c r="A176" s="424"/>
      <c r="B176" s="423"/>
      <c r="C176" s="423"/>
      <c r="D176" s="423"/>
      <c r="E176" s="423"/>
      <c r="F176" s="423"/>
      <c r="G176" s="423"/>
      <c r="H176" s="423"/>
    </row>
    <row r="177" spans="1:8" ht="19.5">
      <c r="A177" s="424"/>
      <c r="B177" s="423"/>
      <c r="C177" s="423"/>
      <c r="D177" s="423"/>
      <c r="E177" s="423"/>
      <c r="F177" s="423"/>
      <c r="G177" s="423"/>
      <c r="H177" s="423"/>
    </row>
    <row r="178" spans="1:8" ht="19.5">
      <c r="A178" s="424"/>
      <c r="B178" s="423"/>
      <c r="C178" s="423"/>
      <c r="D178" s="423"/>
      <c r="E178" s="423"/>
      <c r="F178" s="423"/>
      <c r="G178" s="423"/>
      <c r="H178" s="423"/>
    </row>
    <row r="179" spans="1:8" ht="19.5">
      <c r="A179" s="424"/>
      <c r="B179" s="423"/>
      <c r="C179" s="423"/>
      <c r="D179" s="423"/>
      <c r="E179" s="423"/>
      <c r="F179" s="423"/>
      <c r="G179" s="423"/>
      <c r="H179" s="423"/>
    </row>
    <row r="180" spans="1:8" ht="19.5">
      <c r="A180" s="426"/>
      <c r="B180" s="423"/>
      <c r="C180" s="423"/>
      <c r="D180" s="423"/>
      <c r="E180" s="423"/>
      <c r="F180" s="423"/>
      <c r="G180" s="423"/>
      <c r="H180" s="423"/>
    </row>
    <row r="181" spans="1:8" ht="19.5">
      <c r="A181" s="426"/>
      <c r="B181" s="423"/>
      <c r="C181" s="423"/>
      <c r="D181" s="423"/>
      <c r="E181" s="423"/>
      <c r="F181" s="423"/>
      <c r="G181" s="423"/>
      <c r="H181" s="423"/>
    </row>
    <row r="182" spans="1:8" ht="19.5">
      <c r="A182" s="424"/>
      <c r="B182" s="423"/>
      <c r="C182" s="423"/>
      <c r="D182" s="423"/>
      <c r="E182" s="423"/>
      <c r="F182" s="423"/>
      <c r="G182" s="423"/>
      <c r="H182" s="423"/>
    </row>
    <row r="183" spans="1:8" ht="19.5">
      <c r="A183" s="424"/>
      <c r="B183" s="423"/>
      <c r="C183" s="423"/>
      <c r="D183" s="423"/>
      <c r="E183" s="423"/>
      <c r="F183" s="423"/>
      <c r="G183" s="423"/>
      <c r="H183" s="423"/>
    </row>
    <row r="184" spans="1:8" ht="19.5">
      <c r="A184" s="424"/>
      <c r="B184" s="423"/>
      <c r="C184" s="423"/>
      <c r="D184" s="423"/>
      <c r="E184" s="423"/>
      <c r="F184" s="423"/>
      <c r="G184" s="423"/>
      <c r="H184" s="423"/>
    </row>
    <row r="185" spans="1:8" ht="19.5">
      <c r="A185" s="426"/>
      <c r="B185" s="423"/>
      <c r="C185" s="423"/>
      <c r="D185" s="423"/>
      <c r="E185" s="423"/>
      <c r="F185" s="423"/>
      <c r="G185" s="423"/>
      <c r="H185" s="423"/>
    </row>
    <row r="186" spans="1:8" ht="19.5">
      <c r="A186" s="426"/>
      <c r="B186" s="423"/>
      <c r="C186" s="423"/>
      <c r="D186" s="423"/>
      <c r="E186" s="423"/>
      <c r="F186" s="423"/>
      <c r="G186" s="423"/>
      <c r="H186" s="423"/>
    </row>
    <row r="187" spans="1:8" ht="19.5">
      <c r="A187" s="426"/>
      <c r="B187" s="423"/>
      <c r="C187" s="423"/>
      <c r="D187" s="423"/>
      <c r="E187" s="423"/>
      <c r="F187" s="423"/>
      <c r="G187" s="423"/>
      <c r="H187" s="423"/>
    </row>
    <row r="188" spans="1:8" ht="19.5">
      <c r="A188" s="426"/>
      <c r="B188" s="423"/>
      <c r="C188" s="423"/>
      <c r="D188" s="423"/>
      <c r="E188" s="423"/>
      <c r="F188" s="423"/>
      <c r="G188" s="423"/>
      <c r="H188" s="423"/>
    </row>
    <row r="189" spans="1:8" ht="19.5">
      <c r="A189" s="426"/>
      <c r="B189" s="423"/>
      <c r="C189" s="423"/>
      <c r="D189" s="423"/>
      <c r="E189" s="423"/>
      <c r="F189" s="423"/>
      <c r="G189" s="423"/>
      <c r="H189" s="423"/>
    </row>
    <row r="190" spans="1:8" ht="19.5">
      <c r="A190" s="426"/>
      <c r="B190" s="423"/>
      <c r="C190" s="423"/>
      <c r="D190" s="423"/>
      <c r="E190" s="423"/>
      <c r="F190" s="423"/>
      <c r="G190" s="423"/>
      <c r="H190" s="423"/>
    </row>
    <row r="191" spans="1:8" ht="19.5">
      <c r="A191" s="424"/>
      <c r="B191" s="423"/>
      <c r="C191" s="423"/>
      <c r="D191" s="423"/>
      <c r="E191" s="423"/>
      <c r="F191" s="423"/>
      <c r="G191" s="423"/>
      <c r="H191" s="423"/>
    </row>
    <row r="192" spans="1:8" ht="19.5">
      <c r="A192" s="424"/>
      <c r="B192" s="423"/>
      <c r="C192" s="423"/>
      <c r="D192" s="423"/>
      <c r="E192" s="423"/>
      <c r="F192" s="423"/>
      <c r="G192" s="423"/>
      <c r="H192" s="423"/>
    </row>
    <row r="193" spans="1:8" ht="19.5">
      <c r="A193" s="424"/>
      <c r="B193" s="423"/>
      <c r="C193" s="423"/>
      <c r="D193" s="423"/>
      <c r="E193" s="423"/>
      <c r="F193" s="423"/>
      <c r="G193" s="423"/>
      <c r="H193" s="423"/>
    </row>
    <row r="194" spans="1:8" ht="19.5">
      <c r="A194" s="426"/>
      <c r="B194" s="423"/>
      <c r="C194" s="423"/>
      <c r="D194" s="423"/>
      <c r="E194" s="423"/>
      <c r="F194" s="423"/>
      <c r="G194" s="423"/>
      <c r="H194" s="423"/>
    </row>
    <row r="195" spans="1:8" ht="19.5">
      <c r="A195" s="424"/>
      <c r="B195" s="423"/>
      <c r="C195" s="423"/>
      <c r="D195" s="423"/>
      <c r="E195" s="423"/>
      <c r="F195" s="423"/>
      <c r="G195" s="423"/>
      <c r="H195" s="423"/>
    </row>
    <row r="196" spans="1:8" ht="19.5">
      <c r="A196" s="424"/>
      <c r="B196" s="423"/>
      <c r="C196" s="423"/>
      <c r="D196" s="423"/>
      <c r="E196" s="423"/>
      <c r="F196" s="423"/>
      <c r="G196" s="423"/>
      <c r="H196" s="423"/>
    </row>
    <row r="197" spans="1:8" ht="19.5">
      <c r="A197" s="432"/>
      <c r="B197" s="423"/>
      <c r="C197" s="423"/>
      <c r="D197" s="423"/>
      <c r="E197" s="423"/>
      <c r="F197" s="423"/>
      <c r="G197" s="423"/>
      <c r="H197" s="423"/>
    </row>
    <row r="198" spans="1:8" ht="19.5">
      <c r="A198" s="424"/>
      <c r="B198" s="423"/>
      <c r="C198" s="423"/>
      <c r="D198" s="423"/>
      <c r="E198" s="423"/>
      <c r="F198" s="423"/>
      <c r="G198" s="423"/>
      <c r="H198" s="423"/>
    </row>
    <row r="199" spans="1:8" ht="19.5">
      <c r="A199" s="426"/>
      <c r="B199" s="423"/>
      <c r="C199" s="423"/>
      <c r="D199" s="423"/>
      <c r="E199" s="423"/>
      <c r="F199" s="423"/>
      <c r="G199" s="423"/>
      <c r="H199" s="423"/>
    </row>
    <row r="200" spans="1:8" ht="19.5">
      <c r="A200" s="424"/>
      <c r="B200" s="423"/>
      <c r="C200" s="423"/>
      <c r="D200" s="423"/>
      <c r="E200" s="423"/>
      <c r="F200" s="423"/>
      <c r="G200" s="423"/>
      <c r="H200" s="423"/>
    </row>
    <row r="201" spans="1:8" ht="19.5">
      <c r="A201" s="424"/>
      <c r="B201" s="423"/>
      <c r="C201" s="423"/>
      <c r="D201" s="423"/>
      <c r="E201" s="423"/>
      <c r="F201" s="423"/>
      <c r="G201" s="423"/>
      <c r="H201" s="423"/>
    </row>
    <row r="202" spans="1:8" ht="19.5">
      <c r="A202" s="426"/>
      <c r="B202" s="423"/>
      <c r="C202" s="423"/>
      <c r="D202" s="423"/>
      <c r="E202" s="423"/>
      <c r="F202" s="423"/>
      <c r="G202" s="423"/>
      <c r="H202" s="423"/>
    </row>
    <row r="203" spans="1:8" ht="19.5">
      <c r="A203" s="424"/>
      <c r="B203" s="423"/>
      <c r="C203" s="423"/>
      <c r="D203" s="423"/>
      <c r="E203" s="423"/>
      <c r="F203" s="423"/>
      <c r="G203" s="423"/>
      <c r="H203" s="423"/>
    </row>
    <row r="204" spans="1:8" ht="19.5">
      <c r="A204" s="424"/>
      <c r="B204" s="423"/>
      <c r="C204" s="423"/>
      <c r="D204" s="423"/>
      <c r="E204" s="423"/>
      <c r="F204" s="423"/>
      <c r="G204" s="423"/>
      <c r="H204" s="423"/>
    </row>
    <row r="205" spans="1:8" ht="19.5">
      <c r="A205" s="426"/>
      <c r="B205" s="423"/>
      <c r="C205" s="423"/>
      <c r="D205" s="423"/>
      <c r="E205" s="423"/>
      <c r="F205" s="423"/>
      <c r="G205" s="423"/>
      <c r="H205" s="423"/>
    </row>
    <row r="206" spans="1:8" ht="19.5">
      <c r="A206" s="424"/>
      <c r="B206" s="423"/>
      <c r="C206" s="423"/>
      <c r="D206" s="423"/>
      <c r="E206" s="423"/>
      <c r="F206" s="423"/>
      <c r="G206" s="423"/>
      <c r="H206" s="423"/>
    </row>
    <row r="207" spans="1:8" ht="19.5">
      <c r="A207" s="424"/>
      <c r="B207" s="423"/>
      <c r="C207" s="423"/>
      <c r="D207" s="423"/>
      <c r="E207" s="423"/>
      <c r="F207" s="423"/>
      <c r="G207" s="423"/>
      <c r="H207" s="423"/>
    </row>
    <row r="208" spans="1:8" ht="19.5">
      <c r="A208" s="424"/>
      <c r="B208" s="423"/>
      <c r="C208" s="423"/>
      <c r="D208" s="423"/>
      <c r="E208" s="423"/>
      <c r="F208" s="423"/>
      <c r="G208" s="423"/>
      <c r="H208" s="423"/>
    </row>
    <row r="209" spans="1:8" ht="19.5">
      <c r="A209" s="424"/>
      <c r="B209" s="423"/>
      <c r="C209" s="423"/>
      <c r="D209" s="423"/>
      <c r="E209" s="423"/>
      <c r="F209" s="423"/>
      <c r="G209" s="423"/>
      <c r="H209" s="423"/>
    </row>
    <row r="210" spans="1:8" ht="19.5">
      <c r="A210" s="424"/>
      <c r="B210" s="423"/>
      <c r="C210" s="423"/>
      <c r="D210" s="423"/>
      <c r="E210" s="423"/>
      <c r="F210" s="423"/>
      <c r="G210" s="423"/>
      <c r="H210" s="423"/>
    </row>
    <row r="211" spans="1:8" ht="19.5">
      <c r="A211" s="424"/>
      <c r="B211" s="423"/>
      <c r="C211" s="423"/>
      <c r="D211" s="423"/>
      <c r="E211" s="423"/>
      <c r="F211" s="423"/>
      <c r="G211" s="423"/>
      <c r="H211" s="423"/>
    </row>
    <row r="212" spans="1:8" ht="19.5">
      <c r="A212" s="424"/>
      <c r="B212" s="423"/>
      <c r="C212" s="423"/>
      <c r="D212" s="423"/>
      <c r="E212" s="423"/>
      <c r="F212" s="423"/>
      <c r="G212" s="423"/>
      <c r="H212" s="423"/>
    </row>
    <row r="213" spans="1:8" ht="19.5">
      <c r="A213" s="424"/>
      <c r="B213" s="423"/>
      <c r="C213" s="423"/>
      <c r="D213" s="423"/>
      <c r="E213" s="423"/>
      <c r="F213" s="423"/>
      <c r="G213" s="423"/>
      <c r="H213" s="423"/>
    </row>
    <row r="214" spans="1:8" ht="19.5">
      <c r="A214" s="426"/>
      <c r="B214" s="423"/>
      <c r="C214" s="423"/>
      <c r="D214" s="423"/>
      <c r="E214" s="423"/>
      <c r="F214" s="423"/>
      <c r="G214" s="423"/>
      <c r="H214" s="423"/>
    </row>
    <row r="215" spans="1:8" ht="19.5">
      <c r="A215" s="424"/>
      <c r="B215" s="423"/>
      <c r="C215" s="423"/>
      <c r="D215" s="423"/>
      <c r="E215" s="423"/>
      <c r="F215" s="423"/>
      <c r="G215" s="423"/>
      <c r="H215" s="423"/>
    </row>
    <row r="216" spans="1:8" ht="19.5">
      <c r="A216" s="424"/>
      <c r="B216" s="423"/>
      <c r="C216" s="423"/>
      <c r="D216" s="423"/>
      <c r="E216" s="423"/>
      <c r="F216" s="423"/>
      <c r="G216" s="423"/>
      <c r="H216" s="423"/>
    </row>
    <row r="217" spans="1:8" ht="19.5">
      <c r="A217" s="424"/>
      <c r="B217" s="423"/>
      <c r="C217" s="423"/>
      <c r="D217" s="423"/>
      <c r="E217" s="423"/>
      <c r="F217" s="423"/>
      <c r="G217" s="423"/>
      <c r="H217" s="423"/>
    </row>
    <row r="218" spans="1:8" ht="19.5">
      <c r="A218" s="424"/>
      <c r="B218" s="423"/>
      <c r="C218" s="423"/>
      <c r="D218" s="423"/>
      <c r="E218" s="423"/>
      <c r="F218" s="423"/>
      <c r="G218" s="423"/>
      <c r="H218" s="423"/>
    </row>
    <row r="219" spans="1:8" ht="19.5">
      <c r="A219" s="424"/>
      <c r="B219" s="423"/>
      <c r="C219" s="423"/>
      <c r="D219" s="423"/>
      <c r="E219" s="423"/>
      <c r="F219" s="423"/>
      <c r="G219" s="423"/>
      <c r="H219" s="423"/>
    </row>
    <row r="220" spans="1:8" ht="19.5">
      <c r="A220" s="426"/>
      <c r="B220" s="423"/>
      <c r="C220" s="423"/>
      <c r="D220" s="423"/>
      <c r="E220" s="423"/>
      <c r="F220" s="423"/>
      <c r="G220" s="423"/>
      <c r="H220" s="423"/>
    </row>
    <row r="221" spans="1:8" ht="19.5">
      <c r="A221" s="424"/>
      <c r="B221" s="423"/>
      <c r="C221" s="423"/>
      <c r="D221" s="423"/>
      <c r="E221" s="423"/>
      <c r="F221" s="423"/>
      <c r="G221" s="423"/>
      <c r="H221" s="423"/>
    </row>
    <row r="222" spans="1:8" ht="19.5">
      <c r="A222" s="424"/>
      <c r="B222" s="423"/>
      <c r="C222" s="423"/>
      <c r="D222" s="423"/>
      <c r="E222" s="423"/>
      <c r="F222" s="423"/>
      <c r="G222" s="423"/>
      <c r="H222" s="423"/>
    </row>
    <row r="223" spans="1:8" ht="19.5">
      <c r="A223" s="426"/>
      <c r="B223" s="423"/>
      <c r="C223" s="423"/>
      <c r="D223" s="423"/>
      <c r="E223" s="423"/>
      <c r="F223" s="423"/>
      <c r="G223" s="423"/>
      <c r="H223" s="423"/>
    </row>
    <row r="224" spans="1:8" ht="19.5">
      <c r="A224" s="424"/>
      <c r="B224" s="423"/>
      <c r="C224" s="423"/>
      <c r="D224" s="423"/>
      <c r="E224" s="423"/>
      <c r="F224" s="423"/>
      <c r="G224" s="423"/>
      <c r="H224" s="423"/>
    </row>
    <row r="225" spans="1:8" ht="19.5">
      <c r="A225" s="424"/>
      <c r="B225" s="423"/>
      <c r="C225" s="423"/>
      <c r="D225" s="423"/>
      <c r="E225" s="423"/>
      <c r="F225" s="423"/>
      <c r="G225" s="423"/>
      <c r="H225" s="423"/>
    </row>
    <row r="226" spans="1:8" ht="19.5">
      <c r="A226" s="424"/>
      <c r="B226" s="423"/>
      <c r="C226" s="423"/>
      <c r="D226" s="423"/>
      <c r="E226" s="423"/>
      <c r="F226" s="423"/>
      <c r="G226" s="423"/>
      <c r="H226" s="423"/>
    </row>
    <row r="227" spans="1:8" ht="19.5">
      <c r="A227" s="433"/>
      <c r="B227" s="423"/>
      <c r="C227" s="423"/>
      <c r="D227" s="423"/>
      <c r="E227" s="423"/>
      <c r="F227" s="423"/>
      <c r="G227" s="423"/>
      <c r="H227" s="423"/>
    </row>
    <row r="228" spans="1:8" ht="18">
      <c r="A228" s="422"/>
      <c r="B228" s="421"/>
      <c r="C228" s="421"/>
      <c r="D228" s="421"/>
      <c r="E228" s="421"/>
      <c r="F228" s="421"/>
      <c r="G228" s="421"/>
      <c r="H228" s="421"/>
    </row>
    <row r="229" spans="1:8" ht="18">
      <c r="A229" s="422"/>
      <c r="B229" s="421"/>
      <c r="C229" s="421"/>
      <c r="D229" s="421"/>
      <c r="E229" s="421"/>
      <c r="F229" s="421"/>
      <c r="G229" s="421"/>
      <c r="H229" s="421"/>
    </row>
    <row r="230" spans="1:8" ht="18">
      <c r="A230" s="422"/>
      <c r="B230" s="421"/>
      <c r="C230" s="421"/>
      <c r="D230" s="421"/>
      <c r="E230" s="421"/>
      <c r="F230" s="421"/>
      <c r="G230" s="421"/>
      <c r="H230" s="421"/>
    </row>
    <row r="231" spans="1:8" ht="18">
      <c r="A231" s="422"/>
      <c r="B231" s="421"/>
      <c r="C231" s="421"/>
      <c r="D231" s="421"/>
      <c r="E231" s="421"/>
      <c r="F231" s="421"/>
      <c r="G231" s="421"/>
      <c r="H231" s="421"/>
    </row>
    <row r="232" spans="1:8" ht="18">
      <c r="A232" s="422"/>
      <c r="B232" s="421"/>
      <c r="C232" s="421"/>
      <c r="D232" s="421"/>
      <c r="E232" s="421"/>
      <c r="F232" s="421"/>
      <c r="G232" s="421"/>
      <c r="H232" s="421"/>
    </row>
  </sheetData>
  <mergeCells count="5">
    <mergeCell ref="A5:I5"/>
    <mergeCell ref="A1:I1"/>
    <mergeCell ref="A2:I2"/>
    <mergeCell ref="A4:I4"/>
    <mergeCell ref="A3:I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827</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471" t="s">
        <v>747</v>
      </c>
      <c r="B6" s="253" t="s">
        <v>748</v>
      </c>
      <c r="C6" s="253" t="s">
        <v>749</v>
      </c>
      <c r="D6" s="253" t="s">
        <v>750</v>
      </c>
      <c r="E6" s="253" t="s">
        <v>751</v>
      </c>
      <c r="F6" s="253" t="s">
        <v>752</v>
      </c>
      <c r="G6" s="253" t="s">
        <v>753</v>
      </c>
      <c r="H6" s="253" t="s">
        <v>754</v>
      </c>
      <c r="I6" s="253" t="s">
        <v>755</v>
      </c>
    </row>
    <row r="7" spans="1:9" ht="19.5" thickTop="1" thickBot="1">
      <c r="A7" s="444"/>
      <c r="B7" s="462"/>
      <c r="C7" s="462"/>
      <c r="D7" s="462"/>
      <c r="E7" s="462"/>
      <c r="F7" s="462"/>
      <c r="G7" s="462"/>
      <c r="H7" s="462"/>
      <c r="I7" s="462"/>
    </row>
    <row r="8" spans="1:9" ht="17.25" thickTop="1" thickBot="1">
      <c r="A8" s="470" t="s">
        <v>756</v>
      </c>
      <c r="B8" s="249">
        <v>190222.78744999997</v>
      </c>
      <c r="C8" s="249">
        <v>176816.68288000001</v>
      </c>
      <c r="D8" s="249">
        <v>213154.71932</v>
      </c>
      <c r="E8" s="249">
        <v>220032.48993000001</v>
      </c>
      <c r="F8" s="249">
        <v>226471.73235000001</v>
      </c>
      <c r="G8" s="249">
        <v>202836.17887999999</v>
      </c>
      <c r="H8" s="249">
        <v>211970.02267999999</v>
      </c>
      <c r="I8" s="249">
        <v>181170.48806999999</v>
      </c>
    </row>
    <row r="9" spans="1:9" ht="16.5" thickTop="1">
      <c r="A9" s="469" t="s">
        <v>282</v>
      </c>
      <c r="B9" s="250">
        <v>70485.44816</v>
      </c>
      <c r="C9" s="250">
        <v>53653.212590000003</v>
      </c>
      <c r="D9" s="250">
        <v>69499.576239999995</v>
      </c>
      <c r="E9" s="250">
        <v>75946.608599999992</v>
      </c>
      <c r="F9" s="250">
        <v>53507.843439999997</v>
      </c>
      <c r="G9" s="250">
        <v>67449.99626</v>
      </c>
      <c r="H9" s="250">
        <v>47185.936030000004</v>
      </c>
      <c r="I9" s="250">
        <v>38960.604619999998</v>
      </c>
    </row>
    <row r="10" spans="1:9" ht="15.75">
      <c r="A10" s="469" t="s">
        <v>291</v>
      </c>
      <c r="B10" s="250">
        <v>22458.623299999999</v>
      </c>
      <c r="C10" s="250">
        <v>16507.879140000001</v>
      </c>
      <c r="D10" s="250">
        <v>26831.289420000001</v>
      </c>
      <c r="E10" s="250">
        <v>28931.440399999999</v>
      </c>
      <c r="F10" s="250">
        <v>31584.736260000001</v>
      </c>
      <c r="G10" s="250">
        <v>20615.90323</v>
      </c>
      <c r="H10" s="250">
        <v>30592.444319999999</v>
      </c>
      <c r="I10" s="250">
        <v>7039.4925400000002</v>
      </c>
    </row>
    <row r="11" spans="1:9" ht="15.75">
      <c r="A11" s="469" t="s">
        <v>300</v>
      </c>
      <c r="B11" s="250">
        <v>92946.004549999998</v>
      </c>
      <c r="C11" s="250">
        <v>102714.47902</v>
      </c>
      <c r="D11" s="250">
        <v>113139.16163</v>
      </c>
      <c r="E11" s="250">
        <v>111843.46404000001</v>
      </c>
      <c r="F11" s="250">
        <v>133898.22529</v>
      </c>
      <c r="G11" s="250">
        <v>106863.37212999999</v>
      </c>
      <c r="H11" s="250">
        <v>126563.26848</v>
      </c>
      <c r="I11" s="250">
        <v>123482.96550000001</v>
      </c>
    </row>
    <row r="12" spans="1:9">
      <c r="A12" s="445" t="s">
        <v>757</v>
      </c>
      <c r="B12" s="250">
        <v>93754.956269999995</v>
      </c>
      <c r="C12" s="250">
        <v>102555.73315</v>
      </c>
      <c r="D12" s="250">
        <v>113285.96322000001</v>
      </c>
      <c r="E12" s="250">
        <v>111334.50675</v>
      </c>
      <c r="F12" s="250">
        <v>133496.4492</v>
      </c>
      <c r="G12" s="250">
        <v>106267.36211</v>
      </c>
      <c r="H12" s="250">
        <v>125706.57488</v>
      </c>
      <c r="I12" s="250">
        <v>122146.08514</v>
      </c>
    </row>
    <row r="13" spans="1:9">
      <c r="A13" s="445" t="s">
        <v>758</v>
      </c>
      <c r="B13" s="250">
        <v>93480.556270000001</v>
      </c>
      <c r="C13" s="250">
        <v>102555.73315</v>
      </c>
      <c r="D13" s="250">
        <v>113285.96322000001</v>
      </c>
      <c r="E13" s="250">
        <v>110996.09675</v>
      </c>
      <c r="F13" s="250">
        <v>133233.24142000001</v>
      </c>
      <c r="G13" s="250">
        <v>106041.75543999999</v>
      </c>
      <c r="H13" s="250">
        <v>125298.56932</v>
      </c>
      <c r="I13" s="250">
        <v>120993.48069</v>
      </c>
    </row>
    <row r="14" spans="1:9">
      <c r="A14" s="445" t="s">
        <v>759</v>
      </c>
      <c r="B14" s="250">
        <v>274.39999999999998</v>
      </c>
      <c r="C14" s="250">
        <v>0</v>
      </c>
      <c r="D14" s="250">
        <v>0</v>
      </c>
      <c r="E14" s="250">
        <v>338.41</v>
      </c>
      <c r="F14" s="250">
        <v>263.20778000000001</v>
      </c>
      <c r="G14" s="250">
        <v>225.60667000000001</v>
      </c>
      <c r="H14" s="250">
        <v>408.00556</v>
      </c>
      <c r="I14" s="250">
        <v>1152.60445</v>
      </c>
    </row>
    <row r="15" spans="1:9">
      <c r="A15" s="445" t="s">
        <v>760</v>
      </c>
      <c r="B15" s="250">
        <v>124.65894999999999</v>
      </c>
      <c r="C15" s="250">
        <v>11.41893</v>
      </c>
      <c r="D15" s="250">
        <v>0</v>
      </c>
      <c r="E15" s="250">
        <v>22.225249999999999</v>
      </c>
      <c r="F15" s="250">
        <v>30.169430000000002</v>
      </c>
      <c r="G15" s="250">
        <v>39.285989999999998</v>
      </c>
      <c r="H15" s="250">
        <v>28.966990000000003</v>
      </c>
      <c r="I15" s="250">
        <v>43.498040000000003</v>
      </c>
    </row>
    <row r="16" spans="1:9">
      <c r="A16" s="445" t="s">
        <v>761</v>
      </c>
      <c r="B16" s="250">
        <v>124.65894999999999</v>
      </c>
      <c r="C16" s="250">
        <v>11.41893</v>
      </c>
      <c r="D16" s="250">
        <v>0</v>
      </c>
      <c r="E16" s="250">
        <v>22.225249999999999</v>
      </c>
      <c r="F16" s="250">
        <v>30.169430000000002</v>
      </c>
      <c r="G16" s="250">
        <v>39.285989999999998</v>
      </c>
      <c r="H16" s="250">
        <v>28.966990000000003</v>
      </c>
      <c r="I16" s="250">
        <v>43.498040000000003</v>
      </c>
    </row>
    <row r="17" spans="1:9">
      <c r="A17" s="445" t="s">
        <v>762</v>
      </c>
      <c r="B17" s="250">
        <v>0</v>
      </c>
      <c r="C17" s="250">
        <v>0</v>
      </c>
      <c r="D17" s="250">
        <v>0</v>
      </c>
      <c r="E17" s="250">
        <v>0</v>
      </c>
      <c r="F17" s="250">
        <v>0</v>
      </c>
      <c r="G17" s="250">
        <v>0</v>
      </c>
      <c r="H17" s="250">
        <v>0</v>
      </c>
      <c r="I17" s="250">
        <v>0</v>
      </c>
    </row>
    <row r="18" spans="1:9">
      <c r="A18" s="445" t="s">
        <v>763</v>
      </c>
      <c r="B18" s="250">
        <v>10.908479999999999</v>
      </c>
      <c r="C18" s="250">
        <v>280.82909000000001</v>
      </c>
      <c r="D18" s="250">
        <v>274.39999999999998</v>
      </c>
      <c r="E18" s="250">
        <v>274.39999999999998</v>
      </c>
      <c r="F18" s="250">
        <v>293.53593000000001</v>
      </c>
      <c r="G18" s="250">
        <v>330.93221</v>
      </c>
      <c r="H18" s="250">
        <v>351.94902000000002</v>
      </c>
      <c r="I18" s="250">
        <v>371.06479999999999</v>
      </c>
    </row>
    <row r="19" spans="1:9">
      <c r="A19" s="445" t="s">
        <v>764</v>
      </c>
      <c r="B19" s="250">
        <v>10.908479999999999</v>
      </c>
      <c r="C19" s="250">
        <v>6.4290900000000004</v>
      </c>
      <c r="D19" s="250">
        <v>0</v>
      </c>
      <c r="E19" s="250">
        <v>0</v>
      </c>
      <c r="F19" s="250">
        <v>19.135930000000002</v>
      </c>
      <c r="G19" s="250">
        <v>56.532209999999999</v>
      </c>
      <c r="H19" s="250">
        <v>77.549019999999999</v>
      </c>
      <c r="I19" s="250">
        <v>96.6648</v>
      </c>
    </row>
    <row r="20" spans="1:9">
      <c r="A20" s="445" t="s">
        <v>765</v>
      </c>
      <c r="B20" s="250">
        <v>0</v>
      </c>
      <c r="C20" s="250">
        <v>274.39999999999998</v>
      </c>
      <c r="D20" s="250">
        <v>274.39999999999998</v>
      </c>
      <c r="E20" s="250">
        <v>274.39999999999998</v>
      </c>
      <c r="F20" s="250">
        <v>274.39999999999998</v>
      </c>
      <c r="G20" s="250">
        <v>274.39999999999998</v>
      </c>
      <c r="H20" s="250">
        <v>274.39999999999998</v>
      </c>
      <c r="I20" s="250">
        <v>274.39999999999998</v>
      </c>
    </row>
    <row r="21" spans="1:9">
      <c r="A21" s="445" t="s">
        <v>313</v>
      </c>
      <c r="B21" s="250">
        <v>995.05544999999995</v>
      </c>
      <c r="C21" s="250">
        <v>990.95938999999998</v>
      </c>
      <c r="D21" s="250">
        <v>913.61138000000005</v>
      </c>
      <c r="E21" s="250">
        <v>697.93219999999997</v>
      </c>
      <c r="F21" s="250">
        <v>905.62655000000007</v>
      </c>
      <c r="G21" s="250">
        <v>950.57276000000002</v>
      </c>
      <c r="H21" s="250">
        <v>911.21736999999996</v>
      </c>
      <c r="I21" s="250">
        <v>1366.32098</v>
      </c>
    </row>
    <row r="22" spans="1:9">
      <c r="A22" s="445" t="s">
        <v>766</v>
      </c>
      <c r="B22" s="250">
        <v>-1939.5746000000001</v>
      </c>
      <c r="C22" s="250">
        <v>-1124.46154</v>
      </c>
      <c r="D22" s="250">
        <v>-1334.81297</v>
      </c>
      <c r="E22" s="250">
        <v>-485.60015999999996</v>
      </c>
      <c r="F22" s="250">
        <v>-827.55581999999993</v>
      </c>
      <c r="G22" s="250">
        <v>-724.78093999999999</v>
      </c>
      <c r="H22" s="250">
        <v>-435.43978000000004</v>
      </c>
      <c r="I22" s="250">
        <v>-444.00346000000002</v>
      </c>
    </row>
    <row r="23" spans="1:9" ht="15.75">
      <c r="A23" s="469" t="s">
        <v>331</v>
      </c>
      <c r="B23" s="250">
        <v>278.1619</v>
      </c>
      <c r="C23" s="250">
        <v>261.37932000000001</v>
      </c>
      <c r="D23" s="250">
        <v>425.78539000000001</v>
      </c>
      <c r="E23" s="250">
        <v>252.19573</v>
      </c>
      <c r="F23" s="250">
        <v>722.25159999999994</v>
      </c>
      <c r="G23" s="250">
        <v>561.47681999999998</v>
      </c>
      <c r="H23" s="250">
        <v>509.47253999999998</v>
      </c>
      <c r="I23" s="250">
        <v>831.14619999999991</v>
      </c>
    </row>
    <row r="24" spans="1:9" ht="15.75">
      <c r="A24" s="469" t="s">
        <v>337</v>
      </c>
      <c r="B24" s="250">
        <v>8.9999999999999993E-3</v>
      </c>
      <c r="C24" s="250">
        <v>4.0000000000000001E-3</v>
      </c>
      <c r="D24" s="250">
        <v>4.0000000000000001E-3</v>
      </c>
      <c r="E24" s="250">
        <v>4.0000000000000001E-3</v>
      </c>
      <c r="F24" s="250">
        <v>3.0000000000000001E-3</v>
      </c>
      <c r="G24" s="250">
        <v>2E-3</v>
      </c>
      <c r="H24" s="250">
        <v>1E-3</v>
      </c>
      <c r="I24" s="250">
        <v>1E-3</v>
      </c>
    </row>
    <row r="25" spans="1:9" ht="15.75">
      <c r="A25" s="469" t="s">
        <v>767</v>
      </c>
      <c r="B25" s="250">
        <v>273.83987999999999</v>
      </c>
      <c r="C25" s="250">
        <v>273.89098999999999</v>
      </c>
      <c r="D25" s="250">
        <v>273.94209000000001</v>
      </c>
      <c r="E25" s="250">
        <v>108.79960000000001</v>
      </c>
      <c r="F25" s="250">
        <v>4106.2587999999996</v>
      </c>
      <c r="G25" s="250">
        <v>4632.1875599999994</v>
      </c>
      <c r="H25" s="250">
        <v>4632.1875599999994</v>
      </c>
      <c r="I25" s="250">
        <v>8526.0607600000003</v>
      </c>
    </row>
    <row r="26" spans="1:9" ht="15.75">
      <c r="A26" s="469" t="s">
        <v>348</v>
      </c>
      <c r="B26" s="250">
        <v>2007.47389</v>
      </c>
      <c r="C26" s="250">
        <v>1978.20334</v>
      </c>
      <c r="D26" s="250">
        <v>1796.3185800000001</v>
      </c>
      <c r="E26" s="250">
        <v>1729.34708</v>
      </c>
      <c r="F26" s="250">
        <v>1506.3444500000001</v>
      </c>
      <c r="G26" s="250">
        <v>1537.98272</v>
      </c>
      <c r="H26" s="250">
        <v>1396.0307299999999</v>
      </c>
      <c r="I26" s="250">
        <v>1320.2767099999999</v>
      </c>
    </row>
    <row r="27" spans="1:9" ht="15.75">
      <c r="A27" s="469" t="s">
        <v>768</v>
      </c>
      <c r="B27" s="250">
        <v>1773.22677</v>
      </c>
      <c r="C27" s="250">
        <v>1427.6344799999999</v>
      </c>
      <c r="D27" s="250">
        <v>1188.6419699999999</v>
      </c>
      <c r="E27" s="250">
        <v>1220.63048</v>
      </c>
      <c r="F27" s="250">
        <v>1146.06951</v>
      </c>
      <c r="G27" s="250">
        <v>1175.2581599999999</v>
      </c>
      <c r="H27" s="250">
        <v>1090.68202</v>
      </c>
      <c r="I27" s="250">
        <v>1009.94074</v>
      </c>
    </row>
    <row r="28" spans="1:9" ht="16.5" thickBot="1">
      <c r="A28" s="446" t="s">
        <v>364</v>
      </c>
      <c r="B28" s="251">
        <v>0</v>
      </c>
      <c r="C28" s="251">
        <v>0</v>
      </c>
      <c r="D28" s="251">
        <v>0</v>
      </c>
      <c r="E28" s="251">
        <v>0</v>
      </c>
      <c r="F28" s="251">
        <v>0</v>
      </c>
      <c r="G28" s="251">
        <v>0</v>
      </c>
      <c r="H28" s="251">
        <v>0</v>
      </c>
      <c r="I28" s="251">
        <v>0</v>
      </c>
    </row>
    <row r="29" spans="1:9" ht="17.25" thickTop="1" thickBot="1">
      <c r="A29" s="470" t="s">
        <v>769</v>
      </c>
      <c r="B29" s="249">
        <v>95038.972330000004</v>
      </c>
      <c r="C29" s="249">
        <v>80260.105519999997</v>
      </c>
      <c r="D29" s="249">
        <v>115473.55082999999</v>
      </c>
      <c r="E29" s="249">
        <v>122190.71915999999</v>
      </c>
      <c r="F29" s="249">
        <v>128168.57805</v>
      </c>
      <c r="G29" s="249">
        <v>104315.80158</v>
      </c>
      <c r="H29" s="249">
        <v>113326.59335</v>
      </c>
      <c r="I29" s="249">
        <v>83777.121790000005</v>
      </c>
    </row>
    <row r="30" spans="1:9" ht="16.5" thickTop="1">
      <c r="A30" s="469" t="s">
        <v>770</v>
      </c>
      <c r="B30" s="250">
        <v>59654.076200000003</v>
      </c>
      <c r="C30" s="250">
        <v>62342.44743</v>
      </c>
      <c r="D30" s="250">
        <v>79685.477510000012</v>
      </c>
      <c r="E30" s="250">
        <v>67563.025760000004</v>
      </c>
      <c r="F30" s="250">
        <v>67803.370110000003</v>
      </c>
      <c r="G30" s="250">
        <v>61745.834360000001</v>
      </c>
      <c r="H30" s="250">
        <v>64110.241150000002</v>
      </c>
      <c r="I30" s="250">
        <v>61501.273659999999</v>
      </c>
    </row>
    <row r="31" spans="1:9">
      <c r="A31" s="445" t="s">
        <v>771</v>
      </c>
      <c r="B31" s="250">
        <v>31470.538079999998</v>
      </c>
      <c r="C31" s="250">
        <v>27397.628949999998</v>
      </c>
      <c r="D31" s="250">
        <v>48298.087610000002</v>
      </c>
      <c r="E31" s="250">
        <v>38508.517999999996</v>
      </c>
      <c r="F31" s="250">
        <v>39720.584159999999</v>
      </c>
      <c r="G31" s="250">
        <v>32541.76686</v>
      </c>
      <c r="H31" s="250">
        <v>34851.007490000004</v>
      </c>
      <c r="I31" s="250">
        <v>31890.173260000003</v>
      </c>
    </row>
    <row r="32" spans="1:9">
      <c r="A32" s="445" t="s">
        <v>772</v>
      </c>
      <c r="B32" s="250">
        <v>18389.21947</v>
      </c>
      <c r="C32" s="250">
        <v>22635.422890000002</v>
      </c>
      <c r="D32" s="250">
        <v>22733.85094</v>
      </c>
      <c r="E32" s="250">
        <v>21367.188109999999</v>
      </c>
      <c r="F32" s="250">
        <v>19797.38868</v>
      </c>
      <c r="G32" s="250">
        <v>18855.818950000001</v>
      </c>
      <c r="H32" s="250">
        <v>17664.016780000002</v>
      </c>
      <c r="I32" s="250">
        <v>17231.771359999999</v>
      </c>
    </row>
    <row r="33" spans="1:9">
      <c r="A33" s="445" t="s">
        <v>773</v>
      </c>
      <c r="B33" s="250">
        <v>6216.6417099999999</v>
      </c>
      <c r="C33" s="250">
        <v>6322.9769500000002</v>
      </c>
      <c r="D33" s="250">
        <v>2838.3182200000001</v>
      </c>
      <c r="E33" s="250">
        <v>3790.0530600000002</v>
      </c>
      <c r="F33" s="250">
        <v>3949.4627500000001</v>
      </c>
      <c r="G33" s="250">
        <v>6268.1666399999995</v>
      </c>
      <c r="H33" s="250">
        <v>6996.0265599999993</v>
      </c>
      <c r="I33" s="250">
        <v>7504.9018900000001</v>
      </c>
    </row>
    <row r="34" spans="1:9">
      <c r="A34" s="445" t="s">
        <v>774</v>
      </c>
      <c r="B34" s="250">
        <v>3529.0397599999997</v>
      </c>
      <c r="C34" s="250">
        <v>5946.3532800000003</v>
      </c>
      <c r="D34" s="250">
        <v>5789.6918900000001</v>
      </c>
      <c r="E34" s="250">
        <v>3877.37538</v>
      </c>
      <c r="F34" s="250">
        <v>4325.3362400000005</v>
      </c>
      <c r="G34" s="250">
        <v>4061.6064300000003</v>
      </c>
      <c r="H34" s="250">
        <v>4583.5227500000001</v>
      </c>
      <c r="I34" s="250">
        <v>4840.4449100000002</v>
      </c>
    </row>
    <row r="35" spans="1:9">
      <c r="A35" s="445" t="s">
        <v>775</v>
      </c>
      <c r="B35" s="250">
        <v>0</v>
      </c>
      <c r="C35" s="250">
        <v>0</v>
      </c>
      <c r="D35" s="250">
        <v>0</v>
      </c>
      <c r="E35" s="250">
        <v>0</v>
      </c>
      <c r="F35" s="250">
        <v>0</v>
      </c>
      <c r="G35" s="250">
        <v>0</v>
      </c>
      <c r="H35" s="250">
        <v>0</v>
      </c>
      <c r="I35" s="250">
        <v>0</v>
      </c>
    </row>
    <row r="36" spans="1:9">
      <c r="A36" s="445" t="s">
        <v>776</v>
      </c>
      <c r="B36" s="250">
        <v>48.637180000000001</v>
      </c>
      <c r="C36" s="250">
        <v>40.065359999999998</v>
      </c>
      <c r="D36" s="250">
        <v>25.528849999999998</v>
      </c>
      <c r="E36" s="250">
        <v>19.891209999999997</v>
      </c>
      <c r="F36" s="250">
        <v>10.598280000000001</v>
      </c>
      <c r="G36" s="250">
        <v>18.475480000000001</v>
      </c>
      <c r="H36" s="250">
        <v>15.66757</v>
      </c>
      <c r="I36" s="250">
        <v>33.982239999999997</v>
      </c>
    </row>
    <row r="37" spans="1:9" ht="15.75">
      <c r="A37" s="469" t="s">
        <v>777</v>
      </c>
      <c r="B37" s="250">
        <v>0</v>
      </c>
      <c r="C37" s="250">
        <v>0</v>
      </c>
      <c r="D37" s="250">
        <v>2.86619</v>
      </c>
      <c r="E37" s="250">
        <v>0</v>
      </c>
      <c r="F37" s="250">
        <v>0</v>
      </c>
      <c r="G37" s="250">
        <v>0</v>
      </c>
      <c r="H37" s="250">
        <v>0</v>
      </c>
      <c r="I37" s="250">
        <v>0</v>
      </c>
    </row>
    <row r="38" spans="1:9" ht="15.75">
      <c r="A38" s="469" t="s">
        <v>778</v>
      </c>
      <c r="B38" s="250">
        <v>28537.043989999998</v>
      </c>
      <c r="C38" s="250">
        <v>10772.367</v>
      </c>
      <c r="D38" s="250">
        <v>28875.165100000002</v>
      </c>
      <c r="E38" s="250">
        <v>47587.9476</v>
      </c>
      <c r="F38" s="250">
        <v>53783.478600000002</v>
      </c>
      <c r="G38" s="250">
        <v>36614.435709999998</v>
      </c>
      <c r="H38" s="250">
        <v>44225.48603</v>
      </c>
      <c r="I38" s="250">
        <v>17661.612949999999</v>
      </c>
    </row>
    <row r="39" spans="1:9" ht="15.75">
      <c r="A39" s="469" t="s">
        <v>779</v>
      </c>
      <c r="B39" s="250">
        <v>3196.0335700000001</v>
      </c>
      <c r="C39" s="250">
        <v>3477.5881899999999</v>
      </c>
      <c r="D39" s="250">
        <v>3315.2901000000002</v>
      </c>
      <c r="E39" s="250">
        <v>3237.5536099999999</v>
      </c>
      <c r="F39" s="250">
        <v>3120.6717100000001</v>
      </c>
      <c r="G39" s="250">
        <v>3184.1091099999999</v>
      </c>
      <c r="H39" s="250">
        <v>2626.7477699999999</v>
      </c>
      <c r="I39" s="250">
        <v>2576.9793199999999</v>
      </c>
    </row>
    <row r="40" spans="1:9" ht="15.75">
      <c r="A40" s="469" t="s">
        <v>409</v>
      </c>
      <c r="B40" s="250">
        <v>3651.8185699999999</v>
      </c>
      <c r="C40" s="250">
        <v>3667.7028999999998</v>
      </c>
      <c r="D40" s="250">
        <v>3594.7519300000004</v>
      </c>
      <c r="E40" s="250">
        <v>3802.1921899999998</v>
      </c>
      <c r="F40" s="250">
        <v>3461.0576299999998</v>
      </c>
      <c r="G40" s="250">
        <v>2771.4223999999999</v>
      </c>
      <c r="H40" s="250">
        <v>2364.1183999999998</v>
      </c>
      <c r="I40" s="250">
        <v>2037.2558600000002</v>
      </c>
    </row>
    <row r="41" spans="1:9" ht="15.75">
      <c r="A41" s="469" t="s">
        <v>415</v>
      </c>
      <c r="B41" s="250">
        <v>0</v>
      </c>
      <c r="C41" s="250">
        <v>0</v>
      </c>
      <c r="D41" s="250">
        <v>0</v>
      </c>
      <c r="E41" s="250">
        <v>0</v>
      </c>
      <c r="F41" s="250">
        <v>0</v>
      </c>
      <c r="G41" s="250">
        <v>0</v>
      </c>
      <c r="H41" s="250">
        <v>0</v>
      </c>
      <c r="I41" s="250">
        <v>0</v>
      </c>
    </row>
    <row r="42" spans="1:9" ht="15.75">
      <c r="A42" s="469" t="s">
        <v>780</v>
      </c>
      <c r="B42" s="250">
        <v>0</v>
      </c>
      <c r="C42" s="250">
        <v>0</v>
      </c>
      <c r="D42" s="250">
        <v>0</v>
      </c>
      <c r="E42" s="250">
        <v>0</v>
      </c>
      <c r="F42" s="250">
        <v>0</v>
      </c>
      <c r="G42" s="250">
        <v>0</v>
      </c>
      <c r="H42" s="250">
        <v>0</v>
      </c>
      <c r="I42" s="250">
        <v>0</v>
      </c>
    </row>
    <row r="43" spans="1:9" ht="16.5" thickBot="1">
      <c r="A43" s="446" t="s">
        <v>618</v>
      </c>
      <c r="B43" s="251">
        <v>0</v>
      </c>
      <c r="C43" s="251">
        <v>0</v>
      </c>
      <c r="D43" s="251">
        <v>0</v>
      </c>
      <c r="E43" s="251">
        <v>0</v>
      </c>
      <c r="F43" s="251">
        <v>0</v>
      </c>
      <c r="G43" s="251">
        <v>0</v>
      </c>
      <c r="H43" s="251">
        <v>0</v>
      </c>
      <c r="I43" s="251">
        <v>0</v>
      </c>
    </row>
    <row r="44" spans="1:9" ht="17.25" thickTop="1" thickBot="1">
      <c r="A44" s="470" t="s">
        <v>781</v>
      </c>
      <c r="B44" s="249">
        <v>95183.815119999999</v>
      </c>
      <c r="C44" s="249">
        <v>96556.577359999996</v>
      </c>
      <c r="D44" s="249">
        <v>97681.169040000008</v>
      </c>
      <c r="E44" s="249">
        <v>97841.770759999999</v>
      </c>
      <c r="F44" s="249">
        <v>98303.154299999995</v>
      </c>
      <c r="G44" s="249">
        <v>98520.377299999993</v>
      </c>
      <c r="H44" s="249">
        <v>98643.429329999999</v>
      </c>
      <c r="I44" s="249">
        <v>97393.366280000002</v>
      </c>
    </row>
    <row r="45" spans="1:9" ht="16.5" thickTop="1">
      <c r="A45" s="469" t="s">
        <v>430</v>
      </c>
      <c r="B45" s="250">
        <v>95490.01655</v>
      </c>
      <c r="C45" s="250">
        <v>95490.01655</v>
      </c>
      <c r="D45" s="250">
        <v>95490.01655</v>
      </c>
      <c r="E45" s="250">
        <v>95490.01655</v>
      </c>
      <c r="F45" s="250">
        <v>95490.01655</v>
      </c>
      <c r="G45" s="250">
        <v>95490.01655</v>
      </c>
      <c r="H45" s="250">
        <v>95490.01655</v>
      </c>
      <c r="I45" s="250">
        <v>95490.01655</v>
      </c>
    </row>
    <row r="46" spans="1:9" ht="15.75">
      <c r="A46" s="469" t="s">
        <v>434</v>
      </c>
      <c r="B46" s="250">
        <v>0</v>
      </c>
      <c r="C46" s="250">
        <v>0</v>
      </c>
      <c r="D46" s="250">
        <v>0</v>
      </c>
      <c r="E46" s="250">
        <v>0</v>
      </c>
      <c r="F46" s="250">
        <v>0</v>
      </c>
      <c r="G46" s="250">
        <v>0</v>
      </c>
      <c r="H46" s="250">
        <v>0</v>
      </c>
      <c r="I46" s="250">
        <v>0</v>
      </c>
    </row>
    <row r="47" spans="1:9" ht="15.75">
      <c r="A47" s="469" t="s">
        <v>438</v>
      </c>
      <c r="B47" s="250">
        <v>0</v>
      </c>
      <c r="C47" s="250">
        <v>0</v>
      </c>
      <c r="D47" s="250">
        <v>0</v>
      </c>
      <c r="E47" s="250">
        <v>0</v>
      </c>
      <c r="F47" s="250">
        <v>0</v>
      </c>
      <c r="G47" s="250">
        <v>0</v>
      </c>
      <c r="H47" s="250">
        <v>0</v>
      </c>
      <c r="I47" s="250">
        <v>0</v>
      </c>
    </row>
    <row r="48" spans="1:9" ht="15.75">
      <c r="A48" s="469" t="s">
        <v>782</v>
      </c>
      <c r="B48" s="250">
        <v>11614.260490000001</v>
      </c>
      <c r="C48" s="250">
        <v>11746.18975</v>
      </c>
      <c r="D48" s="250">
        <v>11883.465980000001</v>
      </c>
      <c r="E48" s="250">
        <v>11995.925140000001</v>
      </c>
      <c r="F48" s="250">
        <v>12011.98531</v>
      </c>
      <c r="G48" s="250">
        <v>12058.123669999999</v>
      </c>
      <c r="H48" s="250">
        <v>12058.123669999999</v>
      </c>
      <c r="I48" s="250">
        <v>12092.151169999999</v>
      </c>
    </row>
    <row r="49" spans="1:9" ht="15.75">
      <c r="A49" s="469" t="s">
        <v>444</v>
      </c>
      <c r="B49" s="250">
        <v>-11920.46192</v>
      </c>
      <c r="C49" s="250">
        <v>-10679.628939999999</v>
      </c>
      <c r="D49" s="250">
        <v>-9692.3134900000005</v>
      </c>
      <c r="E49" s="250">
        <v>-9644.1709300000002</v>
      </c>
      <c r="F49" s="250">
        <v>-9198.8475600000002</v>
      </c>
      <c r="G49" s="250">
        <v>-9027.7629199999992</v>
      </c>
      <c r="H49" s="250">
        <v>-8904.7108900000003</v>
      </c>
      <c r="I49" s="250">
        <v>-10188.801439999999</v>
      </c>
    </row>
    <row r="50" spans="1:9">
      <c r="A50" s="445" t="s">
        <v>783</v>
      </c>
      <c r="B50" s="250">
        <v>-13239.75453</v>
      </c>
      <c r="C50" s="250">
        <v>-12052.391180000001</v>
      </c>
      <c r="D50" s="250">
        <v>-10816.905130000001</v>
      </c>
      <c r="E50" s="250">
        <v>-9804.7726500000008</v>
      </c>
      <c r="F50" s="250">
        <v>-9660.2310999999991</v>
      </c>
      <c r="G50" s="250">
        <v>-9244.9858999999997</v>
      </c>
      <c r="H50" s="250">
        <v>-9244.9858999999997</v>
      </c>
      <c r="I50" s="250">
        <v>-8938.7383900000004</v>
      </c>
    </row>
    <row r="51" spans="1:9" ht="15.75" thickBot="1">
      <c r="A51" s="447" t="s">
        <v>784</v>
      </c>
      <c r="B51" s="251">
        <v>1319.2926100000002</v>
      </c>
      <c r="C51" s="251">
        <v>1372.76224</v>
      </c>
      <c r="D51" s="251">
        <v>1124.5916399999999</v>
      </c>
      <c r="E51" s="251">
        <v>160.60172</v>
      </c>
      <c r="F51" s="251">
        <v>461.38353999999998</v>
      </c>
      <c r="G51" s="251">
        <v>217.22298000000001</v>
      </c>
      <c r="H51" s="251">
        <v>340.27501000000001</v>
      </c>
      <c r="I51" s="251">
        <v>-1250.06305</v>
      </c>
    </row>
    <row r="52" spans="1:9" ht="17.25" thickTop="1" thickBot="1">
      <c r="A52" s="470" t="s">
        <v>785</v>
      </c>
      <c r="B52" s="249">
        <v>190222.78744999997</v>
      </c>
      <c r="C52" s="249">
        <v>176816.68288000001</v>
      </c>
      <c r="D52" s="249">
        <v>213154.71987</v>
      </c>
      <c r="E52" s="249">
        <v>220032.48991999999</v>
      </c>
      <c r="F52" s="249">
        <v>226471.73235000001</v>
      </c>
      <c r="G52" s="249">
        <v>202836.17887999999</v>
      </c>
      <c r="H52" s="249">
        <v>211970.02267999999</v>
      </c>
      <c r="I52" s="249">
        <v>181170.48806999999</v>
      </c>
    </row>
    <row r="53" spans="1:9" ht="16.5" thickTop="1">
      <c r="A53" s="469" t="s">
        <v>786</v>
      </c>
      <c r="B53" s="250">
        <v>37877.935100000002</v>
      </c>
      <c r="C53" s="250">
        <v>62538.690560000003</v>
      </c>
      <c r="D53" s="250">
        <v>89885.581430000006</v>
      </c>
      <c r="E53" s="250">
        <v>89695.080370000011</v>
      </c>
      <c r="F53" s="250">
        <v>52790.860619999999</v>
      </c>
      <c r="G53" s="250">
        <v>33348.337249999997</v>
      </c>
      <c r="H53" s="250">
        <v>37656.62169</v>
      </c>
      <c r="I53" s="250">
        <v>43008.57836</v>
      </c>
    </row>
    <row r="54" spans="1:9">
      <c r="A54" s="447" t="s">
        <v>787</v>
      </c>
      <c r="B54" s="251">
        <v>0</v>
      </c>
      <c r="C54" s="251">
        <v>1215.69181</v>
      </c>
      <c r="D54" s="251">
        <v>0</v>
      </c>
      <c r="E54" s="251">
        <v>1004.92044</v>
      </c>
      <c r="F54" s="251">
        <v>350.60060999999996</v>
      </c>
      <c r="G54" s="251">
        <v>0</v>
      </c>
      <c r="H54" s="251">
        <v>0</v>
      </c>
      <c r="I54" s="251">
        <v>0</v>
      </c>
    </row>
    <row r="55" spans="1:9">
      <c r="A55" s="447" t="s">
        <v>788</v>
      </c>
      <c r="B55" s="251">
        <v>37877.935100000002</v>
      </c>
      <c r="C55" s="251">
        <v>61322.998749999999</v>
      </c>
      <c r="D55" s="251">
        <v>89885.581430000006</v>
      </c>
      <c r="E55" s="251">
        <v>88690.159930000009</v>
      </c>
      <c r="F55" s="251">
        <v>52440.260009999998</v>
      </c>
      <c r="G55" s="251">
        <v>33348.337249999997</v>
      </c>
      <c r="H55" s="251">
        <v>37656.62169</v>
      </c>
      <c r="I55" s="251">
        <v>43008.57836</v>
      </c>
    </row>
    <row r="56" spans="1:9">
      <c r="A56" s="447" t="s">
        <v>789</v>
      </c>
      <c r="B56" s="251">
        <v>0</v>
      </c>
      <c r="C56" s="251">
        <v>0</v>
      </c>
      <c r="D56" s="251">
        <v>0</v>
      </c>
      <c r="E56" s="251">
        <v>0</v>
      </c>
      <c r="F56" s="251">
        <v>0</v>
      </c>
      <c r="G56" s="251">
        <v>0</v>
      </c>
      <c r="H56" s="251">
        <v>0</v>
      </c>
      <c r="I56" s="251">
        <v>0</v>
      </c>
    </row>
    <row r="57" spans="1:9">
      <c r="A57" s="447" t="s">
        <v>790</v>
      </c>
      <c r="B57" s="251">
        <v>0</v>
      </c>
      <c r="C57" s="251">
        <v>0</v>
      </c>
      <c r="D57" s="251">
        <v>0</v>
      </c>
      <c r="E57" s="251">
        <v>0</v>
      </c>
      <c r="F57" s="251">
        <v>0</v>
      </c>
      <c r="G57" s="251">
        <v>0</v>
      </c>
      <c r="H57" s="251">
        <v>0</v>
      </c>
      <c r="I57" s="251">
        <v>0</v>
      </c>
    </row>
    <row r="58" spans="1:9">
      <c r="A58" s="447" t="s">
        <v>791</v>
      </c>
      <c r="B58" s="251">
        <v>0</v>
      </c>
      <c r="C58" s="251">
        <v>0</v>
      </c>
      <c r="D58" s="251">
        <v>0</v>
      </c>
      <c r="E58" s="251">
        <v>0</v>
      </c>
      <c r="F58" s="251">
        <v>0</v>
      </c>
      <c r="G58" s="251">
        <v>0</v>
      </c>
      <c r="H58" s="251">
        <v>0</v>
      </c>
      <c r="I58" s="251">
        <v>0</v>
      </c>
    </row>
    <row r="59" spans="1:9" ht="16.5" thickBot="1">
      <c r="A59" s="446" t="s">
        <v>792</v>
      </c>
      <c r="B59" s="251">
        <v>1050871.78306</v>
      </c>
      <c r="C59" s="251">
        <v>1003730.83062</v>
      </c>
      <c r="D59" s="251">
        <v>984294.44110000005</v>
      </c>
      <c r="E59" s="251">
        <v>1065263.2624900001</v>
      </c>
      <c r="F59" s="251">
        <v>1003905.1013099999</v>
      </c>
      <c r="G59" s="251">
        <v>1014938.85389</v>
      </c>
      <c r="H59" s="251">
        <v>1093297.12512</v>
      </c>
      <c r="I59" s="251">
        <v>1052806.8152900001</v>
      </c>
    </row>
    <row r="60" spans="1:9" ht="17.25" thickTop="1" thickBot="1">
      <c r="A60" s="470" t="s">
        <v>793</v>
      </c>
      <c r="B60" s="249"/>
      <c r="C60" s="249"/>
      <c r="D60" s="249"/>
      <c r="E60" s="249"/>
      <c r="F60" s="249"/>
      <c r="G60" s="249"/>
      <c r="H60" s="249"/>
      <c r="I60" s="249"/>
    </row>
    <row r="61" spans="1:9" ht="16.5" thickTop="1">
      <c r="A61" s="463" t="s">
        <v>794</v>
      </c>
      <c r="B61" s="252">
        <v>8856.3862699999991</v>
      </c>
      <c r="C61" s="252">
        <v>8626.6301800000001</v>
      </c>
      <c r="D61" s="252">
        <v>9134.8107600000003</v>
      </c>
      <c r="E61" s="252">
        <v>8263.46198</v>
      </c>
      <c r="F61" s="252">
        <v>8959.827150000001</v>
      </c>
      <c r="G61" s="252">
        <v>3427.15344</v>
      </c>
      <c r="H61" s="252">
        <v>8085.5501699999995</v>
      </c>
      <c r="I61" s="252">
        <v>3451.48027</v>
      </c>
    </row>
    <row r="62" spans="1:9" ht="15.75">
      <c r="A62" s="466" t="s">
        <v>795</v>
      </c>
      <c r="B62" s="252">
        <v>-562.33444999999995</v>
      </c>
      <c r="C62" s="252">
        <v>-356.20753000000002</v>
      </c>
      <c r="D62" s="252">
        <v>-534.53768000000002</v>
      </c>
      <c r="E62" s="252">
        <v>-563.69911000000002</v>
      </c>
      <c r="F62" s="252">
        <v>-557.21632999999997</v>
      </c>
      <c r="G62" s="252">
        <v>-468.55851000000001</v>
      </c>
      <c r="H62" s="252">
        <v>-1157.0727099999999</v>
      </c>
      <c r="I62" s="252">
        <v>-309.73232999999999</v>
      </c>
    </row>
    <row r="63" spans="1:9" ht="15.75">
      <c r="A63" s="448" t="s">
        <v>796</v>
      </c>
      <c r="B63" s="252">
        <v>8294.0518200000006</v>
      </c>
      <c r="C63" s="252">
        <v>8270.4226500000004</v>
      </c>
      <c r="D63" s="252">
        <v>8600.2730800000008</v>
      </c>
      <c r="E63" s="252">
        <v>7699.7628700000005</v>
      </c>
      <c r="F63" s="252">
        <v>8402.6108199999999</v>
      </c>
      <c r="G63" s="252">
        <v>2958.5949300000002</v>
      </c>
      <c r="H63" s="252">
        <v>6928.4774600000001</v>
      </c>
      <c r="I63" s="252">
        <v>3141.7479399999997</v>
      </c>
    </row>
    <row r="64" spans="1:9" ht="15.75">
      <c r="A64" s="463" t="s">
        <v>797</v>
      </c>
      <c r="B64" s="252">
        <v>7774.7061299999996</v>
      </c>
      <c r="C64" s="252">
        <v>5937.0886799999998</v>
      </c>
      <c r="D64" s="252">
        <v>5617.9032100000004</v>
      </c>
      <c r="E64" s="252">
        <v>6872.8189499999999</v>
      </c>
      <c r="F64" s="252">
        <v>7473.6108800000002</v>
      </c>
      <c r="G64" s="252">
        <v>3516.4916899999998</v>
      </c>
      <c r="H64" s="252">
        <v>9363.7208800000008</v>
      </c>
      <c r="I64" s="252">
        <v>2387.4784799999998</v>
      </c>
    </row>
    <row r="65" spans="1:9" ht="15.75">
      <c r="A65" s="466" t="s">
        <v>798</v>
      </c>
      <c r="B65" s="252">
        <v>-1376.9811200000001</v>
      </c>
      <c r="C65" s="252">
        <v>-808.12293</v>
      </c>
      <c r="D65" s="252">
        <v>-825.54353000000003</v>
      </c>
      <c r="E65" s="252">
        <v>-3124.6672000000003</v>
      </c>
      <c r="F65" s="252">
        <v>-3254.39428</v>
      </c>
      <c r="G65" s="252">
        <v>-1749.05834</v>
      </c>
      <c r="H65" s="252">
        <v>-4270.5034500000002</v>
      </c>
      <c r="I65" s="252">
        <v>-1764.6467500000001</v>
      </c>
    </row>
    <row r="66" spans="1:9" ht="15.75">
      <c r="A66" s="464" t="s">
        <v>799</v>
      </c>
      <c r="B66" s="252">
        <v>14691.776830000001</v>
      </c>
      <c r="C66" s="252">
        <v>13399.3884</v>
      </c>
      <c r="D66" s="252">
        <v>13392.63276</v>
      </c>
      <c r="E66" s="252">
        <v>11447.91462</v>
      </c>
      <c r="F66" s="252">
        <v>12621.82742</v>
      </c>
      <c r="G66" s="252">
        <v>4726.0282800000004</v>
      </c>
      <c r="H66" s="252">
        <v>12021.694890000001</v>
      </c>
      <c r="I66" s="252">
        <v>3764.5796700000001</v>
      </c>
    </row>
    <row r="67" spans="1:9" ht="15.75">
      <c r="A67" s="463" t="s">
        <v>800</v>
      </c>
      <c r="B67" s="252">
        <v>468.19370000000004</v>
      </c>
      <c r="C67" s="252">
        <v>1472.22245</v>
      </c>
      <c r="D67" s="252">
        <v>1605.3745100000001</v>
      </c>
      <c r="E67" s="252">
        <v>1288.60998</v>
      </c>
      <c r="F67" s="252">
        <v>2128.2764999999999</v>
      </c>
      <c r="G67" s="252">
        <v>1125.1512399999999</v>
      </c>
      <c r="H67" s="252">
        <v>2635.6564500000004</v>
      </c>
      <c r="I67" s="252">
        <v>737.36383999999998</v>
      </c>
    </row>
    <row r="68" spans="1:9" ht="15.75">
      <c r="A68" s="463" t="s">
        <v>801</v>
      </c>
      <c r="B68" s="252">
        <v>-1028.4834599999999</v>
      </c>
      <c r="C68" s="252">
        <v>-628.60950000000003</v>
      </c>
      <c r="D68" s="252">
        <v>-1533.86403</v>
      </c>
      <c r="E68" s="252">
        <v>-584.29022999999995</v>
      </c>
      <c r="F68" s="252">
        <v>-1713.95867</v>
      </c>
      <c r="G68" s="252">
        <v>-395.91982999999999</v>
      </c>
      <c r="H68" s="252">
        <v>-939.06581000000006</v>
      </c>
      <c r="I68" s="252">
        <v>-401.06496999999996</v>
      </c>
    </row>
    <row r="69" spans="1:9" ht="15.75">
      <c r="A69" s="448" t="s">
        <v>802</v>
      </c>
      <c r="B69" s="252">
        <v>14131.487070000001</v>
      </c>
      <c r="C69" s="252">
        <v>14243.00135</v>
      </c>
      <c r="D69" s="252">
        <v>13464.143239999999</v>
      </c>
      <c r="E69" s="252">
        <v>12152.234369999998</v>
      </c>
      <c r="F69" s="252">
        <v>13036.14525</v>
      </c>
      <c r="G69" s="252">
        <v>5455.2596900000008</v>
      </c>
      <c r="H69" s="252">
        <v>13718.285529999999</v>
      </c>
      <c r="I69" s="252">
        <v>4100.8785399999997</v>
      </c>
    </row>
    <row r="70" spans="1:9" ht="15.75">
      <c r="A70" s="466" t="s">
        <v>803</v>
      </c>
      <c r="B70" s="252">
        <v>-14095.845529999999</v>
      </c>
      <c r="C70" s="252">
        <v>-12873.928910000001</v>
      </c>
      <c r="D70" s="252">
        <v>-13582.095740000001</v>
      </c>
      <c r="E70" s="252">
        <v>-12000.21803</v>
      </c>
      <c r="F70" s="252">
        <v>-12628.430560000001</v>
      </c>
      <c r="G70" s="252">
        <v>-5230.9557100000002</v>
      </c>
      <c r="H70" s="252">
        <v>-13371.91778</v>
      </c>
      <c r="I70" s="252">
        <v>-5357.2124400000002</v>
      </c>
    </row>
    <row r="71" spans="1:9" ht="15.75">
      <c r="A71" s="464" t="s">
        <v>804</v>
      </c>
      <c r="B71" s="252">
        <v>35.641539999999999</v>
      </c>
      <c r="C71" s="252">
        <v>1369.0724399999999</v>
      </c>
      <c r="D71" s="252">
        <v>-117.9525</v>
      </c>
      <c r="E71" s="252">
        <v>152.01633999999999</v>
      </c>
      <c r="F71" s="252">
        <v>407.71469000000002</v>
      </c>
      <c r="G71" s="252">
        <v>224.30398000000002</v>
      </c>
      <c r="H71" s="252">
        <v>346.36775</v>
      </c>
      <c r="I71" s="252">
        <v>-1256.3338999999999</v>
      </c>
    </row>
    <row r="72" spans="1:9" ht="15.75">
      <c r="A72" s="464" t="s">
        <v>805</v>
      </c>
      <c r="B72" s="252">
        <v>-13.106809999999999</v>
      </c>
      <c r="C72" s="252">
        <v>-5.3046699999999998</v>
      </c>
      <c r="D72" s="252">
        <v>6.8687299999999993</v>
      </c>
      <c r="E72" s="252">
        <v>-0.36033999999999999</v>
      </c>
      <c r="F72" s="252">
        <v>28.207799999999999</v>
      </c>
      <c r="G72" s="252">
        <v>-13.557840000000001</v>
      </c>
      <c r="H72" s="252">
        <v>-14.75963</v>
      </c>
      <c r="I72" s="252">
        <v>0.51251000000000002</v>
      </c>
    </row>
    <row r="73" spans="1:9" ht="15.75">
      <c r="A73" s="466" t="s">
        <v>806</v>
      </c>
      <c r="B73" s="252">
        <v>-13.106809999999999</v>
      </c>
      <c r="C73" s="252">
        <v>-5.3046699999999998</v>
      </c>
      <c r="D73" s="252">
        <v>6.8687299999999993</v>
      </c>
      <c r="E73" s="252">
        <v>-0.36033999999999999</v>
      </c>
      <c r="F73" s="252">
        <v>28.207799999999999</v>
      </c>
      <c r="G73" s="252">
        <v>-13.557840000000001</v>
      </c>
      <c r="H73" s="252">
        <v>-14.75963</v>
      </c>
      <c r="I73" s="252">
        <v>0.51251000000000002</v>
      </c>
    </row>
    <row r="74" spans="1:9" ht="15.75">
      <c r="A74" s="466" t="s">
        <v>807</v>
      </c>
      <c r="B74" s="252">
        <v>0</v>
      </c>
      <c r="C74" s="252">
        <v>0</v>
      </c>
      <c r="D74" s="252">
        <v>0</v>
      </c>
      <c r="E74" s="252">
        <v>0</v>
      </c>
      <c r="F74" s="252">
        <v>0</v>
      </c>
      <c r="G74" s="252">
        <v>0</v>
      </c>
      <c r="H74" s="252">
        <v>0</v>
      </c>
      <c r="I74" s="252">
        <v>0</v>
      </c>
    </row>
    <row r="75" spans="1:9" ht="15.75">
      <c r="A75" s="448" t="s">
        <v>808</v>
      </c>
      <c r="B75" s="252">
        <v>-51.099309999999996</v>
      </c>
      <c r="C75" s="252">
        <v>-1.88591</v>
      </c>
      <c r="D75" s="252">
        <v>-17.212720000000001</v>
      </c>
      <c r="E75" s="252">
        <v>0</v>
      </c>
      <c r="F75" s="252">
        <v>0</v>
      </c>
      <c r="G75" s="252">
        <v>-1.4211500000000001</v>
      </c>
      <c r="H75" s="252">
        <v>0.76890000000000003</v>
      </c>
      <c r="I75" s="252">
        <v>-0.92980999999999991</v>
      </c>
    </row>
    <row r="76" spans="1:9" ht="15.75">
      <c r="A76" s="448" t="s">
        <v>809</v>
      </c>
      <c r="B76" s="252">
        <v>-51.099309999999996</v>
      </c>
      <c r="C76" s="252">
        <v>-1.88591</v>
      </c>
      <c r="D76" s="252">
        <v>-17.212720000000001</v>
      </c>
      <c r="E76" s="252">
        <v>0</v>
      </c>
      <c r="F76" s="252">
        <v>0</v>
      </c>
      <c r="G76" s="252">
        <v>-1.4211500000000001</v>
      </c>
      <c r="H76" s="252">
        <v>0.76890000000000003</v>
      </c>
      <c r="I76" s="252">
        <v>-0.92980999999999991</v>
      </c>
    </row>
    <row r="77" spans="1:9" ht="15.75">
      <c r="A77" s="466" t="s">
        <v>810</v>
      </c>
      <c r="B77" s="252">
        <v>0</v>
      </c>
      <c r="C77" s="252">
        <v>0</v>
      </c>
      <c r="D77" s="252">
        <v>0</v>
      </c>
      <c r="E77" s="252">
        <v>0</v>
      </c>
      <c r="F77" s="252">
        <v>0</v>
      </c>
      <c r="G77" s="252">
        <v>0</v>
      </c>
      <c r="H77" s="252">
        <v>0</v>
      </c>
      <c r="I77" s="252">
        <v>0</v>
      </c>
    </row>
    <row r="78" spans="1:9" ht="15.75">
      <c r="A78" s="448" t="s">
        <v>811</v>
      </c>
      <c r="B78" s="252">
        <v>-28.564580000000003</v>
      </c>
      <c r="C78" s="252">
        <v>1361.8818600000002</v>
      </c>
      <c r="D78" s="252">
        <v>-128.29649000000001</v>
      </c>
      <c r="E78" s="252">
        <v>151.65600000000001</v>
      </c>
      <c r="F78" s="252">
        <v>435.92248999999998</v>
      </c>
      <c r="G78" s="252">
        <v>209.32498999999999</v>
      </c>
      <c r="H78" s="252">
        <v>332.37702000000002</v>
      </c>
      <c r="I78" s="252">
        <v>-1256.7511999999999</v>
      </c>
    </row>
    <row r="79" spans="1:9" ht="15.75">
      <c r="A79" s="463" t="s">
        <v>812</v>
      </c>
      <c r="B79" s="252">
        <v>0</v>
      </c>
      <c r="C79" s="252">
        <v>0</v>
      </c>
      <c r="D79" s="252">
        <v>0</v>
      </c>
      <c r="E79" s="252">
        <v>0</v>
      </c>
      <c r="F79" s="252">
        <v>0</v>
      </c>
      <c r="G79" s="252">
        <v>0</v>
      </c>
      <c r="H79" s="252">
        <v>0</v>
      </c>
      <c r="I79" s="252">
        <v>0</v>
      </c>
    </row>
    <row r="80" spans="1:9" ht="15.75">
      <c r="A80" s="464" t="s">
        <v>813</v>
      </c>
      <c r="B80" s="252">
        <v>-28.564580000000003</v>
      </c>
      <c r="C80" s="252">
        <v>1361.8818600000002</v>
      </c>
      <c r="D80" s="252">
        <v>-128.29649000000001</v>
      </c>
      <c r="E80" s="252">
        <v>151.65600000000001</v>
      </c>
      <c r="F80" s="252">
        <v>435.92248999999998</v>
      </c>
      <c r="G80" s="252">
        <v>209.32498999999999</v>
      </c>
      <c r="H80" s="252">
        <v>332.37702000000002</v>
      </c>
      <c r="I80" s="252">
        <v>-1256.7511999999999</v>
      </c>
    </row>
    <row r="81" spans="1:9" ht="15.75">
      <c r="A81" s="463" t="s">
        <v>814</v>
      </c>
      <c r="B81" s="252">
        <v>1347.8571899999999</v>
      </c>
      <c r="C81" s="252">
        <v>10.880379999999999</v>
      </c>
      <c r="D81" s="252">
        <v>1252.8881299999998</v>
      </c>
      <c r="E81" s="252">
        <v>8.9457199999999997</v>
      </c>
      <c r="F81" s="252">
        <v>25.46105</v>
      </c>
      <c r="G81" s="252">
        <v>7.8979900000000001</v>
      </c>
      <c r="H81" s="252">
        <v>7.8979900000000001</v>
      </c>
      <c r="I81" s="252">
        <v>6.6881599999999999</v>
      </c>
    </row>
    <row r="82" spans="1:9" ht="15.75">
      <c r="A82" s="448" t="s">
        <v>815</v>
      </c>
      <c r="B82" s="252">
        <v>1319.2926100000002</v>
      </c>
      <c r="C82" s="252">
        <v>1372.76224</v>
      </c>
      <c r="D82" s="252">
        <v>1124.5916399999999</v>
      </c>
      <c r="E82" s="252">
        <v>160.60172</v>
      </c>
      <c r="F82" s="252">
        <v>461.38353999999998</v>
      </c>
      <c r="G82" s="252">
        <v>217.22298000000001</v>
      </c>
      <c r="H82" s="252">
        <v>340.27501000000001</v>
      </c>
      <c r="I82" s="252">
        <v>-1250.06304</v>
      </c>
    </row>
    <row r="83" spans="1:9" ht="15.75">
      <c r="A83" s="463" t="s">
        <v>816</v>
      </c>
      <c r="B83" s="252">
        <v>0</v>
      </c>
      <c r="C83" s="252">
        <v>0</v>
      </c>
      <c r="D83" s="252">
        <v>0</v>
      </c>
      <c r="E83" s="252">
        <v>0</v>
      </c>
      <c r="F83" s="252">
        <v>0</v>
      </c>
      <c r="G83" s="252">
        <v>0</v>
      </c>
      <c r="H83" s="252">
        <v>0</v>
      </c>
      <c r="I83" s="252">
        <v>0</v>
      </c>
    </row>
    <row r="84" spans="1:9" ht="15.75">
      <c r="A84" s="448" t="s">
        <v>817</v>
      </c>
      <c r="B84" s="252">
        <v>1319.2926100000002</v>
      </c>
      <c r="C84" s="252">
        <v>1372.76224</v>
      </c>
      <c r="D84" s="252">
        <v>1124.5916399999999</v>
      </c>
      <c r="E84" s="252">
        <v>160.60172</v>
      </c>
      <c r="F84" s="252">
        <v>461.38353999999998</v>
      </c>
      <c r="G84" s="252">
        <v>217.22298000000001</v>
      </c>
      <c r="H84" s="252">
        <v>340.27501000000001</v>
      </c>
      <c r="I84" s="252">
        <v>-1250.06304</v>
      </c>
    </row>
    <row r="85" spans="1:9" ht="16.5" thickBot="1">
      <c r="A85" s="463" t="s">
        <v>818</v>
      </c>
      <c r="B85" s="252">
        <v>0</v>
      </c>
      <c r="C85" s="252">
        <v>0</v>
      </c>
      <c r="D85" s="252">
        <v>0</v>
      </c>
      <c r="E85" s="252">
        <v>0</v>
      </c>
      <c r="F85" s="252">
        <v>0</v>
      </c>
      <c r="G85" s="252">
        <v>0</v>
      </c>
      <c r="H85" s="252">
        <v>0</v>
      </c>
      <c r="I85" s="252">
        <v>0</v>
      </c>
    </row>
    <row r="86" spans="1:9" ht="17.25" thickTop="1" thickBot="1">
      <c r="A86" s="470" t="s">
        <v>819</v>
      </c>
      <c r="B86" s="249">
        <v>1319.2926100000002</v>
      </c>
      <c r="C86" s="249">
        <v>1372.76224</v>
      </c>
      <c r="D86" s="249">
        <v>1124.5916399999999</v>
      </c>
      <c r="E86" s="249">
        <v>160.60172</v>
      </c>
      <c r="F86" s="249">
        <v>461.38353999999998</v>
      </c>
      <c r="G86" s="249">
        <v>217.22298000000001</v>
      </c>
      <c r="H86" s="249">
        <v>340.27501000000001</v>
      </c>
      <c r="I86" s="249">
        <v>-1250.06304</v>
      </c>
    </row>
    <row r="87" spans="1:9" ht="19.5" thickTop="1" thickBot="1">
      <c r="A87" s="467"/>
      <c r="B87" s="468"/>
      <c r="C87" s="468"/>
      <c r="D87" s="468"/>
      <c r="E87" s="468"/>
      <c r="F87" s="468"/>
      <c r="G87" s="468"/>
      <c r="H87" s="468"/>
      <c r="I87" s="468"/>
    </row>
    <row r="88" spans="1:9" ht="18.75" thickTop="1">
      <c r="A88" s="465"/>
      <c r="B88" s="451"/>
      <c r="C88" s="451"/>
      <c r="D88" s="451"/>
      <c r="E88" s="451"/>
      <c r="F88" s="451"/>
      <c r="G88" s="451"/>
      <c r="H88" s="451"/>
      <c r="I88" s="451"/>
    </row>
    <row r="89" spans="1:9" ht="18">
      <c r="A89" s="465"/>
      <c r="B89" s="451"/>
      <c r="C89" s="451"/>
      <c r="D89" s="451"/>
      <c r="E89" s="451"/>
      <c r="F89" s="451"/>
      <c r="G89" s="451"/>
      <c r="H89" s="451"/>
      <c r="I89" s="449"/>
    </row>
    <row r="90" spans="1:9" ht="19.5">
      <c r="A90" s="452"/>
      <c r="B90" s="451"/>
      <c r="C90" s="451"/>
      <c r="D90" s="451"/>
      <c r="E90" s="451"/>
      <c r="F90" s="451"/>
      <c r="G90" s="451"/>
      <c r="H90" s="451"/>
      <c r="I90" s="449"/>
    </row>
    <row r="91" spans="1:9" ht="19.5">
      <c r="A91" s="452"/>
      <c r="B91" s="451"/>
      <c r="C91" s="451"/>
      <c r="D91" s="451"/>
      <c r="E91" s="451"/>
      <c r="F91" s="451"/>
      <c r="G91" s="451"/>
      <c r="H91" s="451"/>
      <c r="I91" s="449"/>
    </row>
    <row r="92" spans="1:9" ht="19.5">
      <c r="A92" s="452"/>
      <c r="B92" s="451"/>
      <c r="C92" s="451"/>
      <c r="D92" s="451"/>
      <c r="E92" s="451"/>
      <c r="F92" s="451"/>
      <c r="G92" s="451"/>
      <c r="H92" s="451"/>
      <c r="I92" s="449"/>
    </row>
    <row r="93" spans="1:9" ht="19.5">
      <c r="A93" s="453"/>
      <c r="B93" s="451"/>
      <c r="C93" s="451"/>
      <c r="D93" s="451"/>
      <c r="E93" s="451"/>
      <c r="F93" s="451"/>
      <c r="G93" s="451"/>
      <c r="H93" s="451"/>
      <c r="I93" s="449"/>
    </row>
    <row r="94" spans="1:9" ht="19.5">
      <c r="A94" s="453"/>
      <c r="B94" s="451"/>
      <c r="C94" s="451"/>
      <c r="D94" s="451"/>
      <c r="E94" s="451"/>
      <c r="F94" s="451"/>
      <c r="G94" s="451"/>
      <c r="H94" s="451"/>
      <c r="I94" s="449"/>
    </row>
    <row r="95" spans="1:9" ht="19.5">
      <c r="A95" s="454"/>
      <c r="B95" s="451"/>
      <c r="C95" s="451"/>
      <c r="D95" s="451"/>
      <c r="E95" s="451"/>
      <c r="F95" s="451"/>
      <c r="G95" s="451"/>
      <c r="H95" s="451"/>
      <c r="I95" s="449"/>
    </row>
    <row r="96" spans="1:9" ht="19.5">
      <c r="A96" s="452"/>
      <c r="B96" s="451"/>
      <c r="C96" s="451"/>
      <c r="D96" s="451"/>
      <c r="E96" s="451"/>
      <c r="F96" s="451"/>
      <c r="G96" s="451"/>
      <c r="H96" s="451"/>
      <c r="I96" s="449"/>
    </row>
    <row r="97" spans="1:8" ht="19.5">
      <c r="A97" s="452"/>
      <c r="B97" s="451"/>
      <c r="C97" s="451"/>
      <c r="D97" s="451"/>
      <c r="E97" s="451"/>
      <c r="F97" s="451"/>
      <c r="G97" s="451"/>
      <c r="H97" s="451"/>
    </row>
    <row r="98" spans="1:8" ht="19.5">
      <c r="A98" s="452"/>
      <c r="B98" s="451"/>
      <c r="C98" s="451"/>
      <c r="D98" s="451"/>
      <c r="E98" s="451"/>
      <c r="F98" s="451"/>
      <c r="G98" s="451"/>
      <c r="H98" s="451"/>
    </row>
    <row r="99" spans="1:8" ht="19.5">
      <c r="A99" s="452"/>
      <c r="B99" s="451"/>
      <c r="C99" s="451"/>
      <c r="D99" s="451"/>
      <c r="E99" s="451"/>
      <c r="F99" s="451"/>
      <c r="G99" s="451"/>
      <c r="H99" s="451"/>
    </row>
    <row r="100" spans="1:8" ht="19.5">
      <c r="A100" s="452"/>
      <c r="B100" s="451"/>
      <c r="C100" s="451"/>
      <c r="D100" s="451"/>
      <c r="E100" s="451"/>
      <c r="F100" s="451"/>
      <c r="G100" s="451"/>
      <c r="H100" s="451"/>
    </row>
    <row r="101" spans="1:8" ht="19.5">
      <c r="A101" s="455"/>
      <c r="B101" s="451"/>
      <c r="C101" s="451"/>
      <c r="D101" s="451"/>
      <c r="E101" s="451"/>
      <c r="F101" s="451"/>
      <c r="G101" s="451"/>
      <c r="H101" s="451"/>
    </row>
    <row r="102" spans="1:8" ht="18">
      <c r="A102" s="456"/>
      <c r="B102" s="451"/>
      <c r="C102" s="451"/>
      <c r="D102" s="451"/>
      <c r="E102" s="451"/>
      <c r="F102" s="451"/>
      <c r="G102" s="451"/>
      <c r="H102" s="451"/>
    </row>
    <row r="103" spans="1:8" ht="18">
      <c r="A103" s="456"/>
      <c r="B103" s="451"/>
      <c r="C103" s="451"/>
      <c r="D103" s="451"/>
      <c r="E103" s="451"/>
      <c r="F103" s="451"/>
      <c r="G103" s="451"/>
      <c r="H103" s="451"/>
    </row>
    <row r="104" spans="1:8" ht="18">
      <c r="A104" s="456"/>
      <c r="B104" s="451"/>
      <c r="C104" s="451"/>
      <c r="D104" s="451"/>
      <c r="E104" s="451"/>
      <c r="F104" s="451"/>
      <c r="G104" s="451"/>
      <c r="H104" s="451"/>
    </row>
    <row r="105" spans="1:8" ht="18">
      <c r="A105" s="456"/>
      <c r="B105" s="451"/>
      <c r="C105" s="451"/>
      <c r="D105" s="451"/>
      <c r="E105" s="451"/>
      <c r="F105" s="451"/>
      <c r="G105" s="451"/>
      <c r="H105" s="451"/>
    </row>
    <row r="106" spans="1:8" ht="18">
      <c r="A106" s="456"/>
      <c r="B106" s="451"/>
      <c r="C106" s="451"/>
      <c r="D106" s="451"/>
      <c r="E106" s="451"/>
      <c r="F106" s="451"/>
      <c r="G106" s="451"/>
      <c r="H106" s="451"/>
    </row>
    <row r="107" spans="1:8" ht="18">
      <c r="A107" s="456"/>
      <c r="B107" s="451"/>
      <c r="C107" s="451"/>
      <c r="D107" s="451"/>
      <c r="E107" s="451"/>
      <c r="F107" s="451"/>
      <c r="G107" s="451"/>
      <c r="H107" s="451"/>
    </row>
    <row r="108" spans="1:8" ht="18">
      <c r="A108" s="457"/>
      <c r="B108" s="451"/>
      <c r="C108" s="451"/>
      <c r="D108" s="451"/>
      <c r="E108" s="451"/>
      <c r="F108" s="451"/>
      <c r="G108" s="451"/>
      <c r="H108" s="451"/>
    </row>
    <row r="109" spans="1:8" ht="18">
      <c r="A109" s="457"/>
      <c r="B109" s="451"/>
      <c r="C109" s="451"/>
      <c r="D109" s="451"/>
      <c r="E109" s="451"/>
      <c r="F109" s="451"/>
      <c r="G109" s="451"/>
      <c r="H109" s="451"/>
    </row>
    <row r="110" spans="1:8" ht="19.5">
      <c r="A110" s="452"/>
      <c r="B110" s="451"/>
      <c r="C110" s="451"/>
      <c r="D110" s="451"/>
      <c r="E110" s="451"/>
      <c r="F110" s="451"/>
      <c r="G110" s="451"/>
      <c r="H110" s="451"/>
    </row>
    <row r="111" spans="1:8" ht="19.5">
      <c r="A111" s="452"/>
      <c r="B111" s="451"/>
      <c r="C111" s="451"/>
      <c r="D111" s="451"/>
      <c r="E111" s="451"/>
      <c r="F111" s="451"/>
      <c r="G111" s="451"/>
      <c r="H111" s="451"/>
    </row>
    <row r="112" spans="1:8" ht="19.5">
      <c r="A112" s="454"/>
      <c r="B112" s="451"/>
      <c r="C112" s="451"/>
      <c r="D112" s="451"/>
      <c r="E112" s="451"/>
      <c r="F112" s="451"/>
      <c r="G112" s="451"/>
      <c r="H112" s="451"/>
    </row>
    <row r="113" spans="1:8" ht="19.5">
      <c r="A113" s="454"/>
      <c r="B113" s="451"/>
      <c r="C113" s="451"/>
      <c r="D113" s="451"/>
      <c r="E113" s="451"/>
      <c r="F113" s="451"/>
      <c r="G113" s="451"/>
      <c r="H113" s="451"/>
    </row>
    <row r="114" spans="1:8" ht="19.5">
      <c r="A114" s="454"/>
      <c r="B114" s="451"/>
      <c r="C114" s="451"/>
      <c r="D114" s="451"/>
      <c r="E114" s="451"/>
      <c r="F114" s="451"/>
      <c r="G114" s="451"/>
      <c r="H114" s="451"/>
    </row>
    <row r="115" spans="1:8" ht="19.5">
      <c r="A115" s="452"/>
      <c r="B115" s="451"/>
      <c r="C115" s="451"/>
      <c r="D115" s="451"/>
      <c r="E115" s="451"/>
      <c r="F115" s="451"/>
      <c r="G115" s="451"/>
      <c r="H115" s="451"/>
    </row>
    <row r="116" spans="1:8" ht="19.5">
      <c r="A116" s="452"/>
      <c r="B116" s="451"/>
      <c r="C116" s="451"/>
      <c r="D116" s="451"/>
      <c r="E116" s="451"/>
      <c r="F116" s="451"/>
      <c r="G116" s="451"/>
      <c r="H116" s="451"/>
    </row>
    <row r="117" spans="1:8" ht="19.5">
      <c r="A117" s="452"/>
      <c r="B117" s="451"/>
      <c r="C117" s="451"/>
      <c r="D117" s="451"/>
      <c r="E117" s="451"/>
      <c r="F117" s="451"/>
      <c r="G117" s="451"/>
      <c r="H117" s="451"/>
    </row>
    <row r="118" spans="1:8" ht="19.5">
      <c r="A118" s="452"/>
      <c r="B118" s="451"/>
      <c r="C118" s="451"/>
      <c r="D118" s="451"/>
      <c r="E118" s="451"/>
      <c r="F118" s="451"/>
      <c r="G118" s="451"/>
      <c r="H118" s="451"/>
    </row>
    <row r="119" spans="1:8" ht="19.5">
      <c r="A119" s="452"/>
      <c r="B119" s="451"/>
      <c r="C119" s="451"/>
      <c r="D119" s="451"/>
      <c r="E119" s="451"/>
      <c r="F119" s="451"/>
      <c r="G119" s="451"/>
      <c r="H119" s="451"/>
    </row>
    <row r="120" spans="1:8" ht="19.5">
      <c r="A120" s="452"/>
      <c r="B120" s="451"/>
      <c r="C120" s="451"/>
      <c r="D120" s="451"/>
      <c r="E120" s="451"/>
      <c r="F120" s="451"/>
      <c r="G120" s="451"/>
      <c r="H120" s="451"/>
    </row>
    <row r="121" spans="1:8" ht="19.5">
      <c r="A121" s="452"/>
      <c r="B121" s="451"/>
      <c r="C121" s="451"/>
      <c r="D121" s="451"/>
      <c r="E121" s="451"/>
      <c r="F121" s="451"/>
      <c r="G121" s="451"/>
      <c r="H121" s="451"/>
    </row>
    <row r="122" spans="1:8" ht="19.5">
      <c r="A122" s="454"/>
      <c r="B122" s="451"/>
      <c r="C122" s="451"/>
      <c r="D122" s="451"/>
      <c r="E122" s="451"/>
      <c r="F122" s="451"/>
      <c r="G122" s="451"/>
      <c r="H122" s="451"/>
    </row>
    <row r="123" spans="1:8" ht="19.5">
      <c r="A123" s="452"/>
      <c r="B123" s="451"/>
      <c r="C123" s="451"/>
      <c r="D123" s="451"/>
      <c r="E123" s="451"/>
      <c r="F123" s="451"/>
      <c r="G123" s="451"/>
      <c r="H123" s="451"/>
    </row>
    <row r="124" spans="1:8" ht="19.5">
      <c r="A124" s="452"/>
      <c r="B124" s="451"/>
      <c r="C124" s="451"/>
      <c r="D124" s="451"/>
      <c r="E124" s="451"/>
      <c r="F124" s="451"/>
      <c r="G124" s="451"/>
      <c r="H124" s="451"/>
    </row>
    <row r="125" spans="1:8" ht="19.5">
      <c r="A125" s="452"/>
      <c r="B125" s="451"/>
      <c r="C125" s="451"/>
      <c r="D125" s="451"/>
      <c r="E125" s="451"/>
      <c r="F125" s="451"/>
      <c r="G125" s="451"/>
      <c r="H125" s="451"/>
    </row>
    <row r="126" spans="1:8" ht="19.5">
      <c r="A126" s="452"/>
      <c r="B126" s="451"/>
      <c r="C126" s="451"/>
      <c r="D126" s="451"/>
      <c r="E126" s="451"/>
      <c r="F126" s="451"/>
      <c r="G126" s="451"/>
      <c r="H126" s="451"/>
    </row>
    <row r="127" spans="1:8" ht="19.5">
      <c r="A127" s="452"/>
      <c r="B127" s="451"/>
      <c r="C127" s="451"/>
      <c r="D127" s="451"/>
      <c r="E127" s="451"/>
      <c r="F127" s="451"/>
      <c r="G127" s="451"/>
      <c r="H127" s="451"/>
    </row>
    <row r="128" spans="1:8" ht="19.5">
      <c r="A128" s="454"/>
      <c r="B128" s="451"/>
      <c r="C128" s="451"/>
      <c r="D128" s="451"/>
      <c r="E128" s="451"/>
      <c r="F128" s="451"/>
      <c r="G128" s="451"/>
      <c r="H128" s="451"/>
    </row>
    <row r="129" spans="1:8" ht="19.5">
      <c r="A129" s="452"/>
      <c r="B129" s="451"/>
      <c r="C129" s="451"/>
      <c r="D129" s="451"/>
      <c r="E129" s="451"/>
      <c r="F129" s="451"/>
      <c r="G129" s="451"/>
      <c r="H129" s="451"/>
    </row>
    <row r="130" spans="1:8" ht="19.5">
      <c r="A130" s="452"/>
      <c r="B130" s="451"/>
      <c r="C130" s="451"/>
      <c r="D130" s="451"/>
      <c r="E130" s="451"/>
      <c r="F130" s="451"/>
      <c r="G130" s="451"/>
      <c r="H130" s="451"/>
    </row>
    <row r="131" spans="1:8" ht="19.5">
      <c r="A131" s="452"/>
      <c r="B131" s="451"/>
      <c r="C131" s="451"/>
      <c r="D131" s="451"/>
      <c r="E131" s="451"/>
      <c r="F131" s="451"/>
      <c r="G131" s="451"/>
      <c r="H131" s="451"/>
    </row>
    <row r="132" spans="1:8" ht="19.5">
      <c r="A132" s="454"/>
      <c r="B132" s="451"/>
      <c r="C132" s="451"/>
      <c r="D132" s="451"/>
      <c r="E132" s="451"/>
      <c r="F132" s="451"/>
      <c r="G132" s="451"/>
      <c r="H132" s="451"/>
    </row>
    <row r="133" spans="1:8" ht="19.5">
      <c r="A133" s="452"/>
      <c r="B133" s="451"/>
      <c r="C133" s="451"/>
      <c r="D133" s="451"/>
      <c r="E133" s="451"/>
      <c r="F133" s="451"/>
      <c r="G133" s="451"/>
      <c r="H133" s="451"/>
    </row>
    <row r="134" spans="1:8" ht="19.5">
      <c r="A134" s="452"/>
      <c r="B134" s="451"/>
      <c r="C134" s="451"/>
      <c r="D134" s="451"/>
      <c r="E134" s="451"/>
      <c r="F134" s="451"/>
      <c r="G134" s="451"/>
      <c r="H134" s="451"/>
    </row>
    <row r="135" spans="1:8" ht="19.5">
      <c r="A135" s="452"/>
      <c r="B135" s="451"/>
      <c r="C135" s="451"/>
      <c r="D135" s="451"/>
      <c r="E135" s="451"/>
      <c r="F135" s="451"/>
      <c r="G135" s="451"/>
      <c r="H135" s="451"/>
    </row>
    <row r="136" spans="1:8" ht="19.5">
      <c r="A136" s="452"/>
      <c r="B136" s="451"/>
      <c r="C136" s="451"/>
      <c r="D136" s="451"/>
      <c r="E136" s="451"/>
      <c r="F136" s="451"/>
      <c r="G136" s="451"/>
      <c r="H136" s="451"/>
    </row>
    <row r="137" spans="1:8" ht="19.5">
      <c r="A137" s="454"/>
      <c r="B137" s="451"/>
      <c r="C137" s="451"/>
      <c r="D137" s="451"/>
      <c r="E137" s="451"/>
      <c r="F137" s="451"/>
      <c r="G137" s="451"/>
      <c r="H137" s="451"/>
    </row>
    <row r="138" spans="1:8" ht="19.5">
      <c r="A138" s="452"/>
      <c r="B138" s="451"/>
      <c r="C138" s="451"/>
      <c r="D138" s="451"/>
      <c r="E138" s="451"/>
      <c r="F138" s="451"/>
      <c r="G138" s="451"/>
      <c r="H138" s="451"/>
    </row>
    <row r="139" spans="1:8" ht="19.5">
      <c r="A139" s="452"/>
      <c r="B139" s="451"/>
      <c r="C139" s="451"/>
      <c r="D139" s="451"/>
      <c r="E139" s="451"/>
      <c r="F139" s="451"/>
      <c r="G139" s="451"/>
      <c r="H139" s="451"/>
    </row>
    <row r="140" spans="1:8" ht="19.5">
      <c r="A140" s="452"/>
      <c r="B140" s="451"/>
      <c r="C140" s="451"/>
      <c r="D140" s="451"/>
      <c r="E140" s="451"/>
      <c r="F140" s="451"/>
      <c r="G140" s="451"/>
      <c r="H140" s="451"/>
    </row>
    <row r="141" spans="1:8" ht="19.5">
      <c r="A141" s="452"/>
      <c r="B141" s="451"/>
      <c r="C141" s="451"/>
      <c r="D141" s="451"/>
      <c r="E141" s="451"/>
      <c r="F141" s="451"/>
      <c r="G141" s="451"/>
      <c r="H141" s="451"/>
    </row>
    <row r="142" spans="1:8" ht="19.5">
      <c r="A142" s="453"/>
      <c r="B142" s="451"/>
      <c r="C142" s="451"/>
      <c r="D142" s="451"/>
      <c r="E142" s="451"/>
      <c r="F142" s="451"/>
      <c r="G142" s="451"/>
      <c r="H142" s="451"/>
    </row>
    <row r="143" spans="1:8" ht="19.5">
      <c r="A143" s="453"/>
      <c r="B143" s="451"/>
      <c r="C143" s="451"/>
      <c r="D143" s="451"/>
      <c r="E143" s="451"/>
      <c r="F143" s="451"/>
      <c r="G143" s="451"/>
      <c r="H143" s="451"/>
    </row>
    <row r="144" spans="1:8" ht="19.5">
      <c r="A144" s="454"/>
      <c r="B144" s="451"/>
      <c r="C144" s="451"/>
      <c r="D144" s="451"/>
      <c r="E144" s="451"/>
      <c r="F144" s="451"/>
      <c r="G144" s="451"/>
      <c r="H144" s="451"/>
    </row>
    <row r="145" spans="1:8" ht="19.5">
      <c r="A145" s="452"/>
      <c r="B145" s="451"/>
      <c r="C145" s="451"/>
      <c r="D145" s="451"/>
      <c r="E145" s="451"/>
      <c r="F145" s="451"/>
      <c r="G145" s="451"/>
      <c r="H145" s="451"/>
    </row>
    <row r="146" spans="1:8" ht="19.5">
      <c r="A146" s="452"/>
      <c r="B146" s="451"/>
      <c r="C146" s="451"/>
      <c r="D146" s="451"/>
      <c r="E146" s="451"/>
      <c r="F146" s="451"/>
      <c r="G146" s="451"/>
      <c r="H146" s="451"/>
    </row>
    <row r="147" spans="1:8" ht="19.5">
      <c r="A147" s="458"/>
      <c r="B147" s="451"/>
      <c r="C147" s="451"/>
      <c r="D147" s="451"/>
      <c r="E147" s="451"/>
      <c r="F147" s="451"/>
      <c r="G147" s="451"/>
      <c r="H147" s="451"/>
    </row>
    <row r="148" spans="1:8" ht="19.5">
      <c r="A148" s="454"/>
      <c r="B148" s="451"/>
      <c r="C148" s="451"/>
      <c r="D148" s="451"/>
      <c r="E148" s="451"/>
      <c r="F148" s="451"/>
      <c r="G148" s="451"/>
      <c r="H148" s="451"/>
    </row>
    <row r="149" spans="1:8" ht="19.5">
      <c r="A149" s="452"/>
      <c r="B149" s="451"/>
      <c r="C149" s="451"/>
      <c r="D149" s="451"/>
      <c r="E149" s="451"/>
      <c r="F149" s="451"/>
      <c r="G149" s="451"/>
      <c r="H149" s="451"/>
    </row>
    <row r="150" spans="1:8" ht="19.5">
      <c r="A150" s="452"/>
      <c r="B150" s="451"/>
      <c r="C150" s="451"/>
      <c r="D150" s="451"/>
      <c r="E150" s="451"/>
      <c r="F150" s="451"/>
      <c r="G150" s="451"/>
      <c r="H150" s="451"/>
    </row>
    <row r="151" spans="1:8" ht="19.5">
      <c r="A151" s="452"/>
      <c r="B151" s="451"/>
      <c r="C151" s="451"/>
      <c r="D151" s="451"/>
      <c r="E151" s="451"/>
      <c r="F151" s="451"/>
      <c r="G151" s="451"/>
      <c r="H151" s="451"/>
    </row>
    <row r="152" spans="1:8" ht="19.5">
      <c r="A152" s="454"/>
      <c r="B152" s="451"/>
      <c r="C152" s="451"/>
      <c r="D152" s="451"/>
      <c r="E152" s="451"/>
      <c r="F152" s="451"/>
      <c r="G152" s="451"/>
      <c r="H152" s="451"/>
    </row>
    <row r="153" spans="1:8" ht="19.5">
      <c r="A153" s="452"/>
      <c r="B153" s="451"/>
      <c r="C153" s="451"/>
      <c r="D153" s="451"/>
      <c r="E153" s="451"/>
      <c r="F153" s="451"/>
      <c r="G153" s="451"/>
      <c r="H153" s="451"/>
    </row>
    <row r="154" spans="1:8" ht="19.5">
      <c r="A154" s="452"/>
      <c r="B154" s="451"/>
      <c r="C154" s="451"/>
      <c r="D154" s="451"/>
      <c r="E154" s="451"/>
      <c r="F154" s="451"/>
      <c r="G154" s="451"/>
      <c r="H154" s="451"/>
    </row>
    <row r="155" spans="1:8" ht="19.5">
      <c r="A155" s="452"/>
      <c r="B155" s="451"/>
      <c r="C155" s="451"/>
      <c r="D155" s="451"/>
      <c r="E155" s="451"/>
      <c r="F155" s="451"/>
      <c r="G155" s="451"/>
      <c r="H155" s="451"/>
    </row>
    <row r="156" spans="1:8" ht="19.5">
      <c r="A156" s="454"/>
      <c r="B156" s="451"/>
      <c r="C156" s="451"/>
      <c r="D156" s="451"/>
      <c r="E156" s="451"/>
      <c r="F156" s="451"/>
      <c r="G156" s="451"/>
      <c r="H156" s="451"/>
    </row>
    <row r="157" spans="1:8" ht="19.5">
      <c r="A157" s="452"/>
      <c r="B157" s="451"/>
      <c r="C157" s="451"/>
      <c r="D157" s="451"/>
      <c r="E157" s="451"/>
      <c r="F157" s="451"/>
      <c r="G157" s="451"/>
      <c r="H157" s="451"/>
    </row>
    <row r="158" spans="1:8" ht="19.5">
      <c r="A158" s="452"/>
      <c r="B158" s="451"/>
      <c r="C158" s="451"/>
      <c r="D158" s="451"/>
      <c r="E158" s="451"/>
      <c r="F158" s="451"/>
      <c r="G158" s="451"/>
      <c r="H158" s="451"/>
    </row>
    <row r="159" spans="1:8" ht="19.5">
      <c r="A159" s="452"/>
      <c r="B159" s="451"/>
      <c r="C159" s="451"/>
      <c r="D159" s="451"/>
      <c r="E159" s="451"/>
      <c r="F159" s="451"/>
      <c r="G159" s="451"/>
      <c r="H159" s="451"/>
    </row>
    <row r="160" spans="1:8" ht="19.5">
      <c r="A160" s="454"/>
      <c r="B160" s="451"/>
      <c r="C160" s="451"/>
      <c r="D160" s="451"/>
      <c r="E160" s="451"/>
      <c r="F160" s="451"/>
      <c r="G160" s="451"/>
      <c r="H160" s="451"/>
    </row>
    <row r="161" spans="1:8" ht="19.5">
      <c r="A161" s="452"/>
      <c r="B161" s="451"/>
      <c r="C161" s="451"/>
      <c r="D161" s="451"/>
      <c r="E161" s="451"/>
      <c r="F161" s="451"/>
      <c r="G161" s="451"/>
      <c r="H161" s="451"/>
    </row>
    <row r="162" spans="1:8" ht="19.5">
      <c r="A162" s="452"/>
      <c r="B162" s="451"/>
      <c r="C162" s="451"/>
      <c r="D162" s="451"/>
      <c r="E162" s="451"/>
      <c r="F162" s="451"/>
      <c r="G162" s="451"/>
      <c r="H162" s="451"/>
    </row>
    <row r="163" spans="1:8" ht="19.5">
      <c r="A163" s="452"/>
      <c r="B163" s="451"/>
      <c r="C163" s="451"/>
      <c r="D163" s="451"/>
      <c r="E163" s="451"/>
      <c r="F163" s="451"/>
      <c r="G163" s="451"/>
      <c r="H163" s="451"/>
    </row>
    <row r="164" spans="1:8" ht="19.5">
      <c r="A164" s="459"/>
      <c r="B164" s="451"/>
      <c r="C164" s="451"/>
      <c r="D164" s="451"/>
      <c r="E164" s="451"/>
      <c r="F164" s="451"/>
      <c r="G164" s="451"/>
      <c r="H164" s="451"/>
    </row>
    <row r="165" spans="1:8" ht="19.5">
      <c r="A165" s="459"/>
      <c r="B165" s="451"/>
      <c r="C165" s="451"/>
      <c r="D165" s="451"/>
      <c r="E165" s="451"/>
      <c r="F165" s="451"/>
      <c r="G165" s="451"/>
      <c r="H165" s="451"/>
    </row>
    <row r="166" spans="1:8" ht="19.5">
      <c r="A166" s="459"/>
      <c r="B166" s="451"/>
      <c r="C166" s="451"/>
      <c r="D166" s="451"/>
      <c r="E166" s="451"/>
      <c r="F166" s="451"/>
      <c r="G166" s="451"/>
      <c r="H166" s="451"/>
    </row>
    <row r="167" spans="1:8" ht="19.5">
      <c r="A167" s="455"/>
      <c r="B167" s="451"/>
      <c r="C167" s="451"/>
      <c r="D167" s="451"/>
      <c r="E167" s="451"/>
      <c r="F167" s="451"/>
      <c r="G167" s="451"/>
      <c r="H167" s="451"/>
    </row>
    <row r="168" spans="1:8" ht="19.5">
      <c r="A168" s="455"/>
      <c r="B168" s="451"/>
      <c r="C168" s="451"/>
      <c r="D168" s="451"/>
      <c r="E168" s="451"/>
      <c r="F168" s="451"/>
      <c r="G168" s="451"/>
      <c r="H168" s="451"/>
    </row>
    <row r="169" spans="1:8" ht="19.5">
      <c r="A169" s="454"/>
      <c r="B169" s="451"/>
      <c r="C169" s="451"/>
      <c r="D169" s="451"/>
      <c r="E169" s="451"/>
      <c r="F169" s="451"/>
      <c r="G169" s="451"/>
      <c r="H169" s="451"/>
    </row>
    <row r="170" spans="1:8" ht="19.5">
      <c r="A170" s="452"/>
      <c r="B170" s="451"/>
      <c r="C170" s="451"/>
      <c r="D170" s="451"/>
      <c r="E170" s="451"/>
      <c r="F170" s="451"/>
      <c r="G170" s="451"/>
      <c r="H170" s="451"/>
    </row>
    <row r="171" spans="1:8" ht="19.5">
      <c r="A171" s="452"/>
      <c r="B171" s="451"/>
      <c r="C171" s="451"/>
      <c r="D171" s="451"/>
      <c r="E171" s="451"/>
      <c r="F171" s="451"/>
      <c r="G171" s="451"/>
      <c r="H171" s="451"/>
    </row>
    <row r="172" spans="1:8" ht="19.5">
      <c r="A172" s="452"/>
      <c r="B172" s="451"/>
      <c r="C172" s="451"/>
      <c r="D172" s="451"/>
      <c r="E172" s="451"/>
      <c r="F172" s="451"/>
      <c r="G172" s="451"/>
      <c r="H172" s="451"/>
    </row>
    <row r="173" spans="1:8" ht="19.5">
      <c r="A173" s="452"/>
      <c r="B173" s="451"/>
      <c r="C173" s="451"/>
      <c r="D173" s="451"/>
      <c r="E173" s="451"/>
      <c r="F173" s="451"/>
      <c r="G173" s="451"/>
      <c r="H173" s="451"/>
    </row>
    <row r="174" spans="1:8" ht="19.5">
      <c r="A174" s="452"/>
      <c r="B174" s="451"/>
      <c r="C174" s="451"/>
      <c r="D174" s="451"/>
      <c r="E174" s="451"/>
      <c r="F174" s="451"/>
      <c r="G174" s="451"/>
      <c r="H174" s="451"/>
    </row>
    <row r="175" spans="1:8" ht="19.5">
      <c r="A175" s="454"/>
      <c r="B175" s="451"/>
      <c r="C175" s="451"/>
      <c r="D175" s="451"/>
      <c r="E175" s="451"/>
      <c r="F175" s="451"/>
      <c r="G175" s="451"/>
      <c r="H175" s="451"/>
    </row>
    <row r="176" spans="1:8" ht="19.5">
      <c r="A176" s="452"/>
      <c r="B176" s="451"/>
      <c r="C176" s="451"/>
      <c r="D176" s="451"/>
      <c r="E176" s="451"/>
      <c r="F176" s="451"/>
      <c r="G176" s="451"/>
      <c r="H176" s="451"/>
    </row>
    <row r="177" spans="1:8" ht="19.5">
      <c r="A177" s="452"/>
      <c r="B177" s="451"/>
      <c r="C177" s="451"/>
      <c r="D177" s="451"/>
      <c r="E177" s="451"/>
      <c r="F177" s="451"/>
      <c r="G177" s="451"/>
      <c r="H177" s="451"/>
    </row>
    <row r="178" spans="1:8" ht="19.5">
      <c r="A178" s="452"/>
      <c r="B178" s="451"/>
      <c r="C178" s="451"/>
      <c r="D178" s="451"/>
      <c r="E178" s="451"/>
      <c r="F178" s="451"/>
      <c r="G178" s="451"/>
      <c r="H178" s="451"/>
    </row>
    <row r="179" spans="1:8" ht="19.5">
      <c r="A179" s="452"/>
      <c r="B179" s="451"/>
      <c r="C179" s="451"/>
      <c r="D179" s="451"/>
      <c r="E179" s="451"/>
      <c r="F179" s="451"/>
      <c r="G179" s="451"/>
      <c r="H179" s="451"/>
    </row>
    <row r="180" spans="1:8" ht="19.5">
      <c r="A180" s="454"/>
      <c r="B180" s="451"/>
      <c r="C180" s="451"/>
      <c r="D180" s="451"/>
      <c r="E180" s="451"/>
      <c r="F180" s="451"/>
      <c r="G180" s="451"/>
      <c r="H180" s="451"/>
    </row>
    <row r="181" spans="1:8" ht="19.5">
      <c r="A181" s="454"/>
      <c r="B181" s="451"/>
      <c r="C181" s="451"/>
      <c r="D181" s="451"/>
      <c r="E181" s="451"/>
      <c r="F181" s="451"/>
      <c r="G181" s="451"/>
      <c r="H181" s="451"/>
    </row>
    <row r="182" spans="1:8" ht="19.5">
      <c r="A182" s="452"/>
      <c r="B182" s="451"/>
      <c r="C182" s="451"/>
      <c r="D182" s="451"/>
      <c r="E182" s="451"/>
      <c r="F182" s="451"/>
      <c r="G182" s="451"/>
      <c r="H182" s="451"/>
    </row>
    <row r="183" spans="1:8" ht="19.5">
      <c r="A183" s="452"/>
      <c r="B183" s="451"/>
      <c r="C183" s="451"/>
      <c r="D183" s="451"/>
      <c r="E183" s="451"/>
      <c r="F183" s="451"/>
      <c r="G183" s="451"/>
      <c r="H183" s="451"/>
    </row>
    <row r="184" spans="1:8" ht="19.5">
      <c r="A184" s="452"/>
      <c r="B184" s="451"/>
      <c r="C184" s="451"/>
      <c r="D184" s="451"/>
      <c r="E184" s="451"/>
      <c r="F184" s="451"/>
      <c r="G184" s="451"/>
      <c r="H184" s="451"/>
    </row>
    <row r="185" spans="1:8" ht="19.5">
      <c r="A185" s="454"/>
      <c r="B185" s="451"/>
      <c r="C185" s="451"/>
      <c r="D185" s="451"/>
      <c r="E185" s="451"/>
      <c r="F185" s="451"/>
      <c r="G185" s="451"/>
      <c r="H185" s="451"/>
    </row>
    <row r="186" spans="1:8" ht="19.5">
      <c r="A186" s="454"/>
      <c r="B186" s="451"/>
      <c r="C186" s="451"/>
      <c r="D186" s="451"/>
      <c r="E186" s="451"/>
      <c r="F186" s="451"/>
      <c r="G186" s="451"/>
      <c r="H186" s="451"/>
    </row>
    <row r="187" spans="1:8" ht="19.5">
      <c r="A187" s="454"/>
      <c r="B187" s="451"/>
      <c r="C187" s="451"/>
      <c r="D187" s="451"/>
      <c r="E187" s="451"/>
      <c r="F187" s="451"/>
      <c r="G187" s="451"/>
      <c r="H187" s="451"/>
    </row>
    <row r="188" spans="1:8" ht="19.5">
      <c r="A188" s="454"/>
      <c r="B188" s="451"/>
      <c r="C188" s="451"/>
      <c r="D188" s="451"/>
      <c r="E188" s="451"/>
      <c r="F188" s="451"/>
      <c r="G188" s="451"/>
      <c r="H188" s="451"/>
    </row>
    <row r="189" spans="1:8" ht="19.5">
      <c r="A189" s="454"/>
      <c r="B189" s="451"/>
      <c r="C189" s="451"/>
      <c r="D189" s="451"/>
      <c r="E189" s="451"/>
      <c r="F189" s="451"/>
      <c r="G189" s="451"/>
      <c r="H189" s="451"/>
    </row>
    <row r="190" spans="1:8" ht="19.5">
      <c r="A190" s="454"/>
      <c r="B190" s="451"/>
      <c r="C190" s="451"/>
      <c r="D190" s="451"/>
      <c r="E190" s="451"/>
      <c r="F190" s="451"/>
      <c r="G190" s="451"/>
      <c r="H190" s="451"/>
    </row>
    <row r="191" spans="1:8" ht="19.5">
      <c r="A191" s="452"/>
      <c r="B191" s="451"/>
      <c r="C191" s="451"/>
      <c r="D191" s="451"/>
      <c r="E191" s="451"/>
      <c r="F191" s="451"/>
      <c r="G191" s="451"/>
      <c r="H191" s="451"/>
    </row>
    <row r="192" spans="1:8" ht="19.5">
      <c r="A192" s="452"/>
      <c r="B192" s="451"/>
      <c r="C192" s="451"/>
      <c r="D192" s="451"/>
      <c r="E192" s="451"/>
      <c r="F192" s="451"/>
      <c r="G192" s="451"/>
      <c r="H192" s="451"/>
    </row>
    <row r="193" spans="1:8" ht="19.5">
      <c r="A193" s="452"/>
      <c r="B193" s="451"/>
      <c r="C193" s="451"/>
      <c r="D193" s="451"/>
      <c r="E193" s="451"/>
      <c r="F193" s="451"/>
      <c r="G193" s="451"/>
      <c r="H193" s="451"/>
    </row>
    <row r="194" spans="1:8" ht="19.5">
      <c r="A194" s="454"/>
      <c r="B194" s="451"/>
      <c r="C194" s="451"/>
      <c r="D194" s="451"/>
      <c r="E194" s="451"/>
      <c r="F194" s="451"/>
      <c r="G194" s="451"/>
      <c r="H194" s="451"/>
    </row>
    <row r="195" spans="1:8" ht="19.5">
      <c r="A195" s="452"/>
      <c r="B195" s="451"/>
      <c r="C195" s="451"/>
      <c r="D195" s="451"/>
      <c r="E195" s="451"/>
      <c r="F195" s="451"/>
      <c r="G195" s="451"/>
      <c r="H195" s="451"/>
    </row>
    <row r="196" spans="1:8" ht="19.5">
      <c r="A196" s="452"/>
      <c r="B196" s="451"/>
      <c r="C196" s="451"/>
      <c r="D196" s="451"/>
      <c r="E196" s="451"/>
      <c r="F196" s="451"/>
      <c r="G196" s="451"/>
      <c r="H196" s="451"/>
    </row>
    <row r="197" spans="1:8" ht="19.5">
      <c r="A197" s="460"/>
      <c r="B197" s="451"/>
      <c r="C197" s="451"/>
      <c r="D197" s="451"/>
      <c r="E197" s="451"/>
      <c r="F197" s="451"/>
      <c r="G197" s="451"/>
      <c r="H197" s="451"/>
    </row>
    <row r="198" spans="1:8" ht="19.5">
      <c r="A198" s="452"/>
      <c r="B198" s="451"/>
      <c r="C198" s="451"/>
      <c r="D198" s="451"/>
      <c r="E198" s="451"/>
      <c r="F198" s="451"/>
      <c r="G198" s="451"/>
      <c r="H198" s="451"/>
    </row>
    <row r="199" spans="1:8" ht="19.5">
      <c r="A199" s="454"/>
      <c r="B199" s="451"/>
      <c r="C199" s="451"/>
      <c r="D199" s="451"/>
      <c r="E199" s="451"/>
      <c r="F199" s="451"/>
      <c r="G199" s="451"/>
      <c r="H199" s="451"/>
    </row>
    <row r="200" spans="1:8" ht="19.5">
      <c r="A200" s="452"/>
      <c r="B200" s="451"/>
      <c r="C200" s="451"/>
      <c r="D200" s="451"/>
      <c r="E200" s="451"/>
      <c r="F200" s="451"/>
      <c r="G200" s="451"/>
      <c r="H200" s="451"/>
    </row>
    <row r="201" spans="1:8" ht="19.5">
      <c r="A201" s="452"/>
      <c r="B201" s="451"/>
      <c r="C201" s="451"/>
      <c r="D201" s="451"/>
      <c r="E201" s="451"/>
      <c r="F201" s="451"/>
      <c r="G201" s="451"/>
      <c r="H201" s="451"/>
    </row>
    <row r="202" spans="1:8" ht="19.5">
      <c r="A202" s="454"/>
      <c r="B202" s="451"/>
      <c r="C202" s="451"/>
      <c r="D202" s="451"/>
      <c r="E202" s="451"/>
      <c r="F202" s="451"/>
      <c r="G202" s="451"/>
      <c r="H202" s="451"/>
    </row>
    <row r="203" spans="1:8" ht="19.5">
      <c r="A203" s="452"/>
      <c r="B203" s="451"/>
      <c r="C203" s="451"/>
      <c r="D203" s="451"/>
      <c r="E203" s="451"/>
      <c r="F203" s="451"/>
      <c r="G203" s="451"/>
      <c r="H203" s="451"/>
    </row>
    <row r="204" spans="1:8" ht="19.5">
      <c r="A204" s="452"/>
      <c r="B204" s="451"/>
      <c r="C204" s="451"/>
      <c r="D204" s="451"/>
      <c r="E204" s="451"/>
      <c r="F204" s="451"/>
      <c r="G204" s="451"/>
      <c r="H204" s="451"/>
    </row>
    <row r="205" spans="1:8" ht="19.5">
      <c r="A205" s="454"/>
      <c r="B205" s="451"/>
      <c r="C205" s="451"/>
      <c r="D205" s="451"/>
      <c r="E205" s="451"/>
      <c r="F205" s="451"/>
      <c r="G205" s="451"/>
      <c r="H205" s="451"/>
    </row>
    <row r="206" spans="1:8" ht="19.5">
      <c r="A206" s="452"/>
      <c r="B206" s="451"/>
      <c r="C206" s="451"/>
      <c r="D206" s="451"/>
      <c r="E206" s="451"/>
      <c r="F206" s="451"/>
      <c r="G206" s="451"/>
      <c r="H206" s="451"/>
    </row>
    <row r="207" spans="1:8" ht="19.5">
      <c r="A207" s="452"/>
      <c r="B207" s="451"/>
      <c r="C207" s="451"/>
      <c r="D207" s="451"/>
      <c r="E207" s="451"/>
      <c r="F207" s="451"/>
      <c r="G207" s="451"/>
      <c r="H207" s="451"/>
    </row>
    <row r="208" spans="1:8" ht="19.5">
      <c r="A208" s="452"/>
      <c r="B208" s="451"/>
      <c r="C208" s="451"/>
      <c r="D208" s="451"/>
      <c r="E208" s="451"/>
      <c r="F208" s="451"/>
      <c r="G208" s="451"/>
      <c r="H208" s="451"/>
    </row>
    <row r="209" spans="1:8" ht="19.5">
      <c r="A209" s="452"/>
      <c r="B209" s="451"/>
      <c r="C209" s="451"/>
      <c r="D209" s="451"/>
      <c r="E209" s="451"/>
      <c r="F209" s="451"/>
      <c r="G209" s="451"/>
      <c r="H209" s="451"/>
    </row>
    <row r="210" spans="1:8" ht="19.5">
      <c r="A210" s="452"/>
      <c r="B210" s="451"/>
      <c r="C210" s="451"/>
      <c r="D210" s="451"/>
      <c r="E210" s="451"/>
      <c r="F210" s="451"/>
      <c r="G210" s="451"/>
      <c r="H210" s="451"/>
    </row>
    <row r="211" spans="1:8" ht="19.5">
      <c r="A211" s="452"/>
      <c r="B211" s="451"/>
      <c r="C211" s="451"/>
      <c r="D211" s="451"/>
      <c r="E211" s="451"/>
      <c r="F211" s="451"/>
      <c r="G211" s="451"/>
      <c r="H211" s="451"/>
    </row>
    <row r="212" spans="1:8" ht="19.5">
      <c r="A212" s="452"/>
      <c r="B212" s="451"/>
      <c r="C212" s="451"/>
      <c r="D212" s="451"/>
      <c r="E212" s="451"/>
      <c r="F212" s="451"/>
      <c r="G212" s="451"/>
      <c r="H212" s="451"/>
    </row>
    <row r="213" spans="1:8" ht="19.5">
      <c r="A213" s="452"/>
      <c r="B213" s="451"/>
      <c r="C213" s="451"/>
      <c r="D213" s="451"/>
      <c r="E213" s="451"/>
      <c r="F213" s="451"/>
      <c r="G213" s="451"/>
      <c r="H213" s="451"/>
    </row>
    <row r="214" spans="1:8" ht="19.5">
      <c r="A214" s="454"/>
      <c r="B214" s="451"/>
      <c r="C214" s="451"/>
      <c r="D214" s="451"/>
      <c r="E214" s="451"/>
      <c r="F214" s="451"/>
      <c r="G214" s="451"/>
      <c r="H214" s="451"/>
    </row>
    <row r="215" spans="1:8" ht="19.5">
      <c r="A215" s="452"/>
      <c r="B215" s="451"/>
      <c r="C215" s="451"/>
      <c r="D215" s="451"/>
      <c r="E215" s="451"/>
      <c r="F215" s="451"/>
      <c r="G215" s="451"/>
      <c r="H215" s="451"/>
    </row>
    <row r="216" spans="1:8" ht="19.5">
      <c r="A216" s="452"/>
      <c r="B216" s="451"/>
      <c r="C216" s="451"/>
      <c r="D216" s="451"/>
      <c r="E216" s="451"/>
      <c r="F216" s="451"/>
      <c r="G216" s="451"/>
      <c r="H216" s="451"/>
    </row>
    <row r="217" spans="1:8" ht="19.5">
      <c r="A217" s="452"/>
      <c r="B217" s="451"/>
      <c r="C217" s="451"/>
      <c r="D217" s="451"/>
      <c r="E217" s="451"/>
      <c r="F217" s="451"/>
      <c r="G217" s="451"/>
      <c r="H217" s="451"/>
    </row>
    <row r="218" spans="1:8" ht="19.5">
      <c r="A218" s="452"/>
      <c r="B218" s="451"/>
      <c r="C218" s="451"/>
      <c r="D218" s="451"/>
      <c r="E218" s="451"/>
      <c r="F218" s="451"/>
      <c r="G218" s="451"/>
      <c r="H218" s="451"/>
    </row>
    <row r="219" spans="1:8" ht="19.5">
      <c r="A219" s="452"/>
      <c r="B219" s="451"/>
      <c r="C219" s="451"/>
      <c r="D219" s="451"/>
      <c r="E219" s="451"/>
      <c r="F219" s="451"/>
      <c r="G219" s="451"/>
      <c r="H219" s="451"/>
    </row>
    <row r="220" spans="1:8" ht="19.5">
      <c r="A220" s="454"/>
      <c r="B220" s="451"/>
      <c r="C220" s="451"/>
      <c r="D220" s="451"/>
      <c r="E220" s="451"/>
      <c r="F220" s="451"/>
      <c r="G220" s="451"/>
      <c r="H220" s="451"/>
    </row>
    <row r="221" spans="1:8" ht="19.5">
      <c r="A221" s="452"/>
      <c r="B221" s="451"/>
      <c r="C221" s="451"/>
      <c r="D221" s="451"/>
      <c r="E221" s="451"/>
      <c r="F221" s="451"/>
      <c r="G221" s="451"/>
      <c r="H221" s="451"/>
    </row>
    <row r="222" spans="1:8" ht="19.5">
      <c r="A222" s="452"/>
      <c r="B222" s="451"/>
      <c r="C222" s="451"/>
      <c r="D222" s="451"/>
      <c r="E222" s="451"/>
      <c r="F222" s="451"/>
      <c r="G222" s="451"/>
      <c r="H222" s="451"/>
    </row>
    <row r="223" spans="1:8" ht="19.5">
      <c r="A223" s="454"/>
      <c r="B223" s="451"/>
      <c r="C223" s="451"/>
      <c r="D223" s="451"/>
      <c r="E223" s="451"/>
      <c r="F223" s="451"/>
      <c r="G223" s="451"/>
      <c r="H223" s="451"/>
    </row>
    <row r="224" spans="1:8" ht="19.5">
      <c r="A224" s="452"/>
      <c r="B224" s="451"/>
      <c r="C224" s="451"/>
      <c r="D224" s="451"/>
      <c r="E224" s="451"/>
      <c r="F224" s="451"/>
      <c r="G224" s="451"/>
      <c r="H224" s="451"/>
    </row>
    <row r="225" spans="1:8" ht="19.5">
      <c r="A225" s="452"/>
      <c r="B225" s="451"/>
      <c r="C225" s="451"/>
      <c r="D225" s="451"/>
      <c r="E225" s="451"/>
      <c r="F225" s="451"/>
      <c r="G225" s="451"/>
      <c r="H225" s="451"/>
    </row>
    <row r="226" spans="1:8" ht="19.5">
      <c r="A226" s="452"/>
      <c r="B226" s="451"/>
      <c r="C226" s="451"/>
      <c r="D226" s="451"/>
      <c r="E226" s="451"/>
      <c r="F226" s="451"/>
      <c r="G226" s="451"/>
      <c r="H226" s="451"/>
    </row>
    <row r="227" spans="1:8" ht="19.5">
      <c r="A227" s="461"/>
      <c r="B227" s="451"/>
      <c r="C227" s="451"/>
      <c r="D227" s="451"/>
      <c r="E227" s="451"/>
      <c r="F227" s="451"/>
      <c r="G227" s="451"/>
      <c r="H227" s="451"/>
    </row>
    <row r="228" spans="1:8" ht="18">
      <c r="A228" s="450"/>
      <c r="B228" s="449"/>
      <c r="C228" s="449"/>
      <c r="D228" s="449"/>
      <c r="E228" s="449"/>
      <c r="F228" s="449"/>
      <c r="G228" s="449"/>
      <c r="H228" s="449"/>
    </row>
    <row r="229" spans="1:8" ht="18">
      <c r="A229" s="450"/>
      <c r="B229" s="449"/>
      <c r="C229" s="449"/>
      <c r="D229" s="449"/>
      <c r="E229" s="449"/>
      <c r="F229" s="449"/>
      <c r="G229" s="449"/>
      <c r="H229" s="449"/>
    </row>
    <row r="230" spans="1:8" ht="18">
      <c r="A230" s="450"/>
      <c r="B230" s="449"/>
      <c r="C230" s="449"/>
      <c r="D230" s="449"/>
      <c r="E230" s="449"/>
      <c r="F230" s="449"/>
      <c r="G230" s="449"/>
      <c r="H230" s="449"/>
    </row>
    <row r="231" spans="1:8" ht="18">
      <c r="A231" s="450"/>
      <c r="B231" s="449"/>
      <c r="C231" s="449"/>
      <c r="D231" s="449"/>
      <c r="E231" s="449"/>
      <c r="F231" s="449"/>
      <c r="G231" s="449"/>
      <c r="H231" s="449"/>
    </row>
    <row r="232" spans="1:8" ht="18">
      <c r="A232" s="450"/>
      <c r="B232" s="449"/>
      <c r="C232" s="449"/>
      <c r="D232" s="449"/>
      <c r="E232" s="449"/>
      <c r="F232" s="449"/>
      <c r="G232" s="449"/>
      <c r="H232" s="449"/>
    </row>
  </sheetData>
  <mergeCells count="5">
    <mergeCell ref="A5:I5"/>
    <mergeCell ref="A1:I1"/>
    <mergeCell ref="A2:I2"/>
    <mergeCell ref="A4:I4"/>
    <mergeCell ref="A3:I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828</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494" t="s">
        <v>747</v>
      </c>
      <c r="B6" s="253" t="s">
        <v>748</v>
      </c>
      <c r="C6" s="253" t="s">
        <v>749</v>
      </c>
      <c r="D6" s="253" t="s">
        <v>750</v>
      </c>
      <c r="E6" s="253" t="s">
        <v>751</v>
      </c>
      <c r="F6" s="253" t="s">
        <v>752</v>
      </c>
      <c r="G6" s="253" t="s">
        <v>753</v>
      </c>
      <c r="H6" s="253" t="s">
        <v>754</v>
      </c>
      <c r="I6" s="253" t="s">
        <v>755</v>
      </c>
    </row>
    <row r="7" spans="1:9" ht="19.5" thickTop="1" thickBot="1">
      <c r="A7" s="495"/>
      <c r="B7" s="485"/>
      <c r="C7" s="485"/>
      <c r="D7" s="485"/>
      <c r="E7" s="485"/>
      <c r="F7" s="485"/>
      <c r="G7" s="485"/>
      <c r="H7" s="485"/>
      <c r="I7" s="485"/>
    </row>
    <row r="8" spans="1:9" ht="17.25" thickTop="1" thickBot="1">
      <c r="A8" s="493" t="s">
        <v>756</v>
      </c>
      <c r="B8" s="249">
        <v>449243.31919000001</v>
      </c>
      <c r="C8" s="249">
        <v>463676.01750000002</v>
      </c>
      <c r="D8" s="249">
        <v>525290.58682999993</v>
      </c>
      <c r="E8" s="249">
        <v>427105.64058000001</v>
      </c>
      <c r="F8" s="249">
        <v>451601.40401</v>
      </c>
      <c r="G8" s="249">
        <v>534240.57441999996</v>
      </c>
      <c r="H8" s="249">
        <v>539851.12916000001</v>
      </c>
      <c r="I8" s="249">
        <v>575105.08680999989</v>
      </c>
    </row>
    <row r="9" spans="1:9" ht="16.5" thickTop="1">
      <c r="A9" s="492" t="s">
        <v>282</v>
      </c>
      <c r="B9" s="250">
        <v>243695.24093999999</v>
      </c>
      <c r="C9" s="250">
        <v>202218.39649000001</v>
      </c>
      <c r="D9" s="250">
        <v>265749.44096000004</v>
      </c>
      <c r="E9" s="250">
        <v>63210.83322</v>
      </c>
      <c r="F9" s="250">
        <v>34227.258549999999</v>
      </c>
      <c r="G9" s="250">
        <v>36085.632130000005</v>
      </c>
      <c r="H9" s="250">
        <v>45618.595409999994</v>
      </c>
      <c r="I9" s="250">
        <v>40492.004939999999</v>
      </c>
    </row>
    <row r="10" spans="1:9" ht="15.75">
      <c r="A10" s="492" t="s">
        <v>291</v>
      </c>
      <c r="B10" s="250">
        <v>49408.964650000002</v>
      </c>
      <c r="C10" s="250">
        <v>54923.727070000001</v>
      </c>
      <c r="D10" s="250">
        <v>37163.316659999997</v>
      </c>
      <c r="E10" s="250">
        <v>36355.559179999997</v>
      </c>
      <c r="F10" s="250">
        <v>59135.360540000001</v>
      </c>
      <c r="G10" s="250">
        <v>26417.02061</v>
      </c>
      <c r="H10" s="250">
        <v>32992.83268</v>
      </c>
      <c r="I10" s="250">
        <v>65932.553050000002</v>
      </c>
    </row>
    <row r="11" spans="1:9" ht="15.75">
      <c r="A11" s="492" t="s">
        <v>300</v>
      </c>
      <c r="B11" s="250">
        <v>136422.41894999999</v>
      </c>
      <c r="C11" s="250">
        <v>187425.82187000001</v>
      </c>
      <c r="D11" s="250">
        <v>208858.68193000002</v>
      </c>
      <c r="E11" s="250">
        <v>289278.34122</v>
      </c>
      <c r="F11" s="250">
        <v>331293.61687000003</v>
      </c>
      <c r="G11" s="250">
        <v>430694.89575000003</v>
      </c>
      <c r="H11" s="250">
        <v>426855.86031999998</v>
      </c>
      <c r="I11" s="250">
        <v>439374.83389999997</v>
      </c>
    </row>
    <row r="12" spans="1:9">
      <c r="A12" s="496" t="s">
        <v>757</v>
      </c>
      <c r="B12" s="250">
        <v>136365.15499000001</v>
      </c>
      <c r="C12" s="250">
        <v>186577.44923</v>
      </c>
      <c r="D12" s="250">
        <v>207636.21399000002</v>
      </c>
      <c r="E12" s="250">
        <v>288107.51157999999</v>
      </c>
      <c r="F12" s="250">
        <v>329889.94075000001</v>
      </c>
      <c r="G12" s="250">
        <v>428440.93122000003</v>
      </c>
      <c r="H12" s="250">
        <v>425320.86174000002</v>
      </c>
      <c r="I12" s="250">
        <v>437916.47328999999</v>
      </c>
    </row>
    <row r="13" spans="1:9">
      <c r="A13" s="496" t="s">
        <v>758</v>
      </c>
      <c r="B13" s="250">
        <v>136365.15499000001</v>
      </c>
      <c r="C13" s="250">
        <v>186577.44923</v>
      </c>
      <c r="D13" s="250">
        <v>207636.21399000002</v>
      </c>
      <c r="E13" s="250">
        <v>288107.51157999999</v>
      </c>
      <c r="F13" s="250">
        <v>329889.94075000001</v>
      </c>
      <c r="G13" s="250">
        <v>428440.93122000003</v>
      </c>
      <c r="H13" s="250">
        <v>425320.86174000002</v>
      </c>
      <c r="I13" s="250">
        <v>437916.47328999999</v>
      </c>
    </row>
    <row r="14" spans="1:9">
      <c r="A14" s="496" t="s">
        <v>759</v>
      </c>
      <c r="B14" s="250">
        <v>0</v>
      </c>
      <c r="C14" s="250">
        <v>0</v>
      </c>
      <c r="D14" s="250">
        <v>0</v>
      </c>
      <c r="E14" s="250">
        <v>0</v>
      </c>
      <c r="F14" s="250">
        <v>0</v>
      </c>
      <c r="G14" s="250">
        <v>0</v>
      </c>
      <c r="H14" s="250">
        <v>0</v>
      </c>
      <c r="I14" s="250">
        <v>0</v>
      </c>
    </row>
    <row r="15" spans="1:9">
      <c r="A15" s="496" t="s">
        <v>760</v>
      </c>
      <c r="B15" s="250">
        <v>0</v>
      </c>
      <c r="C15" s="250">
        <v>0</v>
      </c>
      <c r="D15" s="250">
        <v>0</v>
      </c>
      <c r="E15" s="250">
        <v>0</v>
      </c>
      <c r="F15" s="250">
        <v>0</v>
      </c>
      <c r="G15" s="250">
        <v>0</v>
      </c>
      <c r="H15" s="250">
        <v>0</v>
      </c>
      <c r="I15" s="250">
        <v>0</v>
      </c>
    </row>
    <row r="16" spans="1:9">
      <c r="A16" s="496" t="s">
        <v>761</v>
      </c>
      <c r="B16" s="250">
        <v>0</v>
      </c>
      <c r="C16" s="250">
        <v>0</v>
      </c>
      <c r="D16" s="250">
        <v>0</v>
      </c>
      <c r="E16" s="250">
        <v>0</v>
      </c>
      <c r="F16" s="250">
        <v>0</v>
      </c>
      <c r="G16" s="250">
        <v>0</v>
      </c>
      <c r="H16" s="250">
        <v>0</v>
      </c>
      <c r="I16" s="250">
        <v>0</v>
      </c>
    </row>
    <row r="17" spans="1:9">
      <c r="A17" s="496" t="s">
        <v>762</v>
      </c>
      <c r="B17" s="250">
        <v>0</v>
      </c>
      <c r="C17" s="250">
        <v>0</v>
      </c>
      <c r="D17" s="250">
        <v>0</v>
      </c>
      <c r="E17" s="250">
        <v>0</v>
      </c>
      <c r="F17" s="250">
        <v>0</v>
      </c>
      <c r="G17" s="250">
        <v>0</v>
      </c>
      <c r="H17" s="250">
        <v>0</v>
      </c>
      <c r="I17" s="250">
        <v>0</v>
      </c>
    </row>
    <row r="18" spans="1:9">
      <c r="A18" s="496" t="s">
        <v>763</v>
      </c>
      <c r="B18" s="250">
        <v>0</v>
      </c>
      <c r="C18" s="250">
        <v>0</v>
      </c>
      <c r="D18" s="250">
        <v>0</v>
      </c>
      <c r="E18" s="250">
        <v>0</v>
      </c>
      <c r="F18" s="250">
        <v>0</v>
      </c>
      <c r="G18" s="250">
        <v>0</v>
      </c>
      <c r="H18" s="250">
        <v>0</v>
      </c>
      <c r="I18" s="250">
        <v>0</v>
      </c>
    </row>
    <row r="19" spans="1:9">
      <c r="A19" s="496" t="s">
        <v>764</v>
      </c>
      <c r="B19" s="250">
        <v>0</v>
      </c>
      <c r="C19" s="250">
        <v>0</v>
      </c>
      <c r="D19" s="250">
        <v>0</v>
      </c>
      <c r="E19" s="250">
        <v>0</v>
      </c>
      <c r="F19" s="250">
        <v>0</v>
      </c>
      <c r="G19" s="250">
        <v>0</v>
      </c>
      <c r="H19" s="250">
        <v>0</v>
      </c>
      <c r="I19" s="250">
        <v>0</v>
      </c>
    </row>
    <row r="20" spans="1:9">
      <c r="A20" s="496" t="s">
        <v>765</v>
      </c>
      <c r="B20" s="250">
        <v>0</v>
      </c>
      <c r="C20" s="250">
        <v>0</v>
      </c>
      <c r="D20" s="250">
        <v>0</v>
      </c>
      <c r="E20" s="250">
        <v>0</v>
      </c>
      <c r="F20" s="250">
        <v>0</v>
      </c>
      <c r="G20" s="250">
        <v>0</v>
      </c>
      <c r="H20" s="250">
        <v>0</v>
      </c>
      <c r="I20" s="250">
        <v>0</v>
      </c>
    </row>
    <row r="21" spans="1:9">
      <c r="A21" s="496" t="s">
        <v>313</v>
      </c>
      <c r="B21" s="250">
        <v>1624.6677</v>
      </c>
      <c r="C21" s="250">
        <v>2131.6144900000004</v>
      </c>
      <c r="D21" s="250">
        <v>2407.0266200000001</v>
      </c>
      <c r="E21" s="250">
        <v>1748.36142</v>
      </c>
      <c r="F21" s="250">
        <v>1816.40716</v>
      </c>
      <c r="G21" s="250">
        <v>2775.99784</v>
      </c>
      <c r="H21" s="250">
        <v>2353.0721100000001</v>
      </c>
      <c r="I21" s="250">
        <v>2734.1745000000001</v>
      </c>
    </row>
    <row r="22" spans="1:9">
      <c r="A22" s="496" t="s">
        <v>766</v>
      </c>
      <c r="B22" s="250">
        <v>-1567.40374</v>
      </c>
      <c r="C22" s="250">
        <v>-1283.2418500000001</v>
      </c>
      <c r="D22" s="250">
        <v>-1184.5586799999999</v>
      </c>
      <c r="E22" s="250">
        <v>-577.53178000000003</v>
      </c>
      <c r="F22" s="250">
        <v>-412.73104000000001</v>
      </c>
      <c r="G22" s="250">
        <v>-522.03331000000003</v>
      </c>
      <c r="H22" s="250">
        <v>-818.07353000000001</v>
      </c>
      <c r="I22" s="250">
        <v>-1275.8138899999999</v>
      </c>
    </row>
    <row r="23" spans="1:9" ht="15.75">
      <c r="A23" s="492" t="s">
        <v>331</v>
      </c>
      <c r="B23" s="250">
        <v>5086.1739200000002</v>
      </c>
      <c r="C23" s="250">
        <v>3059.70246</v>
      </c>
      <c r="D23" s="250">
        <v>1170.3212599999999</v>
      </c>
      <c r="E23" s="250">
        <v>797.99463000000003</v>
      </c>
      <c r="F23" s="250">
        <v>587.75143999999989</v>
      </c>
      <c r="G23" s="250">
        <v>1098.72894</v>
      </c>
      <c r="H23" s="250">
        <v>79.893630000000002</v>
      </c>
      <c r="I23" s="250">
        <v>724.04082999999991</v>
      </c>
    </row>
    <row r="24" spans="1:9" ht="15.75">
      <c r="A24" s="492" t="s">
        <v>337</v>
      </c>
      <c r="B24" s="250">
        <v>2.7685300000000002</v>
      </c>
      <c r="C24" s="250">
        <v>5.1535000000000002</v>
      </c>
      <c r="D24" s="250">
        <v>2.0820000000000002E-2</v>
      </c>
      <c r="E24" s="250">
        <v>1000.08395</v>
      </c>
      <c r="F24" s="250">
        <v>0</v>
      </c>
      <c r="G24" s="250">
        <v>0</v>
      </c>
      <c r="H24" s="250">
        <v>0</v>
      </c>
      <c r="I24" s="250">
        <v>0</v>
      </c>
    </row>
    <row r="25" spans="1:9" ht="15.75">
      <c r="A25" s="492" t="s">
        <v>767</v>
      </c>
      <c r="B25" s="250">
        <v>8279.5590700000012</v>
      </c>
      <c r="C25" s="250">
        <v>11122.492630000001</v>
      </c>
      <c r="D25" s="250">
        <v>8276.0684299999994</v>
      </c>
      <c r="E25" s="250">
        <v>34903.858630000002</v>
      </c>
      <c r="F25" s="250">
        <v>24736.159670000001</v>
      </c>
      <c r="G25" s="250">
        <v>38520.186999999998</v>
      </c>
      <c r="H25" s="250">
        <v>33097.192300000002</v>
      </c>
      <c r="I25" s="250">
        <v>27543.319760000002</v>
      </c>
    </row>
    <row r="26" spans="1:9" ht="15.75">
      <c r="A26" s="492" t="s">
        <v>348</v>
      </c>
      <c r="B26" s="250">
        <v>5068.65852</v>
      </c>
      <c r="C26" s="250">
        <v>4237.5380500000001</v>
      </c>
      <c r="D26" s="250">
        <v>3717.4793</v>
      </c>
      <c r="E26" s="250">
        <v>1531.6402399999999</v>
      </c>
      <c r="F26" s="250">
        <v>926.85847000000001</v>
      </c>
      <c r="G26" s="250">
        <v>805.34040000000005</v>
      </c>
      <c r="H26" s="250">
        <v>696.37143000000003</v>
      </c>
      <c r="I26" s="250">
        <v>604.32461000000001</v>
      </c>
    </row>
    <row r="27" spans="1:9" ht="15.75">
      <c r="A27" s="492" t="s">
        <v>768</v>
      </c>
      <c r="B27" s="250">
        <v>1279.5346100000002</v>
      </c>
      <c r="C27" s="250">
        <v>683.18543</v>
      </c>
      <c r="D27" s="250">
        <v>355.25746999999996</v>
      </c>
      <c r="E27" s="250">
        <v>27.329509999999999</v>
      </c>
      <c r="F27" s="250">
        <v>694.39846999999997</v>
      </c>
      <c r="G27" s="250">
        <v>618.76958999999999</v>
      </c>
      <c r="H27" s="250">
        <v>510.38339000000002</v>
      </c>
      <c r="I27" s="250">
        <v>434.00971999999996</v>
      </c>
    </row>
    <row r="28" spans="1:9" ht="16.5" thickBot="1">
      <c r="A28" s="497" t="s">
        <v>364</v>
      </c>
      <c r="B28" s="251">
        <v>0</v>
      </c>
      <c r="C28" s="251">
        <v>0</v>
      </c>
      <c r="D28" s="251">
        <v>0</v>
      </c>
      <c r="E28" s="251">
        <v>0</v>
      </c>
      <c r="F28" s="251">
        <v>0</v>
      </c>
      <c r="G28" s="251">
        <v>0</v>
      </c>
      <c r="H28" s="251">
        <v>0</v>
      </c>
      <c r="I28" s="251">
        <v>0</v>
      </c>
    </row>
    <row r="29" spans="1:9" ht="17.25" thickTop="1" thickBot="1">
      <c r="A29" s="493" t="s">
        <v>769</v>
      </c>
      <c r="B29" s="249">
        <v>264801.41781999997</v>
      </c>
      <c r="C29" s="249">
        <v>268409.52662000002</v>
      </c>
      <c r="D29" s="249">
        <v>332632.27935999999</v>
      </c>
      <c r="E29" s="249">
        <v>232550.04332</v>
      </c>
      <c r="F29" s="249">
        <v>258011.92598</v>
      </c>
      <c r="G29" s="249">
        <v>340551.05593000003</v>
      </c>
      <c r="H29" s="249">
        <v>341701.23888999998</v>
      </c>
      <c r="I29" s="249">
        <v>374455.45142</v>
      </c>
    </row>
    <row r="30" spans="1:9" ht="16.5" thickTop="1">
      <c r="A30" s="492" t="s">
        <v>770</v>
      </c>
      <c r="B30" s="250">
        <v>124909.65737</v>
      </c>
      <c r="C30" s="250">
        <v>163424.48391000001</v>
      </c>
      <c r="D30" s="250">
        <v>225385.18661999999</v>
      </c>
      <c r="E30" s="250">
        <v>126523.46569</v>
      </c>
      <c r="F30" s="250">
        <v>95299.660569999993</v>
      </c>
      <c r="G30" s="250">
        <v>102170.73256999999</v>
      </c>
      <c r="H30" s="250">
        <v>96356.631439999997</v>
      </c>
      <c r="I30" s="250">
        <v>86433.423810000008</v>
      </c>
    </row>
    <row r="31" spans="1:9">
      <c r="A31" s="496" t="s">
        <v>771</v>
      </c>
      <c r="B31" s="250">
        <v>101124.45979000001</v>
      </c>
      <c r="C31" s="250">
        <v>116738.2285</v>
      </c>
      <c r="D31" s="250">
        <v>213769.39319</v>
      </c>
      <c r="E31" s="250">
        <v>58999.999040000002</v>
      </c>
      <c r="F31" s="250">
        <v>17932.725569999999</v>
      </c>
      <c r="G31" s="250">
        <v>24485.857329999999</v>
      </c>
      <c r="H31" s="250">
        <v>20424.06064</v>
      </c>
      <c r="I31" s="250">
        <v>9509.8922100000018</v>
      </c>
    </row>
    <row r="32" spans="1:9">
      <c r="A32" s="496" t="s">
        <v>772</v>
      </c>
      <c r="B32" s="250">
        <v>15169.48941</v>
      </c>
      <c r="C32" s="250">
        <v>9577.5543100000014</v>
      </c>
      <c r="D32" s="250">
        <v>5549.6003700000001</v>
      </c>
      <c r="E32" s="250">
        <v>4773.2973600000005</v>
      </c>
      <c r="F32" s="250">
        <v>4113.1004899999998</v>
      </c>
      <c r="G32" s="250">
        <v>3757.5345200000002</v>
      </c>
      <c r="H32" s="250">
        <v>2492.6491499999997</v>
      </c>
      <c r="I32" s="250">
        <v>2426.9803700000002</v>
      </c>
    </row>
    <row r="33" spans="1:9">
      <c r="A33" s="496" t="s">
        <v>773</v>
      </c>
      <c r="B33" s="250">
        <v>442.37369000000001</v>
      </c>
      <c r="C33" s="250">
        <v>380.4239</v>
      </c>
      <c r="D33" s="250">
        <v>381.00488000000001</v>
      </c>
      <c r="E33" s="250">
        <v>55.606850000000001</v>
      </c>
      <c r="F33" s="250">
        <v>55.80283</v>
      </c>
      <c r="G33" s="250">
        <v>55.857849999999999</v>
      </c>
      <c r="H33" s="250">
        <v>55.912320000000001</v>
      </c>
      <c r="I33" s="250">
        <v>55.967739999999999</v>
      </c>
    </row>
    <row r="34" spans="1:9">
      <c r="A34" s="496" t="s">
        <v>774</v>
      </c>
      <c r="B34" s="250">
        <v>8172.4643599999999</v>
      </c>
      <c r="C34" s="250">
        <v>1870.59258</v>
      </c>
      <c r="D34" s="250">
        <v>5561.0112800000006</v>
      </c>
      <c r="E34" s="250">
        <v>1516.1175700000001</v>
      </c>
      <c r="F34" s="250">
        <v>1872.26377</v>
      </c>
      <c r="G34" s="250">
        <v>1707.5315500000002</v>
      </c>
      <c r="H34" s="250">
        <v>1909.6719699999999</v>
      </c>
      <c r="I34" s="250">
        <v>2127.6809700000003</v>
      </c>
    </row>
    <row r="35" spans="1:9">
      <c r="A35" s="496" t="s">
        <v>775</v>
      </c>
      <c r="B35" s="250">
        <v>0</v>
      </c>
      <c r="C35" s="250">
        <v>34817.861199999999</v>
      </c>
      <c r="D35" s="250">
        <v>124.07105</v>
      </c>
      <c r="E35" s="250">
        <v>60755.57965</v>
      </c>
      <c r="F35" s="250">
        <v>70580</v>
      </c>
      <c r="G35" s="250">
        <v>70580</v>
      </c>
      <c r="H35" s="250">
        <v>70580</v>
      </c>
      <c r="I35" s="250">
        <v>70580</v>
      </c>
    </row>
    <row r="36" spans="1:9">
      <c r="A36" s="496" t="s">
        <v>776</v>
      </c>
      <c r="B36" s="250">
        <v>0.87012</v>
      </c>
      <c r="C36" s="250">
        <v>39.823419999999999</v>
      </c>
      <c r="D36" s="250">
        <v>0.10585</v>
      </c>
      <c r="E36" s="250">
        <v>422.86521999999997</v>
      </c>
      <c r="F36" s="250">
        <v>745.76791000000003</v>
      </c>
      <c r="G36" s="250">
        <v>1583.9513200000001</v>
      </c>
      <c r="H36" s="250">
        <v>894.33735999999999</v>
      </c>
      <c r="I36" s="250">
        <v>1732.9025200000001</v>
      </c>
    </row>
    <row r="37" spans="1:9" ht="15.75">
      <c r="A37" s="492" t="s">
        <v>777</v>
      </c>
      <c r="B37" s="250">
        <v>0</v>
      </c>
      <c r="C37" s="250">
        <v>0</v>
      </c>
      <c r="D37" s="250">
        <v>0</v>
      </c>
      <c r="E37" s="250">
        <v>0</v>
      </c>
      <c r="F37" s="250">
        <v>0</v>
      </c>
      <c r="G37" s="250">
        <v>0</v>
      </c>
      <c r="H37" s="250">
        <v>0</v>
      </c>
      <c r="I37" s="250">
        <v>0</v>
      </c>
    </row>
    <row r="38" spans="1:9" ht="15.75">
      <c r="A38" s="492" t="s">
        <v>778</v>
      </c>
      <c r="B38" s="250">
        <v>112973.25568999999</v>
      </c>
      <c r="C38" s="250">
        <v>81795.527819999988</v>
      </c>
      <c r="D38" s="250">
        <v>93193.776310000001</v>
      </c>
      <c r="E38" s="250">
        <v>92864.43075</v>
      </c>
      <c r="F38" s="250">
        <v>149152.26088999998</v>
      </c>
      <c r="G38" s="250">
        <v>222333.52450999999</v>
      </c>
      <c r="H38" s="250">
        <v>229161.66550999999</v>
      </c>
      <c r="I38" s="250">
        <v>271377.00847</v>
      </c>
    </row>
    <row r="39" spans="1:9" ht="15.75">
      <c r="A39" s="492" t="s">
        <v>779</v>
      </c>
      <c r="B39" s="250">
        <v>20498.268920000002</v>
      </c>
      <c r="C39" s="250">
        <v>16396.583190000001</v>
      </c>
      <c r="D39" s="250">
        <v>7603.1361200000001</v>
      </c>
      <c r="E39" s="250">
        <v>5956.1075700000001</v>
      </c>
      <c r="F39" s="250">
        <v>4715.8350199999995</v>
      </c>
      <c r="G39" s="250">
        <v>5452.79468</v>
      </c>
      <c r="H39" s="250">
        <v>6086.50918</v>
      </c>
      <c r="I39" s="250">
        <v>6403.0750800000005</v>
      </c>
    </row>
    <row r="40" spans="1:9" ht="15.75">
      <c r="A40" s="492" t="s">
        <v>409</v>
      </c>
      <c r="B40" s="250">
        <v>6420.2358400000003</v>
      </c>
      <c r="C40" s="250">
        <v>6792.9317000000001</v>
      </c>
      <c r="D40" s="250">
        <v>6450.1803099999997</v>
      </c>
      <c r="E40" s="250">
        <v>7206.0393099999992</v>
      </c>
      <c r="F40" s="250">
        <v>8844.1695</v>
      </c>
      <c r="G40" s="250">
        <v>10594.00417</v>
      </c>
      <c r="H40" s="250">
        <v>10096.43276</v>
      </c>
      <c r="I40" s="250">
        <v>10241.94406</v>
      </c>
    </row>
    <row r="41" spans="1:9" ht="15.75">
      <c r="A41" s="492" t="s">
        <v>415</v>
      </c>
      <c r="B41" s="250">
        <v>0</v>
      </c>
      <c r="C41" s="250">
        <v>0</v>
      </c>
      <c r="D41" s="250">
        <v>0</v>
      </c>
      <c r="E41" s="250">
        <v>0</v>
      </c>
      <c r="F41" s="250">
        <v>0</v>
      </c>
      <c r="G41" s="250">
        <v>0</v>
      </c>
      <c r="H41" s="250">
        <v>0</v>
      </c>
      <c r="I41" s="250">
        <v>0</v>
      </c>
    </row>
    <row r="42" spans="1:9" ht="15.75">
      <c r="A42" s="492" t="s">
        <v>780</v>
      </c>
      <c r="B42" s="250">
        <v>0</v>
      </c>
      <c r="C42" s="250">
        <v>0</v>
      </c>
      <c r="D42" s="250">
        <v>0</v>
      </c>
      <c r="E42" s="250">
        <v>0</v>
      </c>
      <c r="F42" s="250">
        <v>0</v>
      </c>
      <c r="G42" s="250">
        <v>0</v>
      </c>
      <c r="H42" s="250">
        <v>0</v>
      </c>
      <c r="I42" s="250">
        <v>0</v>
      </c>
    </row>
    <row r="43" spans="1:9" ht="16.5" thickBot="1">
      <c r="A43" s="497" t="s">
        <v>618</v>
      </c>
      <c r="B43" s="251">
        <v>0</v>
      </c>
      <c r="C43" s="251">
        <v>0</v>
      </c>
      <c r="D43" s="251">
        <v>0</v>
      </c>
      <c r="E43" s="251">
        <v>0</v>
      </c>
      <c r="F43" s="251">
        <v>0</v>
      </c>
      <c r="G43" s="251">
        <v>0</v>
      </c>
      <c r="H43" s="251">
        <v>0</v>
      </c>
      <c r="I43" s="251">
        <v>0</v>
      </c>
    </row>
    <row r="44" spans="1:9" ht="17.25" thickTop="1" thickBot="1">
      <c r="A44" s="493" t="s">
        <v>781</v>
      </c>
      <c r="B44" s="249">
        <v>184441.90141999998</v>
      </c>
      <c r="C44" s="249">
        <v>195266.49096999998</v>
      </c>
      <c r="D44" s="249">
        <v>192658.30750999998</v>
      </c>
      <c r="E44" s="249">
        <v>194555.59760000001</v>
      </c>
      <c r="F44" s="249">
        <v>193589.47821</v>
      </c>
      <c r="G44" s="249">
        <v>193689.51850000001</v>
      </c>
      <c r="H44" s="249">
        <v>198149.8903</v>
      </c>
      <c r="I44" s="249">
        <v>200649.6354</v>
      </c>
    </row>
    <row r="45" spans="1:9" ht="16.5" thickTop="1">
      <c r="A45" s="492" t="s">
        <v>430</v>
      </c>
      <c r="B45" s="250">
        <v>75800.430170000007</v>
      </c>
      <c r="C45" s="250">
        <v>75800.430170000007</v>
      </c>
      <c r="D45" s="250">
        <v>151815.65406</v>
      </c>
      <c r="E45" s="250">
        <v>151815.65406</v>
      </c>
      <c r="F45" s="250">
        <v>151815.65406</v>
      </c>
      <c r="G45" s="250">
        <v>151815.65406</v>
      </c>
      <c r="H45" s="250">
        <v>151815.65406</v>
      </c>
      <c r="I45" s="250">
        <v>151815.65406</v>
      </c>
    </row>
    <row r="46" spans="1:9" ht="15.75">
      <c r="A46" s="492" t="s">
        <v>434</v>
      </c>
      <c r="B46" s="250">
        <v>76015.223889999994</v>
      </c>
      <c r="C46" s="250">
        <v>84500.683199999999</v>
      </c>
      <c r="D46" s="250">
        <v>8485.4593100000002</v>
      </c>
      <c r="E46" s="250">
        <v>8485.4593100000002</v>
      </c>
      <c r="F46" s="250">
        <v>8485.4593100000002</v>
      </c>
      <c r="G46" s="250">
        <v>8485.4593100000002</v>
      </c>
      <c r="H46" s="250">
        <v>8485.4593100000002</v>
      </c>
      <c r="I46" s="250">
        <v>8485.4593100000002</v>
      </c>
    </row>
    <row r="47" spans="1:9" ht="15.75">
      <c r="A47" s="492" t="s">
        <v>438</v>
      </c>
      <c r="B47" s="250">
        <v>0</v>
      </c>
      <c r="C47" s="250">
        <v>0</v>
      </c>
      <c r="D47" s="250">
        <v>0</v>
      </c>
      <c r="E47" s="250">
        <v>0</v>
      </c>
      <c r="F47" s="250">
        <v>0</v>
      </c>
      <c r="G47" s="250">
        <v>0</v>
      </c>
      <c r="H47" s="250">
        <v>0</v>
      </c>
      <c r="I47" s="250">
        <v>0</v>
      </c>
    </row>
    <row r="48" spans="1:9" ht="15.75">
      <c r="A48" s="492" t="s">
        <v>782</v>
      </c>
      <c r="B48" s="250">
        <v>13769.671109999999</v>
      </c>
      <c r="C48" s="250">
        <v>15655.328730000001</v>
      </c>
      <c r="D48" s="250">
        <v>33922.634960000003</v>
      </c>
      <c r="E48" s="250">
        <v>32241.333850000003</v>
      </c>
      <c r="F48" s="250">
        <v>34133.695209999998</v>
      </c>
      <c r="G48" s="250">
        <v>33288.364840000002</v>
      </c>
      <c r="H48" s="250">
        <v>33288.364840000002</v>
      </c>
      <c r="I48" s="250">
        <v>37575.15221</v>
      </c>
    </row>
    <row r="49" spans="1:9" ht="15.75">
      <c r="A49" s="492" t="s">
        <v>444</v>
      </c>
      <c r="B49" s="250">
        <v>18856.576249999998</v>
      </c>
      <c r="C49" s="250">
        <v>19310.048870000002</v>
      </c>
      <c r="D49" s="250">
        <v>-1565.44082</v>
      </c>
      <c r="E49" s="250">
        <v>2013.1503799999998</v>
      </c>
      <c r="F49" s="250">
        <v>-845.33037000000002</v>
      </c>
      <c r="G49" s="250">
        <v>100.04029</v>
      </c>
      <c r="H49" s="250">
        <v>4560.4120899999998</v>
      </c>
      <c r="I49" s="250">
        <v>2773.3698199999999</v>
      </c>
    </row>
    <row r="50" spans="1:9">
      <c r="A50" s="496" t="s">
        <v>783</v>
      </c>
      <c r="B50" s="250">
        <v>0</v>
      </c>
      <c r="C50" s="250">
        <v>0</v>
      </c>
      <c r="D50" s="250">
        <v>0</v>
      </c>
      <c r="E50" s="250">
        <v>0</v>
      </c>
      <c r="F50" s="250">
        <v>0</v>
      </c>
      <c r="G50" s="250">
        <v>0</v>
      </c>
      <c r="H50" s="250">
        <v>0</v>
      </c>
      <c r="I50" s="250">
        <v>0</v>
      </c>
    </row>
    <row r="51" spans="1:9" ht="15.75" thickBot="1">
      <c r="A51" s="498" t="s">
        <v>784</v>
      </c>
      <c r="B51" s="251">
        <v>18856.576249999998</v>
      </c>
      <c r="C51" s="251">
        <v>19310.048870000002</v>
      </c>
      <c r="D51" s="251">
        <v>-1565.44082</v>
      </c>
      <c r="E51" s="251">
        <v>2013.1503799999998</v>
      </c>
      <c r="F51" s="251">
        <v>-845.33037000000002</v>
      </c>
      <c r="G51" s="251">
        <v>100.04029</v>
      </c>
      <c r="H51" s="251">
        <v>4560.4120899999998</v>
      </c>
      <c r="I51" s="251">
        <v>2773.3698199999999</v>
      </c>
    </row>
    <row r="52" spans="1:9" ht="17.25" thickTop="1" thickBot="1">
      <c r="A52" s="493" t="s">
        <v>785</v>
      </c>
      <c r="B52" s="249">
        <v>449243.31923999998</v>
      </c>
      <c r="C52" s="249">
        <v>463676.01758999994</v>
      </c>
      <c r="D52" s="249">
        <v>525290.58687</v>
      </c>
      <c r="E52" s="249">
        <v>427105.64092000003</v>
      </c>
      <c r="F52" s="249">
        <v>451601.40418999997</v>
      </c>
      <c r="G52" s="249">
        <v>534240.57443000004</v>
      </c>
      <c r="H52" s="249">
        <v>539851.12919000001</v>
      </c>
      <c r="I52" s="249">
        <v>575105.08682000008</v>
      </c>
    </row>
    <row r="53" spans="1:9" ht="16.5" thickTop="1">
      <c r="A53" s="492" t="s">
        <v>786</v>
      </c>
      <c r="B53" s="250">
        <v>142224.1176</v>
      </c>
      <c r="C53" s="250">
        <v>146746.83006000001</v>
      </c>
      <c r="D53" s="250">
        <v>195585.42144000001</v>
      </c>
      <c r="E53" s="250">
        <v>228039.40343000001</v>
      </c>
      <c r="F53" s="250">
        <v>306385.24723000004</v>
      </c>
      <c r="G53" s="250">
        <v>294187.50954</v>
      </c>
      <c r="H53" s="250">
        <v>324225.07175</v>
      </c>
      <c r="I53" s="250">
        <v>308110.59365</v>
      </c>
    </row>
    <row r="54" spans="1:9">
      <c r="A54" s="498" t="s">
        <v>787</v>
      </c>
      <c r="B54" s="251">
        <v>42714.175409999996</v>
      </c>
      <c r="C54" s="251">
        <v>19335.06136</v>
      </c>
      <c r="D54" s="251">
        <v>8482.9724499999993</v>
      </c>
      <c r="E54" s="251">
        <v>1837.41625</v>
      </c>
      <c r="F54" s="251">
        <v>0</v>
      </c>
      <c r="G54" s="251">
        <v>827.62450999999999</v>
      </c>
      <c r="H54" s="251">
        <v>24388.869649999997</v>
      </c>
      <c r="I54" s="251">
        <v>1630.63572</v>
      </c>
    </row>
    <row r="55" spans="1:9">
      <c r="A55" s="498" t="s">
        <v>788</v>
      </c>
      <c r="B55" s="251">
        <v>99509.942190000002</v>
      </c>
      <c r="C55" s="251">
        <v>127411.7687</v>
      </c>
      <c r="D55" s="251">
        <v>186416.44899</v>
      </c>
      <c r="E55" s="251">
        <v>226201.98718</v>
      </c>
      <c r="F55" s="251">
        <v>305356.24723000004</v>
      </c>
      <c r="G55" s="251">
        <v>292330.88502999995</v>
      </c>
      <c r="H55" s="251">
        <v>299836.20209999999</v>
      </c>
      <c r="I55" s="251">
        <v>306479.95793000003</v>
      </c>
    </row>
    <row r="56" spans="1:9">
      <c r="A56" s="498" t="s">
        <v>789</v>
      </c>
      <c r="B56" s="251">
        <v>0</v>
      </c>
      <c r="C56" s="251">
        <v>0</v>
      </c>
      <c r="D56" s="251">
        <v>0</v>
      </c>
      <c r="E56" s="251">
        <v>0</v>
      </c>
      <c r="F56" s="251">
        <v>0</v>
      </c>
      <c r="G56" s="251">
        <v>0</v>
      </c>
      <c r="H56" s="251">
        <v>0</v>
      </c>
      <c r="I56" s="251">
        <v>0</v>
      </c>
    </row>
    <row r="57" spans="1:9">
      <c r="A57" s="498" t="s">
        <v>790</v>
      </c>
      <c r="B57" s="251">
        <v>0</v>
      </c>
      <c r="C57" s="251">
        <v>0</v>
      </c>
      <c r="D57" s="251">
        <v>686</v>
      </c>
      <c r="E57" s="251">
        <v>0</v>
      </c>
      <c r="F57" s="251">
        <v>1029</v>
      </c>
      <c r="G57" s="251">
        <v>1029</v>
      </c>
      <c r="H57" s="251">
        <v>0</v>
      </c>
      <c r="I57" s="251">
        <v>0</v>
      </c>
    </row>
    <row r="58" spans="1:9">
      <c r="A58" s="498" t="s">
        <v>791</v>
      </c>
      <c r="B58" s="251">
        <v>0</v>
      </c>
      <c r="C58" s="251">
        <v>0</v>
      </c>
      <c r="D58" s="251">
        <v>0</v>
      </c>
      <c r="E58" s="251">
        <v>0</v>
      </c>
      <c r="F58" s="251">
        <v>0</v>
      </c>
      <c r="G58" s="251">
        <v>0</v>
      </c>
      <c r="H58" s="251">
        <v>0</v>
      </c>
      <c r="I58" s="251">
        <v>0</v>
      </c>
    </row>
    <row r="59" spans="1:9" ht="16.5" thickBot="1">
      <c r="A59" s="497" t="s">
        <v>792</v>
      </c>
      <c r="B59" s="251">
        <v>641409.67056</v>
      </c>
      <c r="C59" s="251">
        <v>685955.75213000004</v>
      </c>
      <c r="D59" s="251">
        <v>744440.56551999995</v>
      </c>
      <c r="E59" s="251">
        <v>1000865.51264</v>
      </c>
      <c r="F59" s="251">
        <v>1299656.97765</v>
      </c>
      <c r="G59" s="251">
        <v>1491493.8455999999</v>
      </c>
      <c r="H59" s="251">
        <v>1476121.6316</v>
      </c>
      <c r="I59" s="251">
        <v>1422663.42188</v>
      </c>
    </row>
    <row r="60" spans="1:9" ht="17.25" thickTop="1" thickBot="1">
      <c r="A60" s="493" t="s">
        <v>793</v>
      </c>
      <c r="B60" s="249"/>
      <c r="C60" s="249"/>
      <c r="D60" s="249"/>
      <c r="E60" s="249"/>
      <c r="F60" s="249"/>
      <c r="G60" s="249"/>
      <c r="H60" s="249"/>
      <c r="I60" s="249"/>
    </row>
    <row r="61" spans="1:9" ht="16.5" thickTop="1">
      <c r="A61" s="486" t="s">
        <v>794</v>
      </c>
      <c r="B61" s="252">
        <v>12257.738130000002</v>
      </c>
      <c r="C61" s="252">
        <v>14898.80085</v>
      </c>
      <c r="D61" s="252">
        <v>16915.536530000001</v>
      </c>
      <c r="E61" s="252">
        <v>19884.527300000002</v>
      </c>
      <c r="F61" s="252">
        <v>22738.896550000001</v>
      </c>
      <c r="G61" s="252">
        <v>11054.45413</v>
      </c>
      <c r="H61" s="252">
        <v>29091.450850000001</v>
      </c>
      <c r="I61" s="252">
        <v>13397.721439999999</v>
      </c>
    </row>
    <row r="62" spans="1:9" ht="15.75">
      <c r="A62" s="489" t="s">
        <v>795</v>
      </c>
      <c r="B62" s="252">
        <v>-762.09390000000008</v>
      </c>
      <c r="C62" s="252">
        <v>-945.73209999999995</v>
      </c>
      <c r="D62" s="252">
        <v>-1368.4892600000001</v>
      </c>
      <c r="E62" s="252">
        <v>-2033.8743200000001</v>
      </c>
      <c r="F62" s="252">
        <v>-3943.3988199999999</v>
      </c>
      <c r="G62" s="252">
        <v>-2940.5112899999999</v>
      </c>
      <c r="H62" s="252">
        <v>-8173.1659</v>
      </c>
      <c r="I62" s="252">
        <v>-3915.8870299999999</v>
      </c>
    </row>
    <row r="63" spans="1:9" ht="15.75">
      <c r="A63" s="499" t="s">
        <v>796</v>
      </c>
      <c r="B63" s="252">
        <v>11495.64423</v>
      </c>
      <c r="C63" s="252">
        <v>13953.06875</v>
      </c>
      <c r="D63" s="252">
        <v>15547.047269999999</v>
      </c>
      <c r="E63" s="252">
        <v>17850.652979999999</v>
      </c>
      <c r="F63" s="252">
        <v>18795.497729999999</v>
      </c>
      <c r="G63" s="252">
        <v>8113.9428399999997</v>
      </c>
      <c r="H63" s="252">
        <v>20918.284949999997</v>
      </c>
      <c r="I63" s="252">
        <v>9481.8344099999995</v>
      </c>
    </row>
    <row r="64" spans="1:9" ht="15.75">
      <c r="A64" s="486" t="s">
        <v>797</v>
      </c>
      <c r="B64" s="252">
        <v>55025.318920000005</v>
      </c>
      <c r="C64" s="252">
        <v>51139.412079999995</v>
      </c>
      <c r="D64" s="252">
        <v>13344.48099</v>
      </c>
      <c r="E64" s="252">
        <v>14419.07986</v>
      </c>
      <c r="F64" s="252">
        <v>9681.8031499999997</v>
      </c>
      <c r="G64" s="252">
        <v>2385.05854</v>
      </c>
      <c r="H64" s="252">
        <v>6331.6947499999997</v>
      </c>
      <c r="I64" s="252">
        <v>2416.9017599999997</v>
      </c>
    </row>
    <row r="65" spans="1:9" ht="15.75">
      <c r="A65" s="489" t="s">
        <v>798</v>
      </c>
      <c r="B65" s="252">
        <v>-5669.2279400000007</v>
      </c>
      <c r="C65" s="252">
        <v>-5569.9457400000001</v>
      </c>
      <c r="D65" s="252">
        <v>-6222.2124699999995</v>
      </c>
      <c r="E65" s="252">
        <v>-6648.33788</v>
      </c>
      <c r="F65" s="252">
        <v>-6189.8065399999996</v>
      </c>
      <c r="G65" s="252">
        <v>-1067.6099899999999</v>
      </c>
      <c r="H65" s="252">
        <v>-2279.45073</v>
      </c>
      <c r="I65" s="252">
        <v>-716.19524999999999</v>
      </c>
    </row>
    <row r="66" spans="1:9" ht="15.75">
      <c r="A66" s="487" t="s">
        <v>799</v>
      </c>
      <c r="B66" s="252">
        <v>60851.735209999999</v>
      </c>
      <c r="C66" s="252">
        <v>59522.535090000005</v>
      </c>
      <c r="D66" s="252">
        <v>22669.315790000001</v>
      </c>
      <c r="E66" s="252">
        <v>25621.394960000001</v>
      </c>
      <c r="F66" s="252">
        <v>22287.494340000001</v>
      </c>
      <c r="G66" s="252">
        <v>9431.3913900000007</v>
      </c>
      <c r="H66" s="252">
        <v>24970.528969999999</v>
      </c>
      <c r="I66" s="252">
        <v>11182.540919999999</v>
      </c>
    </row>
    <row r="67" spans="1:9" ht="15.75">
      <c r="A67" s="486" t="s">
        <v>800</v>
      </c>
      <c r="B67" s="252">
        <v>7548.0048399999996</v>
      </c>
      <c r="C67" s="252">
        <v>14490.334080000001</v>
      </c>
      <c r="D67" s="252">
        <v>8447.2738100000006</v>
      </c>
      <c r="E67" s="252">
        <v>11019.93053</v>
      </c>
      <c r="F67" s="252">
        <v>10415.506289999999</v>
      </c>
      <c r="G67" s="252">
        <v>4739.9690300000002</v>
      </c>
      <c r="H67" s="252">
        <v>15156.621529999999</v>
      </c>
      <c r="I67" s="252">
        <v>5628.3486600000006</v>
      </c>
    </row>
    <row r="68" spans="1:9" ht="15.75">
      <c r="A68" s="486" t="s">
        <v>801</v>
      </c>
      <c r="B68" s="252">
        <v>-8893.9253800000006</v>
      </c>
      <c r="C68" s="252">
        <v>-14578.868060000001</v>
      </c>
      <c r="D68" s="252">
        <v>-8064.1492400000006</v>
      </c>
      <c r="E68" s="252">
        <v>-11159.48393</v>
      </c>
      <c r="F68" s="252">
        <v>-11265.41122</v>
      </c>
      <c r="G68" s="252">
        <v>-6599.1059699999996</v>
      </c>
      <c r="H68" s="252">
        <v>-17377.837620000002</v>
      </c>
      <c r="I68" s="252">
        <v>-6231.6003099999998</v>
      </c>
    </row>
    <row r="69" spans="1:9" ht="15.75">
      <c r="A69" s="499" t="s">
        <v>802</v>
      </c>
      <c r="B69" s="252">
        <v>59505.81467</v>
      </c>
      <c r="C69" s="252">
        <v>59434.001109999997</v>
      </c>
      <c r="D69" s="252">
        <v>23052.440360000001</v>
      </c>
      <c r="E69" s="252">
        <v>25481.841559999997</v>
      </c>
      <c r="F69" s="252">
        <v>21437.58941</v>
      </c>
      <c r="G69" s="252">
        <v>7572.2544500000004</v>
      </c>
      <c r="H69" s="252">
        <v>22749.312879999998</v>
      </c>
      <c r="I69" s="252">
        <v>10579.289269999999</v>
      </c>
    </row>
    <row r="70" spans="1:9" ht="15.75">
      <c r="A70" s="489" t="s">
        <v>803</v>
      </c>
      <c r="B70" s="252">
        <v>-29621.613100000002</v>
      </c>
      <c r="C70" s="252">
        <v>-31711.931170000003</v>
      </c>
      <c r="D70" s="252">
        <v>-24217.380739999997</v>
      </c>
      <c r="E70" s="252">
        <v>-23294.257659999999</v>
      </c>
      <c r="F70" s="252">
        <v>-22187.681989999997</v>
      </c>
      <c r="G70" s="252">
        <v>-7516.6822599999996</v>
      </c>
      <c r="H70" s="252">
        <v>-18278.394980000001</v>
      </c>
      <c r="I70" s="252">
        <v>-7878.1616599999998</v>
      </c>
    </row>
    <row r="71" spans="1:9" ht="15.75">
      <c r="A71" s="487" t="s">
        <v>804</v>
      </c>
      <c r="B71" s="252">
        <v>29884.201570000001</v>
      </c>
      <c r="C71" s="252">
        <v>27722.069940000001</v>
      </c>
      <c r="D71" s="252">
        <v>-1164.9403799999998</v>
      </c>
      <c r="E71" s="252">
        <v>2187.5839000000001</v>
      </c>
      <c r="F71" s="252">
        <v>-750.09258</v>
      </c>
      <c r="G71" s="252">
        <v>55.572189999999999</v>
      </c>
      <c r="H71" s="252">
        <v>4470.9179000000004</v>
      </c>
      <c r="I71" s="252">
        <v>2701.12761</v>
      </c>
    </row>
    <row r="72" spans="1:9" ht="15.75">
      <c r="A72" s="487" t="s">
        <v>805</v>
      </c>
      <c r="B72" s="252">
        <v>-60.048379999999995</v>
      </c>
      <c r="C72" s="252">
        <v>-252.69532999999998</v>
      </c>
      <c r="D72" s="252">
        <v>-85.032320000000013</v>
      </c>
      <c r="E72" s="252">
        <v>-73.08386999999999</v>
      </c>
      <c r="F72" s="252">
        <v>0.72448999999999997</v>
      </c>
      <c r="G72" s="252">
        <v>-10.27383</v>
      </c>
      <c r="H72" s="252">
        <v>-1.39354</v>
      </c>
      <c r="I72" s="252">
        <v>-11.95795</v>
      </c>
    </row>
    <row r="73" spans="1:9" ht="15.75">
      <c r="A73" s="489" t="s">
        <v>806</v>
      </c>
      <c r="B73" s="252">
        <v>-60.048379999999995</v>
      </c>
      <c r="C73" s="252">
        <v>-252.69532999999998</v>
      </c>
      <c r="D73" s="252">
        <v>-85.032320000000013</v>
      </c>
      <c r="E73" s="252">
        <v>-73.08386999999999</v>
      </c>
      <c r="F73" s="252">
        <v>0.72448999999999997</v>
      </c>
      <c r="G73" s="252">
        <v>-10.27383</v>
      </c>
      <c r="H73" s="252">
        <v>-1.39354</v>
      </c>
      <c r="I73" s="252">
        <v>-11.95795</v>
      </c>
    </row>
    <row r="74" spans="1:9" ht="15.75">
      <c r="A74" s="489" t="s">
        <v>807</v>
      </c>
      <c r="B74" s="252">
        <v>0</v>
      </c>
      <c r="C74" s="252">
        <v>0</v>
      </c>
      <c r="D74" s="252">
        <v>0</v>
      </c>
      <c r="E74" s="252">
        <v>0</v>
      </c>
      <c r="F74" s="252">
        <v>0</v>
      </c>
      <c r="G74" s="252">
        <v>0</v>
      </c>
      <c r="H74" s="252">
        <v>0</v>
      </c>
      <c r="I74" s="252">
        <v>0</v>
      </c>
    </row>
    <row r="75" spans="1:9" ht="15.75">
      <c r="A75" s="499" t="s">
        <v>808</v>
      </c>
      <c r="B75" s="252">
        <v>-1.3714500000000001</v>
      </c>
      <c r="C75" s="252">
        <v>-86.104470000000006</v>
      </c>
      <c r="D75" s="252">
        <v>34.546559999999999</v>
      </c>
      <c r="E75" s="252">
        <v>40.562080000000002</v>
      </c>
      <c r="F75" s="252">
        <v>5.0262399999999996</v>
      </c>
      <c r="G75" s="252">
        <v>-4.13E-3</v>
      </c>
      <c r="H75" s="252">
        <v>-11.47208</v>
      </c>
      <c r="I75" s="252">
        <v>1.8237999999999999</v>
      </c>
    </row>
    <row r="76" spans="1:9" ht="15.75">
      <c r="A76" s="499" t="s">
        <v>809</v>
      </c>
      <c r="B76" s="252">
        <v>-1.3714500000000001</v>
      </c>
      <c r="C76" s="252">
        <v>-86.104470000000006</v>
      </c>
      <c r="D76" s="252">
        <v>34.546559999999999</v>
      </c>
      <c r="E76" s="252">
        <v>40.562080000000002</v>
      </c>
      <c r="F76" s="252">
        <v>5.0262399999999996</v>
      </c>
      <c r="G76" s="252">
        <v>-4.13E-3</v>
      </c>
      <c r="H76" s="252">
        <v>-11.47208</v>
      </c>
      <c r="I76" s="252">
        <v>1.8237999999999999</v>
      </c>
    </row>
    <row r="77" spans="1:9" ht="15.75">
      <c r="A77" s="489" t="s">
        <v>810</v>
      </c>
      <c r="B77" s="252">
        <v>0</v>
      </c>
      <c r="C77" s="252">
        <v>0</v>
      </c>
      <c r="D77" s="252">
        <v>0</v>
      </c>
      <c r="E77" s="252">
        <v>0</v>
      </c>
      <c r="F77" s="252">
        <v>0</v>
      </c>
      <c r="G77" s="252">
        <v>0</v>
      </c>
      <c r="H77" s="252">
        <v>0</v>
      </c>
      <c r="I77" s="252">
        <v>0</v>
      </c>
    </row>
    <row r="78" spans="1:9" ht="15.75">
      <c r="A78" s="499" t="s">
        <v>811</v>
      </c>
      <c r="B78" s="252">
        <v>29822.781739999999</v>
      </c>
      <c r="C78" s="252">
        <v>27383.270140000001</v>
      </c>
      <c r="D78" s="252">
        <v>-1215.4261399999998</v>
      </c>
      <c r="E78" s="252">
        <v>2155.0621099999998</v>
      </c>
      <c r="F78" s="252">
        <v>-744.34185000000002</v>
      </c>
      <c r="G78" s="252">
        <v>45.294230000000006</v>
      </c>
      <c r="H78" s="252">
        <v>4458.0522799999999</v>
      </c>
      <c r="I78" s="252">
        <v>2690.9934600000001</v>
      </c>
    </row>
    <row r="79" spans="1:9" ht="15.75">
      <c r="A79" s="486" t="s">
        <v>812</v>
      </c>
      <c r="B79" s="252">
        <v>9.4801099999999998</v>
      </c>
      <c r="C79" s="252">
        <v>24.685230000000001</v>
      </c>
      <c r="D79" s="252">
        <v>1.37808</v>
      </c>
      <c r="E79" s="252">
        <v>6.8153699999999997</v>
      </c>
      <c r="F79" s="252">
        <v>3.48346</v>
      </c>
      <c r="G79" s="252">
        <v>0</v>
      </c>
      <c r="H79" s="252">
        <v>2.264E-2</v>
      </c>
      <c r="I79" s="252">
        <v>0</v>
      </c>
    </row>
    <row r="80" spans="1:9" ht="15.75">
      <c r="A80" s="487" t="s">
        <v>813</v>
      </c>
      <c r="B80" s="252">
        <v>29832.261850000003</v>
      </c>
      <c r="C80" s="252">
        <v>27407.95537</v>
      </c>
      <c r="D80" s="252">
        <v>-1214.0480600000001</v>
      </c>
      <c r="E80" s="252">
        <v>2161.8774800000001</v>
      </c>
      <c r="F80" s="252">
        <v>-740.85838999999999</v>
      </c>
      <c r="G80" s="252">
        <v>45.294230000000006</v>
      </c>
      <c r="H80" s="252">
        <v>4458.07492</v>
      </c>
      <c r="I80" s="252">
        <v>2690.9934600000001</v>
      </c>
    </row>
    <row r="81" spans="1:9" ht="15.75">
      <c r="A81" s="486" t="s">
        <v>814</v>
      </c>
      <c r="B81" s="252">
        <v>-1710.3226000000002</v>
      </c>
      <c r="C81" s="252">
        <v>-635.48149999999998</v>
      </c>
      <c r="D81" s="252">
        <v>-351.39276000000001</v>
      </c>
      <c r="E81" s="252">
        <v>-148.72717</v>
      </c>
      <c r="F81" s="252">
        <v>-104.47198</v>
      </c>
      <c r="G81" s="252">
        <v>54.74606</v>
      </c>
      <c r="H81" s="252">
        <v>102.33717</v>
      </c>
      <c r="I81" s="252">
        <v>82.376360000000005</v>
      </c>
    </row>
    <row r="82" spans="1:9" ht="15.75">
      <c r="A82" s="499" t="s">
        <v>815</v>
      </c>
      <c r="B82" s="252">
        <v>28121.939249999999</v>
      </c>
      <c r="C82" s="252">
        <v>26772.473870000002</v>
      </c>
      <c r="D82" s="252">
        <v>-1565.44082</v>
      </c>
      <c r="E82" s="252">
        <v>2013.15031</v>
      </c>
      <c r="F82" s="252">
        <v>-845.33037000000002</v>
      </c>
      <c r="G82" s="252">
        <v>100.04029</v>
      </c>
      <c r="H82" s="252">
        <v>4560.4120899999998</v>
      </c>
      <c r="I82" s="252">
        <v>2773.3698199999999</v>
      </c>
    </row>
    <row r="83" spans="1:9" ht="15.75">
      <c r="A83" s="486" t="s">
        <v>816</v>
      </c>
      <c r="B83" s="252">
        <v>0</v>
      </c>
      <c r="C83" s="252">
        <v>0</v>
      </c>
      <c r="D83" s="252">
        <v>0</v>
      </c>
      <c r="E83" s="252">
        <v>0</v>
      </c>
      <c r="F83" s="252">
        <v>0</v>
      </c>
      <c r="G83" s="252">
        <v>0</v>
      </c>
      <c r="H83" s="252">
        <v>0</v>
      </c>
      <c r="I83" s="252">
        <v>0</v>
      </c>
    </row>
    <row r="84" spans="1:9" ht="15.75">
      <c r="A84" s="499" t="s">
        <v>817</v>
      </c>
      <c r="B84" s="252">
        <v>28121.939249999999</v>
      </c>
      <c r="C84" s="252">
        <v>26772.473870000002</v>
      </c>
      <c r="D84" s="252">
        <v>-1565.44082</v>
      </c>
      <c r="E84" s="252">
        <v>2013.15031</v>
      </c>
      <c r="F84" s="252">
        <v>-845.33037000000002</v>
      </c>
      <c r="G84" s="252">
        <v>100.04029</v>
      </c>
      <c r="H84" s="252">
        <v>4560.4120899999998</v>
      </c>
      <c r="I84" s="252">
        <v>2773.3698199999999</v>
      </c>
    </row>
    <row r="85" spans="1:9" ht="16.5" thickBot="1">
      <c r="A85" s="486" t="s">
        <v>818</v>
      </c>
      <c r="B85" s="252">
        <v>-9265.3629999999994</v>
      </c>
      <c r="C85" s="252">
        <v>-7462.4250000000002</v>
      </c>
      <c r="D85" s="252">
        <v>0</v>
      </c>
      <c r="E85" s="252">
        <v>0</v>
      </c>
      <c r="F85" s="252">
        <v>0</v>
      </c>
      <c r="G85" s="252">
        <v>0</v>
      </c>
      <c r="H85" s="252">
        <v>0</v>
      </c>
      <c r="I85" s="252">
        <v>0</v>
      </c>
    </row>
    <row r="86" spans="1:9" ht="17.25" thickTop="1" thickBot="1">
      <c r="A86" s="493" t="s">
        <v>819</v>
      </c>
      <c r="B86" s="249">
        <v>18856.576249999998</v>
      </c>
      <c r="C86" s="249">
        <v>19310.048870000002</v>
      </c>
      <c r="D86" s="249">
        <v>-1565.44082</v>
      </c>
      <c r="E86" s="249">
        <v>2013.15031</v>
      </c>
      <c r="F86" s="249">
        <v>-845.33037000000002</v>
      </c>
      <c r="G86" s="249">
        <v>100.04029</v>
      </c>
      <c r="H86" s="249">
        <v>4560.4120899999998</v>
      </c>
      <c r="I86" s="249">
        <v>2773.3698199999999</v>
      </c>
    </row>
    <row r="87" spans="1:9" ht="19.5" thickTop="1" thickBot="1">
      <c r="A87" s="490"/>
      <c r="B87" s="491"/>
      <c r="C87" s="491"/>
      <c r="D87" s="491"/>
      <c r="E87" s="491"/>
      <c r="F87" s="491"/>
      <c r="G87" s="491"/>
      <c r="H87" s="491"/>
      <c r="I87" s="491"/>
    </row>
    <row r="88" spans="1:9" ht="18.75" thickTop="1">
      <c r="A88" s="488"/>
      <c r="B88" s="474"/>
      <c r="C88" s="474"/>
      <c r="D88" s="474"/>
      <c r="E88" s="474"/>
      <c r="F88" s="474"/>
      <c r="G88" s="474"/>
      <c r="H88" s="474"/>
      <c r="I88" s="474"/>
    </row>
    <row r="89" spans="1:9" ht="18">
      <c r="A89" s="488"/>
      <c r="B89" s="474"/>
      <c r="C89" s="474"/>
      <c r="D89" s="474"/>
      <c r="E89" s="474"/>
      <c r="F89" s="474"/>
      <c r="G89" s="474"/>
      <c r="H89" s="474"/>
      <c r="I89" s="472"/>
    </row>
    <row r="90" spans="1:9" ht="19.5">
      <c r="A90" s="475"/>
      <c r="B90" s="474"/>
      <c r="C90" s="474"/>
      <c r="D90" s="474"/>
      <c r="E90" s="474"/>
      <c r="F90" s="474"/>
      <c r="G90" s="474"/>
      <c r="H90" s="474"/>
      <c r="I90" s="472"/>
    </row>
    <row r="91" spans="1:9" ht="19.5">
      <c r="A91" s="475"/>
      <c r="B91" s="474"/>
      <c r="C91" s="474"/>
      <c r="D91" s="474"/>
      <c r="E91" s="474"/>
      <c r="F91" s="474"/>
      <c r="G91" s="474"/>
      <c r="H91" s="474"/>
      <c r="I91" s="472"/>
    </row>
    <row r="92" spans="1:9" ht="19.5">
      <c r="A92" s="475"/>
      <c r="B92" s="474"/>
      <c r="C92" s="474"/>
      <c r="D92" s="474"/>
      <c r="E92" s="474"/>
      <c r="F92" s="474"/>
      <c r="G92" s="474"/>
      <c r="H92" s="474"/>
      <c r="I92" s="472"/>
    </row>
    <row r="93" spans="1:9" ht="19.5">
      <c r="A93" s="476"/>
      <c r="B93" s="474"/>
      <c r="C93" s="474"/>
      <c r="D93" s="474"/>
      <c r="E93" s="474"/>
      <c r="F93" s="474"/>
      <c r="G93" s="474"/>
      <c r="H93" s="474"/>
      <c r="I93" s="472"/>
    </row>
    <row r="94" spans="1:9" ht="19.5">
      <c r="A94" s="476"/>
      <c r="B94" s="474"/>
      <c r="C94" s="474"/>
      <c r="D94" s="474"/>
      <c r="E94" s="474"/>
      <c r="F94" s="474"/>
      <c r="G94" s="474"/>
      <c r="H94" s="474"/>
      <c r="I94" s="472"/>
    </row>
    <row r="95" spans="1:9" ht="19.5">
      <c r="A95" s="477"/>
      <c r="B95" s="474"/>
      <c r="C95" s="474"/>
      <c r="D95" s="474"/>
      <c r="E95" s="474"/>
      <c r="F95" s="474"/>
      <c r="G95" s="474"/>
      <c r="H95" s="474"/>
      <c r="I95" s="472"/>
    </row>
    <row r="96" spans="1:9" ht="19.5">
      <c r="A96" s="475"/>
      <c r="B96" s="474"/>
      <c r="C96" s="474"/>
      <c r="D96" s="474"/>
      <c r="E96" s="474"/>
      <c r="F96" s="474"/>
      <c r="G96" s="474"/>
      <c r="H96" s="474"/>
      <c r="I96" s="472"/>
    </row>
    <row r="97" spans="1:8" ht="19.5">
      <c r="A97" s="475"/>
      <c r="B97" s="474"/>
      <c r="C97" s="474"/>
      <c r="D97" s="474"/>
      <c r="E97" s="474"/>
      <c r="F97" s="474"/>
      <c r="G97" s="474"/>
      <c r="H97" s="474"/>
    </row>
    <row r="98" spans="1:8" ht="19.5">
      <c r="A98" s="475"/>
      <c r="B98" s="474"/>
      <c r="C98" s="474"/>
      <c r="D98" s="474"/>
      <c r="E98" s="474"/>
      <c r="F98" s="474"/>
      <c r="G98" s="474"/>
      <c r="H98" s="474"/>
    </row>
    <row r="99" spans="1:8" ht="19.5">
      <c r="A99" s="475"/>
      <c r="B99" s="474"/>
      <c r="C99" s="474"/>
      <c r="D99" s="474"/>
      <c r="E99" s="474"/>
      <c r="F99" s="474"/>
      <c r="G99" s="474"/>
      <c r="H99" s="474"/>
    </row>
    <row r="100" spans="1:8" ht="19.5">
      <c r="A100" s="475"/>
      <c r="B100" s="474"/>
      <c r="C100" s="474"/>
      <c r="D100" s="474"/>
      <c r="E100" s="474"/>
      <c r="F100" s="474"/>
      <c r="G100" s="474"/>
      <c r="H100" s="474"/>
    </row>
    <row r="101" spans="1:8" ht="19.5">
      <c r="A101" s="478"/>
      <c r="B101" s="474"/>
      <c r="C101" s="474"/>
      <c r="D101" s="474"/>
      <c r="E101" s="474"/>
      <c r="F101" s="474"/>
      <c r="G101" s="474"/>
      <c r="H101" s="474"/>
    </row>
    <row r="102" spans="1:8" ht="18">
      <c r="A102" s="479"/>
      <c r="B102" s="474"/>
      <c r="C102" s="474"/>
      <c r="D102" s="474"/>
      <c r="E102" s="474"/>
      <c r="F102" s="474"/>
      <c r="G102" s="474"/>
      <c r="H102" s="474"/>
    </row>
    <row r="103" spans="1:8" ht="18">
      <c r="A103" s="479"/>
      <c r="B103" s="474"/>
      <c r="C103" s="474"/>
      <c r="D103" s="474"/>
      <c r="E103" s="474"/>
      <c r="F103" s="474"/>
      <c r="G103" s="474"/>
      <c r="H103" s="474"/>
    </row>
    <row r="104" spans="1:8" ht="18">
      <c r="A104" s="479"/>
      <c r="B104" s="474"/>
      <c r="C104" s="474"/>
      <c r="D104" s="474"/>
      <c r="E104" s="474"/>
      <c r="F104" s="474"/>
      <c r="G104" s="474"/>
      <c r="H104" s="474"/>
    </row>
    <row r="105" spans="1:8" ht="18">
      <c r="A105" s="479"/>
      <c r="B105" s="474"/>
      <c r="C105" s="474"/>
      <c r="D105" s="474"/>
      <c r="E105" s="474"/>
      <c r="F105" s="474"/>
      <c r="G105" s="474"/>
      <c r="H105" s="474"/>
    </row>
    <row r="106" spans="1:8" ht="18">
      <c r="A106" s="479"/>
      <c r="B106" s="474"/>
      <c r="C106" s="474"/>
      <c r="D106" s="474"/>
      <c r="E106" s="474"/>
      <c r="F106" s="474"/>
      <c r="G106" s="474"/>
      <c r="H106" s="474"/>
    </row>
    <row r="107" spans="1:8" ht="18">
      <c r="A107" s="479"/>
      <c r="B107" s="474"/>
      <c r="C107" s="474"/>
      <c r="D107" s="474"/>
      <c r="E107" s="474"/>
      <c r="F107" s="474"/>
      <c r="G107" s="474"/>
      <c r="H107" s="474"/>
    </row>
    <row r="108" spans="1:8" ht="18">
      <c r="A108" s="480"/>
      <c r="B108" s="474"/>
      <c r="C108" s="474"/>
      <c r="D108" s="474"/>
      <c r="E108" s="474"/>
      <c r="F108" s="474"/>
      <c r="G108" s="474"/>
      <c r="H108" s="474"/>
    </row>
    <row r="109" spans="1:8" ht="18">
      <c r="A109" s="480"/>
      <c r="B109" s="474"/>
      <c r="C109" s="474"/>
      <c r="D109" s="474"/>
      <c r="E109" s="474"/>
      <c r="F109" s="474"/>
      <c r="G109" s="474"/>
      <c r="H109" s="474"/>
    </row>
    <row r="110" spans="1:8" ht="19.5">
      <c r="A110" s="475"/>
      <c r="B110" s="474"/>
      <c r="C110" s="474"/>
      <c r="D110" s="474"/>
      <c r="E110" s="474"/>
      <c r="F110" s="474"/>
      <c r="G110" s="474"/>
      <c r="H110" s="474"/>
    </row>
    <row r="111" spans="1:8" ht="19.5">
      <c r="A111" s="475"/>
      <c r="B111" s="474"/>
      <c r="C111" s="474"/>
      <c r="D111" s="474"/>
      <c r="E111" s="474"/>
      <c r="F111" s="474"/>
      <c r="G111" s="474"/>
      <c r="H111" s="474"/>
    </row>
    <row r="112" spans="1:8" ht="19.5">
      <c r="A112" s="477"/>
      <c r="B112" s="474"/>
      <c r="C112" s="474"/>
      <c r="D112" s="474"/>
      <c r="E112" s="474"/>
      <c r="F112" s="474"/>
      <c r="G112" s="474"/>
      <c r="H112" s="474"/>
    </row>
    <row r="113" spans="1:8" ht="19.5">
      <c r="A113" s="477"/>
      <c r="B113" s="474"/>
      <c r="C113" s="474"/>
      <c r="D113" s="474"/>
      <c r="E113" s="474"/>
      <c r="F113" s="474"/>
      <c r="G113" s="474"/>
      <c r="H113" s="474"/>
    </row>
    <row r="114" spans="1:8" ht="19.5">
      <c r="A114" s="477"/>
      <c r="B114" s="474"/>
      <c r="C114" s="474"/>
      <c r="D114" s="474"/>
      <c r="E114" s="474"/>
      <c r="F114" s="474"/>
      <c r="G114" s="474"/>
      <c r="H114" s="474"/>
    </row>
    <row r="115" spans="1:8" ht="19.5">
      <c r="A115" s="475"/>
      <c r="B115" s="474"/>
      <c r="C115" s="474"/>
      <c r="D115" s="474"/>
      <c r="E115" s="474"/>
      <c r="F115" s="474"/>
      <c r="G115" s="474"/>
      <c r="H115" s="474"/>
    </row>
    <row r="116" spans="1:8" ht="19.5">
      <c r="A116" s="475"/>
      <c r="B116" s="474"/>
      <c r="C116" s="474"/>
      <c r="D116" s="474"/>
      <c r="E116" s="474"/>
      <c r="F116" s="474"/>
      <c r="G116" s="474"/>
      <c r="H116" s="474"/>
    </row>
    <row r="117" spans="1:8" ht="19.5">
      <c r="A117" s="475"/>
      <c r="B117" s="474"/>
      <c r="C117" s="474"/>
      <c r="D117" s="474"/>
      <c r="E117" s="474"/>
      <c r="F117" s="474"/>
      <c r="G117" s="474"/>
      <c r="H117" s="474"/>
    </row>
    <row r="118" spans="1:8" ht="19.5">
      <c r="A118" s="475"/>
      <c r="B118" s="474"/>
      <c r="C118" s="474"/>
      <c r="D118" s="474"/>
      <c r="E118" s="474"/>
      <c r="F118" s="474"/>
      <c r="G118" s="474"/>
      <c r="H118" s="474"/>
    </row>
    <row r="119" spans="1:8" ht="19.5">
      <c r="A119" s="475"/>
      <c r="B119" s="474"/>
      <c r="C119" s="474"/>
      <c r="D119" s="474"/>
      <c r="E119" s="474"/>
      <c r="F119" s="474"/>
      <c r="G119" s="474"/>
      <c r="H119" s="474"/>
    </row>
    <row r="120" spans="1:8" ht="19.5">
      <c r="A120" s="475"/>
      <c r="B120" s="474"/>
      <c r="C120" s="474"/>
      <c r="D120" s="474"/>
      <c r="E120" s="474"/>
      <c r="F120" s="474"/>
      <c r="G120" s="474"/>
      <c r="H120" s="474"/>
    </row>
    <row r="121" spans="1:8" ht="19.5">
      <c r="A121" s="475"/>
      <c r="B121" s="474"/>
      <c r="C121" s="474"/>
      <c r="D121" s="474"/>
      <c r="E121" s="474"/>
      <c r="F121" s="474"/>
      <c r="G121" s="474"/>
      <c r="H121" s="474"/>
    </row>
    <row r="122" spans="1:8" ht="19.5">
      <c r="A122" s="477"/>
      <c r="B122" s="474"/>
      <c r="C122" s="474"/>
      <c r="D122" s="474"/>
      <c r="E122" s="474"/>
      <c r="F122" s="474"/>
      <c r="G122" s="474"/>
      <c r="H122" s="474"/>
    </row>
    <row r="123" spans="1:8" ht="19.5">
      <c r="A123" s="475"/>
      <c r="B123" s="474"/>
      <c r="C123" s="474"/>
      <c r="D123" s="474"/>
      <c r="E123" s="474"/>
      <c r="F123" s="474"/>
      <c r="G123" s="474"/>
      <c r="H123" s="474"/>
    </row>
    <row r="124" spans="1:8" ht="19.5">
      <c r="A124" s="475"/>
      <c r="B124" s="474"/>
      <c r="C124" s="474"/>
      <c r="D124" s="474"/>
      <c r="E124" s="474"/>
      <c r="F124" s="474"/>
      <c r="G124" s="474"/>
      <c r="H124" s="474"/>
    </row>
    <row r="125" spans="1:8" ht="19.5">
      <c r="A125" s="475"/>
      <c r="B125" s="474"/>
      <c r="C125" s="474"/>
      <c r="D125" s="474"/>
      <c r="E125" s="474"/>
      <c r="F125" s="474"/>
      <c r="G125" s="474"/>
      <c r="H125" s="474"/>
    </row>
    <row r="126" spans="1:8" ht="19.5">
      <c r="A126" s="475"/>
      <c r="B126" s="474"/>
      <c r="C126" s="474"/>
      <c r="D126" s="474"/>
      <c r="E126" s="474"/>
      <c r="F126" s="474"/>
      <c r="G126" s="474"/>
      <c r="H126" s="474"/>
    </row>
    <row r="127" spans="1:8" ht="19.5">
      <c r="A127" s="475"/>
      <c r="B127" s="474"/>
      <c r="C127" s="474"/>
      <c r="D127" s="474"/>
      <c r="E127" s="474"/>
      <c r="F127" s="474"/>
      <c r="G127" s="474"/>
      <c r="H127" s="474"/>
    </row>
    <row r="128" spans="1:8" ht="19.5">
      <c r="A128" s="477"/>
      <c r="B128" s="474"/>
      <c r="C128" s="474"/>
      <c r="D128" s="474"/>
      <c r="E128" s="474"/>
      <c r="F128" s="474"/>
      <c r="G128" s="474"/>
      <c r="H128" s="474"/>
    </row>
    <row r="129" spans="1:8" ht="19.5">
      <c r="A129" s="475"/>
      <c r="B129" s="474"/>
      <c r="C129" s="474"/>
      <c r="D129" s="474"/>
      <c r="E129" s="474"/>
      <c r="F129" s="474"/>
      <c r="G129" s="474"/>
      <c r="H129" s="474"/>
    </row>
    <row r="130" spans="1:8" ht="19.5">
      <c r="A130" s="475"/>
      <c r="B130" s="474"/>
      <c r="C130" s="474"/>
      <c r="D130" s="474"/>
      <c r="E130" s="474"/>
      <c r="F130" s="474"/>
      <c r="G130" s="474"/>
      <c r="H130" s="474"/>
    </row>
    <row r="131" spans="1:8" ht="19.5">
      <c r="A131" s="475"/>
      <c r="B131" s="474"/>
      <c r="C131" s="474"/>
      <c r="D131" s="474"/>
      <c r="E131" s="474"/>
      <c r="F131" s="474"/>
      <c r="G131" s="474"/>
      <c r="H131" s="474"/>
    </row>
    <row r="132" spans="1:8" ht="19.5">
      <c r="A132" s="477"/>
      <c r="B132" s="474"/>
      <c r="C132" s="474"/>
      <c r="D132" s="474"/>
      <c r="E132" s="474"/>
      <c r="F132" s="474"/>
      <c r="G132" s="474"/>
      <c r="H132" s="474"/>
    </row>
    <row r="133" spans="1:8" ht="19.5">
      <c r="A133" s="475"/>
      <c r="B133" s="474"/>
      <c r="C133" s="474"/>
      <c r="D133" s="474"/>
      <c r="E133" s="474"/>
      <c r="F133" s="474"/>
      <c r="G133" s="474"/>
      <c r="H133" s="474"/>
    </row>
    <row r="134" spans="1:8" ht="19.5">
      <c r="A134" s="475"/>
      <c r="B134" s="474"/>
      <c r="C134" s="474"/>
      <c r="D134" s="474"/>
      <c r="E134" s="474"/>
      <c r="F134" s="474"/>
      <c r="G134" s="474"/>
      <c r="H134" s="474"/>
    </row>
    <row r="135" spans="1:8" ht="19.5">
      <c r="A135" s="475"/>
      <c r="B135" s="474"/>
      <c r="C135" s="474"/>
      <c r="D135" s="474"/>
      <c r="E135" s="474"/>
      <c r="F135" s="474"/>
      <c r="G135" s="474"/>
      <c r="H135" s="474"/>
    </row>
    <row r="136" spans="1:8" ht="19.5">
      <c r="A136" s="475"/>
      <c r="B136" s="474"/>
      <c r="C136" s="474"/>
      <c r="D136" s="474"/>
      <c r="E136" s="474"/>
      <c r="F136" s="474"/>
      <c r="G136" s="474"/>
      <c r="H136" s="474"/>
    </row>
    <row r="137" spans="1:8" ht="19.5">
      <c r="A137" s="477"/>
      <c r="B137" s="474"/>
      <c r="C137" s="474"/>
      <c r="D137" s="474"/>
      <c r="E137" s="474"/>
      <c r="F137" s="474"/>
      <c r="G137" s="474"/>
      <c r="H137" s="474"/>
    </row>
    <row r="138" spans="1:8" ht="19.5">
      <c r="A138" s="475"/>
      <c r="B138" s="474"/>
      <c r="C138" s="474"/>
      <c r="D138" s="474"/>
      <c r="E138" s="474"/>
      <c r="F138" s="474"/>
      <c r="G138" s="474"/>
      <c r="H138" s="474"/>
    </row>
    <row r="139" spans="1:8" ht="19.5">
      <c r="A139" s="475"/>
      <c r="B139" s="474"/>
      <c r="C139" s="474"/>
      <c r="D139" s="474"/>
      <c r="E139" s="474"/>
      <c r="F139" s="474"/>
      <c r="G139" s="474"/>
      <c r="H139" s="474"/>
    </row>
    <row r="140" spans="1:8" ht="19.5">
      <c r="A140" s="475"/>
      <c r="B140" s="474"/>
      <c r="C140" s="474"/>
      <c r="D140" s="474"/>
      <c r="E140" s="474"/>
      <c r="F140" s="474"/>
      <c r="G140" s="474"/>
      <c r="H140" s="474"/>
    </row>
    <row r="141" spans="1:8" ht="19.5">
      <c r="A141" s="475"/>
      <c r="B141" s="474"/>
      <c r="C141" s="474"/>
      <c r="D141" s="474"/>
      <c r="E141" s="474"/>
      <c r="F141" s="474"/>
      <c r="G141" s="474"/>
      <c r="H141" s="474"/>
    </row>
    <row r="142" spans="1:8" ht="19.5">
      <c r="A142" s="476"/>
      <c r="B142" s="474"/>
      <c r="C142" s="474"/>
      <c r="D142" s="474"/>
      <c r="E142" s="474"/>
      <c r="F142" s="474"/>
      <c r="G142" s="474"/>
      <c r="H142" s="474"/>
    </row>
    <row r="143" spans="1:8" ht="19.5">
      <c r="A143" s="476"/>
      <c r="B143" s="474"/>
      <c r="C143" s="474"/>
      <c r="D143" s="474"/>
      <c r="E143" s="474"/>
      <c r="F143" s="474"/>
      <c r="G143" s="474"/>
      <c r="H143" s="474"/>
    </row>
    <row r="144" spans="1:8" ht="19.5">
      <c r="A144" s="477"/>
      <c r="B144" s="474"/>
      <c r="C144" s="474"/>
      <c r="D144" s="474"/>
      <c r="E144" s="474"/>
      <c r="F144" s="474"/>
      <c r="G144" s="474"/>
      <c r="H144" s="474"/>
    </row>
    <row r="145" spans="1:8" ht="19.5">
      <c r="A145" s="475"/>
      <c r="B145" s="474"/>
      <c r="C145" s="474"/>
      <c r="D145" s="474"/>
      <c r="E145" s="474"/>
      <c r="F145" s="474"/>
      <c r="G145" s="474"/>
      <c r="H145" s="474"/>
    </row>
    <row r="146" spans="1:8" ht="19.5">
      <c r="A146" s="475"/>
      <c r="B146" s="474"/>
      <c r="C146" s="474"/>
      <c r="D146" s="474"/>
      <c r="E146" s="474"/>
      <c r="F146" s="474"/>
      <c r="G146" s="474"/>
      <c r="H146" s="474"/>
    </row>
    <row r="147" spans="1:8" ht="19.5">
      <c r="A147" s="481"/>
      <c r="B147" s="474"/>
      <c r="C147" s="474"/>
      <c r="D147" s="474"/>
      <c r="E147" s="474"/>
      <c r="F147" s="474"/>
      <c r="G147" s="474"/>
      <c r="H147" s="474"/>
    </row>
    <row r="148" spans="1:8" ht="19.5">
      <c r="A148" s="477"/>
      <c r="B148" s="474"/>
      <c r="C148" s="474"/>
      <c r="D148" s="474"/>
      <c r="E148" s="474"/>
      <c r="F148" s="474"/>
      <c r="G148" s="474"/>
      <c r="H148" s="474"/>
    </row>
    <row r="149" spans="1:8" ht="19.5">
      <c r="A149" s="475"/>
      <c r="B149" s="474"/>
      <c r="C149" s="474"/>
      <c r="D149" s="474"/>
      <c r="E149" s="474"/>
      <c r="F149" s="474"/>
      <c r="G149" s="474"/>
      <c r="H149" s="474"/>
    </row>
    <row r="150" spans="1:8" ht="19.5">
      <c r="A150" s="475"/>
      <c r="B150" s="474"/>
      <c r="C150" s="474"/>
      <c r="D150" s="474"/>
      <c r="E150" s="474"/>
      <c r="F150" s="474"/>
      <c r="G150" s="474"/>
      <c r="H150" s="474"/>
    </row>
    <row r="151" spans="1:8" ht="19.5">
      <c r="A151" s="475"/>
      <c r="B151" s="474"/>
      <c r="C151" s="474"/>
      <c r="D151" s="474"/>
      <c r="E151" s="474"/>
      <c r="F151" s="474"/>
      <c r="G151" s="474"/>
      <c r="H151" s="474"/>
    </row>
    <row r="152" spans="1:8" ht="19.5">
      <c r="A152" s="477"/>
      <c r="B152" s="474"/>
      <c r="C152" s="474"/>
      <c r="D152" s="474"/>
      <c r="E152" s="474"/>
      <c r="F152" s="474"/>
      <c r="G152" s="474"/>
      <c r="H152" s="474"/>
    </row>
    <row r="153" spans="1:8" ht="19.5">
      <c r="A153" s="475"/>
      <c r="B153" s="474"/>
      <c r="C153" s="474"/>
      <c r="D153" s="474"/>
      <c r="E153" s="474"/>
      <c r="F153" s="474"/>
      <c r="G153" s="474"/>
      <c r="H153" s="474"/>
    </row>
    <row r="154" spans="1:8" ht="19.5">
      <c r="A154" s="475"/>
      <c r="B154" s="474"/>
      <c r="C154" s="474"/>
      <c r="D154" s="474"/>
      <c r="E154" s="474"/>
      <c r="F154" s="474"/>
      <c r="G154" s="474"/>
      <c r="H154" s="474"/>
    </row>
    <row r="155" spans="1:8" ht="19.5">
      <c r="A155" s="475"/>
      <c r="B155" s="474"/>
      <c r="C155" s="474"/>
      <c r="D155" s="474"/>
      <c r="E155" s="474"/>
      <c r="F155" s="474"/>
      <c r="G155" s="474"/>
      <c r="H155" s="474"/>
    </row>
    <row r="156" spans="1:8" ht="19.5">
      <c r="A156" s="477"/>
      <c r="B156" s="474"/>
      <c r="C156" s="474"/>
      <c r="D156" s="474"/>
      <c r="E156" s="474"/>
      <c r="F156" s="474"/>
      <c r="G156" s="474"/>
      <c r="H156" s="474"/>
    </row>
    <row r="157" spans="1:8" ht="19.5">
      <c r="A157" s="475"/>
      <c r="B157" s="474"/>
      <c r="C157" s="474"/>
      <c r="D157" s="474"/>
      <c r="E157" s="474"/>
      <c r="F157" s="474"/>
      <c r="G157" s="474"/>
      <c r="H157" s="474"/>
    </row>
    <row r="158" spans="1:8" ht="19.5">
      <c r="A158" s="475"/>
      <c r="B158" s="474"/>
      <c r="C158" s="474"/>
      <c r="D158" s="474"/>
      <c r="E158" s="474"/>
      <c r="F158" s="474"/>
      <c r="G158" s="474"/>
      <c r="H158" s="474"/>
    </row>
    <row r="159" spans="1:8" ht="19.5">
      <c r="A159" s="475"/>
      <c r="B159" s="474"/>
      <c r="C159" s="474"/>
      <c r="D159" s="474"/>
      <c r="E159" s="474"/>
      <c r="F159" s="474"/>
      <c r="G159" s="474"/>
      <c r="H159" s="474"/>
    </row>
    <row r="160" spans="1:8" ht="19.5">
      <c r="A160" s="477"/>
      <c r="B160" s="474"/>
      <c r="C160" s="474"/>
      <c r="D160" s="474"/>
      <c r="E160" s="474"/>
      <c r="F160" s="474"/>
      <c r="G160" s="474"/>
      <c r="H160" s="474"/>
    </row>
    <row r="161" spans="1:8" ht="19.5">
      <c r="A161" s="475"/>
      <c r="B161" s="474"/>
      <c r="C161" s="474"/>
      <c r="D161" s="474"/>
      <c r="E161" s="474"/>
      <c r="F161" s="474"/>
      <c r="G161" s="474"/>
      <c r="H161" s="474"/>
    </row>
    <row r="162" spans="1:8" ht="19.5">
      <c r="A162" s="475"/>
      <c r="B162" s="474"/>
      <c r="C162" s="474"/>
      <c r="D162" s="474"/>
      <c r="E162" s="474"/>
      <c r="F162" s="474"/>
      <c r="G162" s="474"/>
      <c r="H162" s="474"/>
    </row>
    <row r="163" spans="1:8" ht="19.5">
      <c r="A163" s="475"/>
      <c r="B163" s="474"/>
      <c r="C163" s="474"/>
      <c r="D163" s="474"/>
      <c r="E163" s="474"/>
      <c r="F163" s="474"/>
      <c r="G163" s="474"/>
      <c r="H163" s="474"/>
    </row>
    <row r="164" spans="1:8" ht="19.5">
      <c r="A164" s="482"/>
      <c r="B164" s="474"/>
      <c r="C164" s="474"/>
      <c r="D164" s="474"/>
      <c r="E164" s="474"/>
      <c r="F164" s="474"/>
      <c r="G164" s="474"/>
      <c r="H164" s="474"/>
    </row>
    <row r="165" spans="1:8" ht="19.5">
      <c r="A165" s="482"/>
      <c r="B165" s="474"/>
      <c r="C165" s="474"/>
      <c r="D165" s="474"/>
      <c r="E165" s="474"/>
      <c r="F165" s="474"/>
      <c r="G165" s="474"/>
      <c r="H165" s="474"/>
    </row>
    <row r="166" spans="1:8" ht="19.5">
      <c r="A166" s="482"/>
      <c r="B166" s="474"/>
      <c r="C166" s="474"/>
      <c r="D166" s="474"/>
      <c r="E166" s="474"/>
      <c r="F166" s="474"/>
      <c r="G166" s="474"/>
      <c r="H166" s="474"/>
    </row>
    <row r="167" spans="1:8" ht="19.5">
      <c r="A167" s="478"/>
      <c r="B167" s="474"/>
      <c r="C167" s="474"/>
      <c r="D167" s="474"/>
      <c r="E167" s="474"/>
      <c r="F167" s="474"/>
      <c r="G167" s="474"/>
      <c r="H167" s="474"/>
    </row>
    <row r="168" spans="1:8" ht="19.5">
      <c r="A168" s="478"/>
      <c r="B168" s="474"/>
      <c r="C168" s="474"/>
      <c r="D168" s="474"/>
      <c r="E168" s="474"/>
      <c r="F168" s="474"/>
      <c r="G168" s="474"/>
      <c r="H168" s="474"/>
    </row>
    <row r="169" spans="1:8" ht="19.5">
      <c r="A169" s="477"/>
      <c r="B169" s="474"/>
      <c r="C169" s="474"/>
      <c r="D169" s="474"/>
      <c r="E169" s="474"/>
      <c r="F169" s="474"/>
      <c r="G169" s="474"/>
      <c r="H169" s="474"/>
    </row>
    <row r="170" spans="1:8" ht="19.5">
      <c r="A170" s="475"/>
      <c r="B170" s="474"/>
      <c r="C170" s="474"/>
      <c r="D170" s="474"/>
      <c r="E170" s="474"/>
      <c r="F170" s="474"/>
      <c r="G170" s="474"/>
      <c r="H170" s="474"/>
    </row>
    <row r="171" spans="1:8" ht="19.5">
      <c r="A171" s="475"/>
      <c r="B171" s="474"/>
      <c r="C171" s="474"/>
      <c r="D171" s="474"/>
      <c r="E171" s="474"/>
      <c r="F171" s="474"/>
      <c r="G171" s="474"/>
      <c r="H171" s="474"/>
    </row>
    <row r="172" spans="1:8" ht="19.5">
      <c r="A172" s="475"/>
      <c r="B172" s="474"/>
      <c r="C172" s="474"/>
      <c r="D172" s="474"/>
      <c r="E172" s="474"/>
      <c r="F172" s="474"/>
      <c r="G172" s="474"/>
      <c r="H172" s="474"/>
    </row>
    <row r="173" spans="1:8" ht="19.5">
      <c r="A173" s="475"/>
      <c r="B173" s="474"/>
      <c r="C173" s="474"/>
      <c r="D173" s="474"/>
      <c r="E173" s="474"/>
      <c r="F173" s="474"/>
      <c r="G173" s="474"/>
      <c r="H173" s="474"/>
    </row>
    <row r="174" spans="1:8" ht="19.5">
      <c r="A174" s="475"/>
      <c r="B174" s="474"/>
      <c r="C174" s="474"/>
      <c r="D174" s="474"/>
      <c r="E174" s="474"/>
      <c r="F174" s="474"/>
      <c r="G174" s="474"/>
      <c r="H174" s="474"/>
    </row>
    <row r="175" spans="1:8" ht="19.5">
      <c r="A175" s="477"/>
      <c r="B175" s="474"/>
      <c r="C175" s="474"/>
      <c r="D175" s="474"/>
      <c r="E175" s="474"/>
      <c r="F175" s="474"/>
      <c r="G175" s="474"/>
      <c r="H175" s="474"/>
    </row>
    <row r="176" spans="1:8" ht="19.5">
      <c r="A176" s="475"/>
      <c r="B176" s="474"/>
      <c r="C176" s="474"/>
      <c r="D176" s="474"/>
      <c r="E176" s="474"/>
      <c r="F176" s="474"/>
      <c r="G176" s="474"/>
      <c r="H176" s="474"/>
    </row>
    <row r="177" spans="1:8" ht="19.5">
      <c r="A177" s="475"/>
      <c r="B177" s="474"/>
      <c r="C177" s="474"/>
      <c r="D177" s="474"/>
      <c r="E177" s="474"/>
      <c r="F177" s="474"/>
      <c r="G177" s="474"/>
      <c r="H177" s="474"/>
    </row>
    <row r="178" spans="1:8" ht="19.5">
      <c r="A178" s="475"/>
      <c r="B178" s="474"/>
      <c r="C178" s="474"/>
      <c r="D178" s="474"/>
      <c r="E178" s="474"/>
      <c r="F178" s="474"/>
      <c r="G178" s="474"/>
      <c r="H178" s="474"/>
    </row>
    <row r="179" spans="1:8" ht="19.5">
      <c r="A179" s="475"/>
      <c r="B179" s="474"/>
      <c r="C179" s="474"/>
      <c r="D179" s="474"/>
      <c r="E179" s="474"/>
      <c r="F179" s="474"/>
      <c r="G179" s="474"/>
      <c r="H179" s="474"/>
    </row>
    <row r="180" spans="1:8" ht="19.5">
      <c r="A180" s="477"/>
      <c r="B180" s="474"/>
      <c r="C180" s="474"/>
      <c r="D180" s="474"/>
      <c r="E180" s="474"/>
      <c r="F180" s="474"/>
      <c r="G180" s="474"/>
      <c r="H180" s="474"/>
    </row>
    <row r="181" spans="1:8" ht="19.5">
      <c r="A181" s="477"/>
      <c r="B181" s="474"/>
      <c r="C181" s="474"/>
      <c r="D181" s="474"/>
      <c r="E181" s="474"/>
      <c r="F181" s="474"/>
      <c r="G181" s="474"/>
      <c r="H181" s="474"/>
    </row>
    <row r="182" spans="1:8" ht="19.5">
      <c r="A182" s="475"/>
      <c r="B182" s="474"/>
      <c r="C182" s="474"/>
      <c r="D182" s="474"/>
      <c r="E182" s="474"/>
      <c r="F182" s="474"/>
      <c r="G182" s="474"/>
      <c r="H182" s="474"/>
    </row>
    <row r="183" spans="1:8" ht="19.5">
      <c r="A183" s="475"/>
      <c r="B183" s="474"/>
      <c r="C183" s="474"/>
      <c r="D183" s="474"/>
      <c r="E183" s="474"/>
      <c r="F183" s="474"/>
      <c r="G183" s="474"/>
      <c r="H183" s="474"/>
    </row>
    <row r="184" spans="1:8" ht="19.5">
      <c r="A184" s="475"/>
      <c r="B184" s="474"/>
      <c r="C184" s="474"/>
      <c r="D184" s="474"/>
      <c r="E184" s="474"/>
      <c r="F184" s="474"/>
      <c r="G184" s="474"/>
      <c r="H184" s="474"/>
    </row>
    <row r="185" spans="1:8" ht="19.5">
      <c r="A185" s="477"/>
      <c r="B185" s="474"/>
      <c r="C185" s="474"/>
      <c r="D185" s="474"/>
      <c r="E185" s="474"/>
      <c r="F185" s="474"/>
      <c r="G185" s="474"/>
      <c r="H185" s="474"/>
    </row>
    <row r="186" spans="1:8" ht="19.5">
      <c r="A186" s="477"/>
      <c r="B186" s="474"/>
      <c r="C186" s="474"/>
      <c r="D186" s="474"/>
      <c r="E186" s="474"/>
      <c r="F186" s="474"/>
      <c r="G186" s="474"/>
      <c r="H186" s="474"/>
    </row>
    <row r="187" spans="1:8" ht="19.5">
      <c r="A187" s="477"/>
      <c r="B187" s="474"/>
      <c r="C187" s="474"/>
      <c r="D187" s="474"/>
      <c r="E187" s="474"/>
      <c r="F187" s="474"/>
      <c r="G187" s="474"/>
      <c r="H187" s="474"/>
    </row>
    <row r="188" spans="1:8" ht="19.5">
      <c r="A188" s="477"/>
      <c r="B188" s="474"/>
      <c r="C188" s="474"/>
      <c r="D188" s="474"/>
      <c r="E188" s="474"/>
      <c r="F188" s="474"/>
      <c r="G188" s="474"/>
      <c r="H188" s="474"/>
    </row>
    <row r="189" spans="1:8" ht="19.5">
      <c r="A189" s="477"/>
      <c r="B189" s="474"/>
      <c r="C189" s="474"/>
      <c r="D189" s="474"/>
      <c r="E189" s="474"/>
      <c r="F189" s="474"/>
      <c r="G189" s="474"/>
      <c r="H189" s="474"/>
    </row>
    <row r="190" spans="1:8" ht="19.5">
      <c r="A190" s="477"/>
      <c r="B190" s="474"/>
      <c r="C190" s="474"/>
      <c r="D190" s="474"/>
      <c r="E190" s="474"/>
      <c r="F190" s="474"/>
      <c r="G190" s="474"/>
      <c r="H190" s="474"/>
    </row>
    <row r="191" spans="1:8" ht="19.5">
      <c r="A191" s="475"/>
      <c r="B191" s="474"/>
      <c r="C191" s="474"/>
      <c r="D191" s="474"/>
      <c r="E191" s="474"/>
      <c r="F191" s="474"/>
      <c r="G191" s="474"/>
      <c r="H191" s="474"/>
    </row>
    <row r="192" spans="1:8" ht="19.5">
      <c r="A192" s="475"/>
      <c r="B192" s="474"/>
      <c r="C192" s="474"/>
      <c r="D192" s="474"/>
      <c r="E192" s="474"/>
      <c r="F192" s="474"/>
      <c r="G192" s="474"/>
      <c r="H192" s="474"/>
    </row>
    <row r="193" spans="1:8" ht="19.5">
      <c r="A193" s="475"/>
      <c r="B193" s="474"/>
      <c r="C193" s="474"/>
      <c r="D193" s="474"/>
      <c r="E193" s="474"/>
      <c r="F193" s="474"/>
      <c r="G193" s="474"/>
      <c r="H193" s="474"/>
    </row>
    <row r="194" spans="1:8" ht="19.5">
      <c r="A194" s="477"/>
      <c r="B194" s="474"/>
      <c r="C194" s="474"/>
      <c r="D194" s="474"/>
      <c r="E194" s="474"/>
      <c r="F194" s="474"/>
      <c r="G194" s="474"/>
      <c r="H194" s="474"/>
    </row>
    <row r="195" spans="1:8" ht="19.5">
      <c r="A195" s="475"/>
      <c r="B195" s="474"/>
      <c r="C195" s="474"/>
      <c r="D195" s="474"/>
      <c r="E195" s="474"/>
      <c r="F195" s="474"/>
      <c r="G195" s="474"/>
      <c r="H195" s="474"/>
    </row>
    <row r="196" spans="1:8" ht="19.5">
      <c r="A196" s="475"/>
      <c r="B196" s="474"/>
      <c r="C196" s="474"/>
      <c r="D196" s="474"/>
      <c r="E196" s="474"/>
      <c r="F196" s="474"/>
      <c r="G196" s="474"/>
      <c r="H196" s="474"/>
    </row>
    <row r="197" spans="1:8" ht="19.5">
      <c r="A197" s="483"/>
      <c r="B197" s="474"/>
      <c r="C197" s="474"/>
      <c r="D197" s="474"/>
      <c r="E197" s="474"/>
      <c r="F197" s="474"/>
      <c r="G197" s="474"/>
      <c r="H197" s="474"/>
    </row>
    <row r="198" spans="1:8" ht="19.5">
      <c r="A198" s="475"/>
      <c r="B198" s="474"/>
      <c r="C198" s="474"/>
      <c r="D198" s="474"/>
      <c r="E198" s="474"/>
      <c r="F198" s="474"/>
      <c r="G198" s="474"/>
      <c r="H198" s="474"/>
    </row>
    <row r="199" spans="1:8" ht="19.5">
      <c r="A199" s="477"/>
      <c r="B199" s="474"/>
      <c r="C199" s="474"/>
      <c r="D199" s="474"/>
      <c r="E199" s="474"/>
      <c r="F199" s="474"/>
      <c r="G199" s="474"/>
      <c r="H199" s="474"/>
    </row>
    <row r="200" spans="1:8" ht="19.5">
      <c r="A200" s="475"/>
      <c r="B200" s="474"/>
      <c r="C200" s="474"/>
      <c r="D200" s="474"/>
      <c r="E200" s="474"/>
      <c r="F200" s="474"/>
      <c r="G200" s="474"/>
      <c r="H200" s="474"/>
    </row>
    <row r="201" spans="1:8" ht="19.5">
      <c r="A201" s="475"/>
      <c r="B201" s="474"/>
      <c r="C201" s="474"/>
      <c r="D201" s="474"/>
      <c r="E201" s="474"/>
      <c r="F201" s="474"/>
      <c r="G201" s="474"/>
      <c r="H201" s="474"/>
    </row>
    <row r="202" spans="1:8" ht="19.5">
      <c r="A202" s="477"/>
      <c r="B202" s="474"/>
      <c r="C202" s="474"/>
      <c r="D202" s="474"/>
      <c r="E202" s="474"/>
      <c r="F202" s="474"/>
      <c r="G202" s="474"/>
      <c r="H202" s="474"/>
    </row>
    <row r="203" spans="1:8" ht="19.5">
      <c r="A203" s="475"/>
      <c r="B203" s="474"/>
      <c r="C203" s="474"/>
      <c r="D203" s="474"/>
      <c r="E203" s="474"/>
      <c r="F203" s="474"/>
      <c r="G203" s="474"/>
      <c r="H203" s="474"/>
    </row>
    <row r="204" spans="1:8" ht="19.5">
      <c r="A204" s="475"/>
      <c r="B204" s="474"/>
      <c r="C204" s="474"/>
      <c r="D204" s="474"/>
      <c r="E204" s="474"/>
      <c r="F204" s="474"/>
      <c r="G204" s="474"/>
      <c r="H204" s="474"/>
    </row>
    <row r="205" spans="1:8" ht="19.5">
      <c r="A205" s="477"/>
      <c r="B205" s="474"/>
      <c r="C205" s="474"/>
      <c r="D205" s="474"/>
      <c r="E205" s="474"/>
      <c r="F205" s="474"/>
      <c r="G205" s="474"/>
      <c r="H205" s="474"/>
    </row>
    <row r="206" spans="1:8" ht="19.5">
      <c r="A206" s="475"/>
      <c r="B206" s="474"/>
      <c r="C206" s="474"/>
      <c r="D206" s="474"/>
      <c r="E206" s="474"/>
      <c r="F206" s="474"/>
      <c r="G206" s="474"/>
      <c r="H206" s="474"/>
    </row>
    <row r="207" spans="1:8" ht="19.5">
      <c r="A207" s="475"/>
      <c r="B207" s="474"/>
      <c r="C207" s="474"/>
      <c r="D207" s="474"/>
      <c r="E207" s="474"/>
      <c r="F207" s="474"/>
      <c r="G207" s="474"/>
      <c r="H207" s="474"/>
    </row>
    <row r="208" spans="1:8" ht="19.5">
      <c r="A208" s="475"/>
      <c r="B208" s="474"/>
      <c r="C208" s="474"/>
      <c r="D208" s="474"/>
      <c r="E208" s="474"/>
      <c r="F208" s="474"/>
      <c r="G208" s="474"/>
      <c r="H208" s="474"/>
    </row>
    <row r="209" spans="1:8" ht="19.5">
      <c r="A209" s="475"/>
      <c r="B209" s="474"/>
      <c r="C209" s="474"/>
      <c r="D209" s="474"/>
      <c r="E209" s="474"/>
      <c r="F209" s="474"/>
      <c r="G209" s="474"/>
      <c r="H209" s="474"/>
    </row>
    <row r="210" spans="1:8" ht="19.5">
      <c r="A210" s="475"/>
      <c r="B210" s="474"/>
      <c r="C210" s="474"/>
      <c r="D210" s="474"/>
      <c r="E210" s="474"/>
      <c r="F210" s="474"/>
      <c r="G210" s="474"/>
      <c r="H210" s="474"/>
    </row>
    <row r="211" spans="1:8" ht="19.5">
      <c r="A211" s="475"/>
      <c r="B211" s="474"/>
      <c r="C211" s="474"/>
      <c r="D211" s="474"/>
      <c r="E211" s="474"/>
      <c r="F211" s="474"/>
      <c r="G211" s="474"/>
      <c r="H211" s="474"/>
    </row>
    <row r="212" spans="1:8" ht="19.5">
      <c r="A212" s="475"/>
      <c r="B212" s="474"/>
      <c r="C212" s="474"/>
      <c r="D212" s="474"/>
      <c r="E212" s="474"/>
      <c r="F212" s="474"/>
      <c r="G212" s="474"/>
      <c r="H212" s="474"/>
    </row>
    <row r="213" spans="1:8" ht="19.5">
      <c r="A213" s="475"/>
      <c r="B213" s="474"/>
      <c r="C213" s="474"/>
      <c r="D213" s="474"/>
      <c r="E213" s="474"/>
      <c r="F213" s="474"/>
      <c r="G213" s="474"/>
      <c r="H213" s="474"/>
    </row>
    <row r="214" spans="1:8" ht="19.5">
      <c r="A214" s="477"/>
      <c r="B214" s="474"/>
      <c r="C214" s="474"/>
      <c r="D214" s="474"/>
      <c r="E214" s="474"/>
      <c r="F214" s="474"/>
      <c r="G214" s="474"/>
      <c r="H214" s="474"/>
    </row>
    <row r="215" spans="1:8" ht="19.5">
      <c r="A215" s="475"/>
      <c r="B215" s="474"/>
      <c r="C215" s="474"/>
      <c r="D215" s="474"/>
      <c r="E215" s="474"/>
      <c r="F215" s="474"/>
      <c r="G215" s="474"/>
      <c r="H215" s="474"/>
    </row>
    <row r="216" spans="1:8" ht="19.5">
      <c r="A216" s="475"/>
      <c r="B216" s="474"/>
      <c r="C216" s="474"/>
      <c r="D216" s="474"/>
      <c r="E216" s="474"/>
      <c r="F216" s="474"/>
      <c r="G216" s="474"/>
      <c r="H216" s="474"/>
    </row>
    <row r="217" spans="1:8" ht="19.5">
      <c r="A217" s="475"/>
      <c r="B217" s="474"/>
      <c r="C217" s="474"/>
      <c r="D217" s="474"/>
      <c r="E217" s="474"/>
      <c r="F217" s="474"/>
      <c r="G217" s="474"/>
      <c r="H217" s="474"/>
    </row>
    <row r="218" spans="1:8" ht="19.5">
      <c r="A218" s="475"/>
      <c r="B218" s="474"/>
      <c r="C218" s="474"/>
      <c r="D218" s="474"/>
      <c r="E218" s="474"/>
      <c r="F218" s="474"/>
      <c r="G218" s="474"/>
      <c r="H218" s="474"/>
    </row>
    <row r="219" spans="1:8" ht="19.5">
      <c r="A219" s="475"/>
      <c r="B219" s="474"/>
      <c r="C219" s="474"/>
      <c r="D219" s="474"/>
      <c r="E219" s="474"/>
      <c r="F219" s="474"/>
      <c r="G219" s="474"/>
      <c r="H219" s="474"/>
    </row>
    <row r="220" spans="1:8" ht="19.5">
      <c r="A220" s="477"/>
      <c r="B220" s="474"/>
      <c r="C220" s="474"/>
      <c r="D220" s="474"/>
      <c r="E220" s="474"/>
      <c r="F220" s="474"/>
      <c r="G220" s="474"/>
      <c r="H220" s="474"/>
    </row>
    <row r="221" spans="1:8" ht="19.5">
      <c r="A221" s="475"/>
      <c r="B221" s="474"/>
      <c r="C221" s="474"/>
      <c r="D221" s="474"/>
      <c r="E221" s="474"/>
      <c r="F221" s="474"/>
      <c r="G221" s="474"/>
      <c r="H221" s="474"/>
    </row>
    <row r="222" spans="1:8" ht="19.5">
      <c r="A222" s="475"/>
      <c r="B222" s="474"/>
      <c r="C222" s="474"/>
      <c r="D222" s="474"/>
      <c r="E222" s="474"/>
      <c r="F222" s="474"/>
      <c r="G222" s="474"/>
      <c r="H222" s="474"/>
    </row>
    <row r="223" spans="1:8" ht="19.5">
      <c r="A223" s="477"/>
      <c r="B223" s="474"/>
      <c r="C223" s="474"/>
      <c r="D223" s="474"/>
      <c r="E223" s="474"/>
      <c r="F223" s="474"/>
      <c r="G223" s="474"/>
      <c r="H223" s="474"/>
    </row>
    <row r="224" spans="1:8" ht="19.5">
      <c r="A224" s="475"/>
      <c r="B224" s="474"/>
      <c r="C224" s="474"/>
      <c r="D224" s="474"/>
      <c r="E224" s="474"/>
      <c r="F224" s="474"/>
      <c r="G224" s="474"/>
      <c r="H224" s="474"/>
    </row>
    <row r="225" spans="1:8" ht="19.5">
      <c r="A225" s="475"/>
      <c r="B225" s="474"/>
      <c r="C225" s="474"/>
      <c r="D225" s="474"/>
      <c r="E225" s="474"/>
      <c r="F225" s="474"/>
      <c r="G225" s="474"/>
      <c r="H225" s="474"/>
    </row>
    <row r="226" spans="1:8" ht="19.5">
      <c r="A226" s="475"/>
      <c r="B226" s="474"/>
      <c r="C226" s="474"/>
      <c r="D226" s="474"/>
      <c r="E226" s="474"/>
      <c r="F226" s="474"/>
      <c r="G226" s="474"/>
      <c r="H226" s="474"/>
    </row>
    <row r="227" spans="1:8" ht="19.5">
      <c r="A227" s="484"/>
      <c r="B227" s="474"/>
      <c r="C227" s="474"/>
      <c r="D227" s="474"/>
      <c r="E227" s="474"/>
      <c r="F227" s="474"/>
      <c r="G227" s="474"/>
      <c r="H227" s="474"/>
    </row>
    <row r="228" spans="1:8" ht="18">
      <c r="A228" s="473"/>
      <c r="B228" s="472"/>
      <c r="C228" s="472"/>
      <c r="D228" s="472"/>
      <c r="E228" s="472"/>
      <c r="F228" s="472"/>
      <c r="G228" s="472"/>
      <c r="H228" s="472"/>
    </row>
    <row r="229" spans="1:8" ht="18">
      <c r="A229" s="473"/>
      <c r="B229" s="472"/>
      <c r="C229" s="472"/>
      <c r="D229" s="472"/>
      <c r="E229" s="472"/>
      <c r="F229" s="472"/>
      <c r="G229" s="472"/>
      <c r="H229" s="472"/>
    </row>
    <row r="230" spans="1:8" ht="18">
      <c r="A230" s="473"/>
      <c r="B230" s="472"/>
      <c r="C230" s="472"/>
      <c r="D230" s="472"/>
      <c r="E230" s="472"/>
      <c r="F230" s="472"/>
      <c r="G230" s="472"/>
      <c r="H230" s="472"/>
    </row>
    <row r="231" spans="1:8" ht="18">
      <c r="A231" s="473"/>
      <c r="B231" s="472"/>
      <c r="C231" s="472"/>
      <c r="D231" s="472"/>
      <c r="E231" s="472"/>
      <c r="F231" s="472"/>
      <c r="G231" s="472"/>
      <c r="H231" s="472"/>
    </row>
    <row r="232" spans="1:8" ht="18">
      <c r="A232" s="473"/>
      <c r="B232" s="472"/>
      <c r="C232" s="472"/>
      <c r="D232" s="472"/>
      <c r="E232" s="472"/>
      <c r="F232" s="472"/>
      <c r="G232" s="472"/>
      <c r="H232" s="472"/>
    </row>
  </sheetData>
  <mergeCells count="5">
    <mergeCell ref="A5:I5"/>
    <mergeCell ref="A1:I1"/>
    <mergeCell ref="A2:I2"/>
    <mergeCell ref="A4:I4"/>
    <mergeCell ref="A3:I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829</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522" t="s">
        <v>747</v>
      </c>
      <c r="B6" s="253" t="s">
        <v>748</v>
      </c>
      <c r="C6" s="253" t="s">
        <v>749</v>
      </c>
      <c r="D6" s="253" t="s">
        <v>750</v>
      </c>
      <c r="E6" s="253" t="s">
        <v>751</v>
      </c>
      <c r="F6" s="253" t="s">
        <v>752</v>
      </c>
      <c r="G6" s="253" t="s">
        <v>753</v>
      </c>
      <c r="H6" s="253" t="s">
        <v>754</v>
      </c>
      <c r="I6" s="253" t="s">
        <v>755</v>
      </c>
    </row>
    <row r="7" spans="1:9" ht="19.5" thickTop="1" thickBot="1">
      <c r="A7" s="523"/>
      <c r="B7" s="513"/>
      <c r="C7" s="513"/>
      <c r="D7" s="513"/>
      <c r="E7" s="513"/>
      <c r="F7" s="513"/>
      <c r="G7" s="513"/>
      <c r="H7" s="513"/>
      <c r="I7" s="513"/>
    </row>
    <row r="8" spans="1:9" ht="17.25" thickTop="1" thickBot="1">
      <c r="A8" s="521" t="s">
        <v>756</v>
      </c>
      <c r="B8" s="249">
        <v>7911226.1013700003</v>
      </c>
      <c r="C8" s="249">
        <v>8421990.5261000004</v>
      </c>
      <c r="D8" s="249">
        <v>10017234.596170001</v>
      </c>
      <c r="E8" s="249">
        <v>11161700.99265</v>
      </c>
      <c r="F8" s="249">
        <v>12339902.262950001</v>
      </c>
      <c r="G8" s="249">
        <v>13200838.649909999</v>
      </c>
      <c r="H8" s="249">
        <v>14206381.12785</v>
      </c>
      <c r="I8" s="249">
        <v>14886064.442229999</v>
      </c>
    </row>
    <row r="9" spans="1:9" ht="16.5" thickTop="1">
      <c r="A9" s="520" t="s">
        <v>282</v>
      </c>
      <c r="B9" s="250">
        <v>868769.98702999996</v>
      </c>
      <c r="C9" s="250">
        <v>757696.43495000002</v>
      </c>
      <c r="D9" s="250">
        <v>929820.08851000003</v>
      </c>
      <c r="E9" s="250">
        <v>831663.59976999997</v>
      </c>
      <c r="F9" s="250">
        <v>613486.53936000005</v>
      </c>
      <c r="G9" s="250">
        <v>940548.80077999993</v>
      </c>
      <c r="H9" s="250">
        <v>933331.6997</v>
      </c>
      <c r="I9" s="250">
        <v>884781.8198099999</v>
      </c>
    </row>
    <row r="10" spans="1:9" ht="15.75">
      <c r="A10" s="520" t="s">
        <v>291</v>
      </c>
      <c r="B10" s="250">
        <v>348364.31111000001</v>
      </c>
      <c r="C10" s="250">
        <v>571795.29677999998</v>
      </c>
      <c r="D10" s="250">
        <v>856994.82961000002</v>
      </c>
      <c r="E10" s="250">
        <v>998347.71811000002</v>
      </c>
      <c r="F10" s="250">
        <v>1448029.68258</v>
      </c>
      <c r="G10" s="250">
        <v>1496497.72242</v>
      </c>
      <c r="H10" s="250">
        <v>1516496.5081199999</v>
      </c>
      <c r="I10" s="250">
        <v>1615657.61063</v>
      </c>
    </row>
    <row r="11" spans="1:9" ht="15.75">
      <c r="A11" s="520" t="s">
        <v>300</v>
      </c>
      <c r="B11" s="250">
        <v>6203925.26021</v>
      </c>
      <c r="C11" s="250">
        <v>6894974.7681400003</v>
      </c>
      <c r="D11" s="250">
        <v>7913290.5194300003</v>
      </c>
      <c r="E11" s="250">
        <v>8872118.3705800008</v>
      </c>
      <c r="F11" s="250">
        <v>9701376.9855199996</v>
      </c>
      <c r="G11" s="250">
        <v>10029676.2541</v>
      </c>
      <c r="H11" s="250">
        <v>11139924.659399999</v>
      </c>
      <c r="I11" s="250">
        <v>11705193.02331</v>
      </c>
    </row>
    <row r="12" spans="1:9">
      <c r="A12" s="524" t="s">
        <v>757</v>
      </c>
      <c r="B12" s="250">
        <v>6329575.7805500003</v>
      </c>
      <c r="C12" s="250">
        <v>7054185.8012399999</v>
      </c>
      <c r="D12" s="250">
        <v>8036753.4593500001</v>
      </c>
      <c r="E12" s="250">
        <v>8984070.2357299998</v>
      </c>
      <c r="F12" s="250">
        <v>9810351.7194999997</v>
      </c>
      <c r="G12" s="250">
        <v>10128092.357170001</v>
      </c>
      <c r="H12" s="250">
        <v>11254579.59159</v>
      </c>
      <c r="I12" s="250">
        <v>11810515.638940001</v>
      </c>
    </row>
    <row r="13" spans="1:9">
      <c r="A13" s="524" t="s">
        <v>758</v>
      </c>
      <c r="B13" s="250">
        <v>6315807.1837100005</v>
      </c>
      <c r="C13" s="250">
        <v>7010749.3733199993</v>
      </c>
      <c r="D13" s="250">
        <v>7996401.1835000003</v>
      </c>
      <c r="E13" s="250">
        <v>8917543.7314400002</v>
      </c>
      <c r="F13" s="250">
        <v>9681795.0115699992</v>
      </c>
      <c r="G13" s="250">
        <v>9977431.4422199987</v>
      </c>
      <c r="H13" s="250">
        <v>11033601.26489</v>
      </c>
      <c r="I13" s="250">
        <v>11548478.08808</v>
      </c>
    </row>
    <row r="14" spans="1:9">
      <c r="A14" s="524" t="s">
        <v>759</v>
      </c>
      <c r="B14" s="250">
        <v>13768.59684</v>
      </c>
      <c r="C14" s="250">
        <v>43436.427920000002</v>
      </c>
      <c r="D14" s="250">
        <v>40352.275849999998</v>
      </c>
      <c r="E14" s="250">
        <v>66526.504289999997</v>
      </c>
      <c r="F14" s="250">
        <v>128556.70793</v>
      </c>
      <c r="G14" s="250">
        <v>150660.91494999998</v>
      </c>
      <c r="H14" s="250">
        <v>220978.32669999998</v>
      </c>
      <c r="I14" s="250">
        <v>262037.55086000002</v>
      </c>
    </row>
    <row r="15" spans="1:9">
      <c r="A15" s="524" t="s">
        <v>760</v>
      </c>
      <c r="B15" s="250">
        <v>35914.17974</v>
      </c>
      <c r="C15" s="250">
        <v>52108.436369999996</v>
      </c>
      <c r="D15" s="250">
        <v>68226.479900000006</v>
      </c>
      <c r="E15" s="250">
        <v>79159.584170000002</v>
      </c>
      <c r="F15" s="250">
        <v>103083.27670999999</v>
      </c>
      <c r="G15" s="250">
        <v>135663.94571999999</v>
      </c>
      <c r="H15" s="250">
        <v>88041.188510000007</v>
      </c>
      <c r="I15" s="250">
        <v>102102.59262000001</v>
      </c>
    </row>
    <row r="16" spans="1:9">
      <c r="A16" s="524" t="s">
        <v>761</v>
      </c>
      <c r="B16" s="250">
        <v>35039.517460000003</v>
      </c>
      <c r="C16" s="250">
        <v>50531.472840000002</v>
      </c>
      <c r="D16" s="250">
        <v>64755.159770000006</v>
      </c>
      <c r="E16" s="250">
        <v>75378.142810000005</v>
      </c>
      <c r="F16" s="250">
        <v>94642.344140000001</v>
      </c>
      <c r="G16" s="250">
        <v>120083.70641</v>
      </c>
      <c r="H16" s="250">
        <v>70623.91234000001</v>
      </c>
      <c r="I16" s="250">
        <v>78815.124190000002</v>
      </c>
    </row>
    <row r="17" spans="1:9">
      <c r="A17" s="524" t="s">
        <v>762</v>
      </c>
      <c r="B17" s="250">
        <v>874.66228000000001</v>
      </c>
      <c r="C17" s="250">
        <v>1576.96353</v>
      </c>
      <c r="D17" s="250">
        <v>3471.3201300000001</v>
      </c>
      <c r="E17" s="250">
        <v>3781.4413599999998</v>
      </c>
      <c r="F17" s="250">
        <v>8440.9325700000009</v>
      </c>
      <c r="G17" s="250">
        <v>15580.239310000001</v>
      </c>
      <c r="H17" s="250">
        <v>17417.276170000001</v>
      </c>
      <c r="I17" s="250">
        <v>23287.468430000001</v>
      </c>
    </row>
    <row r="18" spans="1:9">
      <c r="A18" s="524" t="s">
        <v>763</v>
      </c>
      <c r="B18" s="250">
        <v>27421.713889999999</v>
      </c>
      <c r="C18" s="250">
        <v>41195.998390000001</v>
      </c>
      <c r="D18" s="250">
        <v>51457.959299999995</v>
      </c>
      <c r="E18" s="250">
        <v>76372.603010000006</v>
      </c>
      <c r="F18" s="250">
        <v>84578.812379999988</v>
      </c>
      <c r="G18" s="250">
        <v>87682.155419999996</v>
      </c>
      <c r="H18" s="250">
        <v>88467.534169999999</v>
      </c>
      <c r="I18" s="250">
        <v>101658.15568000001</v>
      </c>
    </row>
    <row r="19" spans="1:9">
      <c r="A19" s="524" t="s">
        <v>764</v>
      </c>
      <c r="B19" s="250">
        <v>25338.32876</v>
      </c>
      <c r="C19" s="250">
        <v>37693.672500000001</v>
      </c>
      <c r="D19" s="250">
        <v>47601.001210000002</v>
      </c>
      <c r="E19" s="250">
        <v>69208.705170000001</v>
      </c>
      <c r="F19" s="250">
        <v>75169.794569999998</v>
      </c>
      <c r="G19" s="250">
        <v>77300.411980000004</v>
      </c>
      <c r="H19" s="250">
        <v>79025.748569999996</v>
      </c>
      <c r="I19" s="250">
        <v>84512.916620000004</v>
      </c>
    </row>
    <row r="20" spans="1:9">
      <c r="A20" s="524" t="s">
        <v>765</v>
      </c>
      <c r="B20" s="250">
        <v>2083.3851299999997</v>
      </c>
      <c r="C20" s="250">
        <v>3502.3258900000001</v>
      </c>
      <c r="D20" s="250">
        <v>3856.9580899999996</v>
      </c>
      <c r="E20" s="250">
        <v>7163.8978399999996</v>
      </c>
      <c r="F20" s="250">
        <v>9409.0178100000012</v>
      </c>
      <c r="G20" s="250">
        <v>10381.74344</v>
      </c>
      <c r="H20" s="250">
        <v>9441.7855999999992</v>
      </c>
      <c r="I20" s="250">
        <v>17145.23906</v>
      </c>
    </row>
    <row r="21" spans="1:9">
      <c r="A21" s="524" t="s">
        <v>313</v>
      </c>
      <c r="B21" s="250">
        <v>68012.071260000012</v>
      </c>
      <c r="C21" s="250">
        <v>74084.394509999998</v>
      </c>
      <c r="D21" s="250">
        <v>78877.583910000001</v>
      </c>
      <c r="E21" s="250">
        <v>87424.734400000001</v>
      </c>
      <c r="F21" s="250">
        <v>98147.747829999993</v>
      </c>
      <c r="G21" s="250">
        <v>107349.02282</v>
      </c>
      <c r="H21" s="250">
        <v>110752.16643000001</v>
      </c>
      <c r="I21" s="250">
        <v>120826.33013</v>
      </c>
    </row>
    <row r="22" spans="1:9">
      <c r="A22" s="524" t="s">
        <v>766</v>
      </c>
      <c r="B22" s="250">
        <v>-256998.48522999999</v>
      </c>
      <c r="C22" s="250">
        <v>-326599.86236999999</v>
      </c>
      <c r="D22" s="250">
        <v>-322024.96302999998</v>
      </c>
      <c r="E22" s="250">
        <v>-354908.78672999999</v>
      </c>
      <c r="F22" s="250">
        <v>-394784.57089999999</v>
      </c>
      <c r="G22" s="250">
        <v>-429111.22702999995</v>
      </c>
      <c r="H22" s="250">
        <v>-401915.82130000001</v>
      </c>
      <c r="I22" s="250">
        <v>-429909.69406000001</v>
      </c>
    </row>
    <row r="23" spans="1:9" ht="15.75">
      <c r="A23" s="520" t="s">
        <v>331</v>
      </c>
      <c r="B23" s="250">
        <v>41588.568009999995</v>
      </c>
      <c r="C23" s="250">
        <v>51710.077619999996</v>
      </c>
      <c r="D23" s="250">
        <v>66922.235409999994</v>
      </c>
      <c r="E23" s="250">
        <v>83408.066900000005</v>
      </c>
      <c r="F23" s="250">
        <v>97638.455180000004</v>
      </c>
      <c r="G23" s="250">
        <v>87448.673680000007</v>
      </c>
      <c r="H23" s="250">
        <v>80695.668919999996</v>
      </c>
      <c r="I23" s="250">
        <v>62692.987990000001</v>
      </c>
    </row>
    <row r="24" spans="1:9" ht="15.75">
      <c r="A24" s="520" t="s">
        <v>337</v>
      </c>
      <c r="B24" s="250">
        <v>0</v>
      </c>
      <c r="C24" s="250">
        <v>2E-3</v>
      </c>
      <c r="D24" s="250">
        <v>0</v>
      </c>
      <c r="E24" s="250">
        <v>2176.0007799999998</v>
      </c>
      <c r="F24" s="250">
        <v>1208.91131</v>
      </c>
      <c r="G24" s="250">
        <v>604.47066000000007</v>
      </c>
      <c r="H24" s="250">
        <v>57.523350000000001</v>
      </c>
      <c r="I24" s="250">
        <v>245.38533999999999</v>
      </c>
    </row>
    <row r="25" spans="1:9" ht="15.75">
      <c r="A25" s="520" t="s">
        <v>767</v>
      </c>
      <c r="B25" s="250">
        <v>336391.70579000004</v>
      </c>
      <c r="C25" s="250">
        <v>28085.63912</v>
      </c>
      <c r="D25" s="250">
        <v>65271.169310000005</v>
      </c>
      <c r="E25" s="250">
        <v>135622.02109999998</v>
      </c>
      <c r="F25" s="250">
        <v>221174.48493999999</v>
      </c>
      <c r="G25" s="250">
        <v>293821.01082999998</v>
      </c>
      <c r="H25" s="250">
        <v>255444.81731000001</v>
      </c>
      <c r="I25" s="250">
        <v>328803.72657</v>
      </c>
    </row>
    <row r="26" spans="1:9" ht="15.75">
      <c r="A26" s="520" t="s">
        <v>348</v>
      </c>
      <c r="B26" s="250">
        <v>84496.70534</v>
      </c>
      <c r="C26" s="250">
        <v>81325.782760000002</v>
      </c>
      <c r="D26" s="250">
        <v>98156.46703</v>
      </c>
      <c r="E26" s="250">
        <v>126555.83446</v>
      </c>
      <c r="F26" s="250">
        <v>150942.36209000001</v>
      </c>
      <c r="G26" s="250">
        <v>167251.72238999998</v>
      </c>
      <c r="H26" s="250">
        <v>195973.48302000001</v>
      </c>
      <c r="I26" s="250">
        <v>208970.01287999999</v>
      </c>
    </row>
    <row r="27" spans="1:9" ht="15.75">
      <c r="A27" s="520" t="s">
        <v>768</v>
      </c>
      <c r="B27" s="250">
        <v>27689.563879999998</v>
      </c>
      <c r="C27" s="250">
        <v>36402.524729999997</v>
      </c>
      <c r="D27" s="250">
        <v>86779.286870000011</v>
      </c>
      <c r="E27" s="250">
        <v>111809.38095000001</v>
      </c>
      <c r="F27" s="250">
        <v>106044.84196999999</v>
      </c>
      <c r="G27" s="250">
        <v>184989.99505</v>
      </c>
      <c r="H27" s="250">
        <v>84456.768030000007</v>
      </c>
      <c r="I27" s="250">
        <v>79719.875700000004</v>
      </c>
    </row>
    <row r="28" spans="1:9" ht="16.5" thickBot="1">
      <c r="A28" s="525" t="s">
        <v>364</v>
      </c>
      <c r="B28" s="251">
        <v>0</v>
      </c>
      <c r="C28" s="251">
        <v>0</v>
      </c>
      <c r="D28" s="251">
        <v>0</v>
      </c>
      <c r="E28" s="251">
        <v>0</v>
      </c>
      <c r="F28" s="251">
        <v>0</v>
      </c>
      <c r="G28" s="251">
        <v>0</v>
      </c>
      <c r="H28" s="251">
        <v>0</v>
      </c>
      <c r="I28" s="251">
        <v>0</v>
      </c>
    </row>
    <row r="29" spans="1:9" ht="17.25" thickTop="1" thickBot="1">
      <c r="A29" s="521" t="s">
        <v>769</v>
      </c>
      <c r="B29" s="249">
        <v>7323029.9871100001</v>
      </c>
      <c r="C29" s="249">
        <v>7736328.7672199998</v>
      </c>
      <c r="D29" s="249">
        <v>9229280.73257</v>
      </c>
      <c r="E29" s="249">
        <v>10286822.097899999</v>
      </c>
      <c r="F29" s="249">
        <v>11391071.299079999</v>
      </c>
      <c r="G29" s="249">
        <v>12234199.350399999</v>
      </c>
      <c r="H29" s="249">
        <v>13159605.10784</v>
      </c>
      <c r="I29" s="249">
        <v>13815617.26684</v>
      </c>
    </row>
    <row r="30" spans="1:9" ht="16.5" thickTop="1">
      <c r="A30" s="520" t="s">
        <v>770</v>
      </c>
      <c r="B30" s="250">
        <v>5146775.34081</v>
      </c>
      <c r="C30" s="250">
        <v>5725132.5848300001</v>
      </c>
      <c r="D30" s="250">
        <v>7383484.4458299996</v>
      </c>
      <c r="E30" s="250">
        <v>8297175.4968699999</v>
      </c>
      <c r="F30" s="250">
        <v>8571109.8557200003</v>
      </c>
      <c r="G30" s="250">
        <v>9287949.1045699995</v>
      </c>
      <c r="H30" s="250">
        <v>9624376.5087000001</v>
      </c>
      <c r="I30" s="250">
        <v>9406530.1037099995</v>
      </c>
    </row>
    <row r="31" spans="1:9">
      <c r="A31" s="524" t="s">
        <v>771</v>
      </c>
      <c r="B31" s="250">
        <v>1796.10751</v>
      </c>
      <c r="C31" s="250">
        <v>1791.53388</v>
      </c>
      <c r="D31" s="250">
        <v>1690.0923400000001</v>
      </c>
      <c r="E31" s="250">
        <v>1569.4230500000001</v>
      </c>
      <c r="F31" s="250">
        <v>180878.81393</v>
      </c>
      <c r="G31" s="250">
        <v>558356.36184000003</v>
      </c>
      <c r="H31" s="250">
        <v>509044.57573000004</v>
      </c>
      <c r="I31" s="250">
        <v>735417.45236</v>
      </c>
    </row>
    <row r="32" spans="1:9">
      <c r="A32" s="524" t="s">
        <v>772</v>
      </c>
      <c r="B32" s="250">
        <v>2017311.34332</v>
      </c>
      <c r="C32" s="250">
        <v>2360538.3766999999</v>
      </c>
      <c r="D32" s="250">
        <v>2761611.6330999997</v>
      </c>
      <c r="E32" s="250">
        <v>3558507.6672399999</v>
      </c>
      <c r="F32" s="250">
        <v>3607047.1695400001</v>
      </c>
      <c r="G32" s="250">
        <v>3697524.1387</v>
      </c>
      <c r="H32" s="250">
        <v>3919148.8343400001</v>
      </c>
      <c r="I32" s="250">
        <v>3924236.99186</v>
      </c>
    </row>
    <row r="33" spans="1:9">
      <c r="A33" s="524" t="s">
        <v>773</v>
      </c>
      <c r="B33" s="250">
        <v>519523.86277000001</v>
      </c>
      <c r="C33" s="250">
        <v>124795.31629999999</v>
      </c>
      <c r="D33" s="250">
        <v>33603.29393</v>
      </c>
      <c r="E33" s="250">
        <v>12623.302220000001</v>
      </c>
      <c r="F33" s="250">
        <v>8853.8923900000009</v>
      </c>
      <c r="G33" s="250">
        <v>5400.9252900000001</v>
      </c>
      <c r="H33" s="250">
        <v>3820.12246</v>
      </c>
      <c r="I33" s="250">
        <v>2865.06304</v>
      </c>
    </row>
    <row r="34" spans="1:9">
      <c r="A34" s="524" t="s">
        <v>774</v>
      </c>
      <c r="B34" s="250">
        <v>73761.767129999993</v>
      </c>
      <c r="C34" s="250">
        <v>73307.689159999994</v>
      </c>
      <c r="D34" s="250">
        <v>80378.581439999994</v>
      </c>
      <c r="E34" s="250">
        <v>62132.083789999997</v>
      </c>
      <c r="F34" s="250">
        <v>55182.672319999998</v>
      </c>
      <c r="G34" s="250">
        <v>55687.399490000003</v>
      </c>
      <c r="H34" s="250">
        <v>69608.879760000011</v>
      </c>
      <c r="I34" s="250">
        <v>69901.952590000001</v>
      </c>
    </row>
    <row r="35" spans="1:9">
      <c r="A35" s="524" t="s">
        <v>775</v>
      </c>
      <c r="B35" s="250">
        <v>2407768.9106900003</v>
      </c>
      <c r="C35" s="250">
        <v>2985025.0495100003</v>
      </c>
      <c r="D35" s="250">
        <v>4271407.5674700001</v>
      </c>
      <c r="E35" s="250">
        <v>4374589.3359599998</v>
      </c>
      <c r="F35" s="250">
        <v>4374183.2456499999</v>
      </c>
      <c r="G35" s="250">
        <v>4599610.0933800004</v>
      </c>
      <c r="H35" s="250">
        <v>4757553.9504700005</v>
      </c>
      <c r="I35" s="250">
        <v>4322098.6439399999</v>
      </c>
    </row>
    <row r="36" spans="1:9">
      <c r="A36" s="524" t="s">
        <v>776</v>
      </c>
      <c r="B36" s="250">
        <v>126613.34939</v>
      </c>
      <c r="C36" s="250">
        <v>179674.61928000001</v>
      </c>
      <c r="D36" s="250">
        <v>234793.27755</v>
      </c>
      <c r="E36" s="250">
        <v>287753.68461</v>
      </c>
      <c r="F36" s="250">
        <v>344964.06189000001</v>
      </c>
      <c r="G36" s="250">
        <v>371370.18586999999</v>
      </c>
      <c r="H36" s="250">
        <v>365200.14594000002</v>
      </c>
      <c r="I36" s="250">
        <v>352009.99992000003</v>
      </c>
    </row>
    <row r="37" spans="1:9" ht="15.75">
      <c r="A37" s="520" t="s">
        <v>777</v>
      </c>
      <c r="B37" s="250">
        <v>4753.9757300000001</v>
      </c>
      <c r="C37" s="250">
        <v>2609.0369500000002</v>
      </c>
      <c r="D37" s="250">
        <v>2778.8429500000002</v>
      </c>
      <c r="E37" s="250">
        <v>5436.4557699999996</v>
      </c>
      <c r="F37" s="250">
        <v>6575.4621900000002</v>
      </c>
      <c r="G37" s="250">
        <v>3033.0063</v>
      </c>
      <c r="H37" s="250">
        <v>4378.1983</v>
      </c>
      <c r="I37" s="250">
        <v>2034.9243100000001</v>
      </c>
    </row>
    <row r="38" spans="1:9" ht="15.75">
      <c r="A38" s="520" t="s">
        <v>778</v>
      </c>
      <c r="B38" s="250">
        <v>610897.30579999997</v>
      </c>
      <c r="C38" s="250">
        <v>466793.1655</v>
      </c>
      <c r="D38" s="250">
        <v>519930.22191000002</v>
      </c>
      <c r="E38" s="250">
        <v>352013.96401</v>
      </c>
      <c r="F38" s="250">
        <v>1261501.57421</v>
      </c>
      <c r="G38" s="250">
        <v>1431900.9780299999</v>
      </c>
      <c r="H38" s="250">
        <v>1817754.0551700001</v>
      </c>
      <c r="I38" s="250">
        <v>1889990.9344899999</v>
      </c>
    </row>
    <row r="39" spans="1:9" ht="15.75">
      <c r="A39" s="520" t="s">
        <v>779</v>
      </c>
      <c r="B39" s="250">
        <v>209265.85825999998</v>
      </c>
      <c r="C39" s="250">
        <v>281944.70679000003</v>
      </c>
      <c r="D39" s="250">
        <v>263028.90250999999</v>
      </c>
      <c r="E39" s="250">
        <v>294875.20227000001</v>
      </c>
      <c r="F39" s="250">
        <v>304374.65995</v>
      </c>
      <c r="G39" s="250">
        <v>330593.89152</v>
      </c>
      <c r="H39" s="250">
        <v>284987.78764999995</v>
      </c>
      <c r="I39" s="250">
        <v>210125.65174999999</v>
      </c>
    </row>
    <row r="40" spans="1:9" ht="15.75">
      <c r="A40" s="520" t="s">
        <v>409</v>
      </c>
      <c r="B40" s="250">
        <v>178356.30116</v>
      </c>
      <c r="C40" s="250">
        <v>193816.42937999999</v>
      </c>
      <c r="D40" s="250">
        <v>202736.39660000001</v>
      </c>
      <c r="E40" s="250">
        <v>175520.76225999999</v>
      </c>
      <c r="F40" s="250">
        <v>189556.80599000002</v>
      </c>
      <c r="G40" s="250">
        <v>198820.68843000001</v>
      </c>
      <c r="H40" s="250">
        <v>209404.91331999999</v>
      </c>
      <c r="I40" s="250">
        <v>221383.18385</v>
      </c>
    </row>
    <row r="41" spans="1:9" ht="15.75">
      <c r="A41" s="520" t="s">
        <v>415</v>
      </c>
      <c r="B41" s="250">
        <v>704957.33334000001</v>
      </c>
      <c r="C41" s="250">
        <v>675174.55554999993</v>
      </c>
      <c r="D41" s="250">
        <v>570954.9</v>
      </c>
      <c r="E41" s="250">
        <v>797712.15278999996</v>
      </c>
      <c r="F41" s="250">
        <v>738699.91667999991</v>
      </c>
      <c r="G41" s="250">
        <v>714163.27775999997</v>
      </c>
      <c r="H41" s="250">
        <v>862559.82637999998</v>
      </c>
      <c r="I41" s="250">
        <v>776425.06926999998</v>
      </c>
    </row>
    <row r="42" spans="1:9" ht="15.75">
      <c r="A42" s="520" t="s">
        <v>780</v>
      </c>
      <c r="B42" s="250">
        <v>131616.73981999999</v>
      </c>
      <c r="C42" s="250">
        <v>175123.17263999998</v>
      </c>
      <c r="D42" s="250">
        <v>168247.28545</v>
      </c>
      <c r="E42" s="250">
        <v>161385.48611000003</v>
      </c>
      <c r="F42" s="250">
        <v>253873.24527000001</v>
      </c>
      <c r="G42" s="250">
        <v>233435.17024000001</v>
      </c>
      <c r="H42" s="250">
        <v>232851.47034999999</v>
      </c>
      <c r="I42" s="250">
        <v>310681.41639999999</v>
      </c>
    </row>
    <row r="43" spans="1:9" ht="16.5" thickBot="1">
      <c r="A43" s="525" t="s">
        <v>618</v>
      </c>
      <c r="B43" s="251">
        <v>336407.13218999997</v>
      </c>
      <c r="C43" s="251">
        <v>215735.11558000001</v>
      </c>
      <c r="D43" s="251">
        <v>118119.73731999999</v>
      </c>
      <c r="E43" s="251">
        <v>202702.57782000001</v>
      </c>
      <c r="F43" s="251">
        <v>65379.779069999997</v>
      </c>
      <c r="G43" s="251">
        <v>34303.233549999997</v>
      </c>
      <c r="H43" s="251">
        <v>123292.34797</v>
      </c>
      <c r="I43" s="251">
        <v>998445.98306</v>
      </c>
    </row>
    <row r="44" spans="1:9" ht="17.25" thickTop="1" thickBot="1">
      <c r="A44" s="521" t="s">
        <v>781</v>
      </c>
      <c r="B44" s="249">
        <v>588196.11425999994</v>
      </c>
      <c r="C44" s="249">
        <v>685661.75887999998</v>
      </c>
      <c r="D44" s="249">
        <v>787953.86360000004</v>
      </c>
      <c r="E44" s="249">
        <v>874878.89474999998</v>
      </c>
      <c r="F44" s="249">
        <v>948830.96389000001</v>
      </c>
      <c r="G44" s="249">
        <v>966639.29951000004</v>
      </c>
      <c r="H44" s="249">
        <v>1046776.02001</v>
      </c>
      <c r="I44" s="249">
        <v>1070447.17539</v>
      </c>
    </row>
    <row r="45" spans="1:9" ht="16.5" thickTop="1">
      <c r="A45" s="520" t="s">
        <v>430</v>
      </c>
      <c r="B45" s="250">
        <v>278494.90000000002</v>
      </c>
      <c r="C45" s="250">
        <v>381857.6</v>
      </c>
      <c r="D45" s="250">
        <v>423929</v>
      </c>
      <c r="E45" s="250">
        <v>470178.8</v>
      </c>
      <c r="F45" s="250">
        <v>511751.3</v>
      </c>
      <c r="G45" s="250">
        <v>511751.3</v>
      </c>
      <c r="H45" s="250">
        <v>548080.6</v>
      </c>
      <c r="I45" s="250">
        <v>582276.19999999995</v>
      </c>
    </row>
    <row r="46" spans="1:9" ht="15.75">
      <c r="A46" s="520" t="s">
        <v>434</v>
      </c>
      <c r="B46" s="250">
        <v>68239.305999999997</v>
      </c>
      <c r="C46" s="250">
        <v>116.006</v>
      </c>
      <c r="D46" s="250">
        <v>116.006</v>
      </c>
      <c r="E46" s="250">
        <v>116.006</v>
      </c>
      <c r="F46" s="250">
        <v>116.006</v>
      </c>
      <c r="G46" s="250">
        <v>21116.006000000001</v>
      </c>
      <c r="H46" s="250">
        <v>116.006</v>
      </c>
      <c r="I46" s="250">
        <v>116.006</v>
      </c>
    </row>
    <row r="47" spans="1:9" ht="15.75">
      <c r="A47" s="520" t="s">
        <v>438</v>
      </c>
      <c r="B47" s="250">
        <v>0</v>
      </c>
      <c r="C47" s="250">
        <v>0</v>
      </c>
      <c r="D47" s="250">
        <v>0</v>
      </c>
      <c r="E47" s="250">
        <v>0</v>
      </c>
      <c r="F47" s="250">
        <v>0</v>
      </c>
      <c r="G47" s="250">
        <v>0</v>
      </c>
      <c r="H47" s="250">
        <v>0</v>
      </c>
      <c r="I47" s="250">
        <v>0</v>
      </c>
    </row>
    <row r="48" spans="1:9" ht="15.75">
      <c r="A48" s="520" t="s">
        <v>782</v>
      </c>
      <c r="B48" s="250">
        <v>158406.6047</v>
      </c>
      <c r="C48" s="250">
        <v>191272.55361</v>
      </c>
      <c r="D48" s="250">
        <v>235985.99624000001</v>
      </c>
      <c r="E48" s="250">
        <v>288492.64520999999</v>
      </c>
      <c r="F48" s="250">
        <v>335884.79914999998</v>
      </c>
      <c r="G48" s="250">
        <v>377020.99018000002</v>
      </c>
      <c r="H48" s="250">
        <v>377020.99018000002</v>
      </c>
      <c r="I48" s="250">
        <v>428093.49338</v>
      </c>
    </row>
    <row r="49" spans="1:9" ht="15.75">
      <c r="A49" s="520" t="s">
        <v>444</v>
      </c>
      <c r="B49" s="250">
        <v>83055.30356</v>
      </c>
      <c r="C49" s="250">
        <v>112415.59926999999</v>
      </c>
      <c r="D49" s="250">
        <v>127922.86136</v>
      </c>
      <c r="E49" s="250">
        <v>116091.44354000001</v>
      </c>
      <c r="F49" s="250">
        <v>101078.85874</v>
      </c>
      <c r="G49" s="250">
        <v>56751.00333</v>
      </c>
      <c r="H49" s="250">
        <v>121558.42383</v>
      </c>
      <c r="I49" s="250">
        <v>59961.476009999998</v>
      </c>
    </row>
    <row r="50" spans="1:9">
      <c r="A50" s="524" t="s">
        <v>783</v>
      </c>
      <c r="B50" s="250">
        <v>0</v>
      </c>
      <c r="C50" s="250">
        <v>0</v>
      </c>
      <c r="D50" s="250">
        <v>0</v>
      </c>
      <c r="E50" s="250">
        <v>0</v>
      </c>
      <c r="F50" s="250">
        <v>0</v>
      </c>
      <c r="G50" s="250">
        <v>15329.3</v>
      </c>
      <c r="H50" s="250">
        <v>0</v>
      </c>
      <c r="I50" s="250">
        <v>8575</v>
      </c>
    </row>
    <row r="51" spans="1:9" ht="15.75" thickBot="1">
      <c r="A51" s="526" t="s">
        <v>784</v>
      </c>
      <c r="B51" s="251">
        <v>83055.30356</v>
      </c>
      <c r="C51" s="251">
        <v>112415.59926999999</v>
      </c>
      <c r="D51" s="251">
        <v>127922.86136</v>
      </c>
      <c r="E51" s="251">
        <v>116091.44354000001</v>
      </c>
      <c r="F51" s="251">
        <v>101078.85874</v>
      </c>
      <c r="G51" s="251">
        <v>41421.703329999997</v>
      </c>
      <c r="H51" s="251">
        <v>121558.42383</v>
      </c>
      <c r="I51" s="251">
        <v>51386.476009999998</v>
      </c>
    </row>
    <row r="52" spans="1:9" ht="17.25" thickTop="1" thickBot="1">
      <c r="A52" s="521" t="s">
        <v>785</v>
      </c>
      <c r="B52" s="249">
        <v>7911226.1013700003</v>
      </c>
      <c r="C52" s="249">
        <v>8421990.5261000004</v>
      </c>
      <c r="D52" s="249">
        <v>10017234.596170001</v>
      </c>
      <c r="E52" s="249">
        <v>11161700.99265</v>
      </c>
      <c r="F52" s="249">
        <v>12339902.262969999</v>
      </c>
      <c r="G52" s="249">
        <v>13200838.649909999</v>
      </c>
      <c r="H52" s="249">
        <v>14206381.12785</v>
      </c>
      <c r="I52" s="249">
        <v>14886064.442229999</v>
      </c>
    </row>
    <row r="53" spans="1:9" ht="16.5" thickTop="1">
      <c r="A53" s="520" t="s">
        <v>786</v>
      </c>
      <c r="B53" s="250">
        <v>47279.009090000007</v>
      </c>
      <c r="C53" s="250">
        <v>54574.304619999995</v>
      </c>
      <c r="D53" s="250">
        <v>51511.406240000004</v>
      </c>
      <c r="E53" s="250">
        <v>50907.77145</v>
      </c>
      <c r="F53" s="250">
        <v>42296.655880000006</v>
      </c>
      <c r="G53" s="250">
        <v>180848.20565000002</v>
      </c>
      <c r="H53" s="250">
        <v>41461.66719</v>
      </c>
      <c r="I53" s="250">
        <v>46536.491070000004</v>
      </c>
    </row>
    <row r="54" spans="1:9">
      <c r="A54" s="526" t="s">
        <v>787</v>
      </c>
      <c r="B54" s="251">
        <v>0</v>
      </c>
      <c r="C54" s="251">
        <v>0</v>
      </c>
      <c r="D54" s="251">
        <v>0</v>
      </c>
      <c r="E54" s="251">
        <v>0</v>
      </c>
      <c r="F54" s="251">
        <v>0</v>
      </c>
      <c r="G54" s="251">
        <v>0</v>
      </c>
      <c r="H54" s="251">
        <v>0</v>
      </c>
      <c r="I54" s="251">
        <v>0</v>
      </c>
    </row>
    <row r="55" spans="1:9">
      <c r="A55" s="526" t="s">
        <v>788</v>
      </c>
      <c r="B55" s="251">
        <v>47279.009090000007</v>
      </c>
      <c r="C55" s="251">
        <v>54574.304619999995</v>
      </c>
      <c r="D55" s="251">
        <v>51511.406240000004</v>
      </c>
      <c r="E55" s="251">
        <v>50907.77145</v>
      </c>
      <c r="F55" s="251">
        <v>42296.655880000006</v>
      </c>
      <c r="G55" s="251">
        <v>180845.20565000002</v>
      </c>
      <c r="H55" s="251">
        <v>41115.424460000002</v>
      </c>
      <c r="I55" s="251">
        <v>46011.494210000004</v>
      </c>
    </row>
    <row r="56" spans="1:9">
      <c r="A56" s="526" t="s">
        <v>789</v>
      </c>
      <c r="B56" s="251">
        <v>0</v>
      </c>
      <c r="C56" s="251">
        <v>0</v>
      </c>
      <c r="D56" s="251">
        <v>0</v>
      </c>
      <c r="E56" s="251">
        <v>0</v>
      </c>
      <c r="F56" s="251">
        <v>0</v>
      </c>
      <c r="G56" s="251">
        <v>0</v>
      </c>
      <c r="H56" s="251">
        <v>0</v>
      </c>
      <c r="I56" s="251">
        <v>0</v>
      </c>
    </row>
    <row r="57" spans="1:9">
      <c r="A57" s="526" t="s">
        <v>790</v>
      </c>
      <c r="B57" s="251">
        <v>0</v>
      </c>
      <c r="C57" s="251">
        <v>0</v>
      </c>
      <c r="D57" s="251">
        <v>0</v>
      </c>
      <c r="E57" s="251">
        <v>0</v>
      </c>
      <c r="F57" s="251">
        <v>0</v>
      </c>
      <c r="G57" s="251">
        <v>3</v>
      </c>
      <c r="H57" s="251">
        <v>346.24272999999999</v>
      </c>
      <c r="I57" s="251">
        <v>524.99685999999997</v>
      </c>
    </row>
    <row r="58" spans="1:9">
      <c r="A58" s="526" t="s">
        <v>791</v>
      </c>
      <c r="B58" s="251">
        <v>0</v>
      </c>
      <c r="C58" s="251">
        <v>0</v>
      </c>
      <c r="D58" s="251">
        <v>0</v>
      </c>
      <c r="E58" s="251">
        <v>0</v>
      </c>
      <c r="F58" s="251">
        <v>0</v>
      </c>
      <c r="G58" s="251">
        <v>0</v>
      </c>
      <c r="H58" s="251">
        <v>0</v>
      </c>
      <c r="I58" s="251">
        <v>0</v>
      </c>
    </row>
    <row r="59" spans="1:9" ht="16.5" thickBot="1">
      <c r="A59" s="525" t="s">
        <v>792</v>
      </c>
      <c r="B59" s="251">
        <v>18196595.03421</v>
      </c>
      <c r="C59" s="251">
        <v>16495307.077889999</v>
      </c>
      <c r="D59" s="251">
        <v>17752805.970869999</v>
      </c>
      <c r="E59" s="251">
        <v>19149388.5823</v>
      </c>
      <c r="F59" s="251">
        <v>27538396.063720003</v>
      </c>
      <c r="G59" s="251">
        <v>28472017.507009998</v>
      </c>
      <c r="H59" s="251">
        <v>29215690.563700002</v>
      </c>
      <c r="I59" s="251">
        <v>29140685.598439999</v>
      </c>
    </row>
    <row r="60" spans="1:9" ht="17.25" thickTop="1" thickBot="1">
      <c r="A60" s="521" t="s">
        <v>793</v>
      </c>
      <c r="B60" s="249"/>
      <c r="C60" s="249"/>
      <c r="D60" s="249"/>
      <c r="E60" s="249"/>
      <c r="F60" s="249"/>
      <c r="G60" s="249"/>
      <c r="H60" s="249"/>
      <c r="I60" s="249"/>
    </row>
    <row r="61" spans="1:9" ht="16.5" thickTop="1">
      <c r="A61" s="514" t="s">
        <v>794</v>
      </c>
      <c r="B61" s="252">
        <v>946001.08495000005</v>
      </c>
      <c r="C61" s="252">
        <v>1091386.98765</v>
      </c>
      <c r="D61" s="252">
        <v>1123932.1481400002</v>
      </c>
      <c r="E61" s="252">
        <v>1188306.96753</v>
      </c>
      <c r="F61" s="252">
        <v>1254271.7965499999</v>
      </c>
      <c r="G61" s="252">
        <v>545684.60028000001</v>
      </c>
      <c r="H61" s="252">
        <v>1340198.53207</v>
      </c>
      <c r="I61" s="252">
        <v>588957.36330999993</v>
      </c>
    </row>
    <row r="62" spans="1:9" ht="15.75">
      <c r="A62" s="517" t="s">
        <v>795</v>
      </c>
      <c r="B62" s="252">
        <v>-184823.34537</v>
      </c>
      <c r="C62" s="252">
        <v>-211007.14366999999</v>
      </c>
      <c r="D62" s="252">
        <v>-246866.77799</v>
      </c>
      <c r="E62" s="252">
        <v>-276113.39298</v>
      </c>
      <c r="F62" s="252">
        <v>-288986.94026999996</v>
      </c>
      <c r="G62" s="252">
        <v>-141890.20178999999</v>
      </c>
      <c r="H62" s="252">
        <v>-361461.53937000001</v>
      </c>
      <c r="I62" s="252">
        <v>-176861.15304</v>
      </c>
    </row>
    <row r="63" spans="1:9" ht="15.75">
      <c r="A63" s="527" t="s">
        <v>796</v>
      </c>
      <c r="B63" s="252">
        <v>761177.73958000005</v>
      </c>
      <c r="C63" s="252">
        <v>880379.84398000001</v>
      </c>
      <c r="D63" s="252">
        <v>877065.37014999997</v>
      </c>
      <c r="E63" s="252">
        <v>912193.5745499999</v>
      </c>
      <c r="F63" s="252">
        <v>965284.85627999995</v>
      </c>
      <c r="G63" s="252">
        <v>403794.39848999999</v>
      </c>
      <c r="H63" s="252">
        <v>978736.99270000006</v>
      </c>
      <c r="I63" s="252">
        <v>412096.21026999998</v>
      </c>
    </row>
    <row r="64" spans="1:9" ht="15.75">
      <c r="A64" s="514" t="s">
        <v>797</v>
      </c>
      <c r="B64" s="252">
        <v>48124.944579999996</v>
      </c>
      <c r="C64" s="252">
        <v>59004.361340000003</v>
      </c>
      <c r="D64" s="252">
        <v>59172.612430000001</v>
      </c>
      <c r="E64" s="252">
        <v>65720.562569999995</v>
      </c>
      <c r="F64" s="252">
        <v>84660.754310000004</v>
      </c>
      <c r="G64" s="252">
        <v>39188.333899999998</v>
      </c>
      <c r="H64" s="252">
        <v>120432.92621999999</v>
      </c>
      <c r="I64" s="252">
        <v>63006.589140000004</v>
      </c>
    </row>
    <row r="65" spans="1:9" ht="15.75">
      <c r="A65" s="517" t="s">
        <v>798</v>
      </c>
      <c r="B65" s="252">
        <v>-15188.3729</v>
      </c>
      <c r="C65" s="252">
        <v>-16829.037620000003</v>
      </c>
      <c r="D65" s="252">
        <v>-23892.005160000001</v>
      </c>
      <c r="E65" s="252">
        <v>-25427.658729999999</v>
      </c>
      <c r="F65" s="252">
        <v>-40360.431810000002</v>
      </c>
      <c r="G65" s="252">
        <v>-21996.56465</v>
      </c>
      <c r="H65" s="252">
        <v>-66182.570630000002</v>
      </c>
      <c r="I65" s="252">
        <v>-36084.363100000002</v>
      </c>
    </row>
    <row r="66" spans="1:9" ht="15.75">
      <c r="A66" s="515" t="s">
        <v>799</v>
      </c>
      <c r="B66" s="252">
        <v>794114.31125999999</v>
      </c>
      <c r="C66" s="252">
        <v>922555.16769999999</v>
      </c>
      <c r="D66" s="252">
        <v>912345.97742000001</v>
      </c>
      <c r="E66" s="252">
        <v>952486.47838999995</v>
      </c>
      <c r="F66" s="252">
        <v>1009585.17878</v>
      </c>
      <c r="G66" s="252">
        <v>420986.16774</v>
      </c>
      <c r="H66" s="252">
        <v>1032987.34829</v>
      </c>
      <c r="I66" s="252">
        <v>439018.43631000002</v>
      </c>
    </row>
    <row r="67" spans="1:9" ht="15.75">
      <c r="A67" s="514" t="s">
        <v>800</v>
      </c>
      <c r="B67" s="252">
        <v>242159.24382</v>
      </c>
      <c r="C67" s="252">
        <v>337224.46931000001</v>
      </c>
      <c r="D67" s="252">
        <v>368425.90216</v>
      </c>
      <c r="E67" s="252">
        <v>455776.79748000001</v>
      </c>
      <c r="F67" s="252">
        <v>295032.48439</v>
      </c>
      <c r="G67" s="252">
        <v>79780.106599999999</v>
      </c>
      <c r="H67" s="252">
        <v>262810.08393999998</v>
      </c>
      <c r="I67" s="252">
        <v>82812.008760000012</v>
      </c>
    </row>
    <row r="68" spans="1:9" ht="15.75">
      <c r="A68" s="514" t="s">
        <v>801</v>
      </c>
      <c r="B68" s="252">
        <v>-355444.85686</v>
      </c>
      <c r="C68" s="252">
        <v>-442346.79618</v>
      </c>
      <c r="D68" s="252">
        <v>-401934.47813</v>
      </c>
      <c r="E68" s="252">
        <v>-512736.05941000005</v>
      </c>
      <c r="F68" s="252">
        <v>-412620.05598</v>
      </c>
      <c r="G68" s="252">
        <v>-138233.68883</v>
      </c>
      <c r="H68" s="252">
        <v>-361951.99536</v>
      </c>
      <c r="I68" s="252">
        <v>-127968.44241</v>
      </c>
    </row>
    <row r="69" spans="1:9" ht="15.75">
      <c r="A69" s="527" t="s">
        <v>802</v>
      </c>
      <c r="B69" s="252">
        <v>680828.69822000002</v>
      </c>
      <c r="C69" s="252">
        <v>817432.84083</v>
      </c>
      <c r="D69" s="252">
        <v>878837.40145</v>
      </c>
      <c r="E69" s="252">
        <v>895527.21646000003</v>
      </c>
      <c r="F69" s="252">
        <v>891997.60719000001</v>
      </c>
      <c r="G69" s="252">
        <v>362532.58551</v>
      </c>
      <c r="H69" s="252">
        <v>933845.43686999998</v>
      </c>
      <c r="I69" s="252">
        <v>393862.00266</v>
      </c>
    </row>
    <row r="70" spans="1:9" ht="15.75">
      <c r="A70" s="517" t="s">
        <v>803</v>
      </c>
      <c r="B70" s="252">
        <v>-554647.57078999991</v>
      </c>
      <c r="C70" s="252">
        <v>-614116.95146999997</v>
      </c>
      <c r="D70" s="252">
        <v>-684466.28977000003</v>
      </c>
      <c r="E70" s="252">
        <v>-727316.39347000001</v>
      </c>
      <c r="F70" s="252">
        <v>-714572.1474299999</v>
      </c>
      <c r="G70" s="252">
        <v>-306861.46554</v>
      </c>
      <c r="H70" s="252">
        <v>-709394.35049999994</v>
      </c>
      <c r="I70" s="252">
        <v>-316882.56270999997</v>
      </c>
    </row>
    <row r="71" spans="1:9" ht="15.75">
      <c r="A71" s="515" t="s">
        <v>804</v>
      </c>
      <c r="B71" s="252">
        <v>126181.12743000001</v>
      </c>
      <c r="C71" s="252">
        <v>203315.88936</v>
      </c>
      <c r="D71" s="252">
        <v>194371.11168</v>
      </c>
      <c r="E71" s="252">
        <v>168210.82299000002</v>
      </c>
      <c r="F71" s="252">
        <v>177425.45976</v>
      </c>
      <c r="G71" s="252">
        <v>55671.11997</v>
      </c>
      <c r="H71" s="252">
        <v>224451.08637</v>
      </c>
      <c r="I71" s="252">
        <v>76979.43995</v>
      </c>
    </row>
    <row r="72" spans="1:9" ht="15.75">
      <c r="A72" s="515" t="s">
        <v>805</v>
      </c>
      <c r="B72" s="252">
        <v>374.84125</v>
      </c>
      <c r="C72" s="252">
        <v>429.23811999999998</v>
      </c>
      <c r="D72" s="252">
        <v>306.24799000000002</v>
      </c>
      <c r="E72" s="252">
        <v>278.70802000000003</v>
      </c>
      <c r="F72" s="252">
        <v>301.04732000000001</v>
      </c>
      <c r="G72" s="252">
        <v>96.548729999999992</v>
      </c>
      <c r="H72" s="252">
        <v>330.08352000000002</v>
      </c>
      <c r="I72" s="252">
        <v>44.371259999999999</v>
      </c>
    </row>
    <row r="73" spans="1:9" ht="15.75">
      <c r="A73" s="517" t="s">
        <v>806</v>
      </c>
      <c r="B73" s="252">
        <v>0</v>
      </c>
      <c r="C73" s="252">
        <v>0</v>
      </c>
      <c r="D73" s="252">
        <v>0</v>
      </c>
      <c r="E73" s="252">
        <v>0</v>
      </c>
      <c r="F73" s="252">
        <v>61.049970000000002</v>
      </c>
      <c r="G73" s="252">
        <v>2.2899999999999999E-3</v>
      </c>
      <c r="H73" s="252">
        <v>2.2899999999999999E-3</v>
      </c>
      <c r="I73" s="252">
        <v>0</v>
      </c>
    </row>
    <row r="74" spans="1:9" ht="15.75">
      <c r="A74" s="517" t="s">
        <v>807</v>
      </c>
      <c r="B74" s="252">
        <v>374.84125</v>
      </c>
      <c r="C74" s="252">
        <v>429.23811999999998</v>
      </c>
      <c r="D74" s="252">
        <v>306.24799000000002</v>
      </c>
      <c r="E74" s="252">
        <v>278.70802000000003</v>
      </c>
      <c r="F74" s="252">
        <v>239.99735000000001</v>
      </c>
      <c r="G74" s="252">
        <v>96.546440000000004</v>
      </c>
      <c r="H74" s="252">
        <v>330.08123000000001</v>
      </c>
      <c r="I74" s="252">
        <v>44.371259999999999</v>
      </c>
    </row>
    <row r="75" spans="1:9" ht="15.75">
      <c r="A75" s="527" t="s">
        <v>808</v>
      </c>
      <c r="B75" s="252">
        <v>-114.40289</v>
      </c>
      <c r="C75" s="252">
        <v>-169.13926999999998</v>
      </c>
      <c r="D75" s="252">
        <v>-166.83216000000002</v>
      </c>
      <c r="E75" s="252">
        <v>-104.90402</v>
      </c>
      <c r="F75" s="252">
        <v>-96.949079999999995</v>
      </c>
      <c r="G75" s="252">
        <v>-27.117330000000003</v>
      </c>
      <c r="H75" s="252">
        <v>-52.558450000000001</v>
      </c>
      <c r="I75" s="252">
        <v>-7.7617600000000007</v>
      </c>
    </row>
    <row r="76" spans="1:9" ht="15.75">
      <c r="A76" s="527" t="s">
        <v>809</v>
      </c>
      <c r="B76" s="252">
        <v>0</v>
      </c>
      <c r="C76" s="252">
        <v>0</v>
      </c>
      <c r="D76" s="252">
        <v>0</v>
      </c>
      <c r="E76" s="252">
        <v>0</v>
      </c>
      <c r="F76" s="252">
        <v>-2.4648300000000001</v>
      </c>
      <c r="G76" s="252">
        <v>0</v>
      </c>
      <c r="H76" s="252">
        <v>0</v>
      </c>
      <c r="I76" s="252">
        <v>0</v>
      </c>
    </row>
    <row r="77" spans="1:9" ht="15.75">
      <c r="A77" s="517" t="s">
        <v>810</v>
      </c>
      <c r="B77" s="252">
        <v>-114.40289</v>
      </c>
      <c r="C77" s="252">
        <v>-169.13926999999998</v>
      </c>
      <c r="D77" s="252">
        <v>-166.83216000000002</v>
      </c>
      <c r="E77" s="252">
        <v>-104.90402</v>
      </c>
      <c r="F77" s="252">
        <v>-94.484250000000003</v>
      </c>
      <c r="G77" s="252">
        <v>-27.117330000000003</v>
      </c>
      <c r="H77" s="252">
        <v>-52.558450000000001</v>
      </c>
      <c r="I77" s="252">
        <v>-7.7617600000000007</v>
      </c>
    </row>
    <row r="78" spans="1:9" ht="15.75">
      <c r="A78" s="527" t="s">
        <v>811</v>
      </c>
      <c r="B78" s="252">
        <v>126441.56579000001</v>
      </c>
      <c r="C78" s="252">
        <v>203575.98821000001</v>
      </c>
      <c r="D78" s="252">
        <v>194510.52750999999</v>
      </c>
      <c r="E78" s="252">
        <v>168384.62699000002</v>
      </c>
      <c r="F78" s="252">
        <v>177629.55799999999</v>
      </c>
      <c r="G78" s="252">
        <v>55740.551369999994</v>
      </c>
      <c r="H78" s="252">
        <v>224728.61144000001</v>
      </c>
      <c r="I78" s="252">
        <v>77016.049450000006</v>
      </c>
    </row>
    <row r="79" spans="1:9" ht="15.75">
      <c r="A79" s="514" t="s">
        <v>812</v>
      </c>
      <c r="B79" s="252">
        <v>4350.31477</v>
      </c>
      <c r="C79" s="252">
        <v>5003.2693399999998</v>
      </c>
      <c r="D79" s="252">
        <v>4503.9907300000004</v>
      </c>
      <c r="E79" s="252">
        <v>4907.8018499999998</v>
      </c>
      <c r="F79" s="252">
        <v>5648.5809300000001</v>
      </c>
      <c r="G79" s="252">
        <v>2157.8543500000001</v>
      </c>
      <c r="H79" s="252">
        <v>5439.52261</v>
      </c>
      <c r="I79" s="252">
        <v>1993.28026</v>
      </c>
    </row>
    <row r="80" spans="1:9" ht="15.75">
      <c r="A80" s="515" t="s">
        <v>813</v>
      </c>
      <c r="B80" s="252">
        <v>130791.88056000001</v>
      </c>
      <c r="C80" s="252">
        <v>208579.25755000001</v>
      </c>
      <c r="D80" s="252">
        <v>199014.51824</v>
      </c>
      <c r="E80" s="252">
        <v>173292.42884000001</v>
      </c>
      <c r="F80" s="252">
        <v>183278.13893000002</v>
      </c>
      <c r="G80" s="252">
        <v>57898.405719999995</v>
      </c>
      <c r="H80" s="252">
        <v>230168.13405000002</v>
      </c>
      <c r="I80" s="252">
        <v>79009.329709999991</v>
      </c>
    </row>
    <row r="81" spans="1:9" ht="15.75">
      <c r="A81" s="514" t="s">
        <v>814</v>
      </c>
      <c r="B81" s="252">
        <v>0</v>
      </c>
      <c r="C81" s="252">
        <v>-11591.63428</v>
      </c>
      <c r="D81" s="252">
        <v>-9366.6458699999985</v>
      </c>
      <c r="E81" s="252">
        <v>900.98169999999993</v>
      </c>
      <c r="F81" s="252">
        <v>-2515.5125600000001</v>
      </c>
      <c r="G81" s="252">
        <v>-72.524799999999999</v>
      </c>
      <c r="H81" s="252">
        <v>-406.46295000000003</v>
      </c>
      <c r="I81" s="252">
        <v>611.18062999999995</v>
      </c>
    </row>
    <row r="82" spans="1:9" ht="15.75">
      <c r="A82" s="527" t="s">
        <v>815</v>
      </c>
      <c r="B82" s="252">
        <v>130791.88056000001</v>
      </c>
      <c r="C82" s="252">
        <v>196987.62327000001</v>
      </c>
      <c r="D82" s="252">
        <v>189647.87237</v>
      </c>
      <c r="E82" s="252">
        <v>174193.41053999998</v>
      </c>
      <c r="F82" s="252">
        <v>180762.62637000001</v>
      </c>
      <c r="G82" s="252">
        <v>57825.880920000003</v>
      </c>
      <c r="H82" s="252">
        <v>229761.67110000001</v>
      </c>
      <c r="I82" s="252">
        <v>79620.510340000008</v>
      </c>
    </row>
    <row r="83" spans="1:9" ht="15.75">
      <c r="A83" s="514" t="s">
        <v>816</v>
      </c>
      <c r="B83" s="252">
        <v>0</v>
      </c>
      <c r="C83" s="252">
        <v>0</v>
      </c>
      <c r="D83" s="252">
        <v>0</v>
      </c>
      <c r="E83" s="252">
        <v>0</v>
      </c>
      <c r="F83" s="252">
        <v>0</v>
      </c>
      <c r="G83" s="252">
        <v>0</v>
      </c>
      <c r="H83" s="252">
        <v>0</v>
      </c>
      <c r="I83" s="252">
        <v>0</v>
      </c>
    </row>
    <row r="84" spans="1:9" ht="15.75">
      <c r="A84" s="527" t="s">
        <v>817</v>
      </c>
      <c r="B84" s="252">
        <v>130791.88056000001</v>
      </c>
      <c r="C84" s="252">
        <v>196987.62327000001</v>
      </c>
      <c r="D84" s="252">
        <v>189647.87237</v>
      </c>
      <c r="E84" s="252">
        <v>174193.41053999998</v>
      </c>
      <c r="F84" s="252">
        <v>180762.62637000001</v>
      </c>
      <c r="G84" s="252">
        <v>57825.880920000003</v>
      </c>
      <c r="H84" s="252">
        <v>229761.67110000001</v>
      </c>
      <c r="I84" s="252">
        <v>79620.510340000008</v>
      </c>
    </row>
    <row r="85" spans="1:9" ht="16.5" thickBot="1">
      <c r="A85" s="514" t="s">
        <v>818</v>
      </c>
      <c r="B85" s="252">
        <v>-47736.576999999997</v>
      </c>
      <c r="C85" s="252">
        <v>-84572.024000000005</v>
      </c>
      <c r="D85" s="252">
        <v>-61725.011009999995</v>
      </c>
      <c r="E85" s="252">
        <v>-58101.966999999997</v>
      </c>
      <c r="F85" s="252">
        <v>-79683.767630000002</v>
      </c>
      <c r="G85" s="252">
        <v>-16404.177589999999</v>
      </c>
      <c r="H85" s="252">
        <v>-108203.24726999999</v>
      </c>
      <c r="I85" s="252">
        <v>-28234.034329999999</v>
      </c>
    </row>
    <row r="86" spans="1:9" ht="17.25" thickTop="1" thickBot="1">
      <c r="A86" s="521" t="s">
        <v>819</v>
      </c>
      <c r="B86" s="249">
        <v>83055.30356</v>
      </c>
      <c r="C86" s="249">
        <v>112415.59926999999</v>
      </c>
      <c r="D86" s="249">
        <v>127922.86136</v>
      </c>
      <c r="E86" s="249">
        <v>116091.44354000001</v>
      </c>
      <c r="F86" s="249">
        <v>101078.85874</v>
      </c>
      <c r="G86" s="249">
        <v>41421.703329999997</v>
      </c>
      <c r="H86" s="249">
        <v>121558.42383</v>
      </c>
      <c r="I86" s="249">
        <v>51386.476009999998</v>
      </c>
    </row>
    <row r="87" spans="1:9" ht="19.5" thickTop="1" thickBot="1">
      <c r="A87" s="518"/>
      <c r="B87" s="519"/>
      <c r="C87" s="519"/>
      <c r="D87" s="519"/>
      <c r="E87" s="519"/>
      <c r="F87" s="519"/>
      <c r="G87" s="519"/>
      <c r="H87" s="519"/>
      <c r="I87" s="519"/>
    </row>
    <row r="88" spans="1:9" ht="18.75" thickTop="1">
      <c r="A88" s="516"/>
      <c r="B88" s="502"/>
      <c r="C88" s="502"/>
      <c r="D88" s="502"/>
      <c r="E88" s="502"/>
      <c r="F88" s="502"/>
      <c r="G88" s="502"/>
      <c r="H88" s="502"/>
      <c r="I88" s="502"/>
    </row>
    <row r="89" spans="1:9" ht="18">
      <c r="A89" s="516"/>
      <c r="B89" s="502"/>
      <c r="C89" s="502"/>
      <c r="D89" s="502"/>
      <c r="E89" s="502"/>
      <c r="F89" s="502"/>
      <c r="G89" s="502"/>
      <c r="H89" s="502"/>
      <c r="I89" s="500"/>
    </row>
    <row r="90" spans="1:9" ht="19.5">
      <c r="A90" s="503"/>
      <c r="B90" s="502"/>
      <c r="C90" s="502"/>
      <c r="D90" s="502"/>
      <c r="E90" s="502"/>
      <c r="F90" s="502"/>
      <c r="G90" s="502"/>
      <c r="H90" s="502"/>
      <c r="I90" s="500"/>
    </row>
    <row r="91" spans="1:9" ht="19.5">
      <c r="A91" s="503"/>
      <c r="B91" s="502"/>
      <c r="C91" s="502"/>
      <c r="D91" s="502"/>
      <c r="E91" s="502"/>
      <c r="F91" s="502"/>
      <c r="G91" s="502"/>
      <c r="H91" s="502"/>
      <c r="I91" s="500"/>
    </row>
    <row r="92" spans="1:9" ht="19.5">
      <c r="A92" s="503"/>
      <c r="B92" s="502"/>
      <c r="C92" s="502"/>
      <c r="D92" s="502"/>
      <c r="E92" s="502"/>
      <c r="F92" s="502"/>
      <c r="G92" s="502"/>
      <c r="H92" s="502"/>
      <c r="I92" s="500"/>
    </row>
    <row r="93" spans="1:9" ht="19.5">
      <c r="A93" s="504"/>
      <c r="B93" s="502"/>
      <c r="C93" s="502"/>
      <c r="D93" s="502"/>
      <c r="E93" s="502"/>
      <c r="F93" s="502"/>
      <c r="G93" s="502"/>
      <c r="H93" s="502"/>
      <c r="I93" s="500"/>
    </row>
    <row r="94" spans="1:9" ht="19.5">
      <c r="A94" s="504"/>
      <c r="B94" s="502"/>
      <c r="C94" s="502"/>
      <c r="D94" s="502"/>
      <c r="E94" s="502"/>
      <c r="F94" s="502"/>
      <c r="G94" s="502"/>
      <c r="H94" s="502"/>
      <c r="I94" s="500"/>
    </row>
    <row r="95" spans="1:9" ht="19.5">
      <c r="A95" s="505"/>
      <c r="B95" s="502"/>
      <c r="C95" s="502"/>
      <c r="D95" s="502"/>
      <c r="E95" s="502"/>
      <c r="F95" s="502"/>
      <c r="G95" s="502"/>
      <c r="H95" s="502"/>
      <c r="I95" s="500"/>
    </row>
    <row r="96" spans="1:9" ht="19.5">
      <c r="A96" s="503"/>
      <c r="B96" s="502"/>
      <c r="C96" s="502"/>
      <c r="D96" s="502"/>
      <c r="E96" s="502"/>
      <c r="F96" s="502"/>
      <c r="G96" s="502"/>
      <c r="H96" s="502"/>
      <c r="I96" s="500"/>
    </row>
    <row r="97" spans="1:8" ht="19.5">
      <c r="A97" s="503"/>
      <c r="B97" s="502"/>
      <c r="C97" s="502"/>
      <c r="D97" s="502"/>
      <c r="E97" s="502"/>
      <c r="F97" s="502"/>
      <c r="G97" s="502"/>
      <c r="H97" s="502"/>
    </row>
    <row r="98" spans="1:8" ht="19.5">
      <c r="A98" s="503"/>
      <c r="B98" s="502"/>
      <c r="C98" s="502"/>
      <c r="D98" s="502"/>
      <c r="E98" s="502"/>
      <c r="F98" s="502"/>
      <c r="G98" s="502"/>
      <c r="H98" s="502"/>
    </row>
    <row r="99" spans="1:8" ht="19.5">
      <c r="A99" s="503"/>
      <c r="B99" s="502"/>
      <c r="C99" s="502"/>
      <c r="D99" s="502"/>
      <c r="E99" s="502"/>
      <c r="F99" s="502"/>
      <c r="G99" s="502"/>
      <c r="H99" s="502"/>
    </row>
    <row r="100" spans="1:8" ht="19.5">
      <c r="A100" s="503"/>
      <c r="B100" s="502"/>
      <c r="C100" s="502"/>
      <c r="D100" s="502"/>
      <c r="E100" s="502"/>
      <c r="F100" s="502"/>
      <c r="G100" s="502"/>
      <c r="H100" s="502"/>
    </row>
    <row r="101" spans="1:8" ht="19.5">
      <c r="A101" s="506"/>
      <c r="B101" s="502"/>
      <c r="C101" s="502"/>
      <c r="D101" s="502"/>
      <c r="E101" s="502"/>
      <c r="F101" s="502"/>
      <c r="G101" s="502"/>
      <c r="H101" s="502"/>
    </row>
    <row r="102" spans="1:8" ht="18">
      <c r="A102" s="507"/>
      <c r="B102" s="502"/>
      <c r="C102" s="502"/>
      <c r="D102" s="502"/>
      <c r="E102" s="502"/>
      <c r="F102" s="502"/>
      <c r="G102" s="502"/>
      <c r="H102" s="502"/>
    </row>
    <row r="103" spans="1:8" ht="18">
      <c r="A103" s="507"/>
      <c r="B103" s="502"/>
      <c r="C103" s="502"/>
      <c r="D103" s="502"/>
      <c r="E103" s="502"/>
      <c r="F103" s="502"/>
      <c r="G103" s="502"/>
      <c r="H103" s="502"/>
    </row>
    <row r="104" spans="1:8" ht="18">
      <c r="A104" s="507"/>
      <c r="B104" s="502"/>
      <c r="C104" s="502"/>
      <c r="D104" s="502"/>
      <c r="E104" s="502"/>
      <c r="F104" s="502"/>
      <c r="G104" s="502"/>
      <c r="H104" s="502"/>
    </row>
    <row r="105" spans="1:8" ht="18">
      <c r="A105" s="507"/>
      <c r="B105" s="502"/>
      <c r="C105" s="502"/>
      <c r="D105" s="502"/>
      <c r="E105" s="502"/>
      <c r="F105" s="502"/>
      <c r="G105" s="502"/>
      <c r="H105" s="502"/>
    </row>
    <row r="106" spans="1:8" ht="18">
      <c r="A106" s="507"/>
      <c r="B106" s="502"/>
      <c r="C106" s="502"/>
      <c r="D106" s="502"/>
      <c r="E106" s="502"/>
      <c r="F106" s="502"/>
      <c r="G106" s="502"/>
      <c r="H106" s="502"/>
    </row>
    <row r="107" spans="1:8" ht="18">
      <c r="A107" s="507"/>
      <c r="B107" s="502"/>
      <c r="C107" s="502"/>
      <c r="D107" s="502"/>
      <c r="E107" s="502"/>
      <c r="F107" s="502"/>
      <c r="G107" s="502"/>
      <c r="H107" s="502"/>
    </row>
    <row r="108" spans="1:8" ht="18">
      <c r="A108" s="508"/>
      <c r="B108" s="502"/>
      <c r="C108" s="502"/>
      <c r="D108" s="502"/>
      <c r="E108" s="502"/>
      <c r="F108" s="502"/>
      <c r="G108" s="502"/>
      <c r="H108" s="502"/>
    </row>
    <row r="109" spans="1:8" ht="18">
      <c r="A109" s="508"/>
      <c r="B109" s="502"/>
      <c r="C109" s="502"/>
      <c r="D109" s="502"/>
      <c r="E109" s="502"/>
      <c r="F109" s="502"/>
      <c r="G109" s="502"/>
      <c r="H109" s="502"/>
    </row>
    <row r="110" spans="1:8" ht="19.5">
      <c r="A110" s="503"/>
      <c r="B110" s="502"/>
      <c r="C110" s="502"/>
      <c r="D110" s="502"/>
      <c r="E110" s="502"/>
      <c r="F110" s="502"/>
      <c r="G110" s="502"/>
      <c r="H110" s="502"/>
    </row>
    <row r="111" spans="1:8" ht="19.5">
      <c r="A111" s="503"/>
      <c r="B111" s="502"/>
      <c r="C111" s="502"/>
      <c r="D111" s="502"/>
      <c r="E111" s="502"/>
      <c r="F111" s="502"/>
      <c r="G111" s="502"/>
      <c r="H111" s="502"/>
    </row>
    <row r="112" spans="1:8" ht="19.5">
      <c r="A112" s="505"/>
      <c r="B112" s="502"/>
      <c r="C112" s="502"/>
      <c r="D112" s="502"/>
      <c r="E112" s="502"/>
      <c r="F112" s="502"/>
      <c r="G112" s="502"/>
      <c r="H112" s="502"/>
    </row>
    <row r="113" spans="1:8" ht="19.5">
      <c r="A113" s="505"/>
      <c r="B113" s="502"/>
      <c r="C113" s="502"/>
      <c r="D113" s="502"/>
      <c r="E113" s="502"/>
      <c r="F113" s="502"/>
      <c r="G113" s="502"/>
      <c r="H113" s="502"/>
    </row>
    <row r="114" spans="1:8" ht="19.5">
      <c r="A114" s="505"/>
      <c r="B114" s="502"/>
      <c r="C114" s="502"/>
      <c r="D114" s="502"/>
      <c r="E114" s="502"/>
      <c r="F114" s="502"/>
      <c r="G114" s="502"/>
      <c r="H114" s="502"/>
    </row>
    <row r="115" spans="1:8" ht="19.5">
      <c r="A115" s="503"/>
      <c r="B115" s="502"/>
      <c r="C115" s="502"/>
      <c r="D115" s="502"/>
      <c r="E115" s="502"/>
      <c r="F115" s="502"/>
      <c r="G115" s="502"/>
      <c r="H115" s="502"/>
    </row>
    <row r="116" spans="1:8" ht="19.5">
      <c r="A116" s="503"/>
      <c r="B116" s="502"/>
      <c r="C116" s="502"/>
      <c r="D116" s="502"/>
      <c r="E116" s="502"/>
      <c r="F116" s="502"/>
      <c r="G116" s="502"/>
      <c r="H116" s="502"/>
    </row>
    <row r="117" spans="1:8" ht="19.5">
      <c r="A117" s="503"/>
      <c r="B117" s="502"/>
      <c r="C117" s="502"/>
      <c r="D117" s="502"/>
      <c r="E117" s="502"/>
      <c r="F117" s="502"/>
      <c r="G117" s="502"/>
      <c r="H117" s="502"/>
    </row>
    <row r="118" spans="1:8" ht="19.5">
      <c r="A118" s="503"/>
      <c r="B118" s="502"/>
      <c r="C118" s="502"/>
      <c r="D118" s="502"/>
      <c r="E118" s="502"/>
      <c r="F118" s="502"/>
      <c r="G118" s="502"/>
      <c r="H118" s="502"/>
    </row>
    <row r="119" spans="1:8" ht="19.5">
      <c r="A119" s="503"/>
      <c r="B119" s="502"/>
      <c r="C119" s="502"/>
      <c r="D119" s="502"/>
      <c r="E119" s="502"/>
      <c r="F119" s="502"/>
      <c r="G119" s="502"/>
      <c r="H119" s="502"/>
    </row>
    <row r="120" spans="1:8" ht="19.5">
      <c r="A120" s="503"/>
      <c r="B120" s="502"/>
      <c r="C120" s="502"/>
      <c r="D120" s="502"/>
      <c r="E120" s="502"/>
      <c r="F120" s="502"/>
      <c r="G120" s="502"/>
      <c r="H120" s="502"/>
    </row>
    <row r="121" spans="1:8" ht="19.5">
      <c r="A121" s="503"/>
      <c r="B121" s="502"/>
      <c r="C121" s="502"/>
      <c r="D121" s="502"/>
      <c r="E121" s="502"/>
      <c r="F121" s="502"/>
      <c r="G121" s="502"/>
      <c r="H121" s="502"/>
    </row>
    <row r="122" spans="1:8" ht="19.5">
      <c r="A122" s="505"/>
      <c r="B122" s="502"/>
      <c r="C122" s="502"/>
      <c r="D122" s="502"/>
      <c r="E122" s="502"/>
      <c r="F122" s="502"/>
      <c r="G122" s="502"/>
      <c r="H122" s="502"/>
    </row>
    <row r="123" spans="1:8" ht="19.5">
      <c r="A123" s="503"/>
      <c r="B123" s="502"/>
      <c r="C123" s="502"/>
      <c r="D123" s="502"/>
      <c r="E123" s="502"/>
      <c r="F123" s="502"/>
      <c r="G123" s="502"/>
      <c r="H123" s="502"/>
    </row>
    <row r="124" spans="1:8" ht="19.5">
      <c r="A124" s="503"/>
      <c r="B124" s="502"/>
      <c r="C124" s="502"/>
      <c r="D124" s="502"/>
      <c r="E124" s="502"/>
      <c r="F124" s="502"/>
      <c r="G124" s="502"/>
      <c r="H124" s="502"/>
    </row>
    <row r="125" spans="1:8" ht="19.5">
      <c r="A125" s="503"/>
      <c r="B125" s="502"/>
      <c r="C125" s="502"/>
      <c r="D125" s="502"/>
      <c r="E125" s="502"/>
      <c r="F125" s="502"/>
      <c r="G125" s="502"/>
      <c r="H125" s="502"/>
    </row>
    <row r="126" spans="1:8" ht="19.5">
      <c r="A126" s="503"/>
      <c r="B126" s="502"/>
      <c r="C126" s="502"/>
      <c r="D126" s="502"/>
      <c r="E126" s="502"/>
      <c r="F126" s="502"/>
      <c r="G126" s="502"/>
      <c r="H126" s="502"/>
    </row>
    <row r="127" spans="1:8" ht="19.5">
      <c r="A127" s="503"/>
      <c r="B127" s="502"/>
      <c r="C127" s="502"/>
      <c r="D127" s="502"/>
      <c r="E127" s="502"/>
      <c r="F127" s="502"/>
      <c r="G127" s="502"/>
      <c r="H127" s="502"/>
    </row>
    <row r="128" spans="1:8" ht="19.5">
      <c r="A128" s="505"/>
      <c r="B128" s="502"/>
      <c r="C128" s="502"/>
      <c r="D128" s="502"/>
      <c r="E128" s="502"/>
      <c r="F128" s="502"/>
      <c r="G128" s="502"/>
      <c r="H128" s="502"/>
    </row>
    <row r="129" spans="1:8" ht="19.5">
      <c r="A129" s="503"/>
      <c r="B129" s="502"/>
      <c r="C129" s="502"/>
      <c r="D129" s="502"/>
      <c r="E129" s="502"/>
      <c r="F129" s="502"/>
      <c r="G129" s="502"/>
      <c r="H129" s="502"/>
    </row>
    <row r="130" spans="1:8" ht="19.5">
      <c r="A130" s="503"/>
      <c r="B130" s="502"/>
      <c r="C130" s="502"/>
      <c r="D130" s="502"/>
      <c r="E130" s="502"/>
      <c r="F130" s="502"/>
      <c r="G130" s="502"/>
      <c r="H130" s="502"/>
    </row>
    <row r="131" spans="1:8" ht="19.5">
      <c r="A131" s="503"/>
      <c r="B131" s="502"/>
      <c r="C131" s="502"/>
      <c r="D131" s="502"/>
      <c r="E131" s="502"/>
      <c r="F131" s="502"/>
      <c r="G131" s="502"/>
      <c r="H131" s="502"/>
    </row>
    <row r="132" spans="1:8" ht="19.5">
      <c r="A132" s="505"/>
      <c r="B132" s="502"/>
      <c r="C132" s="502"/>
      <c r="D132" s="502"/>
      <c r="E132" s="502"/>
      <c r="F132" s="502"/>
      <c r="G132" s="502"/>
      <c r="H132" s="502"/>
    </row>
    <row r="133" spans="1:8" ht="19.5">
      <c r="A133" s="503"/>
      <c r="B133" s="502"/>
      <c r="C133" s="502"/>
      <c r="D133" s="502"/>
      <c r="E133" s="502"/>
      <c r="F133" s="502"/>
      <c r="G133" s="502"/>
      <c r="H133" s="502"/>
    </row>
    <row r="134" spans="1:8" ht="19.5">
      <c r="A134" s="503"/>
      <c r="B134" s="502"/>
      <c r="C134" s="502"/>
      <c r="D134" s="502"/>
      <c r="E134" s="502"/>
      <c r="F134" s="502"/>
      <c r="G134" s="502"/>
      <c r="H134" s="502"/>
    </row>
    <row r="135" spans="1:8" ht="19.5">
      <c r="A135" s="503"/>
      <c r="B135" s="502"/>
      <c r="C135" s="502"/>
      <c r="D135" s="502"/>
      <c r="E135" s="502"/>
      <c r="F135" s="502"/>
      <c r="G135" s="502"/>
      <c r="H135" s="502"/>
    </row>
    <row r="136" spans="1:8" ht="19.5">
      <c r="A136" s="503"/>
      <c r="B136" s="502"/>
      <c r="C136" s="502"/>
      <c r="D136" s="502"/>
      <c r="E136" s="502"/>
      <c r="F136" s="502"/>
      <c r="G136" s="502"/>
      <c r="H136" s="502"/>
    </row>
    <row r="137" spans="1:8" ht="19.5">
      <c r="A137" s="505"/>
      <c r="B137" s="502"/>
      <c r="C137" s="502"/>
      <c r="D137" s="502"/>
      <c r="E137" s="502"/>
      <c r="F137" s="502"/>
      <c r="G137" s="502"/>
      <c r="H137" s="502"/>
    </row>
    <row r="138" spans="1:8" ht="19.5">
      <c r="A138" s="503"/>
      <c r="B138" s="502"/>
      <c r="C138" s="502"/>
      <c r="D138" s="502"/>
      <c r="E138" s="502"/>
      <c r="F138" s="502"/>
      <c r="G138" s="502"/>
      <c r="H138" s="502"/>
    </row>
    <row r="139" spans="1:8" ht="19.5">
      <c r="A139" s="503"/>
      <c r="B139" s="502"/>
      <c r="C139" s="502"/>
      <c r="D139" s="502"/>
      <c r="E139" s="502"/>
      <c r="F139" s="502"/>
      <c r="G139" s="502"/>
      <c r="H139" s="502"/>
    </row>
    <row r="140" spans="1:8" ht="19.5">
      <c r="A140" s="503"/>
      <c r="B140" s="502"/>
      <c r="C140" s="502"/>
      <c r="D140" s="502"/>
      <c r="E140" s="502"/>
      <c r="F140" s="502"/>
      <c r="G140" s="502"/>
      <c r="H140" s="502"/>
    </row>
    <row r="141" spans="1:8" ht="19.5">
      <c r="A141" s="503"/>
      <c r="B141" s="502"/>
      <c r="C141" s="502"/>
      <c r="D141" s="502"/>
      <c r="E141" s="502"/>
      <c r="F141" s="502"/>
      <c r="G141" s="502"/>
      <c r="H141" s="502"/>
    </row>
    <row r="142" spans="1:8" ht="19.5">
      <c r="A142" s="504"/>
      <c r="B142" s="502"/>
      <c r="C142" s="502"/>
      <c r="D142" s="502"/>
      <c r="E142" s="502"/>
      <c r="F142" s="502"/>
      <c r="G142" s="502"/>
      <c r="H142" s="502"/>
    </row>
    <row r="143" spans="1:8" ht="19.5">
      <c r="A143" s="504"/>
      <c r="B143" s="502"/>
      <c r="C143" s="502"/>
      <c r="D143" s="502"/>
      <c r="E143" s="502"/>
      <c r="F143" s="502"/>
      <c r="G143" s="502"/>
      <c r="H143" s="502"/>
    </row>
    <row r="144" spans="1:8" ht="19.5">
      <c r="A144" s="505"/>
      <c r="B144" s="502"/>
      <c r="C144" s="502"/>
      <c r="D144" s="502"/>
      <c r="E144" s="502"/>
      <c r="F144" s="502"/>
      <c r="G144" s="502"/>
      <c r="H144" s="502"/>
    </row>
    <row r="145" spans="1:8" ht="19.5">
      <c r="A145" s="503"/>
      <c r="B145" s="502"/>
      <c r="C145" s="502"/>
      <c r="D145" s="502"/>
      <c r="E145" s="502"/>
      <c r="F145" s="502"/>
      <c r="G145" s="502"/>
      <c r="H145" s="502"/>
    </row>
    <row r="146" spans="1:8" ht="19.5">
      <c r="A146" s="503"/>
      <c r="B146" s="502"/>
      <c r="C146" s="502"/>
      <c r="D146" s="502"/>
      <c r="E146" s="502"/>
      <c r="F146" s="502"/>
      <c r="G146" s="502"/>
      <c r="H146" s="502"/>
    </row>
    <row r="147" spans="1:8" ht="19.5">
      <c r="A147" s="509"/>
      <c r="B147" s="502"/>
      <c r="C147" s="502"/>
      <c r="D147" s="502"/>
      <c r="E147" s="502"/>
      <c r="F147" s="502"/>
      <c r="G147" s="502"/>
      <c r="H147" s="502"/>
    </row>
    <row r="148" spans="1:8" ht="19.5">
      <c r="A148" s="505"/>
      <c r="B148" s="502"/>
      <c r="C148" s="502"/>
      <c r="D148" s="502"/>
      <c r="E148" s="502"/>
      <c r="F148" s="502"/>
      <c r="G148" s="502"/>
      <c r="H148" s="502"/>
    </row>
    <row r="149" spans="1:8" ht="19.5">
      <c r="A149" s="503"/>
      <c r="B149" s="502"/>
      <c r="C149" s="502"/>
      <c r="D149" s="502"/>
      <c r="E149" s="502"/>
      <c r="F149" s="502"/>
      <c r="G149" s="502"/>
      <c r="H149" s="502"/>
    </row>
    <row r="150" spans="1:8" ht="19.5">
      <c r="A150" s="503"/>
      <c r="B150" s="502"/>
      <c r="C150" s="502"/>
      <c r="D150" s="502"/>
      <c r="E150" s="502"/>
      <c r="F150" s="502"/>
      <c r="G150" s="502"/>
      <c r="H150" s="502"/>
    </row>
    <row r="151" spans="1:8" ht="19.5">
      <c r="A151" s="503"/>
      <c r="B151" s="502"/>
      <c r="C151" s="502"/>
      <c r="D151" s="502"/>
      <c r="E151" s="502"/>
      <c r="F151" s="502"/>
      <c r="G151" s="502"/>
      <c r="H151" s="502"/>
    </row>
    <row r="152" spans="1:8" ht="19.5">
      <c r="A152" s="505"/>
      <c r="B152" s="502"/>
      <c r="C152" s="502"/>
      <c r="D152" s="502"/>
      <c r="E152" s="502"/>
      <c r="F152" s="502"/>
      <c r="G152" s="502"/>
      <c r="H152" s="502"/>
    </row>
    <row r="153" spans="1:8" ht="19.5">
      <c r="A153" s="503"/>
      <c r="B153" s="502"/>
      <c r="C153" s="502"/>
      <c r="D153" s="502"/>
      <c r="E153" s="502"/>
      <c r="F153" s="502"/>
      <c r="G153" s="502"/>
      <c r="H153" s="502"/>
    </row>
    <row r="154" spans="1:8" ht="19.5">
      <c r="A154" s="503"/>
      <c r="B154" s="502"/>
      <c r="C154" s="502"/>
      <c r="D154" s="502"/>
      <c r="E154" s="502"/>
      <c r="F154" s="502"/>
      <c r="G154" s="502"/>
      <c r="H154" s="502"/>
    </row>
    <row r="155" spans="1:8" ht="19.5">
      <c r="A155" s="503"/>
      <c r="B155" s="502"/>
      <c r="C155" s="502"/>
      <c r="D155" s="502"/>
      <c r="E155" s="502"/>
      <c r="F155" s="502"/>
      <c r="G155" s="502"/>
      <c r="H155" s="502"/>
    </row>
    <row r="156" spans="1:8" ht="19.5">
      <c r="A156" s="505"/>
      <c r="B156" s="502"/>
      <c r="C156" s="502"/>
      <c r="D156" s="502"/>
      <c r="E156" s="502"/>
      <c r="F156" s="502"/>
      <c r="G156" s="502"/>
      <c r="H156" s="502"/>
    </row>
    <row r="157" spans="1:8" ht="19.5">
      <c r="A157" s="503"/>
      <c r="B157" s="502"/>
      <c r="C157" s="502"/>
      <c r="D157" s="502"/>
      <c r="E157" s="502"/>
      <c r="F157" s="502"/>
      <c r="G157" s="502"/>
      <c r="H157" s="502"/>
    </row>
    <row r="158" spans="1:8" ht="19.5">
      <c r="A158" s="503"/>
      <c r="B158" s="502"/>
      <c r="C158" s="502"/>
      <c r="D158" s="502"/>
      <c r="E158" s="502"/>
      <c r="F158" s="502"/>
      <c r="G158" s="502"/>
      <c r="H158" s="502"/>
    </row>
    <row r="159" spans="1:8" ht="19.5">
      <c r="A159" s="503"/>
      <c r="B159" s="502"/>
      <c r="C159" s="502"/>
      <c r="D159" s="502"/>
      <c r="E159" s="502"/>
      <c r="F159" s="502"/>
      <c r="G159" s="502"/>
      <c r="H159" s="502"/>
    </row>
    <row r="160" spans="1:8" ht="19.5">
      <c r="A160" s="505"/>
      <c r="B160" s="502"/>
      <c r="C160" s="502"/>
      <c r="D160" s="502"/>
      <c r="E160" s="502"/>
      <c r="F160" s="502"/>
      <c r="G160" s="502"/>
      <c r="H160" s="502"/>
    </row>
    <row r="161" spans="1:8" ht="19.5">
      <c r="A161" s="503"/>
      <c r="B161" s="502"/>
      <c r="C161" s="502"/>
      <c r="D161" s="502"/>
      <c r="E161" s="502"/>
      <c r="F161" s="502"/>
      <c r="G161" s="502"/>
      <c r="H161" s="502"/>
    </row>
    <row r="162" spans="1:8" ht="19.5">
      <c r="A162" s="503"/>
      <c r="B162" s="502"/>
      <c r="C162" s="502"/>
      <c r="D162" s="502"/>
      <c r="E162" s="502"/>
      <c r="F162" s="502"/>
      <c r="G162" s="502"/>
      <c r="H162" s="502"/>
    </row>
    <row r="163" spans="1:8" ht="19.5">
      <c r="A163" s="503"/>
      <c r="B163" s="502"/>
      <c r="C163" s="502"/>
      <c r="D163" s="502"/>
      <c r="E163" s="502"/>
      <c r="F163" s="502"/>
      <c r="G163" s="502"/>
      <c r="H163" s="502"/>
    </row>
    <row r="164" spans="1:8" ht="19.5">
      <c r="A164" s="510"/>
      <c r="B164" s="502"/>
      <c r="C164" s="502"/>
      <c r="D164" s="502"/>
      <c r="E164" s="502"/>
      <c r="F164" s="502"/>
      <c r="G164" s="502"/>
      <c r="H164" s="502"/>
    </row>
    <row r="165" spans="1:8" ht="19.5">
      <c r="A165" s="510"/>
      <c r="B165" s="502"/>
      <c r="C165" s="502"/>
      <c r="D165" s="502"/>
      <c r="E165" s="502"/>
      <c r="F165" s="502"/>
      <c r="G165" s="502"/>
      <c r="H165" s="502"/>
    </row>
    <row r="166" spans="1:8" ht="19.5">
      <c r="A166" s="510"/>
      <c r="B166" s="502"/>
      <c r="C166" s="502"/>
      <c r="D166" s="502"/>
      <c r="E166" s="502"/>
      <c r="F166" s="502"/>
      <c r="G166" s="502"/>
      <c r="H166" s="502"/>
    </row>
    <row r="167" spans="1:8" ht="19.5">
      <c r="A167" s="506"/>
      <c r="B167" s="502"/>
      <c r="C167" s="502"/>
      <c r="D167" s="502"/>
      <c r="E167" s="502"/>
      <c r="F167" s="502"/>
      <c r="G167" s="502"/>
      <c r="H167" s="502"/>
    </row>
    <row r="168" spans="1:8" ht="19.5">
      <c r="A168" s="506"/>
      <c r="B168" s="502"/>
      <c r="C168" s="502"/>
      <c r="D168" s="502"/>
      <c r="E168" s="502"/>
      <c r="F168" s="502"/>
      <c r="G168" s="502"/>
      <c r="H168" s="502"/>
    </row>
    <row r="169" spans="1:8" ht="19.5">
      <c r="A169" s="505"/>
      <c r="B169" s="502"/>
      <c r="C169" s="502"/>
      <c r="D169" s="502"/>
      <c r="E169" s="502"/>
      <c r="F169" s="502"/>
      <c r="G169" s="502"/>
      <c r="H169" s="502"/>
    </row>
    <row r="170" spans="1:8" ht="19.5">
      <c r="A170" s="503"/>
      <c r="B170" s="502"/>
      <c r="C170" s="502"/>
      <c r="D170" s="502"/>
      <c r="E170" s="502"/>
      <c r="F170" s="502"/>
      <c r="G170" s="502"/>
      <c r="H170" s="502"/>
    </row>
    <row r="171" spans="1:8" ht="19.5">
      <c r="A171" s="503"/>
      <c r="B171" s="502"/>
      <c r="C171" s="502"/>
      <c r="D171" s="502"/>
      <c r="E171" s="502"/>
      <c r="F171" s="502"/>
      <c r="G171" s="502"/>
      <c r="H171" s="502"/>
    </row>
    <row r="172" spans="1:8" ht="19.5">
      <c r="A172" s="503"/>
      <c r="B172" s="502"/>
      <c r="C172" s="502"/>
      <c r="D172" s="502"/>
      <c r="E172" s="502"/>
      <c r="F172" s="502"/>
      <c r="G172" s="502"/>
      <c r="H172" s="502"/>
    </row>
    <row r="173" spans="1:8" ht="19.5">
      <c r="A173" s="503"/>
      <c r="B173" s="502"/>
      <c r="C173" s="502"/>
      <c r="D173" s="502"/>
      <c r="E173" s="502"/>
      <c r="F173" s="502"/>
      <c r="G173" s="502"/>
      <c r="H173" s="502"/>
    </row>
    <row r="174" spans="1:8" ht="19.5">
      <c r="A174" s="503"/>
      <c r="B174" s="502"/>
      <c r="C174" s="502"/>
      <c r="D174" s="502"/>
      <c r="E174" s="502"/>
      <c r="F174" s="502"/>
      <c r="G174" s="502"/>
      <c r="H174" s="502"/>
    </row>
    <row r="175" spans="1:8" ht="19.5">
      <c r="A175" s="505"/>
      <c r="B175" s="502"/>
      <c r="C175" s="502"/>
      <c r="D175" s="502"/>
      <c r="E175" s="502"/>
      <c r="F175" s="502"/>
      <c r="G175" s="502"/>
      <c r="H175" s="502"/>
    </row>
    <row r="176" spans="1:8" ht="19.5">
      <c r="A176" s="503"/>
      <c r="B176" s="502"/>
      <c r="C176" s="502"/>
      <c r="D176" s="502"/>
      <c r="E176" s="502"/>
      <c r="F176" s="502"/>
      <c r="G176" s="502"/>
      <c r="H176" s="502"/>
    </row>
    <row r="177" spans="1:8" ht="19.5">
      <c r="A177" s="503"/>
      <c r="B177" s="502"/>
      <c r="C177" s="502"/>
      <c r="D177" s="502"/>
      <c r="E177" s="502"/>
      <c r="F177" s="502"/>
      <c r="G177" s="502"/>
      <c r="H177" s="502"/>
    </row>
    <row r="178" spans="1:8" ht="19.5">
      <c r="A178" s="503"/>
      <c r="B178" s="502"/>
      <c r="C178" s="502"/>
      <c r="D178" s="502"/>
      <c r="E178" s="502"/>
      <c r="F178" s="502"/>
      <c r="G178" s="502"/>
      <c r="H178" s="502"/>
    </row>
    <row r="179" spans="1:8" ht="19.5">
      <c r="A179" s="503"/>
      <c r="B179" s="502"/>
      <c r="C179" s="502"/>
      <c r="D179" s="502"/>
      <c r="E179" s="502"/>
      <c r="F179" s="502"/>
      <c r="G179" s="502"/>
      <c r="H179" s="502"/>
    </row>
    <row r="180" spans="1:8" ht="19.5">
      <c r="A180" s="505"/>
      <c r="B180" s="502"/>
      <c r="C180" s="502"/>
      <c r="D180" s="502"/>
      <c r="E180" s="502"/>
      <c r="F180" s="502"/>
      <c r="G180" s="502"/>
      <c r="H180" s="502"/>
    </row>
    <row r="181" spans="1:8" ht="19.5">
      <c r="A181" s="505"/>
      <c r="B181" s="502"/>
      <c r="C181" s="502"/>
      <c r="D181" s="502"/>
      <c r="E181" s="502"/>
      <c r="F181" s="502"/>
      <c r="G181" s="502"/>
      <c r="H181" s="502"/>
    </row>
    <row r="182" spans="1:8" ht="19.5">
      <c r="A182" s="503"/>
      <c r="B182" s="502"/>
      <c r="C182" s="502"/>
      <c r="D182" s="502"/>
      <c r="E182" s="502"/>
      <c r="F182" s="502"/>
      <c r="G182" s="502"/>
      <c r="H182" s="502"/>
    </row>
    <row r="183" spans="1:8" ht="19.5">
      <c r="A183" s="503"/>
      <c r="B183" s="502"/>
      <c r="C183" s="502"/>
      <c r="D183" s="502"/>
      <c r="E183" s="502"/>
      <c r="F183" s="502"/>
      <c r="G183" s="502"/>
      <c r="H183" s="502"/>
    </row>
    <row r="184" spans="1:8" ht="19.5">
      <c r="A184" s="503"/>
      <c r="B184" s="502"/>
      <c r="C184" s="502"/>
      <c r="D184" s="502"/>
      <c r="E184" s="502"/>
      <c r="F184" s="502"/>
      <c r="G184" s="502"/>
      <c r="H184" s="502"/>
    </row>
    <row r="185" spans="1:8" ht="19.5">
      <c r="A185" s="505"/>
      <c r="B185" s="502"/>
      <c r="C185" s="502"/>
      <c r="D185" s="502"/>
      <c r="E185" s="502"/>
      <c r="F185" s="502"/>
      <c r="G185" s="502"/>
      <c r="H185" s="502"/>
    </row>
    <row r="186" spans="1:8" ht="19.5">
      <c r="A186" s="505"/>
      <c r="B186" s="502"/>
      <c r="C186" s="502"/>
      <c r="D186" s="502"/>
      <c r="E186" s="502"/>
      <c r="F186" s="502"/>
      <c r="G186" s="502"/>
      <c r="H186" s="502"/>
    </row>
    <row r="187" spans="1:8" ht="19.5">
      <c r="A187" s="505"/>
      <c r="B187" s="502"/>
      <c r="C187" s="502"/>
      <c r="D187" s="502"/>
      <c r="E187" s="502"/>
      <c r="F187" s="502"/>
      <c r="G187" s="502"/>
      <c r="H187" s="502"/>
    </row>
    <row r="188" spans="1:8" ht="19.5">
      <c r="A188" s="505"/>
      <c r="B188" s="502"/>
      <c r="C188" s="502"/>
      <c r="D188" s="502"/>
      <c r="E188" s="502"/>
      <c r="F188" s="502"/>
      <c r="G188" s="502"/>
      <c r="H188" s="502"/>
    </row>
    <row r="189" spans="1:8" ht="19.5">
      <c r="A189" s="505"/>
      <c r="B189" s="502"/>
      <c r="C189" s="502"/>
      <c r="D189" s="502"/>
      <c r="E189" s="502"/>
      <c r="F189" s="502"/>
      <c r="G189" s="502"/>
      <c r="H189" s="502"/>
    </row>
    <row r="190" spans="1:8" ht="19.5">
      <c r="A190" s="505"/>
      <c r="B190" s="502"/>
      <c r="C190" s="502"/>
      <c r="D190" s="502"/>
      <c r="E190" s="502"/>
      <c r="F190" s="502"/>
      <c r="G190" s="502"/>
      <c r="H190" s="502"/>
    </row>
    <row r="191" spans="1:8" ht="19.5">
      <c r="A191" s="503"/>
      <c r="B191" s="502"/>
      <c r="C191" s="502"/>
      <c r="D191" s="502"/>
      <c r="E191" s="502"/>
      <c r="F191" s="502"/>
      <c r="G191" s="502"/>
      <c r="H191" s="502"/>
    </row>
    <row r="192" spans="1:8" ht="19.5">
      <c r="A192" s="503"/>
      <c r="B192" s="502"/>
      <c r="C192" s="502"/>
      <c r="D192" s="502"/>
      <c r="E192" s="502"/>
      <c r="F192" s="502"/>
      <c r="G192" s="502"/>
      <c r="H192" s="502"/>
    </row>
    <row r="193" spans="1:8" ht="19.5">
      <c r="A193" s="503"/>
      <c r="B193" s="502"/>
      <c r="C193" s="502"/>
      <c r="D193" s="502"/>
      <c r="E193" s="502"/>
      <c r="F193" s="502"/>
      <c r="G193" s="502"/>
      <c r="H193" s="502"/>
    </row>
    <row r="194" spans="1:8" ht="19.5">
      <c r="A194" s="505"/>
      <c r="B194" s="502"/>
      <c r="C194" s="502"/>
      <c r="D194" s="502"/>
      <c r="E194" s="502"/>
      <c r="F194" s="502"/>
      <c r="G194" s="502"/>
      <c r="H194" s="502"/>
    </row>
    <row r="195" spans="1:8" ht="19.5">
      <c r="A195" s="503"/>
      <c r="B195" s="502"/>
      <c r="C195" s="502"/>
      <c r="D195" s="502"/>
      <c r="E195" s="502"/>
      <c r="F195" s="502"/>
      <c r="G195" s="502"/>
      <c r="H195" s="502"/>
    </row>
    <row r="196" spans="1:8" ht="19.5">
      <c r="A196" s="503"/>
      <c r="B196" s="502"/>
      <c r="C196" s="502"/>
      <c r="D196" s="502"/>
      <c r="E196" s="502"/>
      <c r="F196" s="502"/>
      <c r="G196" s="502"/>
      <c r="H196" s="502"/>
    </row>
    <row r="197" spans="1:8" ht="19.5">
      <c r="A197" s="511"/>
      <c r="B197" s="502"/>
      <c r="C197" s="502"/>
      <c r="D197" s="502"/>
      <c r="E197" s="502"/>
      <c r="F197" s="502"/>
      <c r="G197" s="502"/>
      <c r="H197" s="502"/>
    </row>
    <row r="198" spans="1:8" ht="19.5">
      <c r="A198" s="503"/>
      <c r="B198" s="502"/>
      <c r="C198" s="502"/>
      <c r="D198" s="502"/>
      <c r="E198" s="502"/>
      <c r="F198" s="502"/>
      <c r="G198" s="502"/>
      <c r="H198" s="502"/>
    </row>
    <row r="199" spans="1:8" ht="19.5">
      <c r="A199" s="505"/>
      <c r="B199" s="502"/>
      <c r="C199" s="502"/>
      <c r="D199" s="502"/>
      <c r="E199" s="502"/>
      <c r="F199" s="502"/>
      <c r="G199" s="502"/>
      <c r="H199" s="502"/>
    </row>
    <row r="200" spans="1:8" ht="19.5">
      <c r="A200" s="503"/>
      <c r="B200" s="502"/>
      <c r="C200" s="502"/>
      <c r="D200" s="502"/>
      <c r="E200" s="502"/>
      <c r="F200" s="502"/>
      <c r="G200" s="502"/>
      <c r="H200" s="502"/>
    </row>
    <row r="201" spans="1:8" ht="19.5">
      <c r="A201" s="503"/>
      <c r="B201" s="502"/>
      <c r="C201" s="502"/>
      <c r="D201" s="502"/>
      <c r="E201" s="502"/>
      <c r="F201" s="502"/>
      <c r="G201" s="502"/>
      <c r="H201" s="502"/>
    </row>
    <row r="202" spans="1:8" ht="19.5">
      <c r="A202" s="505"/>
      <c r="B202" s="502"/>
      <c r="C202" s="502"/>
      <c r="D202" s="502"/>
      <c r="E202" s="502"/>
      <c r="F202" s="502"/>
      <c r="G202" s="502"/>
      <c r="H202" s="502"/>
    </row>
    <row r="203" spans="1:8" ht="19.5">
      <c r="A203" s="503"/>
      <c r="B203" s="502"/>
      <c r="C203" s="502"/>
      <c r="D203" s="502"/>
      <c r="E203" s="502"/>
      <c r="F203" s="502"/>
      <c r="G203" s="502"/>
      <c r="H203" s="502"/>
    </row>
    <row r="204" spans="1:8" ht="19.5">
      <c r="A204" s="503"/>
      <c r="B204" s="502"/>
      <c r="C204" s="502"/>
      <c r="D204" s="502"/>
      <c r="E204" s="502"/>
      <c r="F204" s="502"/>
      <c r="G204" s="502"/>
      <c r="H204" s="502"/>
    </row>
    <row r="205" spans="1:8" ht="19.5">
      <c r="A205" s="505"/>
      <c r="B205" s="502"/>
      <c r="C205" s="502"/>
      <c r="D205" s="502"/>
      <c r="E205" s="502"/>
      <c r="F205" s="502"/>
      <c r="G205" s="502"/>
      <c r="H205" s="502"/>
    </row>
    <row r="206" spans="1:8" ht="19.5">
      <c r="A206" s="503"/>
      <c r="B206" s="502"/>
      <c r="C206" s="502"/>
      <c r="D206" s="502"/>
      <c r="E206" s="502"/>
      <c r="F206" s="502"/>
      <c r="G206" s="502"/>
      <c r="H206" s="502"/>
    </row>
    <row r="207" spans="1:8" ht="19.5">
      <c r="A207" s="503"/>
      <c r="B207" s="502"/>
      <c r="C207" s="502"/>
      <c r="D207" s="502"/>
      <c r="E207" s="502"/>
      <c r="F207" s="502"/>
      <c r="G207" s="502"/>
      <c r="H207" s="502"/>
    </row>
    <row r="208" spans="1:8" ht="19.5">
      <c r="A208" s="503"/>
      <c r="B208" s="502"/>
      <c r="C208" s="502"/>
      <c r="D208" s="502"/>
      <c r="E208" s="502"/>
      <c r="F208" s="502"/>
      <c r="G208" s="502"/>
      <c r="H208" s="502"/>
    </row>
    <row r="209" spans="1:8" ht="19.5">
      <c r="A209" s="503"/>
      <c r="B209" s="502"/>
      <c r="C209" s="502"/>
      <c r="D209" s="502"/>
      <c r="E209" s="502"/>
      <c r="F209" s="502"/>
      <c r="G209" s="502"/>
      <c r="H209" s="502"/>
    </row>
    <row r="210" spans="1:8" ht="19.5">
      <c r="A210" s="503"/>
      <c r="B210" s="502"/>
      <c r="C210" s="502"/>
      <c r="D210" s="502"/>
      <c r="E210" s="502"/>
      <c r="F210" s="502"/>
      <c r="G210" s="502"/>
      <c r="H210" s="502"/>
    </row>
    <row r="211" spans="1:8" ht="19.5">
      <c r="A211" s="503"/>
      <c r="B211" s="502"/>
      <c r="C211" s="502"/>
      <c r="D211" s="502"/>
      <c r="E211" s="502"/>
      <c r="F211" s="502"/>
      <c r="G211" s="502"/>
      <c r="H211" s="502"/>
    </row>
    <row r="212" spans="1:8" ht="19.5">
      <c r="A212" s="503"/>
      <c r="B212" s="502"/>
      <c r="C212" s="502"/>
      <c r="D212" s="502"/>
      <c r="E212" s="502"/>
      <c r="F212" s="502"/>
      <c r="G212" s="502"/>
      <c r="H212" s="502"/>
    </row>
    <row r="213" spans="1:8" ht="19.5">
      <c r="A213" s="503"/>
      <c r="B213" s="502"/>
      <c r="C213" s="502"/>
      <c r="D213" s="502"/>
      <c r="E213" s="502"/>
      <c r="F213" s="502"/>
      <c r="G213" s="502"/>
      <c r="H213" s="502"/>
    </row>
    <row r="214" spans="1:8" ht="19.5">
      <c r="A214" s="505"/>
      <c r="B214" s="502"/>
      <c r="C214" s="502"/>
      <c r="D214" s="502"/>
      <c r="E214" s="502"/>
      <c r="F214" s="502"/>
      <c r="G214" s="502"/>
      <c r="H214" s="502"/>
    </row>
    <row r="215" spans="1:8" ht="19.5">
      <c r="A215" s="503"/>
      <c r="B215" s="502"/>
      <c r="C215" s="502"/>
      <c r="D215" s="502"/>
      <c r="E215" s="502"/>
      <c r="F215" s="502"/>
      <c r="G215" s="502"/>
      <c r="H215" s="502"/>
    </row>
    <row r="216" spans="1:8" ht="19.5">
      <c r="A216" s="503"/>
      <c r="B216" s="502"/>
      <c r="C216" s="502"/>
      <c r="D216" s="502"/>
      <c r="E216" s="502"/>
      <c r="F216" s="502"/>
      <c r="G216" s="502"/>
      <c r="H216" s="502"/>
    </row>
    <row r="217" spans="1:8" ht="19.5">
      <c r="A217" s="503"/>
      <c r="B217" s="502"/>
      <c r="C217" s="502"/>
      <c r="D217" s="502"/>
      <c r="E217" s="502"/>
      <c r="F217" s="502"/>
      <c r="G217" s="502"/>
      <c r="H217" s="502"/>
    </row>
    <row r="218" spans="1:8" ht="19.5">
      <c r="A218" s="503"/>
      <c r="B218" s="502"/>
      <c r="C218" s="502"/>
      <c r="D218" s="502"/>
      <c r="E218" s="502"/>
      <c r="F218" s="502"/>
      <c r="G218" s="502"/>
      <c r="H218" s="502"/>
    </row>
    <row r="219" spans="1:8" ht="19.5">
      <c r="A219" s="503"/>
      <c r="B219" s="502"/>
      <c r="C219" s="502"/>
      <c r="D219" s="502"/>
      <c r="E219" s="502"/>
      <c r="F219" s="502"/>
      <c r="G219" s="502"/>
      <c r="H219" s="502"/>
    </row>
    <row r="220" spans="1:8" ht="19.5">
      <c r="A220" s="505"/>
      <c r="B220" s="502"/>
      <c r="C220" s="502"/>
      <c r="D220" s="502"/>
      <c r="E220" s="502"/>
      <c r="F220" s="502"/>
      <c r="G220" s="502"/>
      <c r="H220" s="502"/>
    </row>
    <row r="221" spans="1:8" ht="19.5">
      <c r="A221" s="503"/>
      <c r="B221" s="502"/>
      <c r="C221" s="502"/>
      <c r="D221" s="502"/>
      <c r="E221" s="502"/>
      <c r="F221" s="502"/>
      <c r="G221" s="502"/>
      <c r="H221" s="502"/>
    </row>
    <row r="222" spans="1:8" ht="19.5">
      <c r="A222" s="503"/>
      <c r="B222" s="502"/>
      <c r="C222" s="502"/>
      <c r="D222" s="502"/>
      <c r="E222" s="502"/>
      <c r="F222" s="502"/>
      <c r="G222" s="502"/>
      <c r="H222" s="502"/>
    </row>
    <row r="223" spans="1:8" ht="19.5">
      <c r="A223" s="505"/>
      <c r="B223" s="502"/>
      <c r="C223" s="502"/>
      <c r="D223" s="502"/>
      <c r="E223" s="502"/>
      <c r="F223" s="502"/>
      <c r="G223" s="502"/>
      <c r="H223" s="502"/>
    </row>
    <row r="224" spans="1:8" ht="19.5">
      <c r="A224" s="503"/>
      <c r="B224" s="502"/>
      <c r="C224" s="502"/>
      <c r="D224" s="502"/>
      <c r="E224" s="502"/>
      <c r="F224" s="502"/>
      <c r="G224" s="502"/>
      <c r="H224" s="502"/>
    </row>
    <row r="225" spans="1:8" ht="19.5">
      <c r="A225" s="503"/>
      <c r="B225" s="502"/>
      <c r="C225" s="502"/>
      <c r="D225" s="502"/>
      <c r="E225" s="502"/>
      <c r="F225" s="502"/>
      <c r="G225" s="502"/>
      <c r="H225" s="502"/>
    </row>
    <row r="226" spans="1:8" ht="19.5">
      <c r="A226" s="503"/>
      <c r="B226" s="502"/>
      <c r="C226" s="502"/>
      <c r="D226" s="502"/>
      <c r="E226" s="502"/>
      <c r="F226" s="502"/>
      <c r="G226" s="502"/>
      <c r="H226" s="502"/>
    </row>
    <row r="227" spans="1:8" ht="19.5">
      <c r="A227" s="512"/>
      <c r="B227" s="502"/>
      <c r="C227" s="502"/>
      <c r="D227" s="502"/>
      <c r="E227" s="502"/>
      <c r="F227" s="502"/>
      <c r="G227" s="502"/>
      <c r="H227" s="502"/>
    </row>
    <row r="228" spans="1:8" ht="18">
      <c r="A228" s="501"/>
      <c r="B228" s="500"/>
      <c r="C228" s="500"/>
      <c r="D228" s="500"/>
      <c r="E228" s="500"/>
      <c r="F228" s="500"/>
      <c r="G228" s="500"/>
      <c r="H228" s="500"/>
    </row>
    <row r="229" spans="1:8" ht="18">
      <c r="A229" s="501"/>
      <c r="B229" s="500"/>
      <c r="C229" s="500"/>
      <c r="D229" s="500"/>
      <c r="E229" s="500"/>
      <c r="F229" s="500"/>
      <c r="G229" s="500"/>
      <c r="H229" s="500"/>
    </row>
    <row r="230" spans="1:8" ht="18">
      <c r="A230" s="501"/>
      <c r="B230" s="500"/>
      <c r="C230" s="500"/>
      <c r="D230" s="500"/>
      <c r="E230" s="500"/>
      <c r="F230" s="500"/>
      <c r="G230" s="500"/>
      <c r="H230" s="500"/>
    </row>
    <row r="231" spans="1:8" ht="18">
      <c r="A231" s="501"/>
      <c r="B231" s="500"/>
      <c r="C231" s="500"/>
      <c r="D231" s="500"/>
      <c r="E231" s="500"/>
      <c r="F231" s="500"/>
      <c r="G231" s="500"/>
      <c r="H231" s="500"/>
    </row>
    <row r="232" spans="1:8" ht="18">
      <c r="A232" s="501"/>
      <c r="B232" s="500"/>
      <c r="C232" s="500"/>
      <c r="D232" s="500"/>
      <c r="E232" s="500"/>
      <c r="F232" s="500"/>
      <c r="G232" s="500"/>
      <c r="H232" s="500"/>
    </row>
  </sheetData>
  <mergeCells count="5">
    <mergeCell ref="A5:I5"/>
    <mergeCell ref="A1:I1"/>
    <mergeCell ref="A2:I2"/>
    <mergeCell ref="A4:I4"/>
    <mergeCell ref="A3:I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topLeftCell="B1" workbookViewId="0">
      <selection activeCell="B1"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830</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550" t="s">
        <v>747</v>
      </c>
      <c r="B6" s="253" t="s">
        <v>748</v>
      </c>
      <c r="C6" s="253" t="s">
        <v>749</v>
      </c>
      <c r="D6" s="253" t="s">
        <v>750</v>
      </c>
      <c r="E6" s="253" t="s">
        <v>751</v>
      </c>
      <c r="F6" s="253" t="s">
        <v>752</v>
      </c>
      <c r="G6" s="253" t="s">
        <v>753</v>
      </c>
      <c r="H6" s="253" t="s">
        <v>754</v>
      </c>
      <c r="I6" s="253" t="s">
        <v>755</v>
      </c>
    </row>
    <row r="7" spans="1:9" ht="19.5" thickTop="1" thickBot="1">
      <c r="A7" s="551"/>
      <c r="B7" s="541"/>
      <c r="C7" s="541"/>
      <c r="D7" s="541"/>
      <c r="E7" s="541"/>
      <c r="F7" s="541"/>
      <c r="G7" s="541"/>
      <c r="H7" s="541"/>
      <c r="I7" s="541"/>
    </row>
    <row r="8" spans="1:9" ht="17.25" thickTop="1" thickBot="1">
      <c r="A8" s="549" t="s">
        <v>756</v>
      </c>
      <c r="B8" s="249">
        <v>1622582.46272</v>
      </c>
      <c r="C8" s="249">
        <v>1934414.21848</v>
      </c>
      <c r="D8" s="249">
        <v>2439824.36779</v>
      </c>
      <c r="E8" s="249">
        <v>2855732.0057600001</v>
      </c>
      <c r="F8" s="249">
        <v>3459594.7146799997</v>
      </c>
      <c r="G8" s="249">
        <v>3551975.6652299999</v>
      </c>
      <c r="H8" s="249">
        <v>3648036.2588000004</v>
      </c>
      <c r="I8" s="249">
        <v>3748894.6260300004</v>
      </c>
    </row>
    <row r="9" spans="1:9" ht="16.5" thickTop="1">
      <c r="A9" s="548" t="s">
        <v>282</v>
      </c>
      <c r="B9" s="250">
        <v>79541.333350000001</v>
      </c>
      <c r="C9" s="250">
        <v>130686.21718000001</v>
      </c>
      <c r="D9" s="250">
        <v>351127.66879000003</v>
      </c>
      <c r="E9" s="250">
        <v>203220.68465000001</v>
      </c>
      <c r="F9" s="250">
        <v>329779.06680000003</v>
      </c>
      <c r="G9" s="250">
        <v>248661.05263999998</v>
      </c>
      <c r="H9" s="250">
        <v>304954.58866000001</v>
      </c>
      <c r="I9" s="250">
        <v>224549.42208000002</v>
      </c>
    </row>
    <row r="10" spans="1:9" ht="15.75">
      <c r="A10" s="548" t="s">
        <v>291</v>
      </c>
      <c r="B10" s="250">
        <v>168234.78605000002</v>
      </c>
      <c r="C10" s="250">
        <v>239554.27930000002</v>
      </c>
      <c r="D10" s="250">
        <v>232629.31975999998</v>
      </c>
      <c r="E10" s="250">
        <v>325998.55343000003</v>
      </c>
      <c r="F10" s="250">
        <v>223827.99674</v>
      </c>
      <c r="G10" s="250">
        <v>256929.35629</v>
      </c>
      <c r="H10" s="250">
        <v>256781.43862</v>
      </c>
      <c r="I10" s="250">
        <v>249656.61608000001</v>
      </c>
    </row>
    <row r="11" spans="1:9" ht="15.75">
      <c r="A11" s="548" t="s">
        <v>300</v>
      </c>
      <c r="B11" s="250">
        <v>1295330.2145400001</v>
      </c>
      <c r="C11" s="250">
        <v>1432854.34717</v>
      </c>
      <c r="D11" s="250">
        <v>1790074.0258299999</v>
      </c>
      <c r="E11" s="250">
        <v>2176950.8648200002</v>
      </c>
      <c r="F11" s="250">
        <v>2559176.5441900003</v>
      </c>
      <c r="G11" s="250">
        <v>2645147.15368</v>
      </c>
      <c r="H11" s="250">
        <v>2803734.1227899999</v>
      </c>
      <c r="I11" s="250">
        <v>2945711.79427</v>
      </c>
    </row>
    <row r="12" spans="1:9">
      <c r="A12" s="552" t="s">
        <v>757</v>
      </c>
      <c r="B12" s="250">
        <v>1288602.43817</v>
      </c>
      <c r="C12" s="250">
        <v>1424671.8925000001</v>
      </c>
      <c r="D12" s="250">
        <v>1774494.4452500001</v>
      </c>
      <c r="E12" s="250">
        <v>2163783.6082199998</v>
      </c>
      <c r="F12" s="250">
        <v>2536751.4440600001</v>
      </c>
      <c r="G12" s="250">
        <v>2618685.1296100002</v>
      </c>
      <c r="H12" s="250">
        <v>2788000.0942600002</v>
      </c>
      <c r="I12" s="250">
        <v>2918316.3119899998</v>
      </c>
    </row>
    <row r="13" spans="1:9">
      <c r="A13" s="552" t="s">
        <v>758</v>
      </c>
      <c r="B13" s="250">
        <v>1283943.2837400001</v>
      </c>
      <c r="C13" s="250">
        <v>1407430.2734700001</v>
      </c>
      <c r="D13" s="250">
        <v>1738289.69781</v>
      </c>
      <c r="E13" s="250">
        <v>2092904.9965899999</v>
      </c>
      <c r="F13" s="250">
        <v>2445387.97645</v>
      </c>
      <c r="G13" s="250">
        <v>2524315.6888200003</v>
      </c>
      <c r="H13" s="250">
        <v>2677203.0827100002</v>
      </c>
      <c r="I13" s="250">
        <v>2807259.08525</v>
      </c>
    </row>
    <row r="14" spans="1:9">
      <c r="A14" s="552" t="s">
        <v>759</v>
      </c>
      <c r="B14" s="250">
        <v>4659.1544299999996</v>
      </c>
      <c r="C14" s="250">
        <v>17241.619030000002</v>
      </c>
      <c r="D14" s="250">
        <v>36204.747439999999</v>
      </c>
      <c r="E14" s="250">
        <v>70878.611629999999</v>
      </c>
      <c r="F14" s="250">
        <v>91363.467609999992</v>
      </c>
      <c r="G14" s="250">
        <v>94369.440790000008</v>
      </c>
      <c r="H14" s="250">
        <v>110797.01155</v>
      </c>
      <c r="I14" s="250">
        <v>111057.22674</v>
      </c>
    </row>
    <row r="15" spans="1:9">
      <c r="A15" s="552" t="s">
        <v>760</v>
      </c>
      <c r="B15" s="250">
        <v>4452.9998800000003</v>
      </c>
      <c r="C15" s="250">
        <v>11057.344789999999</v>
      </c>
      <c r="D15" s="250">
        <v>6650.9694200000004</v>
      </c>
      <c r="E15" s="250">
        <v>8431.69211</v>
      </c>
      <c r="F15" s="250">
        <v>8925.5644800000009</v>
      </c>
      <c r="G15" s="250">
        <v>13747.970310000001</v>
      </c>
      <c r="H15" s="250">
        <v>4798.8216299999995</v>
      </c>
      <c r="I15" s="250">
        <v>10051.383330000001</v>
      </c>
    </row>
    <row r="16" spans="1:9">
      <c r="A16" s="552" t="s">
        <v>761</v>
      </c>
      <c r="B16" s="250">
        <v>4452.9998499999992</v>
      </c>
      <c r="C16" s="250">
        <v>10468.95919</v>
      </c>
      <c r="D16" s="250">
        <v>5392.2072600000001</v>
      </c>
      <c r="E16" s="250">
        <v>7643.7509500000006</v>
      </c>
      <c r="F16" s="250">
        <v>7293.2806300000002</v>
      </c>
      <c r="G16" s="250">
        <v>10898.426039999998</v>
      </c>
      <c r="H16" s="250">
        <v>3972.4027500000002</v>
      </c>
      <c r="I16" s="250">
        <v>8638.4640600000002</v>
      </c>
    </row>
    <row r="17" spans="1:9">
      <c r="A17" s="552" t="s">
        <v>762</v>
      </c>
      <c r="B17" s="250">
        <v>2.9999999999999997E-5</v>
      </c>
      <c r="C17" s="250">
        <v>588.38559999999995</v>
      </c>
      <c r="D17" s="250">
        <v>1258.76216</v>
      </c>
      <c r="E17" s="250">
        <v>787.94116000000008</v>
      </c>
      <c r="F17" s="250">
        <v>1632.28385</v>
      </c>
      <c r="G17" s="250">
        <v>2849.5442699999999</v>
      </c>
      <c r="H17" s="250">
        <v>826.41888000000006</v>
      </c>
      <c r="I17" s="250">
        <v>1412.9192700000001</v>
      </c>
    </row>
    <row r="18" spans="1:9">
      <c r="A18" s="552" t="s">
        <v>763</v>
      </c>
      <c r="B18" s="250">
        <v>16309.46523</v>
      </c>
      <c r="C18" s="250">
        <v>24526.887850000003</v>
      </c>
      <c r="D18" s="250">
        <v>33364.796090000003</v>
      </c>
      <c r="E18" s="250">
        <v>33309.543210000003</v>
      </c>
      <c r="F18" s="250">
        <v>40333.713429999996</v>
      </c>
      <c r="G18" s="250">
        <v>47683.531170000002</v>
      </c>
      <c r="H18" s="250">
        <v>34707.496140000003</v>
      </c>
      <c r="I18" s="250">
        <v>46088.481299999999</v>
      </c>
    </row>
    <row r="19" spans="1:9">
      <c r="A19" s="552" t="s">
        <v>764</v>
      </c>
      <c r="B19" s="250">
        <v>15590.26203</v>
      </c>
      <c r="C19" s="250">
        <v>23830.44685</v>
      </c>
      <c r="D19" s="250">
        <v>32285.394670000001</v>
      </c>
      <c r="E19" s="250">
        <v>30457.52403</v>
      </c>
      <c r="F19" s="250">
        <v>33727.065820000003</v>
      </c>
      <c r="G19" s="250">
        <v>39919.939090000007</v>
      </c>
      <c r="H19" s="250">
        <v>30134.68664</v>
      </c>
      <c r="I19" s="250">
        <v>35546.07258</v>
      </c>
    </row>
    <row r="20" spans="1:9">
      <c r="A20" s="552" t="s">
        <v>765</v>
      </c>
      <c r="B20" s="250">
        <v>719.20319999999992</v>
      </c>
      <c r="C20" s="250">
        <v>696.44100000000003</v>
      </c>
      <c r="D20" s="250">
        <v>1079.4014199999999</v>
      </c>
      <c r="E20" s="250">
        <v>2852.0191800000002</v>
      </c>
      <c r="F20" s="250">
        <v>6606.64761</v>
      </c>
      <c r="G20" s="250">
        <v>7763.5920800000004</v>
      </c>
      <c r="H20" s="250">
        <v>4572.8095000000003</v>
      </c>
      <c r="I20" s="250">
        <v>10542.408720000001</v>
      </c>
    </row>
    <row r="21" spans="1:9">
      <c r="A21" s="552" t="s">
        <v>313</v>
      </c>
      <c r="B21" s="250">
        <v>15233.20904</v>
      </c>
      <c r="C21" s="250">
        <v>16126.42491</v>
      </c>
      <c r="D21" s="250">
        <v>18598.86347</v>
      </c>
      <c r="E21" s="250">
        <v>21222.589929999998</v>
      </c>
      <c r="F21" s="250">
        <v>26782.188300000002</v>
      </c>
      <c r="G21" s="250">
        <v>26327.099899999997</v>
      </c>
      <c r="H21" s="250">
        <v>25741.91145</v>
      </c>
      <c r="I21" s="250">
        <v>26259.747159999999</v>
      </c>
    </row>
    <row r="22" spans="1:9">
      <c r="A22" s="552" t="s">
        <v>766</v>
      </c>
      <c r="B22" s="250">
        <v>-29267.897780000003</v>
      </c>
      <c r="C22" s="250">
        <v>-43528.202880000004</v>
      </c>
      <c r="D22" s="250">
        <v>-43035.0484</v>
      </c>
      <c r="E22" s="250">
        <v>-49796.568650000001</v>
      </c>
      <c r="F22" s="250">
        <v>-53616.36608</v>
      </c>
      <c r="G22" s="250">
        <v>-61296.577310000001</v>
      </c>
      <c r="H22" s="250">
        <v>-49514.200689999998</v>
      </c>
      <c r="I22" s="250">
        <v>-55004.129509999999</v>
      </c>
    </row>
    <row r="23" spans="1:9" ht="15.75">
      <c r="A23" s="548" t="s">
        <v>331</v>
      </c>
      <c r="B23" s="250">
        <v>5654.3552</v>
      </c>
      <c r="C23" s="250">
        <v>4619.1308499999996</v>
      </c>
      <c r="D23" s="250">
        <v>11416.49048</v>
      </c>
      <c r="E23" s="250">
        <v>11828.348749999999</v>
      </c>
      <c r="F23" s="250">
        <v>14998.940849999999</v>
      </c>
      <c r="G23" s="250">
        <v>15883.604240000001</v>
      </c>
      <c r="H23" s="250">
        <v>17906.96688</v>
      </c>
      <c r="I23" s="250">
        <v>14848.818740000001</v>
      </c>
    </row>
    <row r="24" spans="1:9" ht="15.75">
      <c r="A24" s="548" t="s">
        <v>337</v>
      </c>
      <c r="B24" s="250">
        <v>667.92388000000005</v>
      </c>
      <c r="C24" s="250">
        <v>773.2471700000001</v>
      </c>
      <c r="D24" s="250">
        <v>1478.6486299999999</v>
      </c>
      <c r="E24" s="250">
        <v>1615.4557199999999</v>
      </c>
      <c r="F24" s="250">
        <v>2583.4821200000001</v>
      </c>
      <c r="G24" s="250">
        <v>2974.0196599999999</v>
      </c>
      <c r="H24" s="250">
        <v>3707.3757700000001</v>
      </c>
      <c r="I24" s="250">
        <v>3389.4582</v>
      </c>
    </row>
    <row r="25" spans="1:9" ht="15.75">
      <c r="A25" s="548" t="s">
        <v>767</v>
      </c>
      <c r="B25" s="250">
        <v>27486.022129999998</v>
      </c>
      <c r="C25" s="250">
        <v>84575.583989999999</v>
      </c>
      <c r="D25" s="250">
        <v>19046.391190000002</v>
      </c>
      <c r="E25" s="250">
        <v>98659.676390000008</v>
      </c>
      <c r="F25" s="250">
        <v>278467.70543999999</v>
      </c>
      <c r="G25" s="250">
        <v>347235.54313000001</v>
      </c>
      <c r="H25" s="250">
        <v>218109.92190000002</v>
      </c>
      <c r="I25" s="250">
        <v>263401.83571000001</v>
      </c>
    </row>
    <row r="26" spans="1:9" ht="15.75">
      <c r="A26" s="548" t="s">
        <v>348</v>
      </c>
      <c r="B26" s="250">
        <v>36606.07574</v>
      </c>
      <c r="C26" s="250">
        <v>34441.461579999996</v>
      </c>
      <c r="D26" s="250">
        <v>29437.187020000001</v>
      </c>
      <c r="E26" s="250">
        <v>26975.363819999999</v>
      </c>
      <c r="F26" s="250">
        <v>26653.453590000001</v>
      </c>
      <c r="G26" s="250">
        <v>27727.759399999999</v>
      </c>
      <c r="H26" s="250">
        <v>38936.559670000002</v>
      </c>
      <c r="I26" s="250">
        <v>39287.115399999995</v>
      </c>
    </row>
    <row r="27" spans="1:9" ht="15.75">
      <c r="A27" s="548" t="s">
        <v>768</v>
      </c>
      <c r="B27" s="250">
        <v>9061.7518299999992</v>
      </c>
      <c r="C27" s="250">
        <v>6909.9512400000003</v>
      </c>
      <c r="D27" s="250">
        <v>4614.63609</v>
      </c>
      <c r="E27" s="250">
        <v>10483.05818</v>
      </c>
      <c r="F27" s="250">
        <v>24107.524949999999</v>
      </c>
      <c r="G27" s="250">
        <v>7417.1761900000001</v>
      </c>
      <c r="H27" s="250">
        <v>3905.28451</v>
      </c>
      <c r="I27" s="250">
        <v>8049.5655500000003</v>
      </c>
    </row>
    <row r="28" spans="1:9" ht="16.5" thickBot="1">
      <c r="A28" s="553" t="s">
        <v>364</v>
      </c>
      <c r="B28" s="251">
        <v>0</v>
      </c>
      <c r="C28" s="251">
        <v>0</v>
      </c>
      <c r="D28" s="251">
        <v>0</v>
      </c>
      <c r="E28" s="251">
        <v>0</v>
      </c>
      <c r="F28" s="251">
        <v>0</v>
      </c>
      <c r="G28" s="251">
        <v>0</v>
      </c>
      <c r="H28" s="251">
        <v>0</v>
      </c>
      <c r="I28" s="251">
        <v>0</v>
      </c>
    </row>
    <row r="29" spans="1:9" ht="17.25" thickTop="1" thickBot="1">
      <c r="A29" s="549" t="s">
        <v>769</v>
      </c>
      <c r="B29" s="249">
        <v>1438283.5004700001</v>
      </c>
      <c r="C29" s="249">
        <v>1722232.8607900001</v>
      </c>
      <c r="D29" s="249">
        <v>2217189.5920500001</v>
      </c>
      <c r="E29" s="249">
        <v>2616940.3010800001</v>
      </c>
      <c r="F29" s="249">
        <v>3204220.0764600001</v>
      </c>
      <c r="G29" s="249">
        <v>3300527.7994200001</v>
      </c>
      <c r="H29" s="249">
        <v>3380372.2189499997</v>
      </c>
      <c r="I29" s="249">
        <v>3459124.3051</v>
      </c>
    </row>
    <row r="30" spans="1:9" ht="16.5" thickTop="1">
      <c r="A30" s="548" t="s">
        <v>770</v>
      </c>
      <c r="B30" s="250">
        <v>1360501.5901800001</v>
      </c>
      <c r="C30" s="250">
        <v>1646364.2689100001</v>
      </c>
      <c r="D30" s="250">
        <v>2078498.1110499999</v>
      </c>
      <c r="E30" s="250">
        <v>2352349.7970100003</v>
      </c>
      <c r="F30" s="250">
        <v>2752463.5214800001</v>
      </c>
      <c r="G30" s="250">
        <v>2749265.64909</v>
      </c>
      <c r="H30" s="250">
        <v>2791074.8232199997</v>
      </c>
      <c r="I30" s="250">
        <v>2876895.4054200002</v>
      </c>
    </row>
    <row r="31" spans="1:9">
      <c r="A31" s="552" t="s">
        <v>771</v>
      </c>
      <c r="B31" s="250">
        <v>31635.181789999999</v>
      </c>
      <c r="C31" s="250">
        <v>69455.001329999999</v>
      </c>
      <c r="D31" s="250">
        <v>277283.06708999997</v>
      </c>
      <c r="E31" s="250">
        <v>379860.32263999997</v>
      </c>
      <c r="F31" s="250">
        <v>532731.01381999999</v>
      </c>
      <c r="G31" s="250">
        <v>459372.05823000002</v>
      </c>
      <c r="H31" s="250">
        <v>475195.45869999996</v>
      </c>
      <c r="I31" s="250">
        <v>481233.47281999997</v>
      </c>
    </row>
    <row r="32" spans="1:9">
      <c r="A32" s="552" t="s">
        <v>772</v>
      </c>
      <c r="B32" s="250">
        <v>310738.462</v>
      </c>
      <c r="C32" s="250">
        <v>342103.72805000003</v>
      </c>
      <c r="D32" s="250">
        <v>483978.25658999995</v>
      </c>
      <c r="E32" s="250">
        <v>539509.81249000004</v>
      </c>
      <c r="F32" s="250">
        <v>477599.23894999997</v>
      </c>
      <c r="G32" s="250">
        <v>566299.77745000005</v>
      </c>
      <c r="H32" s="250">
        <v>459772.40957000002</v>
      </c>
      <c r="I32" s="250">
        <v>420315.35236000002</v>
      </c>
    </row>
    <row r="33" spans="1:9">
      <c r="A33" s="552" t="s">
        <v>773</v>
      </c>
      <c r="B33" s="250">
        <v>270416.02677999996</v>
      </c>
      <c r="C33" s="250">
        <v>159181.81762000002</v>
      </c>
      <c r="D33" s="250">
        <v>55200.600359999997</v>
      </c>
      <c r="E33" s="250">
        <v>15345.49404</v>
      </c>
      <c r="F33" s="250">
        <v>4944.1660099999999</v>
      </c>
      <c r="G33" s="250">
        <v>4260.1672199999994</v>
      </c>
      <c r="H33" s="250">
        <v>3862.1358700000001</v>
      </c>
      <c r="I33" s="250">
        <v>3774.1017400000001</v>
      </c>
    </row>
    <row r="34" spans="1:9">
      <c r="A34" s="552" t="s">
        <v>774</v>
      </c>
      <c r="B34" s="250">
        <v>47862.883110000002</v>
      </c>
      <c r="C34" s="250">
        <v>76796.933019999997</v>
      </c>
      <c r="D34" s="250">
        <v>116033.91826000001</v>
      </c>
      <c r="E34" s="250">
        <v>167802.75224999999</v>
      </c>
      <c r="F34" s="250">
        <v>255558.22453000001</v>
      </c>
      <c r="G34" s="250">
        <v>241256.23086000001</v>
      </c>
      <c r="H34" s="250">
        <v>159934.64649000001</v>
      </c>
      <c r="I34" s="250">
        <v>168597.29299000002</v>
      </c>
    </row>
    <row r="35" spans="1:9">
      <c r="A35" s="552" t="s">
        <v>775</v>
      </c>
      <c r="B35" s="250">
        <v>657418.91879999998</v>
      </c>
      <c r="C35" s="250">
        <v>930194.26676000003</v>
      </c>
      <c r="D35" s="250">
        <v>1054192.02101</v>
      </c>
      <c r="E35" s="250">
        <v>1132900.5906199999</v>
      </c>
      <c r="F35" s="250">
        <v>1328458.0327300001</v>
      </c>
      <c r="G35" s="250">
        <v>1315806.05326</v>
      </c>
      <c r="H35" s="250">
        <v>1509226.74493</v>
      </c>
      <c r="I35" s="250">
        <v>1616582.2048499999</v>
      </c>
    </row>
    <row r="36" spans="1:9">
      <c r="A36" s="552" t="s">
        <v>776</v>
      </c>
      <c r="B36" s="250">
        <v>42430.117700000003</v>
      </c>
      <c r="C36" s="250">
        <v>68632.522129999998</v>
      </c>
      <c r="D36" s="250">
        <v>91810.247739999992</v>
      </c>
      <c r="E36" s="250">
        <v>116930.82497</v>
      </c>
      <c r="F36" s="250">
        <v>153172.84544</v>
      </c>
      <c r="G36" s="250">
        <v>162271.36207</v>
      </c>
      <c r="H36" s="250">
        <v>183083.42765999999</v>
      </c>
      <c r="I36" s="250">
        <v>186392.98066</v>
      </c>
    </row>
    <row r="37" spans="1:9" ht="15.75">
      <c r="A37" s="548" t="s">
        <v>777</v>
      </c>
      <c r="B37" s="250">
        <v>10.948790000000001</v>
      </c>
      <c r="C37" s="250">
        <v>10.089120000000001</v>
      </c>
      <c r="D37" s="250">
        <v>12.73329</v>
      </c>
      <c r="E37" s="250">
        <v>14.508620000000001</v>
      </c>
      <c r="F37" s="250">
        <v>20.07995</v>
      </c>
      <c r="G37" s="250">
        <v>22.979140000000001</v>
      </c>
      <c r="H37" s="250">
        <v>72.091970000000003</v>
      </c>
      <c r="I37" s="250">
        <v>56.652879999999996</v>
      </c>
    </row>
    <row r="38" spans="1:9" ht="15.75">
      <c r="A38" s="548" t="s">
        <v>778</v>
      </c>
      <c r="B38" s="250">
        <v>34851.328249999999</v>
      </c>
      <c r="C38" s="250">
        <v>26939.016030000003</v>
      </c>
      <c r="D38" s="250">
        <v>42935.949270000005</v>
      </c>
      <c r="E38" s="250">
        <v>76878.21819</v>
      </c>
      <c r="F38" s="250">
        <v>244281.04586000001</v>
      </c>
      <c r="G38" s="250">
        <v>348479.67161999998</v>
      </c>
      <c r="H38" s="250">
        <v>327754.68007999996</v>
      </c>
      <c r="I38" s="250">
        <v>333604.44985000003</v>
      </c>
    </row>
    <row r="39" spans="1:9" ht="15.75">
      <c r="A39" s="548" t="s">
        <v>779</v>
      </c>
      <c r="B39" s="250">
        <v>25431.260399999999</v>
      </c>
      <c r="C39" s="250">
        <v>31729.656199999998</v>
      </c>
      <c r="D39" s="250">
        <v>38834.72178</v>
      </c>
      <c r="E39" s="250">
        <v>43171.326420000005</v>
      </c>
      <c r="F39" s="250">
        <v>58643.95102</v>
      </c>
      <c r="G39" s="250">
        <v>40763.501649999998</v>
      </c>
      <c r="H39" s="250">
        <v>64646.73661</v>
      </c>
      <c r="I39" s="250">
        <v>46633.892469999999</v>
      </c>
    </row>
    <row r="40" spans="1:9" ht="15.75">
      <c r="A40" s="548" t="s">
        <v>409</v>
      </c>
      <c r="B40" s="250">
        <v>15316.709510000001</v>
      </c>
      <c r="C40" s="250">
        <v>15704.16719</v>
      </c>
      <c r="D40" s="250">
        <v>20410.746649999997</v>
      </c>
      <c r="E40" s="250">
        <v>27486.06609</v>
      </c>
      <c r="F40" s="250">
        <v>31710.423079999997</v>
      </c>
      <c r="G40" s="250">
        <v>33086.420630000001</v>
      </c>
      <c r="H40" s="250">
        <v>35630.223389999999</v>
      </c>
      <c r="I40" s="250">
        <v>36762.582770000001</v>
      </c>
    </row>
    <row r="41" spans="1:9" ht="15.75">
      <c r="A41" s="548" t="s">
        <v>415</v>
      </c>
      <c r="B41" s="250">
        <v>0</v>
      </c>
      <c r="C41" s="250">
        <v>0</v>
      </c>
      <c r="D41" s="250">
        <v>0</v>
      </c>
      <c r="E41" s="250">
        <v>35242.005749999997</v>
      </c>
      <c r="F41" s="250">
        <v>35251.314460000001</v>
      </c>
      <c r="G41" s="250">
        <v>35177.192940000001</v>
      </c>
      <c r="H41" s="250">
        <v>17630.5615</v>
      </c>
      <c r="I41" s="250">
        <v>0</v>
      </c>
    </row>
    <row r="42" spans="1:9" ht="15.75">
      <c r="A42" s="548" t="s">
        <v>780</v>
      </c>
      <c r="B42" s="250">
        <v>2171.6633400000001</v>
      </c>
      <c r="C42" s="250">
        <v>1485.6633400000001</v>
      </c>
      <c r="D42" s="250">
        <v>36497.330009999998</v>
      </c>
      <c r="E42" s="250">
        <v>81798.379000000001</v>
      </c>
      <c r="F42" s="250">
        <v>81849.740609999993</v>
      </c>
      <c r="G42" s="250">
        <v>82526.342420000001</v>
      </c>
      <c r="H42" s="250">
        <v>81930.896030000004</v>
      </c>
      <c r="I42" s="250">
        <v>82592.47335</v>
      </c>
    </row>
    <row r="43" spans="1:9" ht="16.5" thickBot="1">
      <c r="A43" s="553" t="s">
        <v>618</v>
      </c>
      <c r="B43" s="251">
        <v>0</v>
      </c>
      <c r="C43" s="251">
        <v>0</v>
      </c>
      <c r="D43" s="251">
        <v>0</v>
      </c>
      <c r="E43" s="251">
        <v>0</v>
      </c>
      <c r="F43" s="251">
        <v>0</v>
      </c>
      <c r="G43" s="251">
        <v>11206.041929999999</v>
      </c>
      <c r="H43" s="251">
        <v>61632.206149999998</v>
      </c>
      <c r="I43" s="251">
        <v>82578.848360000004</v>
      </c>
    </row>
    <row r="44" spans="1:9" ht="17.25" thickTop="1" thickBot="1">
      <c r="A44" s="549" t="s">
        <v>781</v>
      </c>
      <c r="B44" s="249">
        <v>184298.96234</v>
      </c>
      <c r="C44" s="249">
        <v>212181.35756999999</v>
      </c>
      <c r="D44" s="249">
        <v>222634.77574000001</v>
      </c>
      <c r="E44" s="249">
        <v>238791.7047</v>
      </c>
      <c r="F44" s="249">
        <v>255374.63812000002</v>
      </c>
      <c r="G44" s="249">
        <v>251447.86588999999</v>
      </c>
      <c r="H44" s="249">
        <v>267664.03976000001</v>
      </c>
      <c r="I44" s="249">
        <v>289770.32067000004</v>
      </c>
    </row>
    <row r="45" spans="1:9" ht="16.5" thickTop="1">
      <c r="A45" s="548" t="s">
        <v>430</v>
      </c>
      <c r="B45" s="250">
        <v>170460.7</v>
      </c>
      <c r="C45" s="250">
        <v>176574.1</v>
      </c>
      <c r="D45" s="250">
        <v>195123.6</v>
      </c>
      <c r="E45" s="250">
        <v>202361.2</v>
      </c>
      <c r="F45" s="250">
        <v>202361.2</v>
      </c>
      <c r="G45" s="250">
        <v>202361.2</v>
      </c>
      <c r="H45" s="250">
        <v>202361.2</v>
      </c>
      <c r="I45" s="250">
        <v>226266.4</v>
      </c>
    </row>
    <row r="46" spans="1:9" ht="15.75">
      <c r="A46" s="548" t="s">
        <v>434</v>
      </c>
      <c r="B46" s="250">
        <v>1844.4718600000001</v>
      </c>
      <c r="C46" s="250">
        <v>1905.7043799999999</v>
      </c>
      <c r="D46" s="250">
        <v>1905.7043799999999</v>
      </c>
      <c r="E46" s="250">
        <v>807.38058000000001</v>
      </c>
      <c r="F46" s="250">
        <v>807.38058000000001</v>
      </c>
      <c r="G46" s="250">
        <v>807.38058000000001</v>
      </c>
      <c r="H46" s="250">
        <v>807.38058000000001</v>
      </c>
      <c r="I46" s="250">
        <v>4902.1743099999994</v>
      </c>
    </row>
    <row r="47" spans="1:9" ht="15.75">
      <c r="A47" s="548" t="s">
        <v>438</v>
      </c>
      <c r="B47" s="250">
        <v>0</v>
      </c>
      <c r="C47" s="250">
        <v>0</v>
      </c>
      <c r="D47" s="250">
        <v>0</v>
      </c>
      <c r="E47" s="250">
        <v>0</v>
      </c>
      <c r="F47" s="250">
        <v>0</v>
      </c>
      <c r="G47" s="250">
        <v>0</v>
      </c>
      <c r="H47" s="250">
        <v>0</v>
      </c>
      <c r="I47" s="250">
        <v>0</v>
      </c>
    </row>
    <row r="48" spans="1:9" ht="15.75">
      <c r="A48" s="548" t="s">
        <v>782</v>
      </c>
      <c r="B48" s="250">
        <v>8071.3268200000002</v>
      </c>
      <c r="C48" s="250">
        <v>8463.5225200000004</v>
      </c>
      <c r="D48" s="250">
        <v>10987.2708</v>
      </c>
      <c r="E48" s="250">
        <v>12449.031080000001</v>
      </c>
      <c r="F48" s="250">
        <v>14766.371289999999</v>
      </c>
      <c r="G48" s="250">
        <v>17536.987929999999</v>
      </c>
      <c r="H48" s="250">
        <v>17536.987929999999</v>
      </c>
      <c r="I48" s="250">
        <v>20095.824079999999</v>
      </c>
    </row>
    <row r="49" spans="1:9" ht="15.75">
      <c r="A49" s="548" t="s">
        <v>444</v>
      </c>
      <c r="B49" s="250">
        <v>3922.4636600000003</v>
      </c>
      <c r="C49" s="250">
        <v>25238.03067</v>
      </c>
      <c r="D49" s="250">
        <v>14618.200560000001</v>
      </c>
      <c r="E49" s="250">
        <v>23174.09304</v>
      </c>
      <c r="F49" s="250">
        <v>37439.686249999999</v>
      </c>
      <c r="G49" s="250">
        <v>30742.29738</v>
      </c>
      <c r="H49" s="250">
        <v>46958.471250000002</v>
      </c>
      <c r="I49" s="250">
        <v>38505.922279999999</v>
      </c>
    </row>
    <row r="50" spans="1:9">
      <c r="A50" s="552" t="s">
        <v>783</v>
      </c>
      <c r="B50" s="250">
        <v>0.50664999999999993</v>
      </c>
      <c r="C50" s="250">
        <v>0.54796</v>
      </c>
      <c r="D50" s="250">
        <v>0.59782000000000002</v>
      </c>
      <c r="E50" s="250">
        <v>0.69096999999999997</v>
      </c>
      <c r="F50" s="250">
        <v>9733.519839999999</v>
      </c>
      <c r="G50" s="250">
        <v>21370.109789999999</v>
      </c>
      <c r="H50" s="250">
        <v>21370.109789999999</v>
      </c>
      <c r="I50" s="250">
        <v>33326.61535</v>
      </c>
    </row>
    <row r="51" spans="1:9" ht="15.75" thickBot="1">
      <c r="A51" s="554" t="s">
        <v>784</v>
      </c>
      <c r="B51" s="251">
        <v>3921.9570099999996</v>
      </c>
      <c r="C51" s="251">
        <v>25237.48271</v>
      </c>
      <c r="D51" s="251">
        <v>14617.60274</v>
      </c>
      <c r="E51" s="251">
        <v>23173.40207</v>
      </c>
      <c r="F51" s="251">
        <v>27706.166410000002</v>
      </c>
      <c r="G51" s="251">
        <v>9372.1875899999995</v>
      </c>
      <c r="H51" s="251">
        <v>25588.36146</v>
      </c>
      <c r="I51" s="251">
        <v>5179.3069299999997</v>
      </c>
    </row>
    <row r="52" spans="1:9" ht="17.25" thickTop="1" thickBot="1">
      <c r="A52" s="549" t="s">
        <v>785</v>
      </c>
      <c r="B52" s="249">
        <v>1622582.4628099999</v>
      </c>
      <c r="C52" s="249">
        <v>1934414.2183599998</v>
      </c>
      <c r="D52" s="249">
        <v>2439824.36779</v>
      </c>
      <c r="E52" s="249">
        <v>2855732.0057800002</v>
      </c>
      <c r="F52" s="249">
        <v>3459594.7145799999</v>
      </c>
      <c r="G52" s="249">
        <v>3551975.6653100001</v>
      </c>
      <c r="H52" s="249">
        <v>3648036.2587100002</v>
      </c>
      <c r="I52" s="249">
        <v>3748894.6257699998</v>
      </c>
    </row>
    <row r="53" spans="1:9" ht="16.5" thickTop="1">
      <c r="A53" s="548" t="s">
        <v>786</v>
      </c>
      <c r="B53" s="250">
        <v>120369.35023000001</v>
      </c>
      <c r="C53" s="250">
        <v>131736.03101999999</v>
      </c>
      <c r="D53" s="250">
        <v>220665.89622999998</v>
      </c>
      <c r="E53" s="250">
        <v>392672.43607999996</v>
      </c>
      <c r="F53" s="250">
        <v>480287.29174000002</v>
      </c>
      <c r="G53" s="250">
        <v>467114.02933999995</v>
      </c>
      <c r="H53" s="250">
        <v>490562.03149000002</v>
      </c>
      <c r="I53" s="250">
        <v>487344.67727999995</v>
      </c>
    </row>
    <row r="54" spans="1:9">
      <c r="A54" s="554" t="s">
        <v>787</v>
      </c>
      <c r="B54" s="251">
        <v>0</v>
      </c>
      <c r="C54" s="251">
        <v>0</v>
      </c>
      <c r="D54" s="251">
        <v>0</v>
      </c>
      <c r="E54" s="251">
        <v>0</v>
      </c>
      <c r="F54" s="251">
        <v>0</v>
      </c>
      <c r="G54" s="251">
        <v>0</v>
      </c>
      <c r="H54" s="251">
        <v>0</v>
      </c>
      <c r="I54" s="251">
        <v>0</v>
      </c>
    </row>
    <row r="55" spans="1:9">
      <c r="A55" s="554" t="s">
        <v>788</v>
      </c>
      <c r="B55" s="251">
        <v>84437.957709999988</v>
      </c>
      <c r="C55" s="251">
        <v>97385.62887</v>
      </c>
      <c r="D55" s="251">
        <v>213293.11921999999</v>
      </c>
      <c r="E55" s="251">
        <v>384138.34349</v>
      </c>
      <c r="F55" s="251">
        <v>457941.81912</v>
      </c>
      <c r="G55" s="251">
        <v>442519.20799000002</v>
      </c>
      <c r="H55" s="251">
        <v>462524.20606</v>
      </c>
      <c r="I55" s="251">
        <v>459286.57549000002</v>
      </c>
    </row>
    <row r="56" spans="1:9">
      <c r="A56" s="554" t="s">
        <v>789</v>
      </c>
      <c r="B56" s="251">
        <v>0</v>
      </c>
      <c r="C56" s="251">
        <v>0</v>
      </c>
      <c r="D56" s="251">
        <v>0</v>
      </c>
      <c r="E56" s="251">
        <v>0</v>
      </c>
      <c r="F56" s="251">
        <v>0</v>
      </c>
      <c r="G56" s="251">
        <v>0</v>
      </c>
      <c r="H56" s="251">
        <v>0</v>
      </c>
      <c r="I56" s="251">
        <v>0</v>
      </c>
    </row>
    <row r="57" spans="1:9">
      <c r="A57" s="554" t="s">
        <v>790</v>
      </c>
      <c r="B57" s="251">
        <v>35931.392520000001</v>
      </c>
      <c r="C57" s="251">
        <v>34350.402150000002</v>
      </c>
      <c r="D57" s="251">
        <v>7372.7770099999998</v>
      </c>
      <c r="E57" s="251">
        <v>8534.0925900000002</v>
      </c>
      <c r="F57" s="251">
        <v>22345.47262</v>
      </c>
      <c r="G57" s="251">
        <v>24594.821350000002</v>
      </c>
      <c r="H57" s="251">
        <v>28037.825430000001</v>
      </c>
      <c r="I57" s="251">
        <v>28058.101790000001</v>
      </c>
    </row>
    <row r="58" spans="1:9">
      <c r="A58" s="554" t="s">
        <v>791</v>
      </c>
      <c r="B58" s="251">
        <v>0</v>
      </c>
      <c r="C58" s="251">
        <v>0</v>
      </c>
      <c r="D58" s="251">
        <v>0</v>
      </c>
      <c r="E58" s="251">
        <v>0</v>
      </c>
      <c r="F58" s="251">
        <v>0</v>
      </c>
      <c r="G58" s="251">
        <v>0</v>
      </c>
      <c r="H58" s="251">
        <v>0</v>
      </c>
      <c r="I58" s="251">
        <v>0</v>
      </c>
    </row>
    <row r="59" spans="1:9" ht="16.5" thickBot="1">
      <c r="A59" s="553" t="s">
        <v>792</v>
      </c>
      <c r="B59" s="251">
        <v>1931759.56226</v>
      </c>
      <c r="C59" s="251">
        <v>2738907.3331999998</v>
      </c>
      <c r="D59" s="251">
        <v>3750902.8826799998</v>
      </c>
      <c r="E59" s="251">
        <v>5007020.8373400001</v>
      </c>
      <c r="F59" s="251">
        <v>5309298.7753800005</v>
      </c>
      <c r="G59" s="251">
        <v>5822410.6663699998</v>
      </c>
      <c r="H59" s="251">
        <v>6370945.6190900002</v>
      </c>
      <c r="I59" s="251">
        <v>6854330.6886599995</v>
      </c>
    </row>
    <row r="60" spans="1:9" ht="17.25" thickTop="1" thickBot="1">
      <c r="A60" s="549" t="s">
        <v>793</v>
      </c>
      <c r="B60" s="249"/>
      <c r="C60" s="249"/>
      <c r="D60" s="249"/>
      <c r="E60" s="249"/>
      <c r="F60" s="249"/>
      <c r="G60" s="249"/>
      <c r="H60" s="249"/>
      <c r="I60" s="249"/>
    </row>
    <row r="61" spans="1:9" ht="16.5" thickTop="1">
      <c r="A61" s="542" t="s">
        <v>794</v>
      </c>
      <c r="B61" s="252">
        <v>192496.25186000002</v>
      </c>
      <c r="C61" s="252">
        <v>224367.09713000001</v>
      </c>
      <c r="D61" s="252">
        <v>227246.32863</v>
      </c>
      <c r="E61" s="252">
        <v>254156.50466000001</v>
      </c>
      <c r="F61" s="252">
        <v>286397.82311</v>
      </c>
      <c r="G61" s="252">
        <v>120791.32736</v>
      </c>
      <c r="H61" s="252">
        <v>298673.40239999996</v>
      </c>
      <c r="I61" s="252">
        <v>124011.88227</v>
      </c>
    </row>
    <row r="62" spans="1:9" ht="15.75">
      <c r="A62" s="545" t="s">
        <v>795</v>
      </c>
      <c r="B62" s="252">
        <v>-35918.362090000002</v>
      </c>
      <c r="C62" s="252">
        <v>-45371.639430000003</v>
      </c>
      <c r="D62" s="252">
        <v>-51412.703689999995</v>
      </c>
      <c r="E62" s="252">
        <v>-57848.743820000003</v>
      </c>
      <c r="F62" s="252">
        <v>-70803.382409999991</v>
      </c>
      <c r="G62" s="252">
        <v>-34773.695700000004</v>
      </c>
      <c r="H62" s="252">
        <v>-88064.167629999996</v>
      </c>
      <c r="I62" s="252">
        <v>-41256.14284</v>
      </c>
    </row>
    <row r="63" spans="1:9" ht="15.75">
      <c r="A63" s="555" t="s">
        <v>796</v>
      </c>
      <c r="B63" s="252">
        <v>156577.88977000001</v>
      </c>
      <c r="C63" s="252">
        <v>178995.4577</v>
      </c>
      <c r="D63" s="252">
        <v>175833.62494000001</v>
      </c>
      <c r="E63" s="252">
        <v>196307.76084</v>
      </c>
      <c r="F63" s="252">
        <v>215594.44069999998</v>
      </c>
      <c r="G63" s="252">
        <v>86017.631659999999</v>
      </c>
      <c r="H63" s="252">
        <v>210609.23477000001</v>
      </c>
      <c r="I63" s="252">
        <v>82755.739430000001</v>
      </c>
    </row>
    <row r="64" spans="1:9" ht="15.75">
      <c r="A64" s="542" t="s">
        <v>797</v>
      </c>
      <c r="B64" s="252">
        <v>8792.2592299999997</v>
      </c>
      <c r="C64" s="252">
        <v>37362.405630000001</v>
      </c>
      <c r="D64" s="252">
        <v>24782.796280000002</v>
      </c>
      <c r="E64" s="252">
        <v>26015.26816</v>
      </c>
      <c r="F64" s="252">
        <v>26379.87946</v>
      </c>
      <c r="G64" s="252">
        <v>11011.55935</v>
      </c>
      <c r="H64" s="252">
        <v>40990.440190000001</v>
      </c>
      <c r="I64" s="252">
        <v>18223.912350000002</v>
      </c>
    </row>
    <row r="65" spans="1:9" ht="15.75">
      <c r="A65" s="545" t="s">
        <v>798</v>
      </c>
      <c r="B65" s="252">
        <v>-5421.0884000000005</v>
      </c>
      <c r="C65" s="252">
        <v>-5106.0971500000005</v>
      </c>
      <c r="D65" s="252">
        <v>-7733.8010400000003</v>
      </c>
      <c r="E65" s="252">
        <v>-14694.033170000001</v>
      </c>
      <c r="F65" s="252">
        <v>-18207.593659999999</v>
      </c>
      <c r="G65" s="252">
        <v>-7195.7407999999996</v>
      </c>
      <c r="H65" s="252">
        <v>-24327.985199999999</v>
      </c>
      <c r="I65" s="252">
        <v>-8860.3521899999996</v>
      </c>
    </row>
    <row r="66" spans="1:9" ht="15.75">
      <c r="A66" s="543" t="s">
        <v>799</v>
      </c>
      <c r="B66" s="252">
        <v>159949.0606</v>
      </c>
      <c r="C66" s="252">
        <v>211251.76618000001</v>
      </c>
      <c r="D66" s="252">
        <v>192882.62018</v>
      </c>
      <c r="E66" s="252">
        <v>207628.99583</v>
      </c>
      <c r="F66" s="252">
        <v>223766.72649999999</v>
      </c>
      <c r="G66" s="252">
        <v>89833.450209999995</v>
      </c>
      <c r="H66" s="252">
        <v>227271.68975999998</v>
      </c>
      <c r="I66" s="252">
        <v>92119.29959000001</v>
      </c>
    </row>
    <row r="67" spans="1:9" ht="15.75">
      <c r="A67" s="542" t="s">
        <v>800</v>
      </c>
      <c r="B67" s="252">
        <v>14076.741739999999</v>
      </c>
      <c r="C67" s="252">
        <v>37335.84921</v>
      </c>
      <c r="D67" s="252">
        <v>21040.606079999998</v>
      </c>
      <c r="E67" s="252">
        <v>22430.774679999999</v>
      </c>
      <c r="F67" s="252">
        <v>26109.016390000001</v>
      </c>
      <c r="G67" s="252">
        <v>10207.325929999999</v>
      </c>
      <c r="H67" s="252">
        <v>32825.895210000002</v>
      </c>
      <c r="I67" s="252">
        <v>9564.0326800000003</v>
      </c>
    </row>
    <row r="68" spans="1:9" ht="15.75">
      <c r="A68" s="542" t="s">
        <v>801</v>
      </c>
      <c r="B68" s="252">
        <v>-27847.864120000002</v>
      </c>
      <c r="C68" s="252">
        <v>-58104.614860000001</v>
      </c>
      <c r="D68" s="252">
        <v>-38944.961479999998</v>
      </c>
      <c r="E68" s="252">
        <v>-48157.102719999995</v>
      </c>
      <c r="F68" s="252">
        <v>-48417.174509999997</v>
      </c>
      <c r="G68" s="252">
        <v>-24341.101640000001</v>
      </c>
      <c r="H68" s="252">
        <v>-52338.789629999999</v>
      </c>
      <c r="I68" s="252">
        <v>-22870.41707</v>
      </c>
    </row>
    <row r="69" spans="1:9" ht="15.75">
      <c r="A69" s="555" t="s">
        <v>802</v>
      </c>
      <c r="B69" s="252">
        <v>146177.93822000001</v>
      </c>
      <c r="C69" s="252">
        <v>190483.00052999999</v>
      </c>
      <c r="D69" s="252">
        <v>174978.26478</v>
      </c>
      <c r="E69" s="252">
        <v>181902.66778999998</v>
      </c>
      <c r="F69" s="252">
        <v>201458.56837999998</v>
      </c>
      <c r="G69" s="252">
        <v>75699.674499999994</v>
      </c>
      <c r="H69" s="252">
        <v>207758.79534000001</v>
      </c>
      <c r="I69" s="252">
        <v>78812.915200000003</v>
      </c>
    </row>
    <row r="70" spans="1:9" ht="15.75">
      <c r="A70" s="545" t="s">
        <v>803</v>
      </c>
      <c r="B70" s="252">
        <v>-139868.81122</v>
      </c>
      <c r="C70" s="252">
        <v>-164753.6152</v>
      </c>
      <c r="D70" s="252">
        <v>-160127.64431999999</v>
      </c>
      <c r="E70" s="252">
        <v>-148172.07943000001</v>
      </c>
      <c r="F70" s="252">
        <v>-153363.45594999997</v>
      </c>
      <c r="G70" s="252">
        <v>-66117.382670000006</v>
      </c>
      <c r="H70" s="252">
        <v>-163962.62675</v>
      </c>
      <c r="I70" s="252">
        <v>-72561.04959000001</v>
      </c>
    </row>
    <row r="71" spans="1:9" ht="15.75">
      <c r="A71" s="543" t="s">
        <v>804</v>
      </c>
      <c r="B71" s="252">
        <v>6309.1270000000004</v>
      </c>
      <c r="C71" s="252">
        <v>25729.385329999997</v>
      </c>
      <c r="D71" s="252">
        <v>14850.62046</v>
      </c>
      <c r="E71" s="252">
        <v>33730.588360000002</v>
      </c>
      <c r="F71" s="252">
        <v>48095.112430000001</v>
      </c>
      <c r="G71" s="252">
        <v>9582.2918300000001</v>
      </c>
      <c r="H71" s="252">
        <v>43796.168590000001</v>
      </c>
      <c r="I71" s="252">
        <v>6251.8656100000007</v>
      </c>
    </row>
    <row r="72" spans="1:9" ht="15.75">
      <c r="A72" s="543" t="s">
        <v>805</v>
      </c>
      <c r="B72" s="252">
        <v>577.43802000000005</v>
      </c>
      <c r="C72" s="252">
        <v>801.68379000000004</v>
      </c>
      <c r="D72" s="252">
        <v>222.65700000000001</v>
      </c>
      <c r="E72" s="252">
        <v>72.082139999999995</v>
      </c>
      <c r="F72" s="252">
        <v>7.9551000000000007</v>
      </c>
      <c r="G72" s="252">
        <v>2.5577299999999998</v>
      </c>
      <c r="H72" s="252">
        <v>4.8084100000000003</v>
      </c>
      <c r="I72" s="252">
        <v>0.77739999999999998</v>
      </c>
    </row>
    <row r="73" spans="1:9" ht="15.75">
      <c r="A73" s="545" t="s">
        <v>806</v>
      </c>
      <c r="B73" s="252">
        <v>22.34712</v>
      </c>
      <c r="C73" s="252">
        <v>1.482E-2</v>
      </c>
      <c r="D73" s="252">
        <v>2.5699999999999998E-3</v>
      </c>
      <c r="E73" s="252">
        <v>5.9999999999999995E-4</v>
      </c>
      <c r="F73" s="252">
        <v>2.0999999999999998E-4</v>
      </c>
      <c r="G73" s="252">
        <v>5.0000000000000002E-5</v>
      </c>
      <c r="H73" s="252">
        <v>8.0000000000000007E-5</v>
      </c>
      <c r="I73" s="252">
        <v>1E-4</v>
      </c>
    </row>
    <row r="74" spans="1:9" ht="15.75">
      <c r="A74" s="545" t="s">
        <v>807</v>
      </c>
      <c r="B74" s="252">
        <v>555.09090000000003</v>
      </c>
      <c r="C74" s="252">
        <v>801.66896999999994</v>
      </c>
      <c r="D74" s="252">
        <v>222.65442999999999</v>
      </c>
      <c r="E74" s="252">
        <v>72.08153999999999</v>
      </c>
      <c r="F74" s="252">
        <v>7.9548900000000007</v>
      </c>
      <c r="G74" s="252">
        <v>2.55768</v>
      </c>
      <c r="H74" s="252">
        <v>4.8083299999999998</v>
      </c>
      <c r="I74" s="252">
        <v>0.77729999999999999</v>
      </c>
    </row>
    <row r="75" spans="1:9" ht="15.75">
      <c r="A75" s="555" t="s">
        <v>808</v>
      </c>
      <c r="B75" s="252">
        <v>-35.871379999999995</v>
      </c>
      <c r="C75" s="252">
        <v>-32.508220000000001</v>
      </c>
      <c r="D75" s="252">
        <v>-19.879660000000001</v>
      </c>
      <c r="E75" s="252">
        <v>-12.867790000000001</v>
      </c>
      <c r="F75" s="252">
        <v>-7.3488299999999995</v>
      </c>
      <c r="G75" s="252">
        <v>-2.7788499999999998</v>
      </c>
      <c r="H75" s="252">
        <v>-5.3454700000000006</v>
      </c>
      <c r="I75" s="252">
        <v>-0.92136000000000007</v>
      </c>
    </row>
    <row r="76" spans="1:9" ht="15.75">
      <c r="A76" s="555" t="s">
        <v>809</v>
      </c>
      <c r="B76" s="252">
        <v>-8.4499999999999992E-3</v>
      </c>
      <c r="C76" s="252">
        <v>-1.2289999999999999E-2</v>
      </c>
      <c r="D76" s="252">
        <v>-4.9199999999999999E-3</v>
      </c>
      <c r="E76" s="252">
        <v>-1.7700000000000001E-3</v>
      </c>
      <c r="F76" s="252">
        <v>-1.2700000000000001E-3</v>
      </c>
      <c r="G76" s="252">
        <v>-8.0000000000000004E-4</v>
      </c>
      <c r="H76" s="252">
        <v>-9.5999999999999992E-4</v>
      </c>
      <c r="I76" s="252">
        <v>-1.1999999999999999E-4</v>
      </c>
    </row>
    <row r="77" spans="1:9" ht="15.75">
      <c r="A77" s="545" t="s">
        <v>810</v>
      </c>
      <c r="B77" s="252">
        <v>-35.862929999999999</v>
      </c>
      <c r="C77" s="252">
        <v>-32.495930000000001</v>
      </c>
      <c r="D77" s="252">
        <v>-19.874740000000003</v>
      </c>
      <c r="E77" s="252">
        <v>-12.866020000000001</v>
      </c>
      <c r="F77" s="252">
        <v>-7.3475600000000005</v>
      </c>
      <c r="G77" s="252">
        <v>-2.7780500000000004</v>
      </c>
      <c r="H77" s="252">
        <v>-5.3445100000000005</v>
      </c>
      <c r="I77" s="252">
        <v>-0.92124000000000006</v>
      </c>
    </row>
    <row r="78" spans="1:9" ht="15.75">
      <c r="A78" s="555" t="s">
        <v>811</v>
      </c>
      <c r="B78" s="252">
        <v>6850.6936399999995</v>
      </c>
      <c r="C78" s="252">
        <v>26498.560899999997</v>
      </c>
      <c r="D78" s="252">
        <v>15053.397800000001</v>
      </c>
      <c r="E78" s="252">
        <v>33789.802710000004</v>
      </c>
      <c r="F78" s="252">
        <v>48095.718700000005</v>
      </c>
      <c r="G78" s="252">
        <v>9582.0707100000018</v>
      </c>
      <c r="H78" s="252">
        <v>43795.631529999999</v>
      </c>
      <c r="I78" s="252">
        <v>6251.7216500000004</v>
      </c>
    </row>
    <row r="79" spans="1:9" ht="15.75">
      <c r="A79" s="542" t="s">
        <v>812</v>
      </c>
      <c r="B79" s="252">
        <v>0</v>
      </c>
      <c r="C79" s="252">
        <v>0</v>
      </c>
      <c r="D79" s="252">
        <v>0</v>
      </c>
      <c r="E79" s="252">
        <v>0</v>
      </c>
      <c r="F79" s="252">
        <v>0</v>
      </c>
      <c r="G79" s="252">
        <v>0</v>
      </c>
      <c r="H79" s="252">
        <v>0</v>
      </c>
      <c r="I79" s="252">
        <v>0</v>
      </c>
    </row>
    <row r="80" spans="1:9" ht="15.75">
      <c r="A80" s="543" t="s">
        <v>813</v>
      </c>
      <c r="B80" s="252">
        <v>6850.6936399999995</v>
      </c>
      <c r="C80" s="252">
        <v>26498.560899999997</v>
      </c>
      <c r="D80" s="252">
        <v>15053.397800000001</v>
      </c>
      <c r="E80" s="252">
        <v>33789.802710000004</v>
      </c>
      <c r="F80" s="252">
        <v>48095.718700000005</v>
      </c>
      <c r="G80" s="252">
        <v>9582.0707100000018</v>
      </c>
      <c r="H80" s="252">
        <v>43795.631529999999</v>
      </c>
      <c r="I80" s="252">
        <v>6251.7216500000004</v>
      </c>
    </row>
    <row r="81" spans="1:9" ht="15.75">
      <c r="A81" s="542" t="s">
        <v>814</v>
      </c>
      <c r="B81" s="252">
        <v>-925.95263999999997</v>
      </c>
      <c r="C81" s="252">
        <v>-590.33849999999995</v>
      </c>
      <c r="D81" s="252">
        <v>448.31334999999996</v>
      </c>
      <c r="E81" s="252">
        <v>-1244.5894499999999</v>
      </c>
      <c r="F81" s="252">
        <v>-713.48620999999991</v>
      </c>
      <c r="G81" s="252">
        <v>-209.88311999999999</v>
      </c>
      <c r="H81" s="252">
        <v>-55.093290000000003</v>
      </c>
      <c r="I81" s="252">
        <v>-164.00119000000001</v>
      </c>
    </row>
    <row r="82" spans="1:9" ht="15.75">
      <c r="A82" s="555" t="s">
        <v>815</v>
      </c>
      <c r="B82" s="252">
        <v>5924.741</v>
      </c>
      <c r="C82" s="252">
        <v>25908.222399999999</v>
      </c>
      <c r="D82" s="252">
        <v>15501.711150000001</v>
      </c>
      <c r="E82" s="252">
        <v>32545.21326</v>
      </c>
      <c r="F82" s="252">
        <v>47382.232490000002</v>
      </c>
      <c r="G82" s="252">
        <v>9372.1875899999995</v>
      </c>
      <c r="H82" s="252">
        <v>43740.538240000002</v>
      </c>
      <c r="I82" s="252">
        <v>6087.7204599999995</v>
      </c>
    </row>
    <row r="83" spans="1:9" ht="15.75">
      <c r="A83" s="542" t="s">
        <v>816</v>
      </c>
      <c r="B83" s="252">
        <v>1.0000000000000001E-5</v>
      </c>
      <c r="C83" s="252">
        <v>0</v>
      </c>
      <c r="D83" s="252">
        <v>0</v>
      </c>
      <c r="E83" s="252">
        <v>0</v>
      </c>
      <c r="F83" s="252">
        <v>4.0000000000000003E-5</v>
      </c>
      <c r="G83" s="252">
        <v>0</v>
      </c>
      <c r="H83" s="252">
        <v>0</v>
      </c>
      <c r="I83" s="252">
        <v>0</v>
      </c>
    </row>
    <row r="84" spans="1:9" ht="15.75">
      <c r="A84" s="555" t="s">
        <v>817</v>
      </c>
      <c r="B84" s="252">
        <v>5924.7410099999997</v>
      </c>
      <c r="C84" s="252">
        <v>25908.222399999999</v>
      </c>
      <c r="D84" s="252">
        <v>15501.711150000001</v>
      </c>
      <c r="E84" s="252">
        <v>32545.21326</v>
      </c>
      <c r="F84" s="252">
        <v>47382.232530000001</v>
      </c>
      <c r="G84" s="252">
        <v>9372.1875899999995</v>
      </c>
      <c r="H84" s="252">
        <v>43740.538240000002</v>
      </c>
      <c r="I84" s="252">
        <v>6087.7204599999995</v>
      </c>
    </row>
    <row r="85" spans="1:9" ht="16.5" thickBot="1">
      <c r="A85" s="542" t="s">
        <v>818</v>
      </c>
      <c r="B85" s="252">
        <v>-2002.7840000000001</v>
      </c>
      <c r="C85" s="252">
        <v>-670.7396</v>
      </c>
      <c r="D85" s="252">
        <v>-884.10841000000005</v>
      </c>
      <c r="E85" s="252">
        <v>-9371.8111900000004</v>
      </c>
      <c r="F85" s="252">
        <v>-19676.06612</v>
      </c>
      <c r="G85" s="252">
        <v>0</v>
      </c>
      <c r="H85" s="252">
        <v>-18152.176780000002</v>
      </c>
      <c r="I85" s="252">
        <v>-908.41353000000004</v>
      </c>
    </row>
    <row r="86" spans="1:9" ht="17.25" thickTop="1" thickBot="1">
      <c r="A86" s="549" t="s">
        <v>819</v>
      </c>
      <c r="B86" s="249">
        <v>3921.9570099999996</v>
      </c>
      <c r="C86" s="249">
        <v>25237.482800000002</v>
      </c>
      <c r="D86" s="249">
        <v>14617.60274</v>
      </c>
      <c r="E86" s="249">
        <v>23173.40207</v>
      </c>
      <c r="F86" s="249">
        <v>27706.166410000002</v>
      </c>
      <c r="G86" s="249">
        <v>9372.1875899999995</v>
      </c>
      <c r="H86" s="249">
        <v>25588.36146</v>
      </c>
      <c r="I86" s="249">
        <v>5179.3069299999997</v>
      </c>
    </row>
    <row r="87" spans="1:9" ht="19.5" thickTop="1" thickBot="1">
      <c r="A87" s="546"/>
      <c r="B87" s="547"/>
      <c r="C87" s="547"/>
      <c r="D87" s="547"/>
      <c r="E87" s="547"/>
      <c r="F87" s="547"/>
      <c r="G87" s="547"/>
      <c r="H87" s="547"/>
      <c r="I87" s="547"/>
    </row>
    <row r="88" spans="1:9" ht="18.75" thickTop="1">
      <c r="A88" s="544"/>
      <c r="B88" s="530"/>
      <c r="C88" s="530"/>
      <c r="D88" s="530"/>
      <c r="E88" s="530"/>
      <c r="F88" s="530"/>
      <c r="G88" s="530"/>
      <c r="H88" s="530"/>
      <c r="I88" s="530"/>
    </row>
    <row r="89" spans="1:9" ht="18">
      <c r="A89" s="544"/>
      <c r="B89" s="530"/>
      <c r="C89" s="530"/>
      <c r="D89" s="530"/>
      <c r="E89" s="530"/>
      <c r="F89" s="530"/>
      <c r="G89" s="530"/>
      <c r="H89" s="530"/>
      <c r="I89" s="528"/>
    </row>
    <row r="90" spans="1:9" ht="19.5">
      <c r="A90" s="531"/>
      <c r="B90" s="530"/>
      <c r="C90" s="530"/>
      <c r="D90" s="530"/>
      <c r="E90" s="530"/>
      <c r="F90" s="530"/>
      <c r="G90" s="530"/>
      <c r="H90" s="530"/>
      <c r="I90" s="528"/>
    </row>
    <row r="91" spans="1:9" ht="19.5">
      <c r="A91" s="531"/>
      <c r="B91" s="530"/>
      <c r="C91" s="530"/>
      <c r="D91" s="530"/>
      <c r="E91" s="530"/>
      <c r="F91" s="530"/>
      <c r="G91" s="530"/>
      <c r="H91" s="530"/>
      <c r="I91" s="528"/>
    </row>
    <row r="92" spans="1:9" ht="19.5">
      <c r="A92" s="531"/>
      <c r="B92" s="530"/>
      <c r="C92" s="530"/>
      <c r="D92" s="530"/>
      <c r="E92" s="530"/>
      <c r="F92" s="530"/>
      <c r="G92" s="530"/>
      <c r="H92" s="530"/>
      <c r="I92" s="528"/>
    </row>
    <row r="93" spans="1:9" ht="19.5">
      <c r="A93" s="532"/>
      <c r="B93" s="530"/>
      <c r="C93" s="530"/>
      <c r="D93" s="530"/>
      <c r="E93" s="530"/>
      <c r="F93" s="530"/>
      <c r="G93" s="530"/>
      <c r="H93" s="530"/>
      <c r="I93" s="528"/>
    </row>
    <row r="94" spans="1:9" ht="19.5">
      <c r="A94" s="532"/>
      <c r="B94" s="530"/>
      <c r="C94" s="530"/>
      <c r="D94" s="530"/>
      <c r="E94" s="530"/>
      <c r="F94" s="530"/>
      <c r="G94" s="530"/>
      <c r="H94" s="530"/>
      <c r="I94" s="528"/>
    </row>
    <row r="95" spans="1:9" ht="19.5">
      <c r="A95" s="533"/>
      <c r="B95" s="530"/>
      <c r="C95" s="530"/>
      <c r="D95" s="530"/>
      <c r="E95" s="530"/>
      <c r="F95" s="530"/>
      <c r="G95" s="530"/>
      <c r="H95" s="530"/>
      <c r="I95" s="528"/>
    </row>
    <row r="96" spans="1:9" ht="19.5">
      <c r="A96" s="531"/>
      <c r="B96" s="530"/>
      <c r="C96" s="530"/>
      <c r="D96" s="530"/>
      <c r="E96" s="530"/>
      <c r="F96" s="530"/>
      <c r="G96" s="530"/>
      <c r="H96" s="530"/>
      <c r="I96" s="528"/>
    </row>
    <row r="97" spans="1:8" ht="19.5">
      <c r="A97" s="531"/>
      <c r="B97" s="530"/>
      <c r="C97" s="530"/>
      <c r="D97" s="530"/>
      <c r="E97" s="530"/>
      <c r="F97" s="530"/>
      <c r="G97" s="530"/>
      <c r="H97" s="530"/>
    </row>
    <row r="98" spans="1:8" ht="19.5">
      <c r="A98" s="531"/>
      <c r="B98" s="530"/>
      <c r="C98" s="530"/>
      <c r="D98" s="530"/>
      <c r="E98" s="530"/>
      <c r="F98" s="530"/>
      <c r="G98" s="530"/>
      <c r="H98" s="530"/>
    </row>
    <row r="99" spans="1:8" ht="19.5">
      <c r="A99" s="531"/>
      <c r="B99" s="530"/>
      <c r="C99" s="530"/>
      <c r="D99" s="530"/>
      <c r="E99" s="530"/>
      <c r="F99" s="530"/>
      <c r="G99" s="530"/>
      <c r="H99" s="530"/>
    </row>
    <row r="100" spans="1:8" ht="19.5">
      <c r="A100" s="531"/>
      <c r="B100" s="530"/>
      <c r="C100" s="530"/>
      <c r="D100" s="530"/>
      <c r="E100" s="530"/>
      <c r="F100" s="530"/>
      <c r="G100" s="530"/>
      <c r="H100" s="530"/>
    </row>
    <row r="101" spans="1:8" ht="19.5">
      <c r="A101" s="534"/>
      <c r="B101" s="530"/>
      <c r="C101" s="530"/>
      <c r="D101" s="530"/>
      <c r="E101" s="530"/>
      <c r="F101" s="530"/>
      <c r="G101" s="530"/>
      <c r="H101" s="530"/>
    </row>
    <row r="102" spans="1:8" ht="18">
      <c r="A102" s="535"/>
      <c r="B102" s="530"/>
      <c r="C102" s="530"/>
      <c r="D102" s="530"/>
      <c r="E102" s="530"/>
      <c r="F102" s="530"/>
      <c r="G102" s="530"/>
      <c r="H102" s="530"/>
    </row>
    <row r="103" spans="1:8" ht="18">
      <c r="A103" s="535"/>
      <c r="B103" s="530"/>
      <c r="C103" s="530"/>
      <c r="D103" s="530"/>
      <c r="E103" s="530"/>
      <c r="F103" s="530"/>
      <c r="G103" s="530"/>
      <c r="H103" s="530"/>
    </row>
    <row r="104" spans="1:8" ht="18">
      <c r="A104" s="535"/>
      <c r="B104" s="530"/>
      <c r="C104" s="530"/>
      <c r="D104" s="530"/>
      <c r="E104" s="530"/>
      <c r="F104" s="530"/>
      <c r="G104" s="530"/>
      <c r="H104" s="530"/>
    </row>
    <row r="105" spans="1:8" ht="18">
      <c r="A105" s="535"/>
      <c r="B105" s="530"/>
      <c r="C105" s="530"/>
      <c r="D105" s="530"/>
      <c r="E105" s="530"/>
      <c r="F105" s="530"/>
      <c r="G105" s="530"/>
      <c r="H105" s="530"/>
    </row>
    <row r="106" spans="1:8" ht="18">
      <c r="A106" s="535"/>
      <c r="B106" s="530"/>
      <c r="C106" s="530"/>
      <c r="D106" s="530"/>
      <c r="E106" s="530"/>
      <c r="F106" s="530"/>
      <c r="G106" s="530"/>
      <c r="H106" s="530"/>
    </row>
    <row r="107" spans="1:8" ht="18">
      <c r="A107" s="535"/>
      <c r="B107" s="530"/>
      <c r="C107" s="530"/>
      <c r="D107" s="530"/>
      <c r="E107" s="530"/>
      <c r="F107" s="530"/>
      <c r="G107" s="530"/>
      <c r="H107" s="530"/>
    </row>
    <row r="108" spans="1:8" ht="18">
      <c r="A108" s="536"/>
      <c r="B108" s="530"/>
      <c r="C108" s="530"/>
      <c r="D108" s="530"/>
      <c r="E108" s="530"/>
      <c r="F108" s="530"/>
      <c r="G108" s="530"/>
      <c r="H108" s="530"/>
    </row>
    <row r="109" spans="1:8" ht="18">
      <c r="A109" s="536"/>
      <c r="B109" s="530"/>
      <c r="C109" s="530"/>
      <c r="D109" s="530"/>
      <c r="E109" s="530"/>
      <c r="F109" s="530"/>
      <c r="G109" s="530"/>
      <c r="H109" s="530"/>
    </row>
    <row r="110" spans="1:8" ht="19.5">
      <c r="A110" s="531"/>
      <c r="B110" s="530"/>
      <c r="C110" s="530"/>
      <c r="D110" s="530"/>
      <c r="E110" s="530"/>
      <c r="F110" s="530"/>
      <c r="G110" s="530"/>
      <c r="H110" s="530"/>
    </row>
    <row r="111" spans="1:8" ht="19.5">
      <c r="A111" s="531"/>
      <c r="B111" s="530"/>
      <c r="C111" s="530"/>
      <c r="D111" s="530"/>
      <c r="E111" s="530"/>
      <c r="F111" s="530"/>
      <c r="G111" s="530"/>
      <c r="H111" s="530"/>
    </row>
    <row r="112" spans="1:8" ht="19.5">
      <c r="A112" s="533"/>
      <c r="B112" s="530"/>
      <c r="C112" s="530"/>
      <c r="D112" s="530"/>
      <c r="E112" s="530"/>
      <c r="F112" s="530"/>
      <c r="G112" s="530"/>
      <c r="H112" s="530"/>
    </row>
    <row r="113" spans="1:8" ht="19.5">
      <c r="A113" s="533"/>
      <c r="B113" s="530"/>
      <c r="C113" s="530"/>
      <c r="D113" s="530"/>
      <c r="E113" s="530"/>
      <c r="F113" s="530"/>
      <c r="G113" s="530"/>
      <c r="H113" s="530"/>
    </row>
    <row r="114" spans="1:8" ht="19.5">
      <c r="A114" s="533"/>
      <c r="B114" s="530"/>
      <c r="C114" s="530"/>
      <c r="D114" s="530"/>
      <c r="E114" s="530"/>
      <c r="F114" s="530"/>
      <c r="G114" s="530"/>
      <c r="H114" s="530"/>
    </row>
    <row r="115" spans="1:8" ht="19.5">
      <c r="A115" s="531"/>
      <c r="B115" s="530"/>
      <c r="C115" s="530"/>
      <c r="D115" s="530"/>
      <c r="E115" s="530"/>
      <c r="F115" s="530"/>
      <c r="G115" s="530"/>
      <c r="H115" s="530"/>
    </row>
    <row r="116" spans="1:8" ht="19.5">
      <c r="A116" s="531"/>
      <c r="B116" s="530"/>
      <c r="C116" s="530"/>
      <c r="D116" s="530"/>
      <c r="E116" s="530"/>
      <c r="F116" s="530"/>
      <c r="G116" s="530"/>
      <c r="H116" s="530"/>
    </row>
    <row r="117" spans="1:8" ht="19.5">
      <c r="A117" s="531"/>
      <c r="B117" s="530"/>
      <c r="C117" s="530"/>
      <c r="D117" s="530"/>
      <c r="E117" s="530"/>
      <c r="F117" s="530"/>
      <c r="G117" s="530"/>
      <c r="H117" s="530"/>
    </row>
    <row r="118" spans="1:8" ht="19.5">
      <c r="A118" s="531"/>
      <c r="B118" s="530"/>
      <c r="C118" s="530"/>
      <c r="D118" s="530"/>
      <c r="E118" s="530"/>
      <c r="F118" s="530"/>
      <c r="G118" s="530"/>
      <c r="H118" s="530"/>
    </row>
    <row r="119" spans="1:8" ht="19.5">
      <c r="A119" s="531"/>
      <c r="B119" s="530"/>
      <c r="C119" s="530"/>
      <c r="D119" s="530"/>
      <c r="E119" s="530"/>
      <c r="F119" s="530"/>
      <c r="G119" s="530"/>
      <c r="H119" s="530"/>
    </row>
    <row r="120" spans="1:8" ht="19.5">
      <c r="A120" s="531"/>
      <c r="B120" s="530"/>
      <c r="C120" s="530"/>
      <c r="D120" s="530"/>
      <c r="E120" s="530"/>
      <c r="F120" s="530"/>
      <c r="G120" s="530"/>
      <c r="H120" s="530"/>
    </row>
    <row r="121" spans="1:8" ht="19.5">
      <c r="A121" s="531"/>
      <c r="B121" s="530"/>
      <c r="C121" s="530"/>
      <c r="D121" s="530"/>
      <c r="E121" s="530"/>
      <c r="F121" s="530"/>
      <c r="G121" s="530"/>
      <c r="H121" s="530"/>
    </row>
    <row r="122" spans="1:8" ht="19.5">
      <c r="A122" s="533"/>
      <c r="B122" s="530"/>
      <c r="C122" s="530"/>
      <c r="D122" s="530"/>
      <c r="E122" s="530"/>
      <c r="F122" s="530"/>
      <c r="G122" s="530"/>
      <c r="H122" s="530"/>
    </row>
    <row r="123" spans="1:8" ht="19.5">
      <c r="A123" s="531"/>
      <c r="B123" s="530"/>
      <c r="C123" s="530"/>
      <c r="D123" s="530"/>
      <c r="E123" s="530"/>
      <c r="F123" s="530"/>
      <c r="G123" s="530"/>
      <c r="H123" s="530"/>
    </row>
    <row r="124" spans="1:8" ht="19.5">
      <c r="A124" s="531"/>
      <c r="B124" s="530"/>
      <c r="C124" s="530"/>
      <c r="D124" s="530"/>
      <c r="E124" s="530"/>
      <c r="F124" s="530"/>
      <c r="G124" s="530"/>
      <c r="H124" s="530"/>
    </row>
    <row r="125" spans="1:8" ht="19.5">
      <c r="A125" s="531"/>
      <c r="B125" s="530"/>
      <c r="C125" s="530"/>
      <c r="D125" s="530"/>
      <c r="E125" s="530"/>
      <c r="F125" s="530"/>
      <c r="G125" s="530"/>
      <c r="H125" s="530"/>
    </row>
    <row r="126" spans="1:8" ht="19.5">
      <c r="A126" s="531"/>
      <c r="B126" s="530"/>
      <c r="C126" s="530"/>
      <c r="D126" s="530"/>
      <c r="E126" s="530"/>
      <c r="F126" s="530"/>
      <c r="G126" s="530"/>
      <c r="H126" s="530"/>
    </row>
    <row r="127" spans="1:8" ht="19.5">
      <c r="A127" s="531"/>
      <c r="B127" s="530"/>
      <c r="C127" s="530"/>
      <c r="D127" s="530"/>
      <c r="E127" s="530"/>
      <c r="F127" s="530"/>
      <c r="G127" s="530"/>
      <c r="H127" s="530"/>
    </row>
    <row r="128" spans="1:8" ht="19.5">
      <c r="A128" s="533"/>
      <c r="B128" s="530"/>
      <c r="C128" s="530"/>
      <c r="D128" s="530"/>
      <c r="E128" s="530"/>
      <c r="F128" s="530"/>
      <c r="G128" s="530"/>
      <c r="H128" s="530"/>
    </row>
    <row r="129" spans="1:8" ht="19.5">
      <c r="A129" s="531"/>
      <c r="B129" s="530"/>
      <c r="C129" s="530"/>
      <c r="D129" s="530"/>
      <c r="E129" s="530"/>
      <c r="F129" s="530"/>
      <c r="G129" s="530"/>
      <c r="H129" s="530"/>
    </row>
    <row r="130" spans="1:8" ht="19.5">
      <c r="A130" s="531"/>
      <c r="B130" s="530"/>
      <c r="C130" s="530"/>
      <c r="D130" s="530"/>
      <c r="E130" s="530"/>
      <c r="F130" s="530"/>
      <c r="G130" s="530"/>
      <c r="H130" s="530"/>
    </row>
    <row r="131" spans="1:8" ht="19.5">
      <c r="A131" s="531"/>
      <c r="B131" s="530"/>
      <c r="C131" s="530"/>
      <c r="D131" s="530"/>
      <c r="E131" s="530"/>
      <c r="F131" s="530"/>
      <c r="G131" s="530"/>
      <c r="H131" s="530"/>
    </row>
    <row r="132" spans="1:8" ht="19.5">
      <c r="A132" s="533"/>
      <c r="B132" s="530"/>
      <c r="C132" s="530"/>
      <c r="D132" s="530"/>
      <c r="E132" s="530"/>
      <c r="F132" s="530"/>
      <c r="G132" s="530"/>
      <c r="H132" s="530"/>
    </row>
    <row r="133" spans="1:8" ht="19.5">
      <c r="A133" s="531"/>
      <c r="B133" s="530"/>
      <c r="C133" s="530"/>
      <c r="D133" s="530"/>
      <c r="E133" s="530"/>
      <c r="F133" s="530"/>
      <c r="G133" s="530"/>
      <c r="H133" s="530"/>
    </row>
    <row r="134" spans="1:8" ht="19.5">
      <c r="A134" s="531"/>
      <c r="B134" s="530"/>
      <c r="C134" s="530"/>
      <c r="D134" s="530"/>
      <c r="E134" s="530"/>
      <c r="F134" s="530"/>
      <c r="G134" s="530"/>
      <c r="H134" s="530"/>
    </row>
    <row r="135" spans="1:8" ht="19.5">
      <c r="A135" s="531"/>
      <c r="B135" s="530"/>
      <c r="C135" s="530"/>
      <c r="D135" s="530"/>
      <c r="E135" s="530"/>
      <c r="F135" s="530"/>
      <c r="G135" s="530"/>
      <c r="H135" s="530"/>
    </row>
    <row r="136" spans="1:8" ht="19.5">
      <c r="A136" s="531"/>
      <c r="B136" s="530"/>
      <c r="C136" s="530"/>
      <c r="D136" s="530"/>
      <c r="E136" s="530"/>
      <c r="F136" s="530"/>
      <c r="G136" s="530"/>
      <c r="H136" s="530"/>
    </row>
    <row r="137" spans="1:8" ht="19.5">
      <c r="A137" s="533"/>
      <c r="B137" s="530"/>
      <c r="C137" s="530"/>
      <c r="D137" s="530"/>
      <c r="E137" s="530"/>
      <c r="F137" s="530"/>
      <c r="G137" s="530"/>
      <c r="H137" s="530"/>
    </row>
    <row r="138" spans="1:8" ht="19.5">
      <c r="A138" s="531"/>
      <c r="B138" s="530"/>
      <c r="C138" s="530"/>
      <c r="D138" s="530"/>
      <c r="E138" s="530"/>
      <c r="F138" s="530"/>
      <c r="G138" s="530"/>
      <c r="H138" s="530"/>
    </row>
    <row r="139" spans="1:8" ht="19.5">
      <c r="A139" s="531"/>
      <c r="B139" s="530"/>
      <c r="C139" s="530"/>
      <c r="D139" s="530"/>
      <c r="E139" s="530"/>
      <c r="F139" s="530"/>
      <c r="G139" s="530"/>
      <c r="H139" s="530"/>
    </row>
    <row r="140" spans="1:8" ht="19.5">
      <c r="A140" s="531"/>
      <c r="B140" s="530"/>
      <c r="C140" s="530"/>
      <c r="D140" s="530"/>
      <c r="E140" s="530"/>
      <c r="F140" s="530"/>
      <c r="G140" s="530"/>
      <c r="H140" s="530"/>
    </row>
    <row r="141" spans="1:8" ht="19.5">
      <c r="A141" s="531"/>
      <c r="B141" s="530"/>
      <c r="C141" s="530"/>
      <c r="D141" s="530"/>
      <c r="E141" s="530"/>
      <c r="F141" s="530"/>
      <c r="G141" s="530"/>
      <c r="H141" s="530"/>
    </row>
    <row r="142" spans="1:8" ht="19.5">
      <c r="A142" s="532"/>
      <c r="B142" s="530"/>
      <c r="C142" s="530"/>
      <c r="D142" s="530"/>
      <c r="E142" s="530"/>
      <c r="F142" s="530"/>
      <c r="G142" s="530"/>
      <c r="H142" s="530"/>
    </row>
    <row r="143" spans="1:8" ht="19.5">
      <c r="A143" s="532"/>
      <c r="B143" s="530"/>
      <c r="C143" s="530"/>
      <c r="D143" s="530"/>
      <c r="E143" s="530"/>
      <c r="F143" s="530"/>
      <c r="G143" s="530"/>
      <c r="H143" s="530"/>
    </row>
    <row r="144" spans="1:8" ht="19.5">
      <c r="A144" s="533"/>
      <c r="B144" s="530"/>
      <c r="C144" s="530"/>
      <c r="D144" s="530"/>
      <c r="E144" s="530"/>
      <c r="F144" s="530"/>
      <c r="G144" s="530"/>
      <c r="H144" s="530"/>
    </row>
    <row r="145" spans="1:8" ht="19.5">
      <c r="A145" s="531"/>
      <c r="B145" s="530"/>
      <c r="C145" s="530"/>
      <c r="D145" s="530"/>
      <c r="E145" s="530"/>
      <c r="F145" s="530"/>
      <c r="G145" s="530"/>
      <c r="H145" s="530"/>
    </row>
    <row r="146" spans="1:8" ht="19.5">
      <c r="A146" s="531"/>
      <c r="B146" s="530"/>
      <c r="C146" s="530"/>
      <c r="D146" s="530"/>
      <c r="E146" s="530"/>
      <c r="F146" s="530"/>
      <c r="G146" s="530"/>
      <c r="H146" s="530"/>
    </row>
    <row r="147" spans="1:8" ht="19.5">
      <c r="A147" s="537"/>
      <c r="B147" s="530"/>
      <c r="C147" s="530"/>
      <c r="D147" s="530"/>
      <c r="E147" s="530"/>
      <c r="F147" s="530"/>
      <c r="G147" s="530"/>
      <c r="H147" s="530"/>
    </row>
    <row r="148" spans="1:8" ht="19.5">
      <c r="A148" s="533"/>
      <c r="B148" s="530"/>
      <c r="C148" s="530"/>
      <c r="D148" s="530"/>
      <c r="E148" s="530"/>
      <c r="F148" s="530"/>
      <c r="G148" s="530"/>
      <c r="H148" s="530"/>
    </row>
    <row r="149" spans="1:8" ht="19.5">
      <c r="A149" s="531"/>
      <c r="B149" s="530"/>
      <c r="C149" s="530"/>
      <c r="D149" s="530"/>
      <c r="E149" s="530"/>
      <c r="F149" s="530"/>
      <c r="G149" s="530"/>
      <c r="H149" s="530"/>
    </row>
    <row r="150" spans="1:8" ht="19.5">
      <c r="A150" s="531"/>
      <c r="B150" s="530"/>
      <c r="C150" s="530"/>
      <c r="D150" s="530"/>
      <c r="E150" s="530"/>
      <c r="F150" s="530"/>
      <c r="G150" s="530"/>
      <c r="H150" s="530"/>
    </row>
    <row r="151" spans="1:8" ht="19.5">
      <c r="A151" s="531"/>
      <c r="B151" s="530"/>
      <c r="C151" s="530"/>
      <c r="D151" s="530"/>
      <c r="E151" s="530"/>
      <c r="F151" s="530"/>
      <c r="G151" s="530"/>
      <c r="H151" s="530"/>
    </row>
    <row r="152" spans="1:8" ht="19.5">
      <c r="A152" s="533"/>
      <c r="B152" s="530"/>
      <c r="C152" s="530"/>
      <c r="D152" s="530"/>
      <c r="E152" s="530"/>
      <c r="F152" s="530"/>
      <c r="G152" s="530"/>
      <c r="H152" s="530"/>
    </row>
    <row r="153" spans="1:8" ht="19.5">
      <c r="A153" s="531"/>
      <c r="B153" s="530"/>
      <c r="C153" s="530"/>
      <c r="D153" s="530"/>
      <c r="E153" s="530"/>
      <c r="F153" s="530"/>
      <c r="G153" s="530"/>
      <c r="H153" s="530"/>
    </row>
    <row r="154" spans="1:8" ht="19.5">
      <c r="A154" s="531"/>
      <c r="B154" s="530"/>
      <c r="C154" s="530"/>
      <c r="D154" s="530"/>
      <c r="E154" s="530"/>
      <c r="F154" s="530"/>
      <c r="G154" s="530"/>
      <c r="H154" s="530"/>
    </row>
    <row r="155" spans="1:8" ht="19.5">
      <c r="A155" s="531"/>
      <c r="B155" s="530"/>
      <c r="C155" s="530"/>
      <c r="D155" s="530"/>
      <c r="E155" s="530"/>
      <c r="F155" s="530"/>
      <c r="G155" s="530"/>
      <c r="H155" s="530"/>
    </row>
    <row r="156" spans="1:8" ht="19.5">
      <c r="A156" s="533"/>
      <c r="B156" s="530"/>
      <c r="C156" s="530"/>
      <c r="D156" s="530"/>
      <c r="E156" s="530"/>
      <c r="F156" s="530"/>
      <c r="G156" s="530"/>
      <c r="H156" s="530"/>
    </row>
    <row r="157" spans="1:8" ht="19.5">
      <c r="A157" s="531"/>
      <c r="B157" s="530"/>
      <c r="C157" s="530"/>
      <c r="D157" s="530"/>
      <c r="E157" s="530"/>
      <c r="F157" s="530"/>
      <c r="G157" s="530"/>
      <c r="H157" s="530"/>
    </row>
    <row r="158" spans="1:8" ht="19.5">
      <c r="A158" s="531"/>
      <c r="B158" s="530"/>
      <c r="C158" s="530"/>
      <c r="D158" s="530"/>
      <c r="E158" s="530"/>
      <c r="F158" s="530"/>
      <c r="G158" s="530"/>
      <c r="H158" s="530"/>
    </row>
    <row r="159" spans="1:8" ht="19.5">
      <c r="A159" s="531"/>
      <c r="B159" s="530"/>
      <c r="C159" s="530"/>
      <c r="D159" s="530"/>
      <c r="E159" s="530"/>
      <c r="F159" s="530"/>
      <c r="G159" s="530"/>
      <c r="H159" s="530"/>
    </row>
    <row r="160" spans="1:8" ht="19.5">
      <c r="A160" s="533"/>
      <c r="B160" s="530"/>
      <c r="C160" s="530"/>
      <c r="D160" s="530"/>
      <c r="E160" s="530"/>
      <c r="F160" s="530"/>
      <c r="G160" s="530"/>
      <c r="H160" s="530"/>
    </row>
    <row r="161" spans="1:8" ht="19.5">
      <c r="A161" s="531"/>
      <c r="B161" s="530"/>
      <c r="C161" s="530"/>
      <c r="D161" s="530"/>
      <c r="E161" s="530"/>
      <c r="F161" s="530"/>
      <c r="G161" s="530"/>
      <c r="H161" s="530"/>
    </row>
    <row r="162" spans="1:8" ht="19.5">
      <c r="A162" s="531"/>
      <c r="B162" s="530"/>
      <c r="C162" s="530"/>
      <c r="D162" s="530"/>
      <c r="E162" s="530"/>
      <c r="F162" s="530"/>
      <c r="G162" s="530"/>
      <c r="H162" s="530"/>
    </row>
    <row r="163" spans="1:8" ht="19.5">
      <c r="A163" s="531"/>
      <c r="B163" s="530"/>
      <c r="C163" s="530"/>
      <c r="D163" s="530"/>
      <c r="E163" s="530"/>
      <c r="F163" s="530"/>
      <c r="G163" s="530"/>
      <c r="H163" s="530"/>
    </row>
    <row r="164" spans="1:8" ht="19.5">
      <c r="A164" s="538"/>
      <c r="B164" s="530"/>
      <c r="C164" s="530"/>
      <c r="D164" s="530"/>
      <c r="E164" s="530"/>
      <c r="F164" s="530"/>
      <c r="G164" s="530"/>
      <c r="H164" s="530"/>
    </row>
    <row r="165" spans="1:8" ht="19.5">
      <c r="A165" s="538"/>
      <c r="B165" s="530"/>
      <c r="C165" s="530"/>
      <c r="D165" s="530"/>
      <c r="E165" s="530"/>
      <c r="F165" s="530"/>
      <c r="G165" s="530"/>
      <c r="H165" s="530"/>
    </row>
    <row r="166" spans="1:8" ht="19.5">
      <c r="A166" s="538"/>
      <c r="B166" s="530"/>
      <c r="C166" s="530"/>
      <c r="D166" s="530"/>
      <c r="E166" s="530"/>
      <c r="F166" s="530"/>
      <c r="G166" s="530"/>
      <c r="H166" s="530"/>
    </row>
    <row r="167" spans="1:8" ht="19.5">
      <c r="A167" s="534"/>
      <c r="B167" s="530"/>
      <c r="C167" s="530"/>
      <c r="D167" s="530"/>
      <c r="E167" s="530"/>
      <c r="F167" s="530"/>
      <c r="G167" s="530"/>
      <c r="H167" s="530"/>
    </row>
    <row r="168" spans="1:8" ht="19.5">
      <c r="A168" s="534"/>
      <c r="B168" s="530"/>
      <c r="C168" s="530"/>
      <c r="D168" s="530"/>
      <c r="E168" s="530"/>
      <c r="F168" s="530"/>
      <c r="G168" s="530"/>
      <c r="H168" s="530"/>
    </row>
    <row r="169" spans="1:8" ht="19.5">
      <c r="A169" s="533"/>
      <c r="B169" s="530"/>
      <c r="C169" s="530"/>
      <c r="D169" s="530"/>
      <c r="E169" s="530"/>
      <c r="F169" s="530"/>
      <c r="G169" s="530"/>
      <c r="H169" s="530"/>
    </row>
    <row r="170" spans="1:8" ht="19.5">
      <c r="A170" s="531"/>
      <c r="B170" s="530"/>
      <c r="C170" s="530"/>
      <c r="D170" s="530"/>
      <c r="E170" s="530"/>
      <c r="F170" s="530"/>
      <c r="G170" s="530"/>
      <c r="H170" s="530"/>
    </row>
    <row r="171" spans="1:8" ht="19.5">
      <c r="A171" s="531"/>
      <c r="B171" s="530"/>
      <c r="C171" s="530"/>
      <c r="D171" s="530"/>
      <c r="E171" s="530"/>
      <c r="F171" s="530"/>
      <c r="G171" s="530"/>
      <c r="H171" s="530"/>
    </row>
    <row r="172" spans="1:8" ht="19.5">
      <c r="A172" s="531"/>
      <c r="B172" s="530"/>
      <c r="C172" s="530"/>
      <c r="D172" s="530"/>
      <c r="E172" s="530"/>
      <c r="F172" s="530"/>
      <c r="G172" s="530"/>
      <c r="H172" s="530"/>
    </row>
    <row r="173" spans="1:8" ht="19.5">
      <c r="A173" s="531"/>
      <c r="B173" s="530"/>
      <c r="C173" s="530"/>
      <c r="D173" s="530"/>
      <c r="E173" s="530"/>
      <c r="F173" s="530"/>
      <c r="G173" s="530"/>
      <c r="H173" s="530"/>
    </row>
    <row r="174" spans="1:8" ht="19.5">
      <c r="A174" s="531"/>
      <c r="B174" s="530"/>
      <c r="C174" s="530"/>
      <c r="D174" s="530"/>
      <c r="E174" s="530"/>
      <c r="F174" s="530"/>
      <c r="G174" s="530"/>
      <c r="H174" s="530"/>
    </row>
    <row r="175" spans="1:8" ht="19.5">
      <c r="A175" s="533"/>
      <c r="B175" s="530"/>
      <c r="C175" s="530"/>
      <c r="D175" s="530"/>
      <c r="E175" s="530"/>
      <c r="F175" s="530"/>
      <c r="G175" s="530"/>
      <c r="H175" s="530"/>
    </row>
    <row r="176" spans="1:8" ht="19.5">
      <c r="A176" s="531"/>
      <c r="B176" s="530"/>
      <c r="C176" s="530"/>
      <c r="D176" s="530"/>
      <c r="E176" s="530"/>
      <c r="F176" s="530"/>
      <c r="G176" s="530"/>
      <c r="H176" s="530"/>
    </row>
    <row r="177" spans="1:8" ht="19.5">
      <c r="A177" s="531"/>
      <c r="B177" s="530"/>
      <c r="C177" s="530"/>
      <c r="D177" s="530"/>
      <c r="E177" s="530"/>
      <c r="F177" s="530"/>
      <c r="G177" s="530"/>
      <c r="H177" s="530"/>
    </row>
    <row r="178" spans="1:8" ht="19.5">
      <c r="A178" s="531"/>
      <c r="B178" s="530"/>
      <c r="C178" s="530"/>
      <c r="D178" s="530"/>
      <c r="E178" s="530"/>
      <c r="F178" s="530"/>
      <c r="G178" s="530"/>
      <c r="H178" s="530"/>
    </row>
    <row r="179" spans="1:8" ht="19.5">
      <c r="A179" s="531"/>
      <c r="B179" s="530"/>
      <c r="C179" s="530"/>
      <c r="D179" s="530"/>
      <c r="E179" s="530"/>
      <c r="F179" s="530"/>
      <c r="G179" s="530"/>
      <c r="H179" s="530"/>
    </row>
    <row r="180" spans="1:8" ht="19.5">
      <c r="A180" s="533"/>
      <c r="B180" s="530"/>
      <c r="C180" s="530"/>
      <c r="D180" s="530"/>
      <c r="E180" s="530"/>
      <c r="F180" s="530"/>
      <c r="G180" s="530"/>
      <c r="H180" s="530"/>
    </row>
    <row r="181" spans="1:8" ht="19.5">
      <c r="A181" s="533"/>
      <c r="B181" s="530"/>
      <c r="C181" s="530"/>
      <c r="D181" s="530"/>
      <c r="E181" s="530"/>
      <c r="F181" s="530"/>
      <c r="G181" s="530"/>
      <c r="H181" s="530"/>
    </row>
    <row r="182" spans="1:8" ht="19.5">
      <c r="A182" s="531"/>
      <c r="B182" s="530"/>
      <c r="C182" s="530"/>
      <c r="D182" s="530"/>
      <c r="E182" s="530"/>
      <c r="F182" s="530"/>
      <c r="G182" s="530"/>
      <c r="H182" s="530"/>
    </row>
    <row r="183" spans="1:8" ht="19.5">
      <c r="A183" s="531"/>
      <c r="B183" s="530"/>
      <c r="C183" s="530"/>
      <c r="D183" s="530"/>
      <c r="E183" s="530"/>
      <c r="F183" s="530"/>
      <c r="G183" s="530"/>
      <c r="H183" s="530"/>
    </row>
    <row r="184" spans="1:8" ht="19.5">
      <c r="A184" s="531"/>
      <c r="B184" s="530"/>
      <c r="C184" s="530"/>
      <c r="D184" s="530"/>
      <c r="E184" s="530"/>
      <c r="F184" s="530"/>
      <c r="G184" s="530"/>
      <c r="H184" s="530"/>
    </row>
    <row r="185" spans="1:8" ht="19.5">
      <c r="A185" s="533"/>
      <c r="B185" s="530"/>
      <c r="C185" s="530"/>
      <c r="D185" s="530"/>
      <c r="E185" s="530"/>
      <c r="F185" s="530"/>
      <c r="G185" s="530"/>
      <c r="H185" s="530"/>
    </row>
    <row r="186" spans="1:8" ht="19.5">
      <c r="A186" s="533"/>
      <c r="B186" s="530"/>
      <c r="C186" s="530"/>
      <c r="D186" s="530"/>
      <c r="E186" s="530"/>
      <c r="F186" s="530"/>
      <c r="G186" s="530"/>
      <c r="H186" s="530"/>
    </row>
    <row r="187" spans="1:8" ht="19.5">
      <c r="A187" s="533"/>
      <c r="B187" s="530"/>
      <c r="C187" s="530"/>
      <c r="D187" s="530"/>
      <c r="E187" s="530"/>
      <c r="F187" s="530"/>
      <c r="G187" s="530"/>
      <c r="H187" s="530"/>
    </row>
    <row r="188" spans="1:8" ht="19.5">
      <c r="A188" s="533"/>
      <c r="B188" s="530"/>
      <c r="C188" s="530"/>
      <c r="D188" s="530"/>
      <c r="E188" s="530"/>
      <c r="F188" s="530"/>
      <c r="G188" s="530"/>
      <c r="H188" s="530"/>
    </row>
    <row r="189" spans="1:8" ht="19.5">
      <c r="A189" s="533"/>
      <c r="B189" s="530"/>
      <c r="C189" s="530"/>
      <c r="D189" s="530"/>
      <c r="E189" s="530"/>
      <c r="F189" s="530"/>
      <c r="G189" s="530"/>
      <c r="H189" s="530"/>
    </row>
    <row r="190" spans="1:8" ht="19.5">
      <c r="A190" s="533"/>
      <c r="B190" s="530"/>
      <c r="C190" s="530"/>
      <c r="D190" s="530"/>
      <c r="E190" s="530"/>
      <c r="F190" s="530"/>
      <c r="G190" s="530"/>
      <c r="H190" s="530"/>
    </row>
    <row r="191" spans="1:8" ht="19.5">
      <c r="A191" s="531"/>
      <c r="B191" s="530"/>
      <c r="C191" s="530"/>
      <c r="D191" s="530"/>
      <c r="E191" s="530"/>
      <c r="F191" s="530"/>
      <c r="G191" s="530"/>
      <c r="H191" s="530"/>
    </row>
    <row r="192" spans="1:8" ht="19.5">
      <c r="A192" s="531"/>
      <c r="B192" s="530"/>
      <c r="C192" s="530"/>
      <c r="D192" s="530"/>
      <c r="E192" s="530"/>
      <c r="F192" s="530"/>
      <c r="G192" s="530"/>
      <c r="H192" s="530"/>
    </row>
    <row r="193" spans="1:8" ht="19.5">
      <c r="A193" s="531"/>
      <c r="B193" s="530"/>
      <c r="C193" s="530"/>
      <c r="D193" s="530"/>
      <c r="E193" s="530"/>
      <c r="F193" s="530"/>
      <c r="G193" s="530"/>
      <c r="H193" s="530"/>
    </row>
    <row r="194" spans="1:8" ht="19.5">
      <c r="A194" s="533"/>
      <c r="B194" s="530"/>
      <c r="C194" s="530"/>
      <c r="D194" s="530"/>
      <c r="E194" s="530"/>
      <c r="F194" s="530"/>
      <c r="G194" s="530"/>
      <c r="H194" s="530"/>
    </row>
    <row r="195" spans="1:8" ht="19.5">
      <c r="A195" s="531"/>
      <c r="B195" s="530"/>
      <c r="C195" s="530"/>
      <c r="D195" s="530"/>
      <c r="E195" s="530"/>
      <c r="F195" s="530"/>
      <c r="G195" s="530"/>
      <c r="H195" s="530"/>
    </row>
    <row r="196" spans="1:8" ht="19.5">
      <c r="A196" s="531"/>
      <c r="B196" s="530"/>
      <c r="C196" s="530"/>
      <c r="D196" s="530"/>
      <c r="E196" s="530"/>
      <c r="F196" s="530"/>
      <c r="G196" s="530"/>
      <c r="H196" s="530"/>
    </row>
    <row r="197" spans="1:8" ht="19.5">
      <c r="A197" s="539"/>
      <c r="B197" s="530"/>
      <c r="C197" s="530"/>
      <c r="D197" s="530"/>
      <c r="E197" s="530"/>
      <c r="F197" s="530"/>
      <c r="G197" s="530"/>
      <c r="H197" s="530"/>
    </row>
    <row r="198" spans="1:8" ht="19.5">
      <c r="A198" s="531"/>
      <c r="B198" s="530"/>
      <c r="C198" s="530"/>
      <c r="D198" s="530"/>
      <c r="E198" s="530"/>
      <c r="F198" s="530"/>
      <c r="G198" s="530"/>
      <c r="H198" s="530"/>
    </row>
    <row r="199" spans="1:8" ht="19.5">
      <c r="A199" s="533"/>
      <c r="B199" s="530"/>
      <c r="C199" s="530"/>
      <c r="D199" s="530"/>
      <c r="E199" s="530"/>
      <c r="F199" s="530"/>
      <c r="G199" s="530"/>
      <c r="H199" s="530"/>
    </row>
    <row r="200" spans="1:8" ht="19.5">
      <c r="A200" s="531"/>
      <c r="B200" s="530"/>
      <c r="C200" s="530"/>
      <c r="D200" s="530"/>
      <c r="E200" s="530"/>
      <c r="F200" s="530"/>
      <c r="G200" s="530"/>
      <c r="H200" s="530"/>
    </row>
    <row r="201" spans="1:8" ht="19.5">
      <c r="A201" s="531"/>
      <c r="B201" s="530"/>
      <c r="C201" s="530"/>
      <c r="D201" s="530"/>
      <c r="E201" s="530"/>
      <c r="F201" s="530"/>
      <c r="G201" s="530"/>
      <c r="H201" s="530"/>
    </row>
    <row r="202" spans="1:8" ht="19.5">
      <c r="A202" s="533"/>
      <c r="B202" s="530"/>
      <c r="C202" s="530"/>
      <c r="D202" s="530"/>
      <c r="E202" s="530"/>
      <c r="F202" s="530"/>
      <c r="G202" s="530"/>
      <c r="H202" s="530"/>
    </row>
    <row r="203" spans="1:8" ht="19.5">
      <c r="A203" s="531"/>
      <c r="B203" s="530"/>
      <c r="C203" s="530"/>
      <c r="D203" s="530"/>
      <c r="E203" s="530"/>
      <c r="F203" s="530"/>
      <c r="G203" s="530"/>
      <c r="H203" s="530"/>
    </row>
    <row r="204" spans="1:8" ht="19.5">
      <c r="A204" s="531"/>
      <c r="B204" s="530"/>
      <c r="C204" s="530"/>
      <c r="D204" s="530"/>
      <c r="E204" s="530"/>
      <c r="F204" s="530"/>
      <c r="G204" s="530"/>
      <c r="H204" s="530"/>
    </row>
    <row r="205" spans="1:8" ht="19.5">
      <c r="A205" s="533"/>
      <c r="B205" s="530"/>
      <c r="C205" s="530"/>
      <c r="D205" s="530"/>
      <c r="E205" s="530"/>
      <c r="F205" s="530"/>
      <c r="G205" s="530"/>
      <c r="H205" s="530"/>
    </row>
    <row r="206" spans="1:8" ht="19.5">
      <c r="A206" s="531"/>
      <c r="B206" s="530"/>
      <c r="C206" s="530"/>
      <c r="D206" s="530"/>
      <c r="E206" s="530"/>
      <c r="F206" s="530"/>
      <c r="G206" s="530"/>
      <c r="H206" s="530"/>
    </row>
    <row r="207" spans="1:8" ht="19.5">
      <c r="A207" s="531"/>
      <c r="B207" s="530"/>
      <c r="C207" s="530"/>
      <c r="D207" s="530"/>
      <c r="E207" s="530"/>
      <c r="F207" s="530"/>
      <c r="G207" s="530"/>
      <c r="H207" s="530"/>
    </row>
    <row r="208" spans="1:8" ht="19.5">
      <c r="A208" s="531"/>
      <c r="B208" s="530"/>
      <c r="C208" s="530"/>
      <c r="D208" s="530"/>
      <c r="E208" s="530"/>
      <c r="F208" s="530"/>
      <c r="G208" s="530"/>
      <c r="H208" s="530"/>
    </row>
    <row r="209" spans="1:8" ht="19.5">
      <c r="A209" s="531"/>
      <c r="B209" s="530"/>
      <c r="C209" s="530"/>
      <c r="D209" s="530"/>
      <c r="E209" s="530"/>
      <c r="F209" s="530"/>
      <c r="G209" s="530"/>
      <c r="H209" s="530"/>
    </row>
    <row r="210" spans="1:8" ht="19.5">
      <c r="A210" s="531"/>
      <c r="B210" s="530"/>
      <c r="C210" s="530"/>
      <c r="D210" s="530"/>
      <c r="E210" s="530"/>
      <c r="F210" s="530"/>
      <c r="G210" s="530"/>
      <c r="H210" s="530"/>
    </row>
    <row r="211" spans="1:8" ht="19.5">
      <c r="A211" s="531"/>
      <c r="B211" s="530"/>
      <c r="C211" s="530"/>
      <c r="D211" s="530"/>
      <c r="E211" s="530"/>
      <c r="F211" s="530"/>
      <c r="G211" s="530"/>
      <c r="H211" s="530"/>
    </row>
    <row r="212" spans="1:8" ht="19.5">
      <c r="A212" s="531"/>
      <c r="B212" s="530"/>
      <c r="C212" s="530"/>
      <c r="D212" s="530"/>
      <c r="E212" s="530"/>
      <c r="F212" s="530"/>
      <c r="G212" s="530"/>
      <c r="H212" s="530"/>
    </row>
    <row r="213" spans="1:8" ht="19.5">
      <c r="A213" s="531"/>
      <c r="B213" s="530"/>
      <c r="C213" s="530"/>
      <c r="D213" s="530"/>
      <c r="E213" s="530"/>
      <c r="F213" s="530"/>
      <c r="G213" s="530"/>
      <c r="H213" s="530"/>
    </row>
    <row r="214" spans="1:8" ht="19.5">
      <c r="A214" s="533"/>
      <c r="B214" s="530"/>
      <c r="C214" s="530"/>
      <c r="D214" s="530"/>
      <c r="E214" s="530"/>
      <c r="F214" s="530"/>
      <c r="G214" s="530"/>
      <c r="H214" s="530"/>
    </row>
    <row r="215" spans="1:8" ht="19.5">
      <c r="A215" s="531"/>
      <c r="B215" s="530"/>
      <c r="C215" s="530"/>
      <c r="D215" s="530"/>
      <c r="E215" s="530"/>
      <c r="F215" s="530"/>
      <c r="G215" s="530"/>
      <c r="H215" s="530"/>
    </row>
    <row r="216" spans="1:8" ht="19.5">
      <c r="A216" s="531"/>
      <c r="B216" s="530"/>
      <c r="C216" s="530"/>
      <c r="D216" s="530"/>
      <c r="E216" s="530"/>
      <c r="F216" s="530"/>
      <c r="G216" s="530"/>
      <c r="H216" s="530"/>
    </row>
    <row r="217" spans="1:8" ht="19.5">
      <c r="A217" s="531"/>
      <c r="B217" s="530"/>
      <c r="C217" s="530"/>
      <c r="D217" s="530"/>
      <c r="E217" s="530"/>
      <c r="F217" s="530"/>
      <c r="G217" s="530"/>
      <c r="H217" s="530"/>
    </row>
    <row r="218" spans="1:8" ht="19.5">
      <c r="A218" s="531"/>
      <c r="B218" s="530"/>
      <c r="C218" s="530"/>
      <c r="D218" s="530"/>
      <c r="E218" s="530"/>
      <c r="F218" s="530"/>
      <c r="G218" s="530"/>
      <c r="H218" s="530"/>
    </row>
    <row r="219" spans="1:8" ht="19.5">
      <c r="A219" s="531"/>
      <c r="B219" s="530"/>
      <c r="C219" s="530"/>
      <c r="D219" s="530"/>
      <c r="E219" s="530"/>
      <c r="F219" s="530"/>
      <c r="G219" s="530"/>
      <c r="H219" s="530"/>
    </row>
    <row r="220" spans="1:8" ht="19.5">
      <c r="A220" s="533"/>
      <c r="B220" s="530"/>
      <c r="C220" s="530"/>
      <c r="D220" s="530"/>
      <c r="E220" s="530"/>
      <c r="F220" s="530"/>
      <c r="G220" s="530"/>
      <c r="H220" s="530"/>
    </row>
    <row r="221" spans="1:8" ht="19.5">
      <c r="A221" s="531"/>
      <c r="B221" s="530"/>
      <c r="C221" s="530"/>
      <c r="D221" s="530"/>
      <c r="E221" s="530"/>
      <c r="F221" s="530"/>
      <c r="G221" s="530"/>
      <c r="H221" s="530"/>
    </row>
    <row r="222" spans="1:8" ht="19.5">
      <c r="A222" s="531"/>
      <c r="B222" s="530"/>
      <c r="C222" s="530"/>
      <c r="D222" s="530"/>
      <c r="E222" s="530"/>
      <c r="F222" s="530"/>
      <c r="G222" s="530"/>
      <c r="H222" s="530"/>
    </row>
    <row r="223" spans="1:8" ht="19.5">
      <c r="A223" s="533"/>
      <c r="B223" s="530"/>
      <c r="C223" s="530"/>
      <c r="D223" s="530"/>
      <c r="E223" s="530"/>
      <c r="F223" s="530"/>
      <c r="G223" s="530"/>
      <c r="H223" s="530"/>
    </row>
    <row r="224" spans="1:8" ht="19.5">
      <c r="A224" s="531"/>
      <c r="B224" s="530"/>
      <c r="C224" s="530"/>
      <c r="D224" s="530"/>
      <c r="E224" s="530"/>
      <c r="F224" s="530"/>
      <c r="G224" s="530"/>
      <c r="H224" s="530"/>
    </row>
    <row r="225" spans="1:8" ht="19.5">
      <c r="A225" s="531"/>
      <c r="B225" s="530"/>
      <c r="C225" s="530"/>
      <c r="D225" s="530"/>
      <c r="E225" s="530"/>
      <c r="F225" s="530"/>
      <c r="G225" s="530"/>
      <c r="H225" s="530"/>
    </row>
    <row r="226" spans="1:8" ht="19.5">
      <c r="A226" s="531"/>
      <c r="B226" s="530"/>
      <c r="C226" s="530"/>
      <c r="D226" s="530"/>
      <c r="E226" s="530"/>
      <c r="F226" s="530"/>
      <c r="G226" s="530"/>
      <c r="H226" s="530"/>
    </row>
    <row r="227" spans="1:8" ht="19.5">
      <c r="A227" s="540"/>
      <c r="B227" s="530"/>
      <c r="C227" s="530"/>
      <c r="D227" s="530"/>
      <c r="E227" s="530"/>
      <c r="F227" s="530"/>
      <c r="G227" s="530"/>
      <c r="H227" s="530"/>
    </row>
    <row r="228" spans="1:8" ht="18">
      <c r="A228" s="529"/>
      <c r="B228" s="528"/>
      <c r="C228" s="528"/>
      <c r="D228" s="528"/>
      <c r="E228" s="528"/>
      <c r="F228" s="528"/>
      <c r="G228" s="528"/>
      <c r="H228" s="528"/>
    </row>
    <row r="229" spans="1:8" ht="18">
      <c r="A229" s="529"/>
      <c r="B229" s="528"/>
      <c r="C229" s="528"/>
      <c r="D229" s="528"/>
      <c r="E229" s="528"/>
      <c r="F229" s="528"/>
      <c r="G229" s="528"/>
      <c r="H229" s="528"/>
    </row>
    <row r="230" spans="1:8" ht="18">
      <c r="A230" s="529"/>
      <c r="B230" s="528"/>
      <c r="C230" s="528"/>
      <c r="D230" s="528"/>
      <c r="E230" s="528"/>
      <c r="F230" s="528"/>
      <c r="G230" s="528"/>
      <c r="H230" s="528"/>
    </row>
    <row r="231" spans="1:8" ht="18">
      <c r="A231" s="529"/>
      <c r="B231" s="528"/>
      <c r="C231" s="528"/>
      <c r="D231" s="528"/>
      <c r="E231" s="528"/>
      <c r="F231" s="528"/>
      <c r="G231" s="528"/>
      <c r="H231" s="528"/>
    </row>
    <row r="232" spans="1:8" ht="18">
      <c r="A232" s="529"/>
      <c r="B232" s="528"/>
      <c r="C232" s="528"/>
      <c r="D232" s="528"/>
      <c r="E232" s="528"/>
      <c r="F232" s="528"/>
      <c r="G232" s="528"/>
      <c r="H232" s="528"/>
    </row>
  </sheetData>
  <mergeCells count="5">
    <mergeCell ref="A5:I5"/>
    <mergeCell ref="A1:I1"/>
    <mergeCell ref="A2:I2"/>
    <mergeCell ref="A4:I4"/>
    <mergeCell ref="A3:I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workbookViewId="0">
      <selection sqref="A1:XFD1048576"/>
    </sheetView>
  </sheetViews>
  <sheetFormatPr defaultColWidth="9.140625" defaultRowHeight="15"/>
  <cols>
    <col min="1" max="1" width="112.85546875" bestFit="1" customWidth="1"/>
    <col min="2" max="2" width="14.7109375" bestFit="1" customWidth="1"/>
    <col min="3" max="9" width="16.28515625" bestFit="1" customWidth="1"/>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831</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27.95" customHeight="1">
      <c r="A5" s="2158"/>
      <c r="B5" s="2158"/>
      <c r="C5" s="2158"/>
      <c r="D5" s="2158"/>
      <c r="E5" s="2158"/>
      <c r="F5" s="2158"/>
      <c r="G5" s="2158"/>
      <c r="H5" s="2158"/>
      <c r="I5" s="2158"/>
    </row>
    <row r="6" spans="1:9" ht="7.5" customHeight="1" thickBot="1">
      <c r="A6" s="579"/>
      <c r="B6" s="579"/>
      <c r="C6" s="579"/>
      <c r="D6" s="579"/>
      <c r="E6" s="579"/>
      <c r="F6" s="579"/>
      <c r="G6" s="579"/>
      <c r="H6" s="579"/>
      <c r="I6" s="579"/>
    </row>
    <row r="7" spans="1:9" ht="45" customHeight="1" thickTop="1" thickBot="1">
      <c r="A7" s="577"/>
      <c r="B7" s="586" t="s">
        <v>832</v>
      </c>
      <c r="C7" s="2160" t="s">
        <v>831</v>
      </c>
      <c r="D7" s="2160"/>
      <c r="E7" s="2160"/>
      <c r="F7" s="2160"/>
      <c r="G7" s="2160"/>
      <c r="H7" s="2160"/>
      <c r="I7" s="2160"/>
    </row>
    <row r="8" spans="1:9" ht="6.75" customHeight="1" thickTop="1" thickBot="1">
      <c r="A8" s="579"/>
      <c r="B8" s="579"/>
      <c r="C8" s="579"/>
      <c r="D8" s="579"/>
      <c r="E8" s="579"/>
      <c r="F8" s="579"/>
      <c r="G8" s="579"/>
      <c r="H8" s="579"/>
      <c r="I8" s="579"/>
    </row>
    <row r="9" spans="1:9" ht="19.5" thickTop="1" thickBot="1">
      <c r="A9" s="580" t="s">
        <v>747</v>
      </c>
      <c r="B9" s="253" t="s">
        <v>748</v>
      </c>
      <c r="C9" s="253" t="s">
        <v>749</v>
      </c>
      <c r="D9" s="253" t="s">
        <v>750</v>
      </c>
      <c r="E9" s="253" t="s">
        <v>751</v>
      </c>
      <c r="F9" s="253" t="s">
        <v>752</v>
      </c>
      <c r="G9" s="253" t="s">
        <v>753</v>
      </c>
      <c r="H9" s="253" t="s">
        <v>754</v>
      </c>
      <c r="I9" s="253" t="s">
        <v>755</v>
      </c>
    </row>
    <row r="10" spans="1:9" ht="6" customHeight="1" thickTop="1" thickBot="1">
      <c r="A10" s="581"/>
      <c r="B10" s="569"/>
      <c r="C10" s="569"/>
      <c r="D10" s="569"/>
      <c r="E10" s="569"/>
      <c r="F10" s="569"/>
      <c r="G10" s="569"/>
      <c r="H10" s="569"/>
      <c r="I10" s="569"/>
    </row>
    <row r="11" spans="1:9" ht="17.25" thickTop="1" thickBot="1">
      <c r="A11" s="578" t="s">
        <v>756</v>
      </c>
      <c r="B11" s="249">
        <v>4963116.44343</v>
      </c>
      <c r="C11" s="249">
        <v>6928794.4940499999</v>
      </c>
      <c r="D11" s="249">
        <v>10555018.613540001</v>
      </c>
      <c r="E11" s="249">
        <v>13390413.32316</v>
      </c>
      <c r="F11" s="249">
        <v>15400481.48141</v>
      </c>
      <c r="G11" s="249">
        <v>15458571.61301</v>
      </c>
      <c r="H11" s="249">
        <v>15783016.923839999</v>
      </c>
      <c r="I11" s="249">
        <v>16811658.034700003</v>
      </c>
    </row>
    <row r="12" spans="1:9" ht="16.5" thickTop="1">
      <c r="A12" s="576" t="s">
        <v>282</v>
      </c>
      <c r="B12" s="250">
        <v>574970.78654</v>
      </c>
      <c r="C12" s="250">
        <v>251207.64466999998</v>
      </c>
      <c r="D12" s="250">
        <v>607790.74752999994</v>
      </c>
      <c r="E12" s="250">
        <v>1296882.7536600002</v>
      </c>
      <c r="F12" s="250">
        <v>714230.36064999993</v>
      </c>
      <c r="G12" s="250">
        <v>830575.09265999997</v>
      </c>
      <c r="H12" s="250">
        <v>736116.58507999999</v>
      </c>
      <c r="I12" s="250">
        <v>928512.69884000008</v>
      </c>
    </row>
    <row r="13" spans="1:9" ht="15.75">
      <c r="A13" s="576" t="s">
        <v>291</v>
      </c>
      <c r="B13" s="250">
        <v>1150295.84482</v>
      </c>
      <c r="C13" s="250">
        <v>1656095.2707199999</v>
      </c>
      <c r="D13" s="250">
        <v>1281851.0505899999</v>
      </c>
      <c r="E13" s="250">
        <v>1028918.26213</v>
      </c>
      <c r="F13" s="250">
        <v>2038567.09791</v>
      </c>
      <c r="G13" s="250">
        <v>1428718.3451099999</v>
      </c>
      <c r="H13" s="250">
        <v>1457695.4839999999</v>
      </c>
      <c r="I13" s="250">
        <v>1480239.7935899999</v>
      </c>
    </row>
    <row r="14" spans="1:9" ht="15.75">
      <c r="A14" s="576" t="s">
        <v>300</v>
      </c>
      <c r="B14" s="250">
        <v>2692977.3383000004</v>
      </c>
      <c r="C14" s="250">
        <v>3912369.10702</v>
      </c>
      <c r="D14" s="250">
        <v>7356902.2834899994</v>
      </c>
      <c r="E14" s="250">
        <v>9547806.7724699993</v>
      </c>
      <c r="F14" s="250">
        <v>11077410.87671</v>
      </c>
      <c r="G14" s="250">
        <v>11495500.39889</v>
      </c>
      <c r="H14" s="250">
        <v>11682678.885600001</v>
      </c>
      <c r="I14" s="250">
        <v>12319330.48752</v>
      </c>
    </row>
    <row r="15" spans="1:9">
      <c r="A15" s="582" t="s">
        <v>757</v>
      </c>
      <c r="B15" s="250">
        <v>2704400.0366700003</v>
      </c>
      <c r="C15" s="250">
        <v>3911137.9084899998</v>
      </c>
      <c r="D15" s="250">
        <v>7325777.5816000002</v>
      </c>
      <c r="E15" s="250">
        <v>9490897.0851199999</v>
      </c>
      <c r="F15" s="250">
        <v>11003273.696309999</v>
      </c>
      <c r="G15" s="250">
        <v>11396742.94392</v>
      </c>
      <c r="H15" s="250">
        <v>11608089.59522</v>
      </c>
      <c r="I15" s="250">
        <v>12235359.680910001</v>
      </c>
    </row>
    <row r="16" spans="1:9">
      <c r="A16" s="582" t="s">
        <v>758</v>
      </c>
      <c r="B16" s="250">
        <v>2699761.9602700002</v>
      </c>
      <c r="C16" s="250">
        <v>3901712.5547699998</v>
      </c>
      <c r="D16" s="250">
        <v>7305986.4491400002</v>
      </c>
      <c r="E16" s="250">
        <v>9457654.3342499994</v>
      </c>
      <c r="F16" s="250">
        <v>10951235.74845</v>
      </c>
      <c r="G16" s="250">
        <v>11323144.285780001</v>
      </c>
      <c r="H16" s="250">
        <v>11438137.119760001</v>
      </c>
      <c r="I16" s="250">
        <v>12027200.83636</v>
      </c>
    </row>
    <row r="17" spans="1:9">
      <c r="A17" s="582" t="s">
        <v>759</v>
      </c>
      <c r="B17" s="250">
        <v>4638.0763999999999</v>
      </c>
      <c r="C17" s="250">
        <v>9425.353720000001</v>
      </c>
      <c r="D17" s="250">
        <v>19791.132460000001</v>
      </c>
      <c r="E17" s="250">
        <v>33242.750870000003</v>
      </c>
      <c r="F17" s="250">
        <v>52037.94786</v>
      </c>
      <c r="G17" s="250">
        <v>73598.65814</v>
      </c>
      <c r="H17" s="250">
        <v>169952.47546000002</v>
      </c>
      <c r="I17" s="250">
        <v>208158.84455000001</v>
      </c>
    </row>
    <row r="18" spans="1:9">
      <c r="A18" s="582" t="s">
        <v>760</v>
      </c>
      <c r="B18" s="250">
        <v>4344.9575999999997</v>
      </c>
      <c r="C18" s="250">
        <v>4464.6438799999996</v>
      </c>
      <c r="D18" s="250">
        <v>7004.6350999999995</v>
      </c>
      <c r="E18" s="250">
        <v>7625.2023899999995</v>
      </c>
      <c r="F18" s="250">
        <v>24079.965359999998</v>
      </c>
      <c r="G18" s="250">
        <v>41628.52016</v>
      </c>
      <c r="H18" s="250">
        <v>18922.275460000001</v>
      </c>
      <c r="I18" s="250">
        <v>19964.56422</v>
      </c>
    </row>
    <row r="19" spans="1:9">
      <c r="A19" s="582" t="s">
        <v>761</v>
      </c>
      <c r="B19" s="250">
        <v>4296.8675400000002</v>
      </c>
      <c r="C19" s="250">
        <v>4437.6018300000005</v>
      </c>
      <c r="D19" s="250">
        <v>6937.8136799999993</v>
      </c>
      <c r="E19" s="250">
        <v>7573.5859500000006</v>
      </c>
      <c r="F19" s="250">
        <v>21342.492579999998</v>
      </c>
      <c r="G19" s="250">
        <v>37420.141459999999</v>
      </c>
      <c r="H19" s="250">
        <v>17143.75333</v>
      </c>
      <c r="I19" s="250">
        <v>12931.30228</v>
      </c>
    </row>
    <row r="20" spans="1:9">
      <c r="A20" s="582" t="s">
        <v>762</v>
      </c>
      <c r="B20" s="250">
        <v>48.090060000000001</v>
      </c>
      <c r="C20" s="250">
        <v>27.04205</v>
      </c>
      <c r="D20" s="250">
        <v>66.821420000000003</v>
      </c>
      <c r="E20" s="250">
        <v>51.616440000000004</v>
      </c>
      <c r="F20" s="250">
        <v>2737.4727799999996</v>
      </c>
      <c r="G20" s="250">
        <v>4208.3787000000002</v>
      </c>
      <c r="H20" s="250">
        <v>1778.5221299999998</v>
      </c>
      <c r="I20" s="250">
        <v>7033.2619400000003</v>
      </c>
    </row>
    <row r="21" spans="1:9">
      <c r="A21" s="582" t="s">
        <v>763</v>
      </c>
      <c r="B21" s="250">
        <v>701.53820999999994</v>
      </c>
      <c r="C21" s="250">
        <v>4273.5110500000001</v>
      </c>
      <c r="D21" s="250">
        <v>8549.791369999999</v>
      </c>
      <c r="E21" s="250">
        <v>16553.979739999999</v>
      </c>
      <c r="F21" s="250">
        <v>56396.626210000002</v>
      </c>
      <c r="G21" s="250">
        <v>71094.988740000001</v>
      </c>
      <c r="H21" s="250">
        <v>70417.806400000001</v>
      </c>
      <c r="I21" s="250">
        <v>65537.518150000004</v>
      </c>
    </row>
    <row r="22" spans="1:9">
      <c r="A22" s="582" t="s">
        <v>764</v>
      </c>
      <c r="B22" s="250">
        <v>601.73110999999994</v>
      </c>
      <c r="C22" s="250">
        <v>4173.7039500000001</v>
      </c>
      <c r="D22" s="250">
        <v>8549.791369999999</v>
      </c>
      <c r="E22" s="250">
        <v>16013.863539999998</v>
      </c>
      <c r="F22" s="250">
        <v>52464.16934</v>
      </c>
      <c r="G22" s="250">
        <v>63068.725760000001</v>
      </c>
      <c r="H22" s="250">
        <v>61097.411619999999</v>
      </c>
      <c r="I22" s="250">
        <v>58072.205649999996</v>
      </c>
    </row>
    <row r="23" spans="1:9">
      <c r="A23" s="582" t="s">
        <v>765</v>
      </c>
      <c r="B23" s="250">
        <v>99.807100000000005</v>
      </c>
      <c r="C23" s="250">
        <v>99.807100000000005</v>
      </c>
      <c r="D23" s="250">
        <v>0</v>
      </c>
      <c r="E23" s="250">
        <v>540.11619999999994</v>
      </c>
      <c r="F23" s="250">
        <v>3932.45687</v>
      </c>
      <c r="G23" s="250">
        <v>8026.2629800000004</v>
      </c>
      <c r="H23" s="250">
        <v>9320.3947799999987</v>
      </c>
      <c r="I23" s="250">
        <v>7465.3125</v>
      </c>
    </row>
    <row r="24" spans="1:9">
      <c r="A24" s="582" t="s">
        <v>313</v>
      </c>
      <c r="B24" s="250">
        <v>35279.833279999999</v>
      </c>
      <c r="C24" s="250">
        <v>45999.1708</v>
      </c>
      <c r="D24" s="250">
        <v>78945.784719999996</v>
      </c>
      <c r="E24" s="250">
        <v>104788.86968</v>
      </c>
      <c r="F24" s="250">
        <v>123394.87181999999</v>
      </c>
      <c r="G24" s="250">
        <v>136358.41057000001</v>
      </c>
      <c r="H24" s="250">
        <v>132636.14377</v>
      </c>
      <c r="I24" s="250">
        <v>152411.64121999999</v>
      </c>
    </row>
    <row r="25" spans="1:9">
      <c r="A25" s="582" t="s">
        <v>766</v>
      </c>
      <c r="B25" s="250">
        <v>-51749.027459999998</v>
      </c>
      <c r="C25" s="250">
        <v>-53506.127200000003</v>
      </c>
      <c r="D25" s="250">
        <v>-63375.509299999998</v>
      </c>
      <c r="E25" s="250">
        <v>-72058.364459999997</v>
      </c>
      <c r="F25" s="250">
        <v>-129734.28298999999</v>
      </c>
      <c r="G25" s="250">
        <v>-150324.4645</v>
      </c>
      <c r="H25" s="250">
        <v>-147386.93525000001</v>
      </c>
      <c r="I25" s="250">
        <v>-153942.91697999998</v>
      </c>
    </row>
    <row r="26" spans="1:9" ht="15.75">
      <c r="A26" s="576" t="s">
        <v>331</v>
      </c>
      <c r="B26" s="250">
        <v>35297.788540000001</v>
      </c>
      <c r="C26" s="250">
        <v>29958.829839999999</v>
      </c>
      <c r="D26" s="250">
        <v>28030.512420000003</v>
      </c>
      <c r="E26" s="250">
        <v>67465.965730000011</v>
      </c>
      <c r="F26" s="250">
        <v>90471.693769999998</v>
      </c>
      <c r="G26" s="250">
        <v>110133.15371</v>
      </c>
      <c r="H26" s="250">
        <v>63990.037149999996</v>
      </c>
      <c r="I26" s="250">
        <v>109973.58765</v>
      </c>
    </row>
    <row r="27" spans="1:9" ht="15.75">
      <c r="A27" s="576" t="s">
        <v>337</v>
      </c>
      <c r="B27" s="250">
        <v>0</v>
      </c>
      <c r="C27" s="250">
        <v>0</v>
      </c>
      <c r="D27" s="250">
        <v>0</v>
      </c>
      <c r="E27" s="250">
        <v>0</v>
      </c>
      <c r="F27" s="250">
        <v>244.31368000000001</v>
      </c>
      <c r="G27" s="250">
        <v>421.74696999999998</v>
      </c>
      <c r="H27" s="250">
        <v>2412.8171400000001</v>
      </c>
      <c r="I27" s="250">
        <v>3844.30908</v>
      </c>
    </row>
    <row r="28" spans="1:9" ht="15.75">
      <c r="A28" s="576" t="s">
        <v>767</v>
      </c>
      <c r="B28" s="250">
        <v>261405.43321000002</v>
      </c>
      <c r="C28" s="250">
        <v>848755.55294000008</v>
      </c>
      <c r="D28" s="250">
        <v>1006102.39258</v>
      </c>
      <c r="E28" s="250">
        <v>1118975.5491300002</v>
      </c>
      <c r="F28" s="250">
        <v>824294.46001000004</v>
      </c>
      <c r="G28" s="250">
        <v>786587.67272999999</v>
      </c>
      <c r="H28" s="250">
        <v>841756.2850700001</v>
      </c>
      <c r="I28" s="250">
        <v>846615.25804999995</v>
      </c>
    </row>
    <row r="29" spans="1:9" ht="15.75">
      <c r="A29" s="576" t="s">
        <v>348</v>
      </c>
      <c r="B29" s="250">
        <v>163852.64588999999</v>
      </c>
      <c r="C29" s="250">
        <v>169653.97206</v>
      </c>
      <c r="D29" s="250">
        <v>215770.51506999999</v>
      </c>
      <c r="E29" s="250">
        <v>266024.09836</v>
      </c>
      <c r="F29" s="250">
        <v>563354.27161000005</v>
      </c>
      <c r="G29" s="250">
        <v>714868.84600999998</v>
      </c>
      <c r="H29" s="250">
        <v>895982.21461999998</v>
      </c>
      <c r="I29" s="250">
        <v>1060931.20279</v>
      </c>
    </row>
    <row r="30" spans="1:9" ht="15.75">
      <c r="A30" s="576" t="s">
        <v>768</v>
      </c>
      <c r="B30" s="250">
        <v>84316.60613</v>
      </c>
      <c r="C30" s="250">
        <v>60754.116799999996</v>
      </c>
      <c r="D30" s="250">
        <v>58571.111859999997</v>
      </c>
      <c r="E30" s="250">
        <v>64339.921679999999</v>
      </c>
      <c r="F30" s="250">
        <v>91908.407069999987</v>
      </c>
      <c r="G30" s="250">
        <v>91766.356930000009</v>
      </c>
      <c r="H30" s="250">
        <v>102384.61518000001</v>
      </c>
      <c r="I30" s="250">
        <v>62210.697180000003</v>
      </c>
    </row>
    <row r="31" spans="1:9" ht="16.5" thickBot="1">
      <c r="A31" s="583" t="s">
        <v>364</v>
      </c>
      <c r="B31" s="251">
        <v>0</v>
      </c>
      <c r="C31" s="251">
        <v>0</v>
      </c>
      <c r="D31" s="251">
        <v>0</v>
      </c>
      <c r="E31" s="251">
        <v>0</v>
      </c>
      <c r="F31" s="251">
        <v>0</v>
      </c>
      <c r="G31" s="251">
        <v>0</v>
      </c>
      <c r="H31" s="251">
        <v>0</v>
      </c>
      <c r="I31" s="251">
        <v>0</v>
      </c>
    </row>
    <row r="32" spans="1:9" ht="17.25" thickTop="1" thickBot="1">
      <c r="A32" s="578" t="s">
        <v>769</v>
      </c>
      <c r="B32" s="249">
        <v>4619955.81128</v>
      </c>
      <c r="C32" s="249">
        <v>6220367.0407600002</v>
      </c>
      <c r="D32" s="249">
        <v>9606374.7908700015</v>
      </c>
      <c r="E32" s="249">
        <v>12331918.0842</v>
      </c>
      <c r="F32" s="249">
        <v>14328041.458690001</v>
      </c>
      <c r="G32" s="249">
        <v>14409967.76627</v>
      </c>
      <c r="H32" s="249">
        <v>14671739.76369</v>
      </c>
      <c r="I32" s="249">
        <v>15685528.58482</v>
      </c>
    </row>
    <row r="33" spans="1:9" ht="16.5" thickTop="1">
      <c r="A33" s="576" t="s">
        <v>770</v>
      </c>
      <c r="B33" s="250">
        <v>4008367.5017399997</v>
      </c>
      <c r="C33" s="250">
        <v>5433483.1614799993</v>
      </c>
      <c r="D33" s="250">
        <v>8774122.8007199988</v>
      </c>
      <c r="E33" s="250">
        <v>11136470.252660001</v>
      </c>
      <c r="F33" s="250">
        <v>12439630.223620001</v>
      </c>
      <c r="G33" s="250">
        <v>12638868.110280002</v>
      </c>
      <c r="H33" s="250">
        <v>12908495.97745</v>
      </c>
      <c r="I33" s="250">
        <v>13754793.706149999</v>
      </c>
    </row>
    <row r="34" spans="1:9">
      <c r="A34" s="582" t="s">
        <v>771</v>
      </c>
      <c r="B34" s="250">
        <v>436442.66518000001</v>
      </c>
      <c r="C34" s="250">
        <v>787359.51185999997</v>
      </c>
      <c r="D34" s="250">
        <v>1636571.4682</v>
      </c>
      <c r="E34" s="250">
        <v>1296411.5383199998</v>
      </c>
      <c r="F34" s="250">
        <v>1786716.45765</v>
      </c>
      <c r="G34" s="250">
        <v>1810557.87546</v>
      </c>
      <c r="H34" s="250">
        <v>2447189.8410900002</v>
      </c>
      <c r="I34" s="250">
        <v>2502566.5906799999</v>
      </c>
    </row>
    <row r="35" spans="1:9">
      <c r="A35" s="582" t="s">
        <v>772</v>
      </c>
      <c r="B35" s="250">
        <v>789235.29996000009</v>
      </c>
      <c r="C35" s="250">
        <v>1128989.4476099999</v>
      </c>
      <c r="D35" s="250">
        <v>2393788.43499</v>
      </c>
      <c r="E35" s="250">
        <v>3223787.8549099998</v>
      </c>
      <c r="F35" s="250">
        <v>2333224.1933599999</v>
      </c>
      <c r="G35" s="250">
        <v>2061775.49563</v>
      </c>
      <c r="H35" s="250">
        <v>2043822.0907999999</v>
      </c>
      <c r="I35" s="250">
        <v>1967137.90909</v>
      </c>
    </row>
    <row r="36" spans="1:9">
      <c r="A36" s="582" t="s">
        <v>773</v>
      </c>
      <c r="B36" s="250">
        <v>939151.07449999999</v>
      </c>
      <c r="C36" s="250">
        <v>463629.25268000003</v>
      </c>
      <c r="D36" s="250">
        <v>332927.28954999999</v>
      </c>
      <c r="E36" s="250">
        <v>326340.92251999996</v>
      </c>
      <c r="F36" s="250">
        <v>320013.49056999997</v>
      </c>
      <c r="G36" s="250">
        <v>317619.15477999998</v>
      </c>
      <c r="H36" s="250">
        <v>313400.41452999995</v>
      </c>
      <c r="I36" s="250">
        <v>313329.89731999999</v>
      </c>
    </row>
    <row r="37" spans="1:9">
      <c r="A37" s="582" t="s">
        <v>774</v>
      </c>
      <c r="B37" s="250">
        <v>837627.87803000002</v>
      </c>
      <c r="C37" s="250">
        <v>1510793.4400599999</v>
      </c>
      <c r="D37" s="250">
        <v>805107.74895000004</v>
      </c>
      <c r="E37" s="250">
        <v>435565.19364999997</v>
      </c>
      <c r="F37" s="250">
        <v>995233.53265999991</v>
      </c>
      <c r="G37" s="250">
        <v>913296.94080999994</v>
      </c>
      <c r="H37" s="250">
        <v>176822.23196</v>
      </c>
      <c r="I37" s="250">
        <v>507874.11988000001</v>
      </c>
    </row>
    <row r="38" spans="1:9">
      <c r="A38" s="582" t="s">
        <v>775</v>
      </c>
      <c r="B38" s="250">
        <v>855625.40011000005</v>
      </c>
      <c r="C38" s="250">
        <v>1325632.15702</v>
      </c>
      <c r="D38" s="250">
        <v>3299814.4236599999</v>
      </c>
      <c r="E38" s="250">
        <v>5454995.8648100002</v>
      </c>
      <c r="F38" s="250">
        <v>6401939.2095699999</v>
      </c>
      <c r="G38" s="250">
        <v>6819886.4652299993</v>
      </c>
      <c r="H38" s="250">
        <v>7079839.3135600006</v>
      </c>
      <c r="I38" s="250">
        <v>7493092.2903999994</v>
      </c>
    </row>
    <row r="39" spans="1:9">
      <c r="A39" s="582" t="s">
        <v>776</v>
      </c>
      <c r="B39" s="250">
        <v>150285.18395999999</v>
      </c>
      <c r="C39" s="250">
        <v>217079.35225</v>
      </c>
      <c r="D39" s="250">
        <v>305913.43537000002</v>
      </c>
      <c r="E39" s="250">
        <v>399368.87844999996</v>
      </c>
      <c r="F39" s="250">
        <v>602503.33980999992</v>
      </c>
      <c r="G39" s="250">
        <v>715732.17836999998</v>
      </c>
      <c r="H39" s="250">
        <v>847422.08551</v>
      </c>
      <c r="I39" s="250">
        <v>970792.89877999993</v>
      </c>
    </row>
    <row r="40" spans="1:9" ht="15.75">
      <c r="A40" s="576" t="s">
        <v>777</v>
      </c>
      <c r="B40" s="250">
        <v>0</v>
      </c>
      <c r="C40" s="250">
        <v>2.0088200000000001</v>
      </c>
      <c r="D40" s="250">
        <v>3.8591599999999997</v>
      </c>
      <c r="E40" s="250">
        <v>2.7092199999999997</v>
      </c>
      <c r="F40" s="250">
        <v>16.543230000000001</v>
      </c>
      <c r="G40" s="250">
        <v>15.3521</v>
      </c>
      <c r="H40" s="250">
        <v>27.669930000000001</v>
      </c>
      <c r="I40" s="250">
        <v>22.892580000000002</v>
      </c>
    </row>
    <row r="41" spans="1:9" ht="15.75">
      <c r="A41" s="576" t="s">
        <v>778</v>
      </c>
      <c r="B41" s="250">
        <v>399426.91018000001</v>
      </c>
      <c r="C41" s="250">
        <v>569138.52127000003</v>
      </c>
      <c r="D41" s="250">
        <v>590013.77720000001</v>
      </c>
      <c r="E41" s="250">
        <v>827729.49369999999</v>
      </c>
      <c r="F41" s="250">
        <v>1234216.09907</v>
      </c>
      <c r="G41" s="250">
        <v>1175575.7289400001</v>
      </c>
      <c r="H41" s="250">
        <v>1126385.9618599999</v>
      </c>
      <c r="I41" s="250">
        <v>1341162.28263</v>
      </c>
    </row>
    <row r="42" spans="1:9" ht="15.75">
      <c r="A42" s="576" t="s">
        <v>779</v>
      </c>
      <c r="B42" s="250">
        <v>99915.668180000008</v>
      </c>
      <c r="C42" s="250">
        <v>93102.736519999991</v>
      </c>
      <c r="D42" s="250">
        <v>90622.149080000003</v>
      </c>
      <c r="E42" s="250">
        <v>174157.50930999999</v>
      </c>
      <c r="F42" s="250">
        <v>273404.63263000001</v>
      </c>
      <c r="G42" s="250">
        <v>248519.90377999999</v>
      </c>
      <c r="H42" s="250">
        <v>280955.07743</v>
      </c>
      <c r="I42" s="250">
        <v>186394.71453</v>
      </c>
    </row>
    <row r="43" spans="1:9" ht="15.75">
      <c r="A43" s="576" t="s">
        <v>409</v>
      </c>
      <c r="B43" s="250">
        <v>29146.12831</v>
      </c>
      <c r="C43" s="250">
        <v>52323.211200000005</v>
      </c>
      <c r="D43" s="250">
        <v>95534.341560000001</v>
      </c>
      <c r="E43" s="250">
        <v>102489.7301</v>
      </c>
      <c r="F43" s="250">
        <v>114614.13407</v>
      </c>
      <c r="G43" s="250">
        <v>118470.40034000001</v>
      </c>
      <c r="H43" s="250">
        <v>127574.32278</v>
      </c>
      <c r="I43" s="250">
        <v>217058.1802</v>
      </c>
    </row>
    <row r="44" spans="1:9" ht="15.75">
      <c r="A44" s="576" t="s">
        <v>415</v>
      </c>
      <c r="B44" s="250">
        <v>0</v>
      </c>
      <c r="C44" s="250">
        <v>0</v>
      </c>
      <c r="D44" s="250">
        <v>0</v>
      </c>
      <c r="E44" s="250">
        <v>0</v>
      </c>
      <c r="F44" s="250">
        <v>0</v>
      </c>
      <c r="G44" s="250">
        <v>0</v>
      </c>
      <c r="H44" s="250">
        <v>0</v>
      </c>
      <c r="I44" s="250">
        <v>0</v>
      </c>
    </row>
    <row r="45" spans="1:9" ht="15.75">
      <c r="A45" s="576" t="s">
        <v>780</v>
      </c>
      <c r="B45" s="250">
        <v>83099.602870000002</v>
      </c>
      <c r="C45" s="250">
        <v>72317.401469999997</v>
      </c>
      <c r="D45" s="250">
        <v>56077.863149999997</v>
      </c>
      <c r="E45" s="250">
        <v>91068.389209999994</v>
      </c>
      <c r="F45" s="250">
        <v>74808.028449999998</v>
      </c>
      <c r="G45" s="250">
        <v>67523.07604</v>
      </c>
      <c r="H45" s="250">
        <v>49405.248</v>
      </c>
      <c r="I45" s="250">
        <v>83284.633359999993</v>
      </c>
    </row>
    <row r="46" spans="1:9" ht="16.5" thickBot="1">
      <c r="A46" s="583" t="s">
        <v>618</v>
      </c>
      <c r="B46" s="251">
        <v>0</v>
      </c>
      <c r="C46" s="251">
        <v>0</v>
      </c>
      <c r="D46" s="251">
        <v>0</v>
      </c>
      <c r="E46" s="251">
        <v>0</v>
      </c>
      <c r="F46" s="251">
        <v>191351.79762</v>
      </c>
      <c r="G46" s="251">
        <v>160995.19478999998</v>
      </c>
      <c r="H46" s="251">
        <v>178895.50624000002</v>
      </c>
      <c r="I46" s="251">
        <v>102812.17537000001</v>
      </c>
    </row>
    <row r="47" spans="1:9" ht="17.25" thickTop="1" thickBot="1">
      <c r="A47" s="578" t="s">
        <v>781</v>
      </c>
      <c r="B47" s="249">
        <v>343160.63214999996</v>
      </c>
      <c r="C47" s="249">
        <v>708427.45328999998</v>
      </c>
      <c r="D47" s="249">
        <v>948643.82266999991</v>
      </c>
      <c r="E47" s="249">
        <v>1058495.23896</v>
      </c>
      <c r="F47" s="249">
        <v>1072440.02272</v>
      </c>
      <c r="G47" s="249">
        <v>1048603.8467399999</v>
      </c>
      <c r="H47" s="249">
        <v>1111277.1601500001</v>
      </c>
      <c r="I47" s="249">
        <v>1126129.4498800002</v>
      </c>
    </row>
    <row r="48" spans="1:9" ht="16.5" thickTop="1">
      <c r="A48" s="576" t="s">
        <v>430</v>
      </c>
      <c r="B48" s="250">
        <v>122350</v>
      </c>
      <c r="C48" s="250">
        <v>434700</v>
      </c>
      <c r="D48" s="250">
        <v>808144</v>
      </c>
      <c r="E48" s="250">
        <v>912494</v>
      </c>
      <c r="F48" s="250">
        <v>970068</v>
      </c>
      <c r="G48" s="250">
        <v>994124</v>
      </c>
      <c r="H48" s="250">
        <v>1002954</v>
      </c>
      <c r="I48" s="250">
        <v>1052281</v>
      </c>
    </row>
    <row r="49" spans="1:9" ht="15.75">
      <c r="A49" s="576" t="s">
        <v>434</v>
      </c>
      <c r="B49" s="250">
        <v>132489.57923999999</v>
      </c>
      <c r="C49" s="250">
        <v>100139.57923999999</v>
      </c>
      <c r="D49" s="250">
        <v>139.57924</v>
      </c>
      <c r="E49" s="250">
        <v>139.57924</v>
      </c>
      <c r="F49" s="250">
        <v>139.57924</v>
      </c>
      <c r="G49" s="250">
        <v>139.57924</v>
      </c>
      <c r="H49" s="250">
        <v>139.57924</v>
      </c>
      <c r="I49" s="250">
        <v>139.57924</v>
      </c>
    </row>
    <row r="50" spans="1:9" ht="15.75">
      <c r="A50" s="576" t="s">
        <v>438</v>
      </c>
      <c r="B50" s="250">
        <v>0</v>
      </c>
      <c r="C50" s="250">
        <v>0</v>
      </c>
      <c r="D50" s="250">
        <v>0</v>
      </c>
      <c r="E50" s="250">
        <v>0</v>
      </c>
      <c r="F50" s="250">
        <v>0</v>
      </c>
      <c r="G50" s="250">
        <v>0</v>
      </c>
      <c r="H50" s="250">
        <v>0</v>
      </c>
      <c r="I50" s="250">
        <v>0</v>
      </c>
    </row>
    <row r="51" spans="1:9" ht="15.75">
      <c r="A51" s="576" t="s">
        <v>782</v>
      </c>
      <c r="B51" s="250">
        <v>40211.96761</v>
      </c>
      <c r="C51" s="250">
        <v>88321.052909999999</v>
      </c>
      <c r="D51" s="250">
        <v>20271.86478</v>
      </c>
      <c r="E51" s="250">
        <v>32234.940710000003</v>
      </c>
      <c r="F51" s="250">
        <v>43597.056579999997</v>
      </c>
      <c r="G51" s="250">
        <v>49460.595270000005</v>
      </c>
      <c r="H51" s="250">
        <v>49460.595270000005</v>
      </c>
      <c r="I51" s="250">
        <v>55333.20177</v>
      </c>
    </row>
    <row r="52" spans="1:9" ht="15.75">
      <c r="A52" s="576" t="s">
        <v>444</v>
      </c>
      <c r="B52" s="250">
        <v>48109.085299999999</v>
      </c>
      <c r="C52" s="250">
        <v>85266.82114</v>
      </c>
      <c r="D52" s="250">
        <v>120088.37865</v>
      </c>
      <c r="E52" s="250">
        <v>113626.71901</v>
      </c>
      <c r="F52" s="250">
        <v>58635.386899999998</v>
      </c>
      <c r="G52" s="250">
        <v>4879.6722300000001</v>
      </c>
      <c r="H52" s="250">
        <v>58722.985639999999</v>
      </c>
      <c r="I52" s="250">
        <v>18375.668870000001</v>
      </c>
    </row>
    <row r="53" spans="1:9">
      <c r="A53" s="582" t="s">
        <v>783</v>
      </c>
      <c r="B53" s="250">
        <v>0</v>
      </c>
      <c r="C53" s="250">
        <v>0</v>
      </c>
      <c r="D53" s="250">
        <v>0</v>
      </c>
      <c r="E53" s="250">
        <v>0</v>
      </c>
      <c r="F53" s="250">
        <v>0</v>
      </c>
      <c r="G53" s="250">
        <v>0</v>
      </c>
      <c r="H53" s="250">
        <v>0</v>
      </c>
      <c r="I53" s="250">
        <v>0</v>
      </c>
    </row>
    <row r="54" spans="1:9" ht="15.75" thickBot="1">
      <c r="A54" s="584" t="s">
        <v>784</v>
      </c>
      <c r="B54" s="251">
        <v>48109.085299999999</v>
      </c>
      <c r="C54" s="251">
        <v>85266.82114</v>
      </c>
      <c r="D54" s="251">
        <v>120088.37865</v>
      </c>
      <c r="E54" s="251">
        <v>113626.71901</v>
      </c>
      <c r="F54" s="251">
        <v>58635.386899999998</v>
      </c>
      <c r="G54" s="251">
        <v>4879.6722300000001</v>
      </c>
      <c r="H54" s="251">
        <v>58722.985639999999</v>
      </c>
      <c r="I54" s="251">
        <v>18375.668870000001</v>
      </c>
    </row>
    <row r="55" spans="1:9" ht="17.25" thickTop="1" thickBot="1">
      <c r="A55" s="578" t="s">
        <v>785</v>
      </c>
      <c r="B55" s="249">
        <v>4963116.44343</v>
      </c>
      <c r="C55" s="249">
        <v>6928794.4940499999</v>
      </c>
      <c r="D55" s="249">
        <v>10555018.613540001</v>
      </c>
      <c r="E55" s="249">
        <v>13390413.32316</v>
      </c>
      <c r="F55" s="249">
        <v>15400481.48141</v>
      </c>
      <c r="G55" s="249">
        <v>15458571.61301</v>
      </c>
      <c r="H55" s="249">
        <v>15783016.923839999</v>
      </c>
      <c r="I55" s="249">
        <v>16811658.034700003</v>
      </c>
    </row>
    <row r="56" spans="1:9" ht="16.5" thickTop="1">
      <c r="A56" s="576" t="s">
        <v>786</v>
      </c>
      <c r="B56" s="250">
        <v>19957.942039999998</v>
      </c>
      <c r="C56" s="250">
        <v>188990.49086000002</v>
      </c>
      <c r="D56" s="250">
        <v>290850.51474000001</v>
      </c>
      <c r="E56" s="250">
        <v>305353.38844000001</v>
      </c>
      <c r="F56" s="250">
        <v>361984.04281999997</v>
      </c>
      <c r="G56" s="250">
        <v>324786.58555000002</v>
      </c>
      <c r="H56" s="250">
        <v>409859.25811</v>
      </c>
      <c r="I56" s="250">
        <v>374429.14147000003</v>
      </c>
    </row>
    <row r="57" spans="1:9">
      <c r="A57" s="584" t="s">
        <v>787</v>
      </c>
      <c r="B57" s="251">
        <v>0</v>
      </c>
      <c r="C57" s="251">
        <v>0</v>
      </c>
      <c r="D57" s="251">
        <v>1002.91828</v>
      </c>
      <c r="E57" s="251">
        <v>2556.7220000000002</v>
      </c>
      <c r="F57" s="251">
        <v>324.8553</v>
      </c>
      <c r="G57" s="251">
        <v>0</v>
      </c>
      <c r="H57" s="251">
        <v>0</v>
      </c>
      <c r="I57" s="251">
        <v>0</v>
      </c>
    </row>
    <row r="58" spans="1:9">
      <c r="A58" s="584" t="s">
        <v>788</v>
      </c>
      <c r="B58" s="251">
        <v>17977.04997</v>
      </c>
      <c r="C58" s="251">
        <v>181124.10074000002</v>
      </c>
      <c r="D58" s="251">
        <v>275390.81757999997</v>
      </c>
      <c r="E58" s="251">
        <v>267457.76481000002</v>
      </c>
      <c r="F58" s="251">
        <v>285748.73956999998</v>
      </c>
      <c r="G58" s="251">
        <v>249582.62602000003</v>
      </c>
      <c r="H58" s="251">
        <v>317556.50456999999</v>
      </c>
      <c r="I58" s="251">
        <v>280176.41469999996</v>
      </c>
    </row>
    <row r="59" spans="1:9">
      <c r="A59" s="584" t="s">
        <v>789</v>
      </c>
      <c r="B59" s="251">
        <v>0</v>
      </c>
      <c r="C59" s="251">
        <v>0</v>
      </c>
      <c r="D59" s="251">
        <v>0</v>
      </c>
      <c r="E59" s="251">
        <v>0</v>
      </c>
      <c r="F59" s="251">
        <v>0</v>
      </c>
      <c r="G59" s="251">
        <v>0</v>
      </c>
      <c r="H59" s="251">
        <v>0</v>
      </c>
      <c r="I59" s="251">
        <v>0</v>
      </c>
    </row>
    <row r="60" spans="1:9">
      <c r="A60" s="584" t="s">
        <v>790</v>
      </c>
      <c r="B60" s="251">
        <v>0</v>
      </c>
      <c r="C60" s="251">
        <v>594.37497999999994</v>
      </c>
      <c r="D60" s="251">
        <v>12507.3889</v>
      </c>
      <c r="E60" s="251">
        <v>27804.547129999999</v>
      </c>
      <c r="F60" s="251">
        <v>65289.4951</v>
      </c>
      <c r="G60" s="251">
        <v>64606.002479999996</v>
      </c>
      <c r="H60" s="251">
        <v>81704.796489999993</v>
      </c>
      <c r="I60" s="251">
        <v>83654.769719999997</v>
      </c>
    </row>
    <row r="61" spans="1:9">
      <c r="A61" s="584" t="s">
        <v>791</v>
      </c>
      <c r="B61" s="251">
        <v>1980.8920700000001</v>
      </c>
      <c r="C61" s="251">
        <v>7272.0151399999995</v>
      </c>
      <c r="D61" s="251">
        <v>1949.3899799999999</v>
      </c>
      <c r="E61" s="251">
        <v>7534.3545000000004</v>
      </c>
      <c r="F61" s="251">
        <v>10620.95285</v>
      </c>
      <c r="G61" s="251">
        <v>10597.957050000001</v>
      </c>
      <c r="H61" s="251">
        <v>10597.957050000001</v>
      </c>
      <c r="I61" s="251">
        <v>10597.957050000001</v>
      </c>
    </row>
    <row r="62" spans="1:9" ht="16.5" thickBot="1">
      <c r="A62" s="583" t="s">
        <v>792</v>
      </c>
      <c r="B62" s="251">
        <v>5684573.8564799996</v>
      </c>
      <c r="C62" s="251">
        <v>11368296.23557</v>
      </c>
      <c r="D62" s="251">
        <v>20996604.198009998</v>
      </c>
      <c r="E62" s="251">
        <v>31862224.228860002</v>
      </c>
      <c r="F62" s="251">
        <v>36432517.510109998</v>
      </c>
      <c r="G62" s="251">
        <v>37659446.784199998</v>
      </c>
      <c r="H62" s="251">
        <v>39449666.363540001</v>
      </c>
      <c r="I62" s="251">
        <v>41413759.673190005</v>
      </c>
    </row>
    <row r="63" spans="1:9" ht="17.25" thickTop="1" thickBot="1">
      <c r="A63" s="578" t="s">
        <v>793</v>
      </c>
      <c r="B63" s="249"/>
      <c r="C63" s="249"/>
      <c r="D63" s="249"/>
      <c r="E63" s="249"/>
      <c r="F63" s="249"/>
      <c r="G63" s="249"/>
      <c r="H63" s="249"/>
      <c r="I63" s="249"/>
    </row>
    <row r="64" spans="1:9" ht="16.5" thickTop="1">
      <c r="A64" s="570" t="s">
        <v>794</v>
      </c>
      <c r="B64" s="252">
        <v>490735.46017000003</v>
      </c>
      <c r="C64" s="252">
        <v>736957.95082999999</v>
      </c>
      <c r="D64" s="252">
        <v>718765.58522000001</v>
      </c>
      <c r="E64" s="252">
        <v>902725.39007000008</v>
      </c>
      <c r="F64" s="252">
        <v>974554.48198000004</v>
      </c>
      <c r="G64" s="252">
        <v>440889.88092000003</v>
      </c>
      <c r="H64" s="252">
        <v>1130081.9409700001</v>
      </c>
      <c r="I64" s="252">
        <v>459492.80697999999</v>
      </c>
    </row>
    <row r="65" spans="1:9" ht="15.75">
      <c r="A65" s="573" t="s">
        <v>795</v>
      </c>
      <c r="B65" s="252">
        <v>-148071.76174000002</v>
      </c>
      <c r="C65" s="252">
        <v>-217606.31305000003</v>
      </c>
      <c r="D65" s="252">
        <v>-226574.46098</v>
      </c>
      <c r="E65" s="252">
        <v>-298226.14016000001</v>
      </c>
      <c r="F65" s="252">
        <v>-401732.80704000004</v>
      </c>
      <c r="G65" s="252">
        <v>-197725.61169999998</v>
      </c>
      <c r="H65" s="252">
        <v>-491312.39350999997</v>
      </c>
      <c r="I65" s="252">
        <v>-220818.26299000002</v>
      </c>
    </row>
    <row r="66" spans="1:9" ht="15.75">
      <c r="A66" s="585" t="s">
        <v>796</v>
      </c>
      <c r="B66" s="252">
        <v>342663.69842999999</v>
      </c>
      <c r="C66" s="252">
        <v>519351.63777999999</v>
      </c>
      <c r="D66" s="252">
        <v>492191.12424000003</v>
      </c>
      <c r="E66" s="252">
        <v>604499.24991000001</v>
      </c>
      <c r="F66" s="252">
        <v>572821.67494000006</v>
      </c>
      <c r="G66" s="252">
        <v>243164.26921999999</v>
      </c>
      <c r="H66" s="252">
        <v>638769.54746000003</v>
      </c>
      <c r="I66" s="252">
        <v>238674.54399000001</v>
      </c>
    </row>
    <row r="67" spans="1:9" ht="15.75">
      <c r="A67" s="570" t="s">
        <v>797</v>
      </c>
      <c r="B67" s="252">
        <v>83149.978239999997</v>
      </c>
      <c r="C67" s="252">
        <v>111508.59396</v>
      </c>
      <c r="D67" s="252">
        <v>169001.18350000001</v>
      </c>
      <c r="E67" s="252">
        <v>194612.77684999999</v>
      </c>
      <c r="F67" s="252">
        <v>199488.05674999999</v>
      </c>
      <c r="G67" s="252">
        <v>62430.483700000004</v>
      </c>
      <c r="H67" s="252">
        <v>145941.35793999999</v>
      </c>
      <c r="I67" s="252">
        <v>67236.201440000004</v>
      </c>
    </row>
    <row r="68" spans="1:9" ht="15.75">
      <c r="A68" s="573" t="s">
        <v>798</v>
      </c>
      <c r="B68" s="252">
        <v>-17304.645550000001</v>
      </c>
      <c r="C68" s="252">
        <v>-29062.982949999998</v>
      </c>
      <c r="D68" s="252">
        <v>-35814.325859999997</v>
      </c>
      <c r="E68" s="252">
        <v>-70485.337310000003</v>
      </c>
      <c r="F68" s="252">
        <v>-72189.936690000002</v>
      </c>
      <c r="G68" s="252">
        <v>-22444.357309999999</v>
      </c>
      <c r="H68" s="252">
        <v>-57699.739860000001</v>
      </c>
      <c r="I68" s="252">
        <v>-28168.984929999999</v>
      </c>
    </row>
    <row r="69" spans="1:9" ht="15.75">
      <c r="A69" s="571" t="s">
        <v>799</v>
      </c>
      <c r="B69" s="252">
        <v>408509.03112</v>
      </c>
      <c r="C69" s="252">
        <v>601797.24878999998</v>
      </c>
      <c r="D69" s="252">
        <v>625377.98187999998</v>
      </c>
      <c r="E69" s="252">
        <v>728626.68945000006</v>
      </c>
      <c r="F69" s="252">
        <v>700119.79500000004</v>
      </c>
      <c r="G69" s="252">
        <v>283150.39561000001</v>
      </c>
      <c r="H69" s="252">
        <v>727011.16553999996</v>
      </c>
      <c r="I69" s="252">
        <v>277741.76049999997</v>
      </c>
    </row>
    <row r="70" spans="1:9" ht="15.75">
      <c r="A70" s="570" t="s">
        <v>800</v>
      </c>
      <c r="B70" s="252">
        <v>177290.76838999998</v>
      </c>
      <c r="C70" s="252">
        <v>357111.62952999998</v>
      </c>
      <c r="D70" s="252">
        <v>255595.25618</v>
      </c>
      <c r="E70" s="252">
        <v>317210.39086000004</v>
      </c>
      <c r="F70" s="252">
        <v>416213.38131999999</v>
      </c>
      <c r="G70" s="252">
        <v>195941.72162</v>
      </c>
      <c r="H70" s="252">
        <v>525127.13893000002</v>
      </c>
      <c r="I70" s="252">
        <v>262290.09256999998</v>
      </c>
    </row>
    <row r="71" spans="1:9" ht="15.75">
      <c r="A71" s="570" t="s">
        <v>801</v>
      </c>
      <c r="B71" s="252">
        <v>-238641.93166</v>
      </c>
      <c r="C71" s="252">
        <v>-510613.31107999996</v>
      </c>
      <c r="D71" s="252">
        <v>-335135.9278</v>
      </c>
      <c r="E71" s="252">
        <v>-396475.05914999999</v>
      </c>
      <c r="F71" s="252">
        <v>-511912.33143999998</v>
      </c>
      <c r="G71" s="252">
        <v>-253774.65588999999</v>
      </c>
      <c r="H71" s="252">
        <v>-589964.29249000002</v>
      </c>
      <c r="I71" s="252">
        <v>-290542.74471</v>
      </c>
    </row>
    <row r="72" spans="1:9" ht="15.75">
      <c r="A72" s="585" t="s">
        <v>802</v>
      </c>
      <c r="B72" s="252">
        <v>347157.86785000004</v>
      </c>
      <c r="C72" s="252">
        <v>448295.56724</v>
      </c>
      <c r="D72" s="252">
        <v>545837.31025999994</v>
      </c>
      <c r="E72" s="252">
        <v>649362.02116</v>
      </c>
      <c r="F72" s="252">
        <v>604420.84487999999</v>
      </c>
      <c r="G72" s="252">
        <v>225317.46134000001</v>
      </c>
      <c r="H72" s="252">
        <v>662174.01198000007</v>
      </c>
      <c r="I72" s="252">
        <v>249489.10836000001</v>
      </c>
    </row>
    <row r="73" spans="1:9" ht="15.75">
      <c r="A73" s="573" t="s">
        <v>803</v>
      </c>
      <c r="B73" s="252">
        <v>-332934.15564000001</v>
      </c>
      <c r="C73" s="252">
        <v>-357159.25375999999</v>
      </c>
      <c r="D73" s="252">
        <v>-424099.81219999999</v>
      </c>
      <c r="E73" s="252">
        <v>-506339.20746000001</v>
      </c>
      <c r="F73" s="252">
        <v>-544186.22055999993</v>
      </c>
      <c r="G73" s="252">
        <v>-220680.02356999999</v>
      </c>
      <c r="H73" s="252">
        <v>-602173.44016</v>
      </c>
      <c r="I73" s="252">
        <v>-228296.06408000001</v>
      </c>
    </row>
    <row r="74" spans="1:9" ht="15.75">
      <c r="A74" s="571" t="s">
        <v>804</v>
      </c>
      <c r="B74" s="252">
        <v>14223.712210000002</v>
      </c>
      <c r="C74" s="252">
        <v>91136.313479999997</v>
      </c>
      <c r="D74" s="252">
        <v>121737.49806</v>
      </c>
      <c r="E74" s="252">
        <v>143022.8137</v>
      </c>
      <c r="F74" s="252">
        <v>60234.624320000003</v>
      </c>
      <c r="G74" s="252">
        <v>4637.4377699999995</v>
      </c>
      <c r="H74" s="252">
        <v>60000.571819999997</v>
      </c>
      <c r="I74" s="252">
        <v>21193.044280000002</v>
      </c>
    </row>
    <row r="75" spans="1:9" ht="15.75">
      <c r="A75" s="571" t="s">
        <v>805</v>
      </c>
      <c r="B75" s="252">
        <v>168.19407999999999</v>
      </c>
      <c r="C75" s="252">
        <v>3.02569</v>
      </c>
      <c r="D75" s="252">
        <v>6.9729700000000001</v>
      </c>
      <c r="E75" s="252">
        <v>0.81476999999999999</v>
      </c>
      <c r="F75" s="252">
        <v>0.71129999999999993</v>
      </c>
      <c r="G75" s="252">
        <v>0.28785000000000005</v>
      </c>
      <c r="H75" s="252">
        <v>0.59577000000000002</v>
      </c>
      <c r="I75" s="252">
        <v>0.13412000000000002</v>
      </c>
    </row>
    <row r="76" spans="1:9" ht="15.75">
      <c r="A76" s="573" t="s">
        <v>806</v>
      </c>
      <c r="B76" s="252">
        <v>0</v>
      </c>
      <c r="C76" s="252">
        <v>0</v>
      </c>
      <c r="D76" s="252">
        <v>6.0239700000000003</v>
      </c>
      <c r="E76" s="252">
        <v>0</v>
      </c>
      <c r="F76" s="252">
        <v>0</v>
      </c>
      <c r="G76" s="252">
        <v>0</v>
      </c>
      <c r="H76" s="252">
        <v>0</v>
      </c>
      <c r="I76" s="252">
        <v>0</v>
      </c>
    </row>
    <row r="77" spans="1:9" ht="15.75">
      <c r="A77" s="573" t="s">
        <v>807</v>
      </c>
      <c r="B77" s="252">
        <v>168.19407999999999</v>
      </c>
      <c r="C77" s="252">
        <v>3.02569</v>
      </c>
      <c r="D77" s="252">
        <v>0.94899999999999995</v>
      </c>
      <c r="E77" s="252">
        <v>0.81476999999999999</v>
      </c>
      <c r="F77" s="252">
        <v>0.71129999999999993</v>
      </c>
      <c r="G77" s="252">
        <v>0.28785000000000005</v>
      </c>
      <c r="H77" s="252">
        <v>0.59577000000000002</v>
      </c>
      <c r="I77" s="252">
        <v>0.13412000000000002</v>
      </c>
    </row>
    <row r="78" spans="1:9" ht="15.75">
      <c r="A78" s="585" t="s">
        <v>808</v>
      </c>
      <c r="B78" s="252">
        <v>-0.28497</v>
      </c>
      <c r="C78" s="252">
        <v>0</v>
      </c>
      <c r="D78" s="252">
        <v>-3.5999999999999997E-4</v>
      </c>
      <c r="E78" s="252">
        <v>-4.0000000000000003E-5</v>
      </c>
      <c r="F78" s="252">
        <v>0</v>
      </c>
      <c r="G78" s="252">
        <v>0</v>
      </c>
      <c r="H78" s="252">
        <v>0</v>
      </c>
      <c r="I78" s="252">
        <v>0</v>
      </c>
    </row>
    <row r="79" spans="1:9" ht="15.75">
      <c r="A79" s="585" t="s">
        <v>809</v>
      </c>
      <c r="B79" s="252">
        <v>0</v>
      </c>
      <c r="C79" s="252">
        <v>0</v>
      </c>
      <c r="D79" s="252">
        <v>0</v>
      </c>
      <c r="E79" s="252">
        <v>0</v>
      </c>
      <c r="F79" s="252">
        <v>0</v>
      </c>
      <c r="G79" s="252">
        <v>0</v>
      </c>
      <c r="H79" s="252">
        <v>0</v>
      </c>
      <c r="I79" s="252">
        <v>0</v>
      </c>
    </row>
    <row r="80" spans="1:9" ht="15.75">
      <c r="A80" s="573" t="s">
        <v>810</v>
      </c>
      <c r="B80" s="252">
        <v>-0.28497</v>
      </c>
      <c r="C80" s="252">
        <v>0</v>
      </c>
      <c r="D80" s="252">
        <v>-3.5999999999999997E-4</v>
      </c>
      <c r="E80" s="252">
        <v>-4.0000000000000003E-5</v>
      </c>
      <c r="F80" s="252">
        <v>0</v>
      </c>
      <c r="G80" s="252">
        <v>0</v>
      </c>
      <c r="H80" s="252">
        <v>0</v>
      </c>
      <c r="I80" s="252">
        <v>0</v>
      </c>
    </row>
    <row r="81" spans="1:9" ht="15.75">
      <c r="A81" s="585" t="s">
        <v>811</v>
      </c>
      <c r="B81" s="252">
        <v>14391.62132</v>
      </c>
      <c r="C81" s="252">
        <v>91139.339170000007</v>
      </c>
      <c r="D81" s="252">
        <v>121744.47067</v>
      </c>
      <c r="E81" s="252">
        <v>143023.62843000001</v>
      </c>
      <c r="F81" s="252">
        <v>60235.335619999998</v>
      </c>
      <c r="G81" s="252">
        <v>4637.7256200000002</v>
      </c>
      <c r="H81" s="252">
        <v>60001.167590000005</v>
      </c>
      <c r="I81" s="252">
        <v>21193.178399999997</v>
      </c>
    </row>
    <row r="82" spans="1:9" ht="15.75">
      <c r="A82" s="570" t="s">
        <v>812</v>
      </c>
      <c r="B82" s="252">
        <v>38210.618109999996</v>
      </c>
      <c r="C82" s="252">
        <v>0</v>
      </c>
      <c r="D82" s="252">
        <v>0</v>
      </c>
      <c r="E82" s="252">
        <v>0</v>
      </c>
      <c r="F82" s="252">
        <v>0</v>
      </c>
      <c r="G82" s="252">
        <v>0</v>
      </c>
      <c r="H82" s="252">
        <v>958.99843999999996</v>
      </c>
      <c r="I82" s="252">
        <v>0</v>
      </c>
    </row>
    <row r="83" spans="1:9" ht="15.75">
      <c r="A83" s="571" t="s">
        <v>813</v>
      </c>
      <c r="B83" s="252">
        <v>52602.239430000001</v>
      </c>
      <c r="C83" s="252">
        <v>91139.339170000007</v>
      </c>
      <c r="D83" s="252">
        <v>121744.47067</v>
      </c>
      <c r="E83" s="252">
        <v>143023.62843000001</v>
      </c>
      <c r="F83" s="252">
        <v>60235.335619999998</v>
      </c>
      <c r="G83" s="252">
        <v>4637.7256200000002</v>
      </c>
      <c r="H83" s="252">
        <v>60960.16603</v>
      </c>
      <c r="I83" s="252">
        <v>21193.178399999997</v>
      </c>
    </row>
    <row r="84" spans="1:9" ht="15.75">
      <c r="A84" s="570" t="s">
        <v>814</v>
      </c>
      <c r="B84" s="252">
        <v>-298.95713000000001</v>
      </c>
      <c r="C84" s="252">
        <v>-243.78003000000001</v>
      </c>
      <c r="D84" s="252">
        <v>521.66197999999997</v>
      </c>
      <c r="E84" s="252">
        <v>71.349580000000003</v>
      </c>
      <c r="F84" s="252">
        <v>-1599.9477199999999</v>
      </c>
      <c r="G84" s="252">
        <v>241.94660999999999</v>
      </c>
      <c r="H84" s="252">
        <v>-24.209389999999999</v>
      </c>
      <c r="I84" s="252">
        <v>-23.661529999999999</v>
      </c>
    </row>
    <row r="85" spans="1:9" ht="15.75">
      <c r="A85" s="585" t="s">
        <v>815</v>
      </c>
      <c r="B85" s="252">
        <v>52303.282299999999</v>
      </c>
      <c r="C85" s="252">
        <v>90895.559139999998</v>
      </c>
      <c r="D85" s="252">
        <v>122266.13265</v>
      </c>
      <c r="E85" s="252">
        <v>143094.97800999999</v>
      </c>
      <c r="F85" s="252">
        <v>58635.387900000002</v>
      </c>
      <c r="G85" s="252">
        <v>4879.6722300000001</v>
      </c>
      <c r="H85" s="252">
        <v>60935.956640000004</v>
      </c>
      <c r="I85" s="252">
        <v>21169.516869999999</v>
      </c>
    </row>
    <row r="86" spans="1:9" ht="15.75">
      <c r="A86" s="570" t="s">
        <v>816</v>
      </c>
      <c r="B86" s="252">
        <v>0</v>
      </c>
      <c r="C86" s="252">
        <v>0</v>
      </c>
      <c r="D86" s="252">
        <v>0</v>
      </c>
      <c r="E86" s="252">
        <v>0</v>
      </c>
      <c r="F86" s="252">
        <v>0</v>
      </c>
      <c r="G86" s="252">
        <v>0</v>
      </c>
      <c r="H86" s="252">
        <v>0</v>
      </c>
      <c r="I86" s="252">
        <v>0</v>
      </c>
    </row>
    <row r="87" spans="1:9" ht="15.75">
      <c r="A87" s="585" t="s">
        <v>817</v>
      </c>
      <c r="B87" s="252">
        <v>52303.282299999999</v>
      </c>
      <c r="C87" s="252">
        <v>90895.559139999998</v>
      </c>
      <c r="D87" s="252">
        <v>122266.13265</v>
      </c>
      <c r="E87" s="252">
        <v>143094.97800999999</v>
      </c>
      <c r="F87" s="252">
        <v>58635.387900000002</v>
      </c>
      <c r="G87" s="252">
        <v>4879.6722300000001</v>
      </c>
      <c r="H87" s="252">
        <v>60935.956640000004</v>
      </c>
      <c r="I87" s="252">
        <v>21169.516869999999</v>
      </c>
    </row>
    <row r="88" spans="1:9" ht="16.5" thickBot="1">
      <c r="A88" s="570" t="s">
        <v>818</v>
      </c>
      <c r="B88" s="252">
        <v>-4194.1970000000001</v>
      </c>
      <c r="C88" s="252">
        <v>-5628.7380000000003</v>
      </c>
      <c r="D88" s="252">
        <v>-2177.7539999999999</v>
      </c>
      <c r="E88" s="252">
        <v>-29468.258999999998</v>
      </c>
      <c r="F88" s="252">
        <v>-1E-3</v>
      </c>
      <c r="G88" s="252">
        <v>0</v>
      </c>
      <c r="H88" s="252">
        <v>-2212.971</v>
      </c>
      <c r="I88" s="252">
        <v>-2793.848</v>
      </c>
    </row>
    <row r="89" spans="1:9" ht="17.25" thickTop="1" thickBot="1">
      <c r="A89" s="578" t="s">
        <v>819</v>
      </c>
      <c r="B89" s="249">
        <v>48109.085299999999</v>
      </c>
      <c r="C89" s="249">
        <v>85266.82114</v>
      </c>
      <c r="D89" s="249">
        <v>120088.37865</v>
      </c>
      <c r="E89" s="249">
        <v>113626.71901</v>
      </c>
      <c r="F89" s="249">
        <v>58635.386899999998</v>
      </c>
      <c r="G89" s="249">
        <v>4879.6722300000001</v>
      </c>
      <c r="H89" s="249">
        <v>58722.985639999999</v>
      </c>
      <c r="I89" s="249">
        <v>18375.668870000001</v>
      </c>
    </row>
    <row r="90" spans="1:9" ht="19.5" thickTop="1" thickBot="1">
      <c r="A90" s="574"/>
      <c r="B90" s="575"/>
      <c r="C90" s="575"/>
      <c r="D90" s="575"/>
      <c r="E90" s="575"/>
      <c r="F90" s="575"/>
      <c r="G90" s="575"/>
      <c r="H90" s="575"/>
      <c r="I90" s="575"/>
    </row>
    <row r="91" spans="1:9" ht="18.75" thickTop="1">
      <c r="A91" s="572"/>
      <c r="B91" s="558"/>
      <c r="C91" s="558"/>
      <c r="D91" s="558"/>
      <c r="E91" s="558"/>
      <c r="F91" s="558"/>
      <c r="G91" s="558"/>
      <c r="H91" s="558"/>
      <c r="I91" s="558"/>
    </row>
    <row r="92" spans="1:9" ht="18">
      <c r="A92" s="572"/>
      <c r="B92" s="558"/>
      <c r="C92" s="558"/>
      <c r="D92" s="558"/>
      <c r="E92" s="558"/>
      <c r="F92" s="558"/>
      <c r="G92" s="558"/>
      <c r="H92" s="558"/>
      <c r="I92" s="556"/>
    </row>
    <row r="93" spans="1:9" ht="19.5">
      <c r="A93" s="559"/>
      <c r="B93" s="558"/>
      <c r="C93" s="558"/>
      <c r="D93" s="558"/>
      <c r="E93" s="558"/>
      <c r="F93" s="558"/>
      <c r="G93" s="558"/>
      <c r="H93" s="558"/>
      <c r="I93" s="556"/>
    </row>
    <row r="94" spans="1:9" ht="19.5">
      <c r="A94" s="559"/>
      <c r="B94" s="558"/>
      <c r="C94" s="558"/>
      <c r="D94" s="558"/>
      <c r="E94" s="558"/>
      <c r="F94" s="558"/>
      <c r="G94" s="558"/>
      <c r="H94" s="558"/>
      <c r="I94" s="556"/>
    </row>
    <row r="95" spans="1:9" ht="19.5">
      <c r="A95" s="559"/>
      <c r="B95" s="558"/>
      <c r="C95" s="558"/>
      <c r="D95" s="558"/>
      <c r="E95" s="558"/>
      <c r="F95" s="558"/>
      <c r="G95" s="558"/>
      <c r="H95" s="558"/>
      <c r="I95" s="556"/>
    </row>
    <row r="96" spans="1:9" ht="19.5">
      <c r="A96" s="560"/>
      <c r="B96" s="558"/>
      <c r="C96" s="558"/>
      <c r="D96" s="558"/>
      <c r="E96" s="558"/>
      <c r="F96" s="558"/>
      <c r="G96" s="558"/>
      <c r="H96" s="558"/>
      <c r="I96" s="556"/>
    </row>
    <row r="97" spans="1:8" ht="19.5">
      <c r="A97" s="560"/>
      <c r="B97" s="558"/>
      <c r="C97" s="558"/>
      <c r="D97" s="558"/>
      <c r="E97" s="558"/>
      <c r="F97" s="558"/>
      <c r="G97" s="558"/>
      <c r="H97" s="558"/>
    </row>
    <row r="98" spans="1:8" ht="19.5">
      <c r="A98" s="561"/>
      <c r="B98" s="558"/>
      <c r="C98" s="558"/>
      <c r="D98" s="558"/>
      <c r="E98" s="558"/>
      <c r="F98" s="558"/>
      <c r="G98" s="558"/>
      <c r="H98" s="558"/>
    </row>
    <row r="99" spans="1:8" ht="19.5">
      <c r="A99" s="559"/>
      <c r="B99" s="558"/>
      <c r="C99" s="558"/>
      <c r="D99" s="558"/>
      <c r="E99" s="558"/>
      <c r="F99" s="558"/>
      <c r="G99" s="558"/>
      <c r="H99" s="558"/>
    </row>
    <row r="100" spans="1:8" ht="19.5">
      <c r="A100" s="559"/>
      <c r="B100" s="558"/>
      <c r="C100" s="558"/>
      <c r="D100" s="558"/>
      <c r="E100" s="558"/>
      <c r="F100" s="558"/>
      <c r="G100" s="558"/>
      <c r="H100" s="558"/>
    </row>
    <row r="101" spans="1:8" ht="19.5">
      <c r="A101" s="559"/>
      <c r="B101" s="558"/>
      <c r="C101" s="558"/>
      <c r="D101" s="558"/>
      <c r="E101" s="558"/>
      <c r="F101" s="558"/>
      <c r="G101" s="558"/>
      <c r="H101" s="558"/>
    </row>
    <row r="102" spans="1:8" ht="19.5">
      <c r="A102" s="559"/>
      <c r="B102" s="558"/>
      <c r="C102" s="558"/>
      <c r="D102" s="558"/>
      <c r="E102" s="558"/>
      <c r="F102" s="558"/>
      <c r="G102" s="558"/>
      <c r="H102" s="558"/>
    </row>
    <row r="103" spans="1:8" ht="19.5">
      <c r="A103" s="559"/>
      <c r="B103" s="558"/>
      <c r="C103" s="558"/>
      <c r="D103" s="558"/>
      <c r="E103" s="558"/>
      <c r="F103" s="558"/>
      <c r="G103" s="558"/>
      <c r="H103" s="558"/>
    </row>
    <row r="104" spans="1:8" ht="19.5">
      <c r="A104" s="562"/>
      <c r="B104" s="558"/>
      <c r="C104" s="558"/>
      <c r="D104" s="558"/>
      <c r="E104" s="558"/>
      <c r="F104" s="558"/>
      <c r="G104" s="558"/>
      <c r="H104" s="558"/>
    </row>
    <row r="105" spans="1:8" ht="18">
      <c r="A105" s="563"/>
      <c r="B105" s="558"/>
      <c r="C105" s="558"/>
      <c r="D105" s="558"/>
      <c r="E105" s="558"/>
      <c r="F105" s="558"/>
      <c r="G105" s="558"/>
      <c r="H105" s="558"/>
    </row>
    <row r="106" spans="1:8" ht="18">
      <c r="A106" s="563"/>
      <c r="B106" s="558"/>
      <c r="C106" s="558"/>
      <c r="D106" s="558"/>
      <c r="E106" s="558"/>
      <c r="F106" s="558"/>
      <c r="G106" s="558"/>
      <c r="H106" s="558"/>
    </row>
    <row r="107" spans="1:8" ht="18">
      <c r="A107" s="563"/>
      <c r="B107" s="558"/>
      <c r="C107" s="558"/>
      <c r="D107" s="558"/>
      <c r="E107" s="558"/>
      <c r="F107" s="558"/>
      <c r="G107" s="558"/>
      <c r="H107" s="558"/>
    </row>
    <row r="108" spans="1:8" ht="18">
      <c r="A108" s="563"/>
      <c r="B108" s="558"/>
      <c r="C108" s="558"/>
      <c r="D108" s="558"/>
      <c r="E108" s="558"/>
      <c r="F108" s="558"/>
      <c r="G108" s="558"/>
      <c r="H108" s="558"/>
    </row>
    <row r="109" spans="1:8" ht="18">
      <c r="A109" s="563"/>
      <c r="B109" s="558"/>
      <c r="C109" s="558"/>
      <c r="D109" s="558"/>
      <c r="E109" s="558"/>
      <c r="F109" s="558"/>
      <c r="G109" s="558"/>
      <c r="H109" s="558"/>
    </row>
    <row r="110" spans="1:8" ht="18">
      <c r="A110" s="563"/>
      <c r="B110" s="558"/>
      <c r="C110" s="558"/>
      <c r="D110" s="558"/>
      <c r="E110" s="558"/>
      <c r="F110" s="558"/>
      <c r="G110" s="558"/>
      <c r="H110" s="558"/>
    </row>
    <row r="111" spans="1:8" ht="18">
      <c r="A111" s="564"/>
      <c r="B111" s="558"/>
      <c r="C111" s="558"/>
      <c r="D111" s="558"/>
      <c r="E111" s="558"/>
      <c r="F111" s="558"/>
      <c r="G111" s="558"/>
      <c r="H111" s="558"/>
    </row>
    <row r="112" spans="1:8" ht="18">
      <c r="A112" s="564"/>
      <c r="B112" s="558"/>
      <c r="C112" s="558"/>
      <c r="D112" s="558"/>
      <c r="E112" s="558"/>
      <c r="F112" s="558"/>
      <c r="G112" s="558"/>
      <c r="H112" s="558"/>
    </row>
    <row r="113" spans="1:8" ht="19.5">
      <c r="A113" s="559"/>
      <c r="B113" s="558"/>
      <c r="C113" s="558"/>
      <c r="D113" s="558"/>
      <c r="E113" s="558"/>
      <c r="F113" s="558"/>
      <c r="G113" s="558"/>
      <c r="H113" s="558"/>
    </row>
    <row r="114" spans="1:8" ht="19.5">
      <c r="A114" s="559"/>
      <c r="B114" s="558"/>
      <c r="C114" s="558"/>
      <c r="D114" s="558"/>
      <c r="E114" s="558"/>
      <c r="F114" s="558"/>
      <c r="G114" s="558"/>
      <c r="H114" s="558"/>
    </row>
    <row r="115" spans="1:8" ht="19.5">
      <c r="A115" s="561"/>
      <c r="B115" s="558"/>
      <c r="C115" s="558"/>
      <c r="D115" s="558"/>
      <c r="E115" s="558"/>
      <c r="F115" s="558"/>
      <c r="G115" s="558"/>
      <c r="H115" s="558"/>
    </row>
    <row r="116" spans="1:8" ht="19.5">
      <c r="A116" s="561"/>
      <c r="B116" s="558"/>
      <c r="C116" s="558"/>
      <c r="D116" s="558"/>
      <c r="E116" s="558"/>
      <c r="F116" s="558"/>
      <c r="G116" s="558"/>
      <c r="H116" s="558"/>
    </row>
    <row r="117" spans="1:8" ht="19.5">
      <c r="A117" s="561"/>
      <c r="B117" s="558"/>
      <c r="C117" s="558"/>
      <c r="D117" s="558"/>
      <c r="E117" s="558"/>
      <c r="F117" s="558"/>
      <c r="G117" s="558"/>
      <c r="H117" s="558"/>
    </row>
    <row r="118" spans="1:8" ht="19.5">
      <c r="A118" s="559"/>
      <c r="B118" s="558"/>
      <c r="C118" s="558"/>
      <c r="D118" s="558"/>
      <c r="E118" s="558"/>
      <c r="F118" s="558"/>
      <c r="G118" s="558"/>
      <c r="H118" s="558"/>
    </row>
    <row r="119" spans="1:8" ht="19.5">
      <c r="A119" s="559"/>
      <c r="B119" s="558"/>
      <c r="C119" s="558"/>
      <c r="D119" s="558"/>
      <c r="E119" s="558"/>
      <c r="F119" s="558"/>
      <c r="G119" s="558"/>
      <c r="H119" s="558"/>
    </row>
    <row r="120" spans="1:8" ht="19.5">
      <c r="A120" s="559"/>
      <c r="B120" s="558"/>
      <c r="C120" s="558"/>
      <c r="D120" s="558"/>
      <c r="E120" s="558"/>
      <c r="F120" s="558"/>
      <c r="G120" s="558"/>
      <c r="H120" s="558"/>
    </row>
    <row r="121" spans="1:8" ht="19.5">
      <c r="A121" s="559"/>
      <c r="B121" s="558"/>
      <c r="C121" s="558"/>
      <c r="D121" s="558"/>
      <c r="E121" s="558"/>
      <c r="F121" s="558"/>
      <c r="G121" s="558"/>
      <c r="H121" s="558"/>
    </row>
    <row r="122" spans="1:8" ht="19.5">
      <c r="A122" s="559"/>
      <c r="B122" s="558"/>
      <c r="C122" s="558"/>
      <c r="D122" s="558"/>
      <c r="E122" s="558"/>
      <c r="F122" s="558"/>
      <c r="G122" s="558"/>
      <c r="H122" s="558"/>
    </row>
    <row r="123" spans="1:8" ht="19.5">
      <c r="A123" s="559"/>
      <c r="B123" s="558"/>
      <c r="C123" s="558"/>
      <c r="D123" s="558"/>
      <c r="E123" s="558"/>
      <c r="F123" s="558"/>
      <c r="G123" s="558"/>
      <c r="H123" s="558"/>
    </row>
    <row r="124" spans="1:8" ht="19.5">
      <c r="A124" s="559"/>
      <c r="B124" s="558"/>
      <c r="C124" s="558"/>
      <c r="D124" s="558"/>
      <c r="E124" s="558"/>
      <c r="F124" s="558"/>
      <c r="G124" s="558"/>
      <c r="H124" s="558"/>
    </row>
    <row r="125" spans="1:8" ht="19.5">
      <c r="A125" s="561"/>
      <c r="B125" s="558"/>
      <c r="C125" s="558"/>
      <c r="D125" s="558"/>
      <c r="E125" s="558"/>
      <c r="F125" s="558"/>
      <c r="G125" s="558"/>
      <c r="H125" s="558"/>
    </row>
    <row r="126" spans="1:8" ht="19.5">
      <c r="A126" s="559"/>
      <c r="B126" s="558"/>
      <c r="C126" s="558"/>
      <c r="D126" s="558"/>
      <c r="E126" s="558"/>
      <c r="F126" s="558"/>
      <c r="G126" s="558"/>
      <c r="H126" s="558"/>
    </row>
    <row r="127" spans="1:8" ht="19.5">
      <c r="A127" s="559"/>
      <c r="B127" s="558"/>
      <c r="C127" s="558"/>
      <c r="D127" s="558"/>
      <c r="E127" s="558"/>
      <c r="F127" s="558"/>
      <c r="G127" s="558"/>
      <c r="H127" s="558"/>
    </row>
    <row r="128" spans="1:8" ht="19.5">
      <c r="A128" s="559"/>
      <c r="B128" s="558"/>
      <c r="C128" s="558"/>
      <c r="D128" s="558"/>
      <c r="E128" s="558"/>
      <c r="F128" s="558"/>
      <c r="G128" s="558"/>
      <c r="H128" s="558"/>
    </row>
    <row r="129" spans="1:8" ht="19.5">
      <c r="A129" s="559"/>
      <c r="B129" s="558"/>
      <c r="C129" s="558"/>
      <c r="D129" s="558"/>
      <c r="E129" s="558"/>
      <c r="F129" s="558"/>
      <c r="G129" s="558"/>
      <c r="H129" s="558"/>
    </row>
    <row r="130" spans="1:8" ht="19.5">
      <c r="A130" s="559"/>
      <c r="B130" s="558"/>
      <c r="C130" s="558"/>
      <c r="D130" s="558"/>
      <c r="E130" s="558"/>
      <c r="F130" s="558"/>
      <c r="G130" s="558"/>
      <c r="H130" s="558"/>
    </row>
    <row r="131" spans="1:8" ht="19.5">
      <c r="A131" s="561"/>
      <c r="B131" s="558"/>
      <c r="C131" s="558"/>
      <c r="D131" s="558"/>
      <c r="E131" s="558"/>
      <c r="F131" s="558"/>
      <c r="G131" s="558"/>
      <c r="H131" s="558"/>
    </row>
    <row r="132" spans="1:8" ht="19.5">
      <c r="A132" s="559"/>
      <c r="B132" s="558"/>
      <c r="C132" s="558"/>
      <c r="D132" s="558"/>
      <c r="E132" s="558"/>
      <c r="F132" s="558"/>
      <c r="G132" s="558"/>
      <c r="H132" s="558"/>
    </row>
    <row r="133" spans="1:8" ht="19.5">
      <c r="A133" s="559"/>
      <c r="B133" s="558"/>
      <c r="C133" s="558"/>
      <c r="D133" s="558"/>
      <c r="E133" s="558"/>
      <c r="F133" s="558"/>
      <c r="G133" s="558"/>
      <c r="H133" s="558"/>
    </row>
    <row r="134" spans="1:8" ht="19.5">
      <c r="A134" s="559"/>
      <c r="B134" s="558"/>
      <c r="C134" s="558"/>
      <c r="D134" s="558"/>
      <c r="E134" s="558"/>
      <c r="F134" s="558"/>
      <c r="G134" s="558"/>
      <c r="H134" s="558"/>
    </row>
    <row r="135" spans="1:8" ht="19.5">
      <c r="A135" s="561"/>
      <c r="B135" s="558"/>
      <c r="C135" s="558"/>
      <c r="D135" s="558"/>
      <c r="E135" s="558"/>
      <c r="F135" s="558"/>
      <c r="G135" s="558"/>
      <c r="H135" s="558"/>
    </row>
    <row r="136" spans="1:8" ht="19.5">
      <c r="A136" s="559"/>
      <c r="B136" s="558"/>
      <c r="C136" s="558"/>
      <c r="D136" s="558"/>
      <c r="E136" s="558"/>
      <c r="F136" s="558"/>
      <c r="G136" s="558"/>
      <c r="H136" s="558"/>
    </row>
    <row r="137" spans="1:8" ht="19.5">
      <c r="A137" s="559"/>
      <c r="B137" s="558"/>
      <c r="C137" s="558"/>
      <c r="D137" s="558"/>
      <c r="E137" s="558"/>
      <c r="F137" s="558"/>
      <c r="G137" s="558"/>
      <c r="H137" s="558"/>
    </row>
    <row r="138" spans="1:8" ht="19.5">
      <c r="A138" s="559"/>
      <c r="B138" s="558"/>
      <c r="C138" s="558"/>
      <c r="D138" s="558"/>
      <c r="E138" s="558"/>
      <c r="F138" s="558"/>
      <c r="G138" s="558"/>
      <c r="H138" s="558"/>
    </row>
    <row r="139" spans="1:8" ht="19.5">
      <c r="A139" s="559"/>
      <c r="B139" s="558"/>
      <c r="C139" s="558"/>
      <c r="D139" s="558"/>
      <c r="E139" s="558"/>
      <c r="F139" s="558"/>
      <c r="G139" s="558"/>
      <c r="H139" s="558"/>
    </row>
    <row r="140" spans="1:8" ht="19.5">
      <c r="A140" s="561"/>
      <c r="B140" s="558"/>
      <c r="C140" s="558"/>
      <c r="D140" s="558"/>
      <c r="E140" s="558"/>
      <c r="F140" s="558"/>
      <c r="G140" s="558"/>
      <c r="H140" s="558"/>
    </row>
    <row r="141" spans="1:8" ht="19.5">
      <c r="A141" s="559"/>
      <c r="B141" s="558"/>
      <c r="C141" s="558"/>
      <c r="D141" s="558"/>
      <c r="E141" s="558"/>
      <c r="F141" s="558"/>
      <c r="G141" s="558"/>
      <c r="H141" s="558"/>
    </row>
    <row r="142" spans="1:8" ht="19.5">
      <c r="A142" s="559"/>
      <c r="B142" s="558"/>
      <c r="C142" s="558"/>
      <c r="D142" s="558"/>
      <c r="E142" s="558"/>
      <c r="F142" s="558"/>
      <c r="G142" s="558"/>
      <c r="H142" s="558"/>
    </row>
    <row r="143" spans="1:8" ht="19.5">
      <c r="A143" s="559"/>
      <c r="B143" s="558"/>
      <c r="C143" s="558"/>
      <c r="D143" s="558"/>
      <c r="E143" s="558"/>
      <c r="F143" s="558"/>
      <c r="G143" s="558"/>
      <c r="H143" s="558"/>
    </row>
    <row r="144" spans="1:8" ht="19.5">
      <c r="A144" s="559"/>
      <c r="B144" s="558"/>
      <c r="C144" s="558"/>
      <c r="D144" s="558"/>
      <c r="E144" s="558"/>
      <c r="F144" s="558"/>
      <c r="G144" s="558"/>
      <c r="H144" s="558"/>
    </row>
    <row r="145" spans="1:8" ht="19.5">
      <c r="A145" s="560"/>
      <c r="B145" s="558"/>
      <c r="C145" s="558"/>
      <c r="D145" s="558"/>
      <c r="E145" s="558"/>
      <c r="F145" s="558"/>
      <c r="G145" s="558"/>
      <c r="H145" s="558"/>
    </row>
    <row r="146" spans="1:8" ht="19.5">
      <c r="A146" s="560"/>
      <c r="B146" s="558"/>
      <c r="C146" s="558"/>
      <c r="D146" s="558"/>
      <c r="E146" s="558"/>
      <c r="F146" s="558"/>
      <c r="G146" s="558"/>
      <c r="H146" s="558"/>
    </row>
    <row r="147" spans="1:8" ht="19.5">
      <c r="A147" s="561"/>
      <c r="B147" s="558"/>
      <c r="C147" s="558"/>
      <c r="D147" s="558"/>
      <c r="E147" s="558"/>
      <c r="F147" s="558"/>
      <c r="G147" s="558"/>
      <c r="H147" s="558"/>
    </row>
    <row r="148" spans="1:8" ht="19.5">
      <c r="A148" s="559"/>
      <c r="B148" s="558"/>
      <c r="C148" s="558"/>
      <c r="D148" s="558"/>
      <c r="E148" s="558"/>
      <c r="F148" s="558"/>
      <c r="G148" s="558"/>
      <c r="H148" s="558"/>
    </row>
    <row r="149" spans="1:8" ht="19.5">
      <c r="A149" s="559"/>
      <c r="B149" s="558"/>
      <c r="C149" s="558"/>
      <c r="D149" s="558"/>
      <c r="E149" s="558"/>
      <c r="F149" s="558"/>
      <c r="G149" s="558"/>
      <c r="H149" s="558"/>
    </row>
    <row r="150" spans="1:8" ht="19.5">
      <c r="A150" s="565"/>
      <c r="B150" s="558"/>
      <c r="C150" s="558"/>
      <c r="D150" s="558"/>
      <c r="E150" s="558"/>
      <c r="F150" s="558"/>
      <c r="G150" s="558"/>
      <c r="H150" s="558"/>
    </row>
    <row r="151" spans="1:8" ht="19.5">
      <c r="A151" s="561"/>
      <c r="B151" s="558"/>
      <c r="C151" s="558"/>
      <c r="D151" s="558"/>
      <c r="E151" s="558"/>
      <c r="F151" s="558"/>
      <c r="G151" s="558"/>
      <c r="H151" s="558"/>
    </row>
    <row r="152" spans="1:8" ht="19.5">
      <c r="A152" s="559"/>
      <c r="B152" s="558"/>
      <c r="C152" s="558"/>
      <c r="D152" s="558"/>
      <c r="E152" s="558"/>
      <c r="F152" s="558"/>
      <c r="G152" s="558"/>
      <c r="H152" s="558"/>
    </row>
    <row r="153" spans="1:8" ht="19.5">
      <c r="A153" s="559"/>
      <c r="B153" s="558"/>
      <c r="C153" s="558"/>
      <c r="D153" s="558"/>
      <c r="E153" s="558"/>
      <c r="F153" s="558"/>
      <c r="G153" s="558"/>
      <c r="H153" s="558"/>
    </row>
    <row r="154" spans="1:8" ht="19.5">
      <c r="A154" s="559"/>
      <c r="B154" s="558"/>
      <c r="C154" s="558"/>
      <c r="D154" s="558"/>
      <c r="E154" s="558"/>
      <c r="F154" s="558"/>
      <c r="G154" s="558"/>
      <c r="H154" s="558"/>
    </row>
    <row r="155" spans="1:8" ht="19.5">
      <c r="A155" s="561"/>
      <c r="B155" s="558"/>
      <c r="C155" s="558"/>
      <c r="D155" s="558"/>
      <c r="E155" s="558"/>
      <c r="F155" s="558"/>
      <c r="G155" s="558"/>
      <c r="H155" s="558"/>
    </row>
    <row r="156" spans="1:8" ht="19.5">
      <c r="A156" s="559"/>
      <c r="B156" s="558"/>
      <c r="C156" s="558"/>
      <c r="D156" s="558"/>
      <c r="E156" s="558"/>
      <c r="F156" s="558"/>
      <c r="G156" s="558"/>
      <c r="H156" s="558"/>
    </row>
    <row r="157" spans="1:8" ht="19.5">
      <c r="A157" s="559"/>
      <c r="B157" s="558"/>
      <c r="C157" s="558"/>
      <c r="D157" s="558"/>
      <c r="E157" s="558"/>
      <c r="F157" s="558"/>
      <c r="G157" s="558"/>
      <c r="H157" s="558"/>
    </row>
    <row r="158" spans="1:8" ht="19.5">
      <c r="A158" s="559"/>
      <c r="B158" s="558"/>
      <c r="C158" s="558"/>
      <c r="D158" s="558"/>
      <c r="E158" s="558"/>
      <c r="F158" s="558"/>
      <c r="G158" s="558"/>
      <c r="H158" s="558"/>
    </row>
    <row r="159" spans="1:8" ht="19.5">
      <c r="A159" s="561"/>
      <c r="B159" s="558"/>
      <c r="C159" s="558"/>
      <c r="D159" s="558"/>
      <c r="E159" s="558"/>
      <c r="F159" s="558"/>
      <c r="G159" s="558"/>
      <c r="H159" s="558"/>
    </row>
    <row r="160" spans="1:8" ht="19.5">
      <c r="A160" s="559"/>
      <c r="B160" s="558"/>
      <c r="C160" s="558"/>
      <c r="D160" s="558"/>
      <c r="E160" s="558"/>
      <c r="F160" s="558"/>
      <c r="G160" s="558"/>
      <c r="H160" s="558"/>
    </row>
    <row r="161" spans="1:8" ht="19.5">
      <c r="A161" s="559"/>
      <c r="B161" s="558"/>
      <c r="C161" s="558"/>
      <c r="D161" s="558"/>
      <c r="E161" s="558"/>
      <c r="F161" s="558"/>
      <c r="G161" s="558"/>
      <c r="H161" s="558"/>
    </row>
    <row r="162" spans="1:8" ht="19.5">
      <c r="A162" s="559"/>
      <c r="B162" s="558"/>
      <c r="C162" s="558"/>
      <c r="D162" s="558"/>
      <c r="E162" s="558"/>
      <c r="F162" s="558"/>
      <c r="G162" s="558"/>
      <c r="H162" s="558"/>
    </row>
    <row r="163" spans="1:8" ht="19.5">
      <c r="A163" s="561"/>
      <c r="B163" s="558"/>
      <c r="C163" s="558"/>
      <c r="D163" s="558"/>
      <c r="E163" s="558"/>
      <c r="F163" s="558"/>
      <c r="G163" s="558"/>
      <c r="H163" s="558"/>
    </row>
    <row r="164" spans="1:8" ht="19.5">
      <c r="A164" s="559"/>
      <c r="B164" s="558"/>
      <c r="C164" s="558"/>
      <c r="D164" s="558"/>
      <c r="E164" s="558"/>
      <c r="F164" s="558"/>
      <c r="G164" s="558"/>
      <c r="H164" s="558"/>
    </row>
    <row r="165" spans="1:8" ht="19.5">
      <c r="A165" s="559"/>
      <c r="B165" s="558"/>
      <c r="C165" s="558"/>
      <c r="D165" s="558"/>
      <c r="E165" s="558"/>
      <c r="F165" s="558"/>
      <c r="G165" s="558"/>
      <c r="H165" s="558"/>
    </row>
    <row r="166" spans="1:8" ht="19.5">
      <c r="A166" s="559"/>
      <c r="B166" s="558"/>
      <c r="C166" s="558"/>
      <c r="D166" s="558"/>
      <c r="E166" s="558"/>
      <c r="F166" s="558"/>
      <c r="G166" s="558"/>
      <c r="H166" s="558"/>
    </row>
    <row r="167" spans="1:8" ht="19.5">
      <c r="A167" s="566"/>
      <c r="B167" s="558"/>
      <c r="C167" s="558"/>
      <c r="D167" s="558"/>
      <c r="E167" s="558"/>
      <c r="F167" s="558"/>
      <c r="G167" s="558"/>
      <c r="H167" s="558"/>
    </row>
    <row r="168" spans="1:8" ht="19.5">
      <c r="A168" s="566"/>
      <c r="B168" s="558"/>
      <c r="C168" s="558"/>
      <c r="D168" s="558"/>
      <c r="E168" s="558"/>
      <c r="F168" s="558"/>
      <c r="G168" s="558"/>
      <c r="H168" s="558"/>
    </row>
    <row r="169" spans="1:8" ht="19.5">
      <c r="A169" s="566"/>
      <c r="B169" s="558"/>
      <c r="C169" s="558"/>
      <c r="D169" s="558"/>
      <c r="E169" s="558"/>
      <c r="F169" s="558"/>
      <c r="G169" s="558"/>
      <c r="H169" s="558"/>
    </row>
    <row r="170" spans="1:8" ht="19.5">
      <c r="A170" s="562"/>
      <c r="B170" s="558"/>
      <c r="C170" s="558"/>
      <c r="D170" s="558"/>
      <c r="E170" s="558"/>
      <c r="F170" s="558"/>
      <c r="G170" s="558"/>
      <c r="H170" s="558"/>
    </row>
    <row r="171" spans="1:8" ht="19.5">
      <c r="A171" s="562"/>
      <c r="B171" s="558"/>
      <c r="C171" s="558"/>
      <c r="D171" s="558"/>
      <c r="E171" s="558"/>
      <c r="F171" s="558"/>
      <c r="G171" s="558"/>
      <c r="H171" s="558"/>
    </row>
    <row r="172" spans="1:8" ht="19.5">
      <c r="A172" s="561"/>
      <c r="B172" s="558"/>
      <c r="C172" s="558"/>
      <c r="D172" s="558"/>
      <c r="E172" s="558"/>
      <c r="F172" s="558"/>
      <c r="G172" s="558"/>
      <c r="H172" s="558"/>
    </row>
    <row r="173" spans="1:8" ht="19.5">
      <c r="A173" s="559"/>
      <c r="B173" s="558"/>
      <c r="C173" s="558"/>
      <c r="D173" s="558"/>
      <c r="E173" s="558"/>
      <c r="F173" s="558"/>
      <c r="G173" s="558"/>
      <c r="H173" s="558"/>
    </row>
    <row r="174" spans="1:8" ht="19.5">
      <c r="A174" s="559"/>
      <c r="B174" s="558"/>
      <c r="C174" s="558"/>
      <c r="D174" s="558"/>
      <c r="E174" s="558"/>
      <c r="F174" s="558"/>
      <c r="G174" s="558"/>
      <c r="H174" s="558"/>
    </row>
    <row r="175" spans="1:8" ht="19.5">
      <c r="A175" s="559"/>
      <c r="B175" s="558"/>
      <c r="C175" s="558"/>
      <c r="D175" s="558"/>
      <c r="E175" s="558"/>
      <c r="F175" s="558"/>
      <c r="G175" s="558"/>
      <c r="H175" s="558"/>
    </row>
    <row r="176" spans="1:8" ht="19.5">
      <c r="A176" s="559"/>
      <c r="B176" s="558"/>
      <c r="C176" s="558"/>
      <c r="D176" s="558"/>
      <c r="E176" s="558"/>
      <c r="F176" s="558"/>
      <c r="G176" s="558"/>
      <c r="H176" s="558"/>
    </row>
    <row r="177" spans="1:8" ht="19.5">
      <c r="A177" s="559"/>
      <c r="B177" s="558"/>
      <c r="C177" s="558"/>
      <c r="D177" s="558"/>
      <c r="E177" s="558"/>
      <c r="F177" s="558"/>
      <c r="G177" s="558"/>
      <c r="H177" s="558"/>
    </row>
    <row r="178" spans="1:8" ht="19.5">
      <c r="A178" s="561"/>
      <c r="B178" s="558"/>
      <c r="C178" s="558"/>
      <c r="D178" s="558"/>
      <c r="E178" s="558"/>
      <c r="F178" s="558"/>
      <c r="G178" s="558"/>
      <c r="H178" s="558"/>
    </row>
    <row r="179" spans="1:8" ht="19.5">
      <c r="A179" s="559"/>
      <c r="B179" s="558"/>
      <c r="C179" s="558"/>
      <c r="D179" s="558"/>
      <c r="E179" s="558"/>
      <c r="F179" s="558"/>
      <c r="G179" s="558"/>
      <c r="H179" s="558"/>
    </row>
    <row r="180" spans="1:8" ht="19.5">
      <c r="A180" s="559"/>
      <c r="B180" s="558"/>
      <c r="C180" s="558"/>
      <c r="D180" s="558"/>
      <c r="E180" s="558"/>
      <c r="F180" s="558"/>
      <c r="G180" s="558"/>
      <c r="H180" s="558"/>
    </row>
    <row r="181" spans="1:8" ht="19.5">
      <c r="A181" s="559"/>
      <c r="B181" s="558"/>
      <c r="C181" s="558"/>
      <c r="D181" s="558"/>
      <c r="E181" s="558"/>
      <c r="F181" s="558"/>
      <c r="G181" s="558"/>
      <c r="H181" s="558"/>
    </row>
    <row r="182" spans="1:8" ht="19.5">
      <c r="A182" s="559"/>
      <c r="B182" s="558"/>
      <c r="C182" s="558"/>
      <c r="D182" s="558"/>
      <c r="E182" s="558"/>
      <c r="F182" s="558"/>
      <c r="G182" s="558"/>
      <c r="H182" s="558"/>
    </row>
    <row r="183" spans="1:8" ht="19.5">
      <c r="A183" s="561"/>
      <c r="B183" s="558"/>
      <c r="C183" s="558"/>
      <c r="D183" s="558"/>
      <c r="E183" s="558"/>
      <c r="F183" s="558"/>
      <c r="G183" s="558"/>
      <c r="H183" s="558"/>
    </row>
    <row r="184" spans="1:8" ht="19.5">
      <c r="A184" s="561"/>
      <c r="B184" s="558"/>
      <c r="C184" s="558"/>
      <c r="D184" s="558"/>
      <c r="E184" s="558"/>
      <c r="F184" s="558"/>
      <c r="G184" s="558"/>
      <c r="H184" s="558"/>
    </row>
    <row r="185" spans="1:8" ht="19.5">
      <c r="A185" s="559"/>
      <c r="B185" s="558"/>
      <c r="C185" s="558"/>
      <c r="D185" s="558"/>
      <c r="E185" s="558"/>
      <c r="F185" s="558"/>
      <c r="G185" s="558"/>
      <c r="H185" s="558"/>
    </row>
    <row r="186" spans="1:8" ht="19.5">
      <c r="A186" s="559"/>
      <c r="B186" s="558"/>
      <c r="C186" s="558"/>
      <c r="D186" s="558"/>
      <c r="E186" s="558"/>
      <c r="F186" s="558"/>
      <c r="G186" s="558"/>
      <c r="H186" s="558"/>
    </row>
    <row r="187" spans="1:8" ht="19.5">
      <c r="A187" s="559"/>
      <c r="B187" s="558"/>
      <c r="C187" s="558"/>
      <c r="D187" s="558"/>
      <c r="E187" s="558"/>
      <c r="F187" s="558"/>
      <c r="G187" s="558"/>
      <c r="H187" s="558"/>
    </row>
    <row r="188" spans="1:8" ht="19.5">
      <c r="A188" s="561"/>
      <c r="B188" s="558"/>
      <c r="C188" s="558"/>
      <c r="D188" s="558"/>
      <c r="E188" s="558"/>
      <c r="F188" s="558"/>
      <c r="G188" s="558"/>
      <c r="H188" s="558"/>
    </row>
    <row r="189" spans="1:8" ht="19.5">
      <c r="A189" s="561"/>
      <c r="B189" s="558"/>
      <c r="C189" s="558"/>
      <c r="D189" s="558"/>
      <c r="E189" s="558"/>
      <c r="F189" s="558"/>
      <c r="G189" s="558"/>
      <c r="H189" s="558"/>
    </row>
    <row r="190" spans="1:8" ht="19.5">
      <c r="A190" s="561"/>
      <c r="B190" s="558"/>
      <c r="C190" s="558"/>
      <c r="D190" s="558"/>
      <c r="E190" s="558"/>
      <c r="F190" s="558"/>
      <c r="G190" s="558"/>
      <c r="H190" s="558"/>
    </row>
    <row r="191" spans="1:8" ht="19.5">
      <c r="A191" s="561"/>
      <c r="B191" s="558"/>
      <c r="C191" s="558"/>
      <c r="D191" s="558"/>
      <c r="E191" s="558"/>
      <c r="F191" s="558"/>
      <c r="G191" s="558"/>
      <c r="H191" s="558"/>
    </row>
    <row r="192" spans="1:8" ht="19.5">
      <c r="A192" s="561"/>
      <c r="B192" s="558"/>
      <c r="C192" s="558"/>
      <c r="D192" s="558"/>
      <c r="E192" s="558"/>
      <c r="F192" s="558"/>
      <c r="G192" s="558"/>
      <c r="H192" s="558"/>
    </row>
    <row r="193" spans="1:8" ht="19.5">
      <c r="A193" s="561"/>
      <c r="B193" s="558"/>
      <c r="C193" s="558"/>
      <c r="D193" s="558"/>
      <c r="E193" s="558"/>
      <c r="F193" s="558"/>
      <c r="G193" s="558"/>
      <c r="H193" s="558"/>
    </row>
    <row r="194" spans="1:8" ht="19.5">
      <c r="A194" s="559"/>
      <c r="B194" s="558"/>
      <c r="C194" s="558"/>
      <c r="D194" s="558"/>
      <c r="E194" s="558"/>
      <c r="F194" s="558"/>
      <c r="G194" s="558"/>
      <c r="H194" s="558"/>
    </row>
    <row r="195" spans="1:8" ht="19.5">
      <c r="A195" s="559"/>
      <c r="B195" s="558"/>
      <c r="C195" s="558"/>
      <c r="D195" s="558"/>
      <c r="E195" s="558"/>
      <c r="F195" s="558"/>
      <c r="G195" s="558"/>
      <c r="H195" s="558"/>
    </row>
    <row r="196" spans="1:8" ht="19.5">
      <c r="A196" s="559"/>
      <c r="B196" s="558"/>
      <c r="C196" s="558"/>
      <c r="D196" s="558"/>
      <c r="E196" s="558"/>
      <c r="F196" s="558"/>
      <c r="G196" s="558"/>
      <c r="H196" s="558"/>
    </row>
    <row r="197" spans="1:8" ht="19.5">
      <c r="A197" s="561"/>
      <c r="B197" s="558"/>
      <c r="C197" s="558"/>
      <c r="D197" s="558"/>
      <c r="E197" s="558"/>
      <c r="F197" s="558"/>
      <c r="G197" s="558"/>
      <c r="H197" s="558"/>
    </row>
    <row r="198" spans="1:8" ht="19.5">
      <c r="A198" s="559"/>
      <c r="B198" s="558"/>
      <c r="C198" s="558"/>
      <c r="D198" s="558"/>
      <c r="E198" s="558"/>
      <c r="F198" s="558"/>
      <c r="G198" s="558"/>
      <c r="H198" s="558"/>
    </row>
    <row r="199" spans="1:8" ht="19.5">
      <c r="A199" s="559"/>
      <c r="B199" s="558"/>
      <c r="C199" s="558"/>
      <c r="D199" s="558"/>
      <c r="E199" s="558"/>
      <c r="F199" s="558"/>
      <c r="G199" s="558"/>
      <c r="H199" s="558"/>
    </row>
    <row r="200" spans="1:8" ht="19.5">
      <c r="A200" s="567"/>
      <c r="B200" s="558"/>
      <c r="C200" s="558"/>
      <c r="D200" s="558"/>
      <c r="E200" s="558"/>
      <c r="F200" s="558"/>
      <c r="G200" s="558"/>
      <c r="H200" s="558"/>
    </row>
    <row r="201" spans="1:8" ht="19.5">
      <c r="A201" s="559"/>
      <c r="B201" s="558"/>
      <c r="C201" s="558"/>
      <c r="D201" s="558"/>
      <c r="E201" s="558"/>
      <c r="F201" s="558"/>
      <c r="G201" s="558"/>
      <c r="H201" s="558"/>
    </row>
    <row r="202" spans="1:8" ht="19.5">
      <c r="A202" s="561"/>
      <c r="B202" s="558"/>
      <c r="C202" s="558"/>
      <c r="D202" s="558"/>
      <c r="E202" s="558"/>
      <c r="F202" s="558"/>
      <c r="G202" s="558"/>
      <c r="H202" s="558"/>
    </row>
    <row r="203" spans="1:8" ht="19.5">
      <c r="A203" s="559"/>
      <c r="B203" s="558"/>
      <c r="C203" s="558"/>
      <c r="D203" s="558"/>
      <c r="E203" s="558"/>
      <c r="F203" s="558"/>
      <c r="G203" s="558"/>
      <c r="H203" s="558"/>
    </row>
    <row r="204" spans="1:8" ht="19.5">
      <c r="A204" s="559"/>
      <c r="B204" s="558"/>
      <c r="C204" s="558"/>
      <c r="D204" s="558"/>
      <c r="E204" s="558"/>
      <c r="F204" s="558"/>
      <c r="G204" s="558"/>
      <c r="H204" s="558"/>
    </row>
    <row r="205" spans="1:8" ht="19.5">
      <c r="A205" s="561"/>
      <c r="B205" s="558"/>
      <c r="C205" s="558"/>
      <c r="D205" s="558"/>
      <c r="E205" s="558"/>
      <c r="F205" s="558"/>
      <c r="G205" s="558"/>
      <c r="H205" s="558"/>
    </row>
    <row r="206" spans="1:8" ht="19.5">
      <c r="A206" s="559"/>
      <c r="B206" s="558"/>
      <c r="C206" s="558"/>
      <c r="D206" s="558"/>
      <c r="E206" s="558"/>
      <c r="F206" s="558"/>
      <c r="G206" s="558"/>
      <c r="H206" s="558"/>
    </row>
    <row r="207" spans="1:8" ht="19.5">
      <c r="A207" s="559"/>
      <c r="B207" s="558"/>
      <c r="C207" s="558"/>
      <c r="D207" s="558"/>
      <c r="E207" s="558"/>
      <c r="F207" s="558"/>
      <c r="G207" s="558"/>
      <c r="H207" s="558"/>
    </row>
    <row r="208" spans="1:8" ht="19.5">
      <c r="A208" s="561"/>
      <c r="B208" s="558"/>
      <c r="C208" s="558"/>
      <c r="D208" s="558"/>
      <c r="E208" s="558"/>
      <c r="F208" s="558"/>
      <c r="G208" s="558"/>
      <c r="H208" s="558"/>
    </row>
    <row r="209" spans="1:8" ht="19.5">
      <c r="A209" s="559"/>
      <c r="B209" s="558"/>
      <c r="C209" s="558"/>
      <c r="D209" s="558"/>
      <c r="E209" s="558"/>
      <c r="F209" s="558"/>
      <c r="G209" s="558"/>
      <c r="H209" s="558"/>
    </row>
    <row r="210" spans="1:8" ht="19.5">
      <c r="A210" s="559"/>
      <c r="B210" s="558"/>
      <c r="C210" s="558"/>
      <c r="D210" s="558"/>
      <c r="E210" s="558"/>
      <c r="F210" s="558"/>
      <c r="G210" s="558"/>
      <c r="H210" s="558"/>
    </row>
    <row r="211" spans="1:8" ht="19.5">
      <c r="A211" s="559"/>
      <c r="B211" s="558"/>
      <c r="C211" s="558"/>
      <c r="D211" s="558"/>
      <c r="E211" s="558"/>
      <c r="F211" s="558"/>
      <c r="G211" s="558"/>
      <c r="H211" s="558"/>
    </row>
    <row r="212" spans="1:8" ht="19.5">
      <c r="A212" s="559"/>
      <c r="B212" s="558"/>
      <c r="C212" s="558"/>
      <c r="D212" s="558"/>
      <c r="E212" s="558"/>
      <c r="F212" s="558"/>
      <c r="G212" s="558"/>
      <c r="H212" s="558"/>
    </row>
    <row r="213" spans="1:8" ht="19.5">
      <c r="A213" s="559"/>
      <c r="B213" s="558"/>
      <c r="C213" s="558"/>
      <c r="D213" s="558"/>
      <c r="E213" s="558"/>
      <c r="F213" s="558"/>
      <c r="G213" s="558"/>
      <c r="H213" s="558"/>
    </row>
    <row r="214" spans="1:8" ht="19.5">
      <c r="A214" s="559"/>
      <c r="B214" s="558"/>
      <c r="C214" s="558"/>
      <c r="D214" s="558"/>
      <c r="E214" s="558"/>
      <c r="F214" s="558"/>
      <c r="G214" s="558"/>
      <c r="H214" s="558"/>
    </row>
    <row r="215" spans="1:8" ht="19.5">
      <c r="A215" s="559"/>
      <c r="B215" s="558"/>
      <c r="C215" s="558"/>
      <c r="D215" s="558"/>
      <c r="E215" s="558"/>
      <c r="F215" s="558"/>
      <c r="G215" s="558"/>
      <c r="H215" s="558"/>
    </row>
    <row r="216" spans="1:8" ht="19.5">
      <c r="A216" s="559"/>
      <c r="B216" s="558"/>
      <c r="C216" s="558"/>
      <c r="D216" s="558"/>
      <c r="E216" s="558"/>
      <c r="F216" s="558"/>
      <c r="G216" s="558"/>
      <c r="H216" s="558"/>
    </row>
    <row r="217" spans="1:8" ht="19.5">
      <c r="A217" s="561"/>
      <c r="B217" s="558"/>
      <c r="C217" s="558"/>
      <c r="D217" s="558"/>
      <c r="E217" s="558"/>
      <c r="F217" s="558"/>
      <c r="G217" s="558"/>
      <c r="H217" s="558"/>
    </row>
    <row r="218" spans="1:8" ht="19.5">
      <c r="A218" s="559"/>
      <c r="B218" s="558"/>
      <c r="C218" s="558"/>
      <c r="D218" s="558"/>
      <c r="E218" s="558"/>
      <c r="F218" s="558"/>
      <c r="G218" s="558"/>
      <c r="H218" s="558"/>
    </row>
    <row r="219" spans="1:8" ht="19.5">
      <c r="A219" s="559"/>
      <c r="B219" s="558"/>
      <c r="C219" s="558"/>
      <c r="D219" s="558"/>
      <c r="E219" s="558"/>
      <c r="F219" s="558"/>
      <c r="G219" s="558"/>
      <c r="H219" s="558"/>
    </row>
    <row r="220" spans="1:8" ht="19.5">
      <c r="A220" s="559"/>
      <c r="B220" s="558"/>
      <c r="C220" s="558"/>
      <c r="D220" s="558"/>
      <c r="E220" s="558"/>
      <c r="F220" s="558"/>
      <c r="G220" s="558"/>
      <c r="H220" s="558"/>
    </row>
    <row r="221" spans="1:8" ht="19.5">
      <c r="A221" s="559"/>
      <c r="B221" s="558"/>
      <c r="C221" s="558"/>
      <c r="D221" s="558"/>
      <c r="E221" s="558"/>
      <c r="F221" s="558"/>
      <c r="G221" s="558"/>
      <c r="H221" s="558"/>
    </row>
    <row r="222" spans="1:8" ht="19.5">
      <c r="A222" s="559"/>
      <c r="B222" s="558"/>
      <c r="C222" s="558"/>
      <c r="D222" s="558"/>
      <c r="E222" s="558"/>
      <c r="F222" s="558"/>
      <c r="G222" s="558"/>
      <c r="H222" s="558"/>
    </row>
    <row r="223" spans="1:8" ht="19.5">
      <c r="A223" s="561"/>
      <c r="B223" s="558"/>
      <c r="C223" s="558"/>
      <c r="D223" s="558"/>
      <c r="E223" s="558"/>
      <c r="F223" s="558"/>
      <c r="G223" s="558"/>
      <c r="H223" s="558"/>
    </row>
    <row r="224" spans="1:8" ht="19.5">
      <c r="A224" s="559"/>
      <c r="B224" s="558"/>
      <c r="C224" s="558"/>
      <c r="D224" s="558"/>
      <c r="E224" s="558"/>
      <c r="F224" s="558"/>
      <c r="G224" s="558"/>
      <c r="H224" s="558"/>
    </row>
    <row r="225" spans="1:8" ht="19.5">
      <c r="A225" s="559"/>
      <c r="B225" s="558"/>
      <c r="C225" s="558"/>
      <c r="D225" s="558"/>
      <c r="E225" s="558"/>
      <c r="F225" s="558"/>
      <c r="G225" s="558"/>
      <c r="H225" s="558"/>
    </row>
    <row r="226" spans="1:8" ht="19.5">
      <c r="A226" s="561"/>
      <c r="B226" s="558"/>
      <c r="C226" s="558"/>
      <c r="D226" s="558"/>
      <c r="E226" s="558"/>
      <c r="F226" s="558"/>
      <c r="G226" s="558"/>
      <c r="H226" s="558"/>
    </row>
    <row r="227" spans="1:8" ht="19.5">
      <c r="A227" s="559"/>
      <c r="B227" s="558"/>
      <c r="C227" s="558"/>
      <c r="D227" s="558"/>
      <c r="E227" s="558"/>
      <c r="F227" s="558"/>
      <c r="G227" s="558"/>
      <c r="H227" s="558"/>
    </row>
    <row r="228" spans="1:8" ht="19.5">
      <c r="A228" s="559"/>
      <c r="B228" s="558"/>
      <c r="C228" s="558"/>
      <c r="D228" s="558"/>
      <c r="E228" s="558"/>
      <c r="F228" s="558"/>
      <c r="G228" s="558"/>
      <c r="H228" s="558"/>
    </row>
    <row r="229" spans="1:8" ht="19.5">
      <c r="A229" s="559"/>
      <c r="B229" s="558"/>
      <c r="C229" s="558"/>
      <c r="D229" s="558"/>
      <c r="E229" s="558"/>
      <c r="F229" s="558"/>
      <c r="G229" s="558"/>
      <c r="H229" s="558"/>
    </row>
    <row r="230" spans="1:8" ht="19.5">
      <c r="A230" s="568"/>
      <c r="B230" s="558"/>
      <c r="C230" s="558"/>
      <c r="D230" s="558"/>
      <c r="E230" s="558"/>
      <c r="F230" s="558"/>
      <c r="G230" s="558"/>
      <c r="H230" s="558"/>
    </row>
    <row r="231" spans="1:8" ht="18">
      <c r="A231" s="557"/>
      <c r="B231" s="556"/>
      <c r="C231" s="556"/>
      <c r="D231" s="556"/>
      <c r="E231" s="556"/>
      <c r="F231" s="556"/>
      <c r="G231" s="556"/>
      <c r="H231" s="556"/>
    </row>
    <row r="232" spans="1:8" ht="18">
      <c r="A232" s="557"/>
      <c r="B232" s="556"/>
      <c r="C232" s="556"/>
      <c r="D232" s="556"/>
      <c r="E232" s="556"/>
      <c r="F232" s="556"/>
      <c r="G232" s="556"/>
      <c r="H232" s="556"/>
    </row>
    <row r="233" spans="1:8" ht="18">
      <c r="A233" s="557"/>
      <c r="B233" s="556"/>
      <c r="C233" s="556"/>
      <c r="D233" s="556"/>
      <c r="E233" s="556"/>
      <c r="F233" s="556"/>
      <c r="G233" s="556"/>
      <c r="H233" s="556"/>
    </row>
    <row r="234" spans="1:8" ht="18">
      <c r="A234" s="557"/>
      <c r="B234" s="556"/>
      <c r="C234" s="556"/>
      <c r="D234" s="556"/>
      <c r="E234" s="556"/>
      <c r="F234" s="556"/>
      <c r="G234" s="556"/>
      <c r="H234" s="556"/>
    </row>
    <row r="235" spans="1:8" ht="18">
      <c r="A235" s="557"/>
      <c r="B235" s="556"/>
      <c r="C235" s="556"/>
      <c r="D235" s="556"/>
      <c r="E235" s="556"/>
      <c r="F235" s="556"/>
      <c r="G235" s="556"/>
      <c r="H235" s="556"/>
    </row>
  </sheetData>
  <mergeCells count="6">
    <mergeCell ref="C7:I7"/>
    <mergeCell ref="A5:I5"/>
    <mergeCell ref="A1:I1"/>
    <mergeCell ref="A2:I2"/>
    <mergeCell ref="A4:I4"/>
    <mergeCell ref="A3:I3"/>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workbookViewId="0">
      <selection sqref="A1:XFD1048576"/>
    </sheetView>
  </sheetViews>
  <sheetFormatPr defaultColWidth="9.140625" defaultRowHeight="15"/>
  <cols>
    <col min="1" max="1" width="112.85546875" style="83" bestFit="1" customWidth="1"/>
    <col min="2" max="2" width="14.7109375" style="83" bestFit="1" customWidth="1"/>
    <col min="3" max="9" width="16.28515625" style="83" bestFit="1" customWidth="1"/>
    <col min="10" max="16384" width="9.140625" style="83"/>
  </cols>
  <sheetData>
    <row r="1" spans="1:9" ht="27.95" customHeight="1">
      <c r="A1" s="2158" t="s">
        <v>597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833</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27.95" customHeight="1">
      <c r="A5" s="2158"/>
      <c r="B5" s="2158"/>
      <c r="C5" s="2158"/>
      <c r="D5" s="2158"/>
      <c r="E5" s="2158"/>
      <c r="F5" s="2158"/>
      <c r="G5" s="2158"/>
      <c r="H5" s="2158"/>
      <c r="I5" s="2158"/>
    </row>
    <row r="6" spans="1:9" ht="7.5" customHeight="1" thickBot="1">
      <c r="A6" s="610"/>
      <c r="B6" s="610"/>
      <c r="C6" s="610"/>
      <c r="D6" s="610"/>
      <c r="E6" s="610"/>
      <c r="F6" s="610"/>
      <c r="G6" s="610"/>
      <c r="H6" s="610"/>
      <c r="I6" s="610"/>
    </row>
    <row r="7" spans="1:9" ht="45" customHeight="1" thickTop="1" thickBot="1">
      <c r="A7" s="608"/>
      <c r="B7" s="586" t="s">
        <v>834</v>
      </c>
      <c r="C7" s="2160" t="s">
        <v>833</v>
      </c>
      <c r="D7" s="2160"/>
      <c r="E7" s="2160"/>
      <c r="F7" s="2160"/>
      <c r="G7" s="2160"/>
      <c r="H7" s="2160"/>
      <c r="I7" s="2160"/>
    </row>
    <row r="8" spans="1:9" ht="6.75" customHeight="1" thickTop="1" thickBot="1">
      <c r="A8" s="610"/>
      <c r="B8" s="610"/>
      <c r="C8" s="610"/>
      <c r="D8" s="610"/>
      <c r="E8" s="610"/>
      <c r="F8" s="610"/>
      <c r="G8" s="610"/>
      <c r="H8" s="610"/>
      <c r="I8" s="610"/>
    </row>
    <row r="9" spans="1:9" ht="19.5" thickTop="1" thickBot="1">
      <c r="A9" s="611" t="s">
        <v>747</v>
      </c>
      <c r="B9" s="253" t="s">
        <v>748</v>
      </c>
      <c r="C9" s="253" t="s">
        <v>749</v>
      </c>
      <c r="D9" s="253" t="s">
        <v>750</v>
      </c>
      <c r="E9" s="253" t="s">
        <v>751</v>
      </c>
      <c r="F9" s="253" t="s">
        <v>752</v>
      </c>
      <c r="G9" s="253" t="s">
        <v>753</v>
      </c>
      <c r="H9" s="253" t="s">
        <v>754</v>
      </c>
      <c r="I9" s="253" t="s">
        <v>755</v>
      </c>
    </row>
    <row r="10" spans="1:9" ht="6" customHeight="1" thickTop="1" thickBot="1">
      <c r="A10" s="612"/>
      <c r="B10" s="600"/>
      <c r="C10" s="600"/>
      <c r="D10" s="600"/>
      <c r="E10" s="600"/>
      <c r="F10" s="600"/>
      <c r="G10" s="600"/>
      <c r="H10" s="600"/>
      <c r="I10" s="600"/>
    </row>
    <row r="11" spans="1:9" ht="17.25" thickTop="1" thickBot="1">
      <c r="A11" s="609" t="s">
        <v>756</v>
      </c>
      <c r="B11" s="249">
        <v>5723525.8167500002</v>
      </c>
      <c r="C11" s="249">
        <v>6235055.9260600004</v>
      </c>
      <c r="D11" s="249">
        <v>7115436.9610100007</v>
      </c>
      <c r="E11" s="249">
        <v>7792013.1160200005</v>
      </c>
      <c r="F11" s="249">
        <v>8543735.2245300002</v>
      </c>
      <c r="G11" s="249">
        <v>8708298.4384300001</v>
      </c>
      <c r="H11" s="249">
        <v>9286432.2984299995</v>
      </c>
      <c r="I11" s="249">
        <v>8947800.4317300003</v>
      </c>
    </row>
    <row r="12" spans="1:9" ht="16.5" thickTop="1">
      <c r="A12" s="607" t="s">
        <v>282</v>
      </c>
      <c r="B12" s="250">
        <v>485349.54599999997</v>
      </c>
      <c r="C12" s="250">
        <v>492699.84088999999</v>
      </c>
      <c r="D12" s="250">
        <v>466679.92</v>
      </c>
      <c r="E12" s="250">
        <v>443184.47908999998</v>
      </c>
      <c r="F12" s="250">
        <v>453964.56268000003</v>
      </c>
      <c r="G12" s="250">
        <v>508102.76136</v>
      </c>
      <c r="H12" s="250">
        <v>463572.68935</v>
      </c>
      <c r="I12" s="250">
        <v>450290.67520999996</v>
      </c>
    </row>
    <row r="13" spans="1:9" ht="15.75">
      <c r="A13" s="607" t="s">
        <v>291</v>
      </c>
      <c r="B13" s="250">
        <v>483425.74464999995</v>
      </c>
      <c r="C13" s="250">
        <v>480119.58558999997</v>
      </c>
      <c r="D13" s="250">
        <v>583689.46020000009</v>
      </c>
      <c r="E13" s="250">
        <v>698905.38219000003</v>
      </c>
      <c r="F13" s="250">
        <v>641288.06994000007</v>
      </c>
      <c r="G13" s="250">
        <v>555062.97635999997</v>
      </c>
      <c r="H13" s="250">
        <v>491627.73608999996</v>
      </c>
      <c r="I13" s="250">
        <v>131047.78164</v>
      </c>
    </row>
    <row r="14" spans="1:9" ht="15.75">
      <c r="A14" s="607" t="s">
        <v>300</v>
      </c>
      <c r="B14" s="250">
        <v>4336669.4390900005</v>
      </c>
      <c r="C14" s="250">
        <v>5006393.8929700004</v>
      </c>
      <c r="D14" s="250">
        <v>5684238.4734799992</v>
      </c>
      <c r="E14" s="250">
        <v>6354894.1213800004</v>
      </c>
      <c r="F14" s="250">
        <v>7085325.7449099999</v>
      </c>
      <c r="G14" s="250">
        <v>7307107.0099499999</v>
      </c>
      <c r="H14" s="250">
        <v>7951630.0270400001</v>
      </c>
      <c r="I14" s="250">
        <v>8175293.2928599995</v>
      </c>
    </row>
    <row r="15" spans="1:9">
      <c r="A15" s="613" t="s">
        <v>757</v>
      </c>
      <c r="B15" s="250">
        <v>4373858.5812700009</v>
      </c>
      <c r="C15" s="250">
        <v>5045758.9105900005</v>
      </c>
      <c r="D15" s="250">
        <v>5722118.9777499996</v>
      </c>
      <c r="E15" s="250">
        <v>6380607.00196</v>
      </c>
      <c r="F15" s="250">
        <v>7113569.5045200009</v>
      </c>
      <c r="G15" s="250">
        <v>7328101.7629700005</v>
      </c>
      <c r="H15" s="250">
        <v>7987773.6406100001</v>
      </c>
      <c r="I15" s="250">
        <v>8201857.3761099996</v>
      </c>
    </row>
    <row r="16" spans="1:9">
      <c r="A16" s="613" t="s">
        <v>758</v>
      </c>
      <c r="B16" s="250">
        <v>4361934.38136</v>
      </c>
      <c r="C16" s="250">
        <v>5022167.42631</v>
      </c>
      <c r="D16" s="250">
        <v>5674768.82283</v>
      </c>
      <c r="E16" s="250">
        <v>6305680.1382400002</v>
      </c>
      <c r="F16" s="250">
        <v>6945186.1997600002</v>
      </c>
      <c r="G16" s="250">
        <v>7137962.6228199992</v>
      </c>
      <c r="H16" s="250">
        <v>7753538.4148399998</v>
      </c>
      <c r="I16" s="250">
        <v>7957290.7654099995</v>
      </c>
    </row>
    <row r="17" spans="1:9">
      <c r="A17" s="613" t="s">
        <v>759</v>
      </c>
      <c r="B17" s="250">
        <v>11924.199909999999</v>
      </c>
      <c r="C17" s="250">
        <v>23591.484280000001</v>
      </c>
      <c r="D17" s="250">
        <v>47350.154920000001</v>
      </c>
      <c r="E17" s="250">
        <v>74926.863719999994</v>
      </c>
      <c r="F17" s="250">
        <v>168383.30476</v>
      </c>
      <c r="G17" s="250">
        <v>190139.14014999999</v>
      </c>
      <c r="H17" s="250">
        <v>234235.22577000002</v>
      </c>
      <c r="I17" s="250">
        <v>244566.61069999999</v>
      </c>
    </row>
    <row r="18" spans="1:9">
      <c r="A18" s="613" t="s">
        <v>760</v>
      </c>
      <c r="B18" s="250">
        <v>26267.693579999999</v>
      </c>
      <c r="C18" s="250">
        <v>30036.166949999999</v>
      </c>
      <c r="D18" s="250">
        <v>33265.296649999997</v>
      </c>
      <c r="E18" s="250">
        <v>37796.531670000004</v>
      </c>
      <c r="F18" s="250">
        <v>29968.302050000002</v>
      </c>
      <c r="G18" s="250">
        <v>41988.738299999997</v>
      </c>
      <c r="H18" s="250">
        <v>31581.92726</v>
      </c>
      <c r="I18" s="250">
        <v>36498.400630000004</v>
      </c>
    </row>
    <row r="19" spans="1:9">
      <c r="A19" s="613" t="s">
        <v>761</v>
      </c>
      <c r="B19" s="250">
        <v>25615.90163</v>
      </c>
      <c r="C19" s="250">
        <v>29443.295050000001</v>
      </c>
      <c r="D19" s="250">
        <v>31722.048050000001</v>
      </c>
      <c r="E19" s="250">
        <v>35890.053650000002</v>
      </c>
      <c r="F19" s="250">
        <v>26539.715670000001</v>
      </c>
      <c r="G19" s="250">
        <v>33890.594570000001</v>
      </c>
      <c r="H19" s="250">
        <v>25492.571800000002</v>
      </c>
      <c r="I19" s="250">
        <v>28901.098160000001</v>
      </c>
    </row>
    <row r="20" spans="1:9">
      <c r="A20" s="613" t="s">
        <v>762</v>
      </c>
      <c r="B20" s="250">
        <v>651.79194999999993</v>
      </c>
      <c r="C20" s="250">
        <v>592.87189999999998</v>
      </c>
      <c r="D20" s="250">
        <v>1543.2486000000001</v>
      </c>
      <c r="E20" s="250">
        <v>1906.47802</v>
      </c>
      <c r="F20" s="250">
        <v>3428.5863799999997</v>
      </c>
      <c r="G20" s="250">
        <v>8098.1437300000007</v>
      </c>
      <c r="H20" s="250">
        <v>6089.3554599999998</v>
      </c>
      <c r="I20" s="250">
        <v>7597.3024699999996</v>
      </c>
    </row>
    <row r="21" spans="1:9">
      <c r="A21" s="613" t="s">
        <v>763</v>
      </c>
      <c r="B21" s="250">
        <v>26298.016100000001</v>
      </c>
      <c r="C21" s="250">
        <v>37302.27895</v>
      </c>
      <c r="D21" s="250">
        <v>34021.848279999998</v>
      </c>
      <c r="E21" s="250">
        <v>46782.226750000002</v>
      </c>
      <c r="F21" s="250">
        <v>49240.689810000003</v>
      </c>
      <c r="G21" s="250">
        <v>58937.827509999996</v>
      </c>
      <c r="H21" s="250">
        <v>48830.327420000001</v>
      </c>
      <c r="I21" s="250">
        <v>59369.726649999997</v>
      </c>
    </row>
    <row r="22" spans="1:9">
      <c r="A22" s="613" t="s">
        <v>764</v>
      </c>
      <c r="B22" s="250">
        <v>24415.584280000003</v>
      </c>
      <c r="C22" s="250">
        <v>34750.634850000002</v>
      </c>
      <c r="D22" s="250">
        <v>31042.05026</v>
      </c>
      <c r="E22" s="250">
        <v>43285.414530000002</v>
      </c>
      <c r="F22" s="250">
        <v>43718.485229999998</v>
      </c>
      <c r="G22" s="250">
        <v>49517.289810000002</v>
      </c>
      <c r="H22" s="250">
        <v>39511.983140000004</v>
      </c>
      <c r="I22" s="250">
        <v>44954.788220000002</v>
      </c>
    </row>
    <row r="23" spans="1:9">
      <c r="A23" s="613" t="s">
        <v>765</v>
      </c>
      <c r="B23" s="250">
        <v>1882.43182</v>
      </c>
      <c r="C23" s="250">
        <v>2551.6441</v>
      </c>
      <c r="D23" s="250">
        <v>2979.7980200000002</v>
      </c>
      <c r="E23" s="250">
        <v>3496.8122200000003</v>
      </c>
      <c r="F23" s="250">
        <v>5522.2045799999996</v>
      </c>
      <c r="G23" s="250">
        <v>9420.5376999999989</v>
      </c>
      <c r="H23" s="250">
        <v>9318.3442799999993</v>
      </c>
      <c r="I23" s="250">
        <v>14414.93843</v>
      </c>
    </row>
    <row r="24" spans="1:9">
      <c r="A24" s="613" t="s">
        <v>313</v>
      </c>
      <c r="B24" s="250">
        <v>61105.081420000002</v>
      </c>
      <c r="C24" s="250">
        <v>65979.397490000003</v>
      </c>
      <c r="D24" s="250">
        <v>74617.68323000001</v>
      </c>
      <c r="E24" s="250">
        <v>84183.02102</v>
      </c>
      <c r="F24" s="250">
        <v>95249.370060000001</v>
      </c>
      <c r="G24" s="250">
        <v>99445.440530000007</v>
      </c>
      <c r="H24" s="250">
        <v>108207.53383</v>
      </c>
      <c r="I24" s="250">
        <v>115449.26599</v>
      </c>
    </row>
    <row r="25" spans="1:9">
      <c r="A25" s="613" t="s">
        <v>766</v>
      </c>
      <c r="B25" s="250">
        <v>-150859.93328</v>
      </c>
      <c r="C25" s="250">
        <v>-172682.86100999999</v>
      </c>
      <c r="D25" s="250">
        <v>-179785.33243000001</v>
      </c>
      <c r="E25" s="250">
        <v>-194474.66002000001</v>
      </c>
      <c r="F25" s="250">
        <v>-202702.12153</v>
      </c>
      <c r="G25" s="250">
        <v>-221366.75936000003</v>
      </c>
      <c r="H25" s="250">
        <v>-224763.40208</v>
      </c>
      <c r="I25" s="250">
        <v>-237881.47652</v>
      </c>
    </row>
    <row r="26" spans="1:9" ht="15.75">
      <c r="A26" s="607" t="s">
        <v>331</v>
      </c>
      <c r="B26" s="250">
        <v>44825.242100000003</v>
      </c>
      <c r="C26" s="250">
        <v>43554.379639999999</v>
      </c>
      <c r="D26" s="250">
        <v>44843.306090000005</v>
      </c>
      <c r="E26" s="250">
        <v>64571.687030000001</v>
      </c>
      <c r="F26" s="250">
        <v>64536.874250000001</v>
      </c>
      <c r="G26" s="250">
        <v>49051.877690000001</v>
      </c>
      <c r="H26" s="250">
        <v>63266.957390000003</v>
      </c>
      <c r="I26" s="250">
        <v>48088.645130000004</v>
      </c>
    </row>
    <row r="27" spans="1:9" ht="15.75">
      <c r="A27" s="607" t="s">
        <v>337</v>
      </c>
      <c r="B27" s="250">
        <v>68.38879</v>
      </c>
      <c r="C27" s="250">
        <v>104.20549000000001</v>
      </c>
      <c r="D27" s="250">
        <v>107.07675999999999</v>
      </c>
      <c r="E27" s="250">
        <v>238.16916000000001</v>
      </c>
      <c r="F27" s="250">
        <v>2324.0547799999999</v>
      </c>
      <c r="G27" s="250">
        <v>2342.0803300000002</v>
      </c>
      <c r="H27" s="250">
        <v>2056.9290099999998</v>
      </c>
      <c r="I27" s="250">
        <v>2412.8413399999999</v>
      </c>
    </row>
    <row r="28" spans="1:9" ht="15.75">
      <c r="A28" s="607" t="s">
        <v>767</v>
      </c>
      <c r="B28" s="250">
        <v>281368.97055000003</v>
      </c>
      <c r="C28" s="250">
        <v>126212.80089</v>
      </c>
      <c r="D28" s="250">
        <v>259325.13633000001</v>
      </c>
      <c r="E28" s="250">
        <v>157653.84516999999</v>
      </c>
      <c r="F28" s="250">
        <v>227720.18949000002</v>
      </c>
      <c r="G28" s="250">
        <v>221388.59735</v>
      </c>
      <c r="H28" s="250">
        <v>252241.80240000002</v>
      </c>
      <c r="I28" s="250">
        <v>80476.674840000007</v>
      </c>
    </row>
    <row r="29" spans="1:9" ht="15.75">
      <c r="A29" s="607" t="s">
        <v>348</v>
      </c>
      <c r="B29" s="250">
        <v>70908.813129999995</v>
      </c>
      <c r="C29" s="250">
        <v>70612.992840000006</v>
      </c>
      <c r="D29" s="250">
        <v>61382.408859999996</v>
      </c>
      <c r="E29" s="250">
        <v>60240.961040000002</v>
      </c>
      <c r="F29" s="250">
        <v>56552.185850000002</v>
      </c>
      <c r="G29" s="250">
        <v>54912.172909999994</v>
      </c>
      <c r="H29" s="250">
        <v>52064.344789999996</v>
      </c>
      <c r="I29" s="250">
        <v>49655.072759999995</v>
      </c>
    </row>
    <row r="30" spans="1:9" ht="15.75">
      <c r="A30" s="607" t="s">
        <v>768</v>
      </c>
      <c r="B30" s="250">
        <v>20909.672440000002</v>
      </c>
      <c r="C30" s="250">
        <v>15358.22775</v>
      </c>
      <c r="D30" s="250">
        <v>15171.179289999998</v>
      </c>
      <c r="E30" s="250">
        <v>12324.470960000001</v>
      </c>
      <c r="F30" s="250">
        <v>12023.54263</v>
      </c>
      <c r="G30" s="250">
        <v>10330.96248</v>
      </c>
      <c r="H30" s="250">
        <v>9971.8123599999999</v>
      </c>
      <c r="I30" s="250">
        <v>10535.44795</v>
      </c>
    </row>
    <row r="31" spans="1:9" ht="16.5" thickBot="1">
      <c r="A31" s="614" t="s">
        <v>364</v>
      </c>
      <c r="B31" s="251">
        <v>0</v>
      </c>
      <c r="C31" s="251">
        <v>0</v>
      </c>
      <c r="D31" s="251">
        <v>0</v>
      </c>
      <c r="E31" s="251">
        <v>0</v>
      </c>
      <c r="F31" s="251">
        <v>0</v>
      </c>
      <c r="G31" s="251">
        <v>0</v>
      </c>
      <c r="H31" s="251">
        <v>0</v>
      </c>
      <c r="I31" s="251">
        <v>0</v>
      </c>
    </row>
    <row r="32" spans="1:9" ht="17.25" thickTop="1" thickBot="1">
      <c r="A32" s="609" t="s">
        <v>769</v>
      </c>
      <c r="B32" s="249">
        <v>5277077.4369200002</v>
      </c>
      <c r="C32" s="249">
        <v>5711587.9390000002</v>
      </c>
      <c r="D32" s="249">
        <v>6523087.4262200007</v>
      </c>
      <c r="E32" s="249">
        <v>7120031.0131099997</v>
      </c>
      <c r="F32" s="249">
        <v>7797449.0514899995</v>
      </c>
      <c r="G32" s="249">
        <v>7956738.5486700004</v>
      </c>
      <c r="H32" s="249">
        <v>8462744.5353599992</v>
      </c>
      <c r="I32" s="249">
        <v>8108502.1093000006</v>
      </c>
    </row>
    <row r="33" spans="1:9" ht="16.5" thickTop="1">
      <c r="A33" s="607" t="s">
        <v>770</v>
      </c>
      <c r="B33" s="250">
        <v>4561330.78835</v>
      </c>
      <c r="C33" s="250">
        <v>5024053.32015</v>
      </c>
      <c r="D33" s="250">
        <v>5879045.8973199995</v>
      </c>
      <c r="E33" s="250">
        <v>6512108.0117899999</v>
      </c>
      <c r="F33" s="250">
        <v>6857811.4040000001</v>
      </c>
      <c r="G33" s="250">
        <v>7141631.6742500002</v>
      </c>
      <c r="H33" s="250">
        <v>7565552.3805499999</v>
      </c>
      <c r="I33" s="250">
        <v>6590499.5420200005</v>
      </c>
    </row>
    <row r="34" spans="1:9">
      <c r="A34" s="613" t="s">
        <v>771</v>
      </c>
      <c r="B34" s="250">
        <v>35375.407630000002</v>
      </c>
      <c r="C34" s="250">
        <v>36772.214700000004</v>
      </c>
      <c r="D34" s="250">
        <v>38625.268069999998</v>
      </c>
      <c r="E34" s="250">
        <v>36827.817299999995</v>
      </c>
      <c r="F34" s="250">
        <v>44285.182350000003</v>
      </c>
      <c r="G34" s="250">
        <v>69597.606610000003</v>
      </c>
      <c r="H34" s="250">
        <v>53233.516649999998</v>
      </c>
      <c r="I34" s="250">
        <v>19717.931430000001</v>
      </c>
    </row>
    <row r="35" spans="1:9">
      <c r="A35" s="613" t="s">
        <v>772</v>
      </c>
      <c r="B35" s="250">
        <v>1571764.67723</v>
      </c>
      <c r="C35" s="250">
        <v>1767913.91258</v>
      </c>
      <c r="D35" s="250">
        <v>1761333.85103</v>
      </c>
      <c r="E35" s="250">
        <v>1856812.06794</v>
      </c>
      <c r="F35" s="250">
        <v>1996776.81443</v>
      </c>
      <c r="G35" s="250">
        <v>2093092.2210500001</v>
      </c>
      <c r="H35" s="250">
        <v>2257607.83029</v>
      </c>
      <c r="I35" s="250">
        <v>1903036.15759</v>
      </c>
    </row>
    <row r="36" spans="1:9">
      <c r="A36" s="613" t="s">
        <v>773</v>
      </c>
      <c r="B36" s="250">
        <v>387398.82967000001</v>
      </c>
      <c r="C36" s="250">
        <v>121725.52303</v>
      </c>
      <c r="D36" s="250">
        <v>39996.651539999999</v>
      </c>
      <c r="E36" s="250">
        <v>25718.469840000002</v>
      </c>
      <c r="F36" s="250">
        <v>14518.404759999999</v>
      </c>
      <c r="G36" s="250">
        <v>11965.814249999999</v>
      </c>
      <c r="H36" s="250">
        <v>8899.987070000001</v>
      </c>
      <c r="I36" s="250">
        <v>6212.73164</v>
      </c>
    </row>
    <row r="37" spans="1:9">
      <c r="A37" s="613" t="s">
        <v>774</v>
      </c>
      <c r="B37" s="250">
        <v>69497.074370000002</v>
      </c>
      <c r="C37" s="250">
        <v>52481.221950000006</v>
      </c>
      <c r="D37" s="250">
        <v>46617.626979999994</v>
      </c>
      <c r="E37" s="250">
        <v>58762.237759999996</v>
      </c>
      <c r="F37" s="250">
        <v>59434.135880000002</v>
      </c>
      <c r="G37" s="250">
        <v>54168.095689999995</v>
      </c>
      <c r="H37" s="250">
        <v>62060.621509999997</v>
      </c>
      <c r="I37" s="250">
        <v>48548.796439999998</v>
      </c>
    </row>
    <row r="38" spans="1:9">
      <c r="A38" s="613" t="s">
        <v>775</v>
      </c>
      <c r="B38" s="250">
        <v>2364044.06427</v>
      </c>
      <c r="C38" s="250">
        <v>2845291.5095799998</v>
      </c>
      <c r="D38" s="250">
        <v>3703802.6225399999</v>
      </c>
      <c r="E38" s="250">
        <v>4159475.9601599998</v>
      </c>
      <c r="F38" s="250">
        <v>4282178.1687500002</v>
      </c>
      <c r="G38" s="250">
        <v>4425789.8177700005</v>
      </c>
      <c r="H38" s="250">
        <v>4658322.7273399998</v>
      </c>
      <c r="I38" s="250">
        <v>4090727.9011500003</v>
      </c>
    </row>
    <row r="39" spans="1:9">
      <c r="A39" s="613" t="s">
        <v>776</v>
      </c>
      <c r="B39" s="250">
        <v>133250.73518000002</v>
      </c>
      <c r="C39" s="250">
        <v>199868.93831</v>
      </c>
      <c r="D39" s="250">
        <v>288669.87716000003</v>
      </c>
      <c r="E39" s="250">
        <v>374511.45879</v>
      </c>
      <c r="F39" s="250">
        <v>460618.69782999996</v>
      </c>
      <c r="G39" s="250">
        <v>487018.11888000002</v>
      </c>
      <c r="H39" s="250">
        <v>525427.69768999994</v>
      </c>
      <c r="I39" s="250">
        <v>522256.02376999997</v>
      </c>
    </row>
    <row r="40" spans="1:9" ht="15.75">
      <c r="A40" s="607" t="s">
        <v>777</v>
      </c>
      <c r="B40" s="250">
        <v>6157.3007600000001</v>
      </c>
      <c r="C40" s="250">
        <v>9617.6268700000001</v>
      </c>
      <c r="D40" s="250">
        <v>6032.2792300000001</v>
      </c>
      <c r="E40" s="250">
        <v>627.54165999999998</v>
      </c>
      <c r="F40" s="250">
        <v>4883.7588399999995</v>
      </c>
      <c r="G40" s="250">
        <v>3346.4701</v>
      </c>
      <c r="H40" s="250">
        <v>5038.8527899999999</v>
      </c>
      <c r="I40" s="250">
        <v>2489.7135600000001</v>
      </c>
    </row>
    <row r="41" spans="1:9" ht="15.75">
      <c r="A41" s="607" t="s">
        <v>778</v>
      </c>
      <c r="B41" s="250">
        <v>268418.75134000002</v>
      </c>
      <c r="C41" s="250">
        <v>296432.97174000001</v>
      </c>
      <c r="D41" s="250">
        <v>299331.56112000003</v>
      </c>
      <c r="E41" s="250">
        <v>207794.89728</v>
      </c>
      <c r="F41" s="250">
        <v>463977.04412999999</v>
      </c>
      <c r="G41" s="250">
        <v>414622.45172000001</v>
      </c>
      <c r="H41" s="250">
        <v>459531.27639999997</v>
      </c>
      <c r="I41" s="250">
        <v>633570.3199</v>
      </c>
    </row>
    <row r="42" spans="1:9" ht="15.75">
      <c r="A42" s="607" t="s">
        <v>779</v>
      </c>
      <c r="B42" s="250">
        <v>146914.06171000001</v>
      </c>
      <c r="C42" s="250">
        <v>138049.63529000001</v>
      </c>
      <c r="D42" s="250">
        <v>148446.22865999999</v>
      </c>
      <c r="E42" s="250">
        <v>180192.05544</v>
      </c>
      <c r="F42" s="250">
        <v>243704.43306000001</v>
      </c>
      <c r="G42" s="250">
        <v>162231.61463</v>
      </c>
      <c r="H42" s="250">
        <v>223359.894</v>
      </c>
      <c r="I42" s="250">
        <v>305204.86923000001</v>
      </c>
    </row>
    <row r="43" spans="1:9" ht="15.75">
      <c r="A43" s="607" t="s">
        <v>409</v>
      </c>
      <c r="B43" s="250">
        <v>156311.63258</v>
      </c>
      <c r="C43" s="250">
        <v>163732.26771000001</v>
      </c>
      <c r="D43" s="250">
        <v>170492.81667</v>
      </c>
      <c r="E43" s="250">
        <v>178764.15963000001</v>
      </c>
      <c r="F43" s="250">
        <v>192813.42274000001</v>
      </c>
      <c r="G43" s="250">
        <v>196844.70277999999</v>
      </c>
      <c r="H43" s="250">
        <v>203958.74363999997</v>
      </c>
      <c r="I43" s="250">
        <v>208554.80281999998</v>
      </c>
    </row>
    <row r="44" spans="1:9" ht="15.75">
      <c r="A44" s="607" t="s">
        <v>415</v>
      </c>
      <c r="B44" s="250">
        <v>0</v>
      </c>
      <c r="C44" s="250">
        <v>0</v>
      </c>
      <c r="D44" s="250">
        <v>0</v>
      </c>
      <c r="E44" s="250">
        <v>0</v>
      </c>
      <c r="F44" s="250">
        <v>0</v>
      </c>
      <c r="G44" s="250">
        <v>0</v>
      </c>
      <c r="H44" s="250">
        <v>0</v>
      </c>
      <c r="I44" s="250">
        <v>0</v>
      </c>
    </row>
    <row r="45" spans="1:9" ht="15.75">
      <c r="A45" s="607" t="s">
        <v>780</v>
      </c>
      <c r="B45" s="250">
        <v>0</v>
      </c>
      <c r="C45" s="250">
        <v>0</v>
      </c>
      <c r="D45" s="250">
        <v>0</v>
      </c>
      <c r="E45" s="250">
        <v>0</v>
      </c>
      <c r="F45" s="250">
        <v>0</v>
      </c>
      <c r="G45" s="250">
        <v>0</v>
      </c>
      <c r="H45" s="250">
        <v>0</v>
      </c>
      <c r="I45" s="250">
        <v>0</v>
      </c>
    </row>
    <row r="46" spans="1:9" ht="16.5" thickBot="1">
      <c r="A46" s="614" t="s">
        <v>618</v>
      </c>
      <c r="B46" s="251">
        <v>137944.90218</v>
      </c>
      <c r="C46" s="251">
        <v>79702.117239999992</v>
      </c>
      <c r="D46" s="251">
        <v>19738.643219999998</v>
      </c>
      <c r="E46" s="251">
        <v>40544.347310000005</v>
      </c>
      <c r="F46" s="251">
        <v>34258.988720000001</v>
      </c>
      <c r="G46" s="251">
        <v>38061.635190000001</v>
      </c>
      <c r="H46" s="251">
        <v>5303.3879800000004</v>
      </c>
      <c r="I46" s="251">
        <v>368182.86176999996</v>
      </c>
    </row>
    <row r="47" spans="1:9" ht="17.25" thickTop="1" thickBot="1">
      <c r="A47" s="609" t="s">
        <v>781</v>
      </c>
      <c r="B47" s="249">
        <v>446448.37982999999</v>
      </c>
      <c r="C47" s="249">
        <v>523467.98706000001</v>
      </c>
      <c r="D47" s="249">
        <v>592349.53478999995</v>
      </c>
      <c r="E47" s="249">
        <v>671982.10291000002</v>
      </c>
      <c r="F47" s="249">
        <v>746286.17303999991</v>
      </c>
      <c r="G47" s="249">
        <v>751559.88975999993</v>
      </c>
      <c r="H47" s="249">
        <v>823687.7630700001</v>
      </c>
      <c r="I47" s="249">
        <v>839298.32242999994</v>
      </c>
    </row>
    <row r="48" spans="1:9" ht="16.5" thickTop="1">
      <c r="A48" s="607" t="s">
        <v>430</v>
      </c>
      <c r="B48" s="250">
        <v>313965.7</v>
      </c>
      <c r="C48" s="250">
        <v>381026.6</v>
      </c>
      <c r="D48" s="250">
        <v>428774.1</v>
      </c>
      <c r="E48" s="250">
        <v>501416.2</v>
      </c>
      <c r="F48" s="250">
        <v>545511.6</v>
      </c>
      <c r="G48" s="250">
        <v>614137.69999999995</v>
      </c>
      <c r="H48" s="250">
        <v>614137.69999999995</v>
      </c>
      <c r="I48" s="250">
        <v>680130.4</v>
      </c>
    </row>
    <row r="49" spans="1:9" ht="15.75">
      <c r="A49" s="607" t="s">
        <v>434</v>
      </c>
      <c r="B49" s="250">
        <v>5529.5283099999997</v>
      </c>
      <c r="C49" s="250">
        <v>5529.5283099999997</v>
      </c>
      <c r="D49" s="250">
        <v>5529.5283099999997</v>
      </c>
      <c r="E49" s="250">
        <v>5529.5283099999997</v>
      </c>
      <c r="F49" s="250">
        <v>5529.5283099999997</v>
      </c>
      <c r="G49" s="250">
        <v>5529.5283099999997</v>
      </c>
      <c r="H49" s="250">
        <v>5529.5283099999997</v>
      </c>
      <c r="I49" s="250">
        <v>5529.5283099999997</v>
      </c>
    </row>
    <row r="50" spans="1:9" ht="15.75">
      <c r="A50" s="607" t="s">
        <v>438</v>
      </c>
      <c r="B50" s="250">
        <v>0</v>
      </c>
      <c r="C50" s="250">
        <v>0</v>
      </c>
      <c r="D50" s="250">
        <v>0</v>
      </c>
      <c r="E50" s="250">
        <v>0</v>
      </c>
      <c r="F50" s="250">
        <v>0</v>
      </c>
      <c r="G50" s="250">
        <v>0</v>
      </c>
      <c r="H50" s="250">
        <v>0</v>
      </c>
      <c r="I50" s="250">
        <v>0</v>
      </c>
    </row>
    <row r="51" spans="1:9" ht="15.75">
      <c r="A51" s="607" t="s">
        <v>782</v>
      </c>
      <c r="B51" s="250">
        <v>41913.502039999999</v>
      </c>
      <c r="C51" s="250">
        <v>50417.392159999996</v>
      </c>
      <c r="D51" s="250">
        <v>59066.763989999999</v>
      </c>
      <c r="E51" s="250">
        <v>68964.603409999996</v>
      </c>
      <c r="F51" s="250">
        <v>78571.705700000006</v>
      </c>
      <c r="G51" s="250">
        <v>90238.844819999998</v>
      </c>
      <c r="H51" s="250">
        <v>90238.844819999998</v>
      </c>
      <c r="I51" s="250">
        <v>101616.85947</v>
      </c>
    </row>
    <row r="52" spans="1:9" ht="15.75">
      <c r="A52" s="607" t="s">
        <v>444</v>
      </c>
      <c r="B52" s="250">
        <v>85039.649480000007</v>
      </c>
      <c r="C52" s="250">
        <v>86494.466589999996</v>
      </c>
      <c r="D52" s="250">
        <v>98979.142489999998</v>
      </c>
      <c r="E52" s="250">
        <v>96071.771189999999</v>
      </c>
      <c r="F52" s="250">
        <v>116673.33903</v>
      </c>
      <c r="G52" s="250">
        <v>41653.816630000001</v>
      </c>
      <c r="H52" s="250">
        <v>113781.68994</v>
      </c>
      <c r="I52" s="250">
        <v>52021.534650000001</v>
      </c>
    </row>
    <row r="53" spans="1:9">
      <c r="A53" s="613" t="s">
        <v>783</v>
      </c>
      <c r="B53" s="250">
        <v>0.74833000000000005</v>
      </c>
      <c r="C53" s="250">
        <v>0.74833000000000005</v>
      </c>
      <c r="D53" s="250">
        <v>0.74833000000000005</v>
      </c>
      <c r="E53" s="250">
        <v>0.74833000000000005</v>
      </c>
      <c r="F53" s="250">
        <v>1.9478199999999999</v>
      </c>
      <c r="G53" s="250">
        <v>1.5434300000000001</v>
      </c>
      <c r="H53" s="250">
        <v>1.5434300000000001</v>
      </c>
      <c r="I53" s="250">
        <v>1.3284100000000001</v>
      </c>
    </row>
    <row r="54" spans="1:9" ht="15.75" thickBot="1">
      <c r="A54" s="615" t="s">
        <v>784</v>
      </c>
      <c r="B54" s="251">
        <v>85038.901150000005</v>
      </c>
      <c r="C54" s="251">
        <v>86493.718260000009</v>
      </c>
      <c r="D54" s="251">
        <v>98978.394159999996</v>
      </c>
      <c r="E54" s="251">
        <v>96071.022859999997</v>
      </c>
      <c r="F54" s="251">
        <v>116671.39120999999</v>
      </c>
      <c r="G54" s="251">
        <v>41652.273200000003</v>
      </c>
      <c r="H54" s="251">
        <v>113780.14651000001</v>
      </c>
      <c r="I54" s="251">
        <v>52020.20624</v>
      </c>
    </row>
    <row r="55" spans="1:9" ht="17.25" thickTop="1" thickBot="1">
      <c r="A55" s="609" t="s">
        <v>785</v>
      </c>
      <c r="B55" s="249">
        <v>5723525.8167500002</v>
      </c>
      <c r="C55" s="249">
        <v>6235055.9260600004</v>
      </c>
      <c r="D55" s="249">
        <v>7115436.9610100007</v>
      </c>
      <c r="E55" s="249">
        <v>7792013.1160200005</v>
      </c>
      <c r="F55" s="249">
        <v>8543735.2245300002</v>
      </c>
      <c r="G55" s="249">
        <v>8708298.4384300001</v>
      </c>
      <c r="H55" s="249">
        <v>9286432.2984299995</v>
      </c>
      <c r="I55" s="249">
        <v>8947800.4317300003</v>
      </c>
    </row>
    <row r="56" spans="1:9" ht="16.5" thickTop="1">
      <c r="A56" s="607" t="s">
        <v>786</v>
      </c>
      <c r="B56" s="250">
        <v>86305.125969999994</v>
      </c>
      <c r="C56" s="250">
        <v>105581.37276</v>
      </c>
      <c r="D56" s="250">
        <v>119828.16426000001</v>
      </c>
      <c r="E56" s="250">
        <v>140403.91438999999</v>
      </c>
      <c r="F56" s="250">
        <v>138896.77283999999</v>
      </c>
      <c r="G56" s="250">
        <v>153167.57014</v>
      </c>
      <c r="H56" s="250">
        <v>149469.97477999999</v>
      </c>
      <c r="I56" s="250">
        <v>175953.90871000002</v>
      </c>
    </row>
    <row r="57" spans="1:9">
      <c r="A57" s="615" t="s">
        <v>787</v>
      </c>
      <c r="B57" s="251">
        <v>0</v>
      </c>
      <c r="C57" s="251">
        <v>0</v>
      </c>
      <c r="D57" s="251">
        <v>0</v>
      </c>
      <c r="E57" s="251">
        <v>0</v>
      </c>
      <c r="F57" s="251">
        <v>0</v>
      </c>
      <c r="G57" s="251">
        <v>0</v>
      </c>
      <c r="H57" s="251">
        <v>0</v>
      </c>
      <c r="I57" s="251">
        <v>0</v>
      </c>
    </row>
    <row r="58" spans="1:9">
      <c r="A58" s="615" t="s">
        <v>788</v>
      </c>
      <c r="B58" s="251">
        <v>25575.858110000001</v>
      </c>
      <c r="C58" s="251">
        <v>19197.408219999998</v>
      </c>
      <c r="D58" s="251">
        <v>13735.037390000001</v>
      </c>
      <c r="E58" s="251">
        <v>16888.105329999999</v>
      </c>
      <c r="F58" s="251">
        <v>25429.590579999996</v>
      </c>
      <c r="G58" s="251">
        <v>14046.214689999999</v>
      </c>
      <c r="H58" s="251">
        <v>23294.650899999997</v>
      </c>
      <c r="I58" s="251">
        <v>24014.678159999999</v>
      </c>
    </row>
    <row r="59" spans="1:9">
      <c r="A59" s="615" t="s">
        <v>789</v>
      </c>
      <c r="B59" s="251">
        <v>0</v>
      </c>
      <c r="C59" s="251">
        <v>0</v>
      </c>
      <c r="D59" s="251">
        <v>0</v>
      </c>
      <c r="E59" s="251">
        <v>0</v>
      </c>
      <c r="F59" s="251">
        <v>0</v>
      </c>
      <c r="G59" s="251">
        <v>0</v>
      </c>
      <c r="H59" s="251">
        <v>0</v>
      </c>
      <c r="I59" s="251">
        <v>0</v>
      </c>
    </row>
    <row r="60" spans="1:9">
      <c r="A60" s="615" t="s">
        <v>790</v>
      </c>
      <c r="B60" s="251">
        <v>60729.26786</v>
      </c>
      <c r="C60" s="251">
        <v>86383.964540000001</v>
      </c>
      <c r="D60" s="251">
        <v>106093.12687000001</v>
      </c>
      <c r="E60" s="251">
        <v>123515.80906</v>
      </c>
      <c r="F60" s="251">
        <v>113467.18226</v>
      </c>
      <c r="G60" s="251">
        <v>139121.35544999997</v>
      </c>
      <c r="H60" s="251">
        <v>126175.32388</v>
      </c>
      <c r="I60" s="251">
        <v>151939.23055000001</v>
      </c>
    </row>
    <row r="61" spans="1:9">
      <c r="A61" s="615" t="s">
        <v>791</v>
      </c>
      <c r="B61" s="251">
        <v>0</v>
      </c>
      <c r="C61" s="251">
        <v>0</v>
      </c>
      <c r="D61" s="251">
        <v>0</v>
      </c>
      <c r="E61" s="251">
        <v>0</v>
      </c>
      <c r="F61" s="251">
        <v>0</v>
      </c>
      <c r="G61" s="251">
        <v>0</v>
      </c>
      <c r="H61" s="251">
        <v>0</v>
      </c>
      <c r="I61" s="251">
        <v>0</v>
      </c>
    </row>
    <row r="62" spans="1:9" ht="16.5" thickBot="1">
      <c r="A62" s="614" t="s">
        <v>792</v>
      </c>
      <c r="B62" s="251">
        <v>11355310.041510001</v>
      </c>
      <c r="C62" s="251">
        <v>13225489.3358</v>
      </c>
      <c r="D62" s="251">
        <v>13080050.99769</v>
      </c>
      <c r="E62" s="251">
        <v>12842725.342020001</v>
      </c>
      <c r="F62" s="251">
        <v>12712497.120129999</v>
      </c>
      <c r="G62" s="251">
        <v>13366948.793889999</v>
      </c>
      <c r="H62" s="251">
        <v>13720722.951459998</v>
      </c>
      <c r="I62" s="251">
        <v>13882391.44644</v>
      </c>
    </row>
    <row r="63" spans="1:9" ht="17.25" thickTop="1" thickBot="1">
      <c r="A63" s="609" t="s">
        <v>793</v>
      </c>
      <c r="B63" s="249"/>
      <c r="C63" s="249"/>
      <c r="D63" s="249"/>
      <c r="E63" s="249"/>
      <c r="F63" s="249"/>
      <c r="G63" s="249"/>
      <c r="H63" s="249"/>
      <c r="I63" s="249"/>
    </row>
    <row r="64" spans="1:9" ht="16.5" thickTop="1">
      <c r="A64" s="601" t="s">
        <v>794</v>
      </c>
      <c r="B64" s="252">
        <v>670458.06108000001</v>
      </c>
      <c r="C64" s="252">
        <v>728055.37435000006</v>
      </c>
      <c r="D64" s="252">
        <v>807292.66583000007</v>
      </c>
      <c r="E64" s="252">
        <v>866943.64954000001</v>
      </c>
      <c r="F64" s="252">
        <v>969283.22855999996</v>
      </c>
      <c r="G64" s="252">
        <v>419319.70130000002</v>
      </c>
      <c r="H64" s="252">
        <v>1041257.6391199999</v>
      </c>
      <c r="I64" s="252">
        <v>460109.54901999998</v>
      </c>
    </row>
    <row r="65" spans="1:9" ht="15.75">
      <c r="A65" s="604" t="s">
        <v>795</v>
      </c>
      <c r="B65" s="252">
        <v>-95362.743150000009</v>
      </c>
      <c r="C65" s="252">
        <v>-114304.05764</v>
      </c>
      <c r="D65" s="252">
        <v>-161523.51059999998</v>
      </c>
      <c r="E65" s="252">
        <v>-175714.48936000001</v>
      </c>
      <c r="F65" s="252">
        <v>-189522.00684000002</v>
      </c>
      <c r="G65" s="252">
        <v>-85707.251610000007</v>
      </c>
      <c r="H65" s="252">
        <v>-217489.25453000001</v>
      </c>
      <c r="I65" s="252">
        <v>-96893.566650000008</v>
      </c>
    </row>
    <row r="66" spans="1:9" ht="15.75">
      <c r="A66" s="616" t="s">
        <v>796</v>
      </c>
      <c r="B66" s="252">
        <v>575095.3179299999</v>
      </c>
      <c r="C66" s="252">
        <v>613751.31671000004</v>
      </c>
      <c r="D66" s="252">
        <v>645769.15523000003</v>
      </c>
      <c r="E66" s="252">
        <v>691229.16017999989</v>
      </c>
      <c r="F66" s="252">
        <v>779761.22172000003</v>
      </c>
      <c r="G66" s="252">
        <v>333612.44968999998</v>
      </c>
      <c r="H66" s="252">
        <v>823768.38459000003</v>
      </c>
      <c r="I66" s="252">
        <v>363215.98236999998</v>
      </c>
    </row>
    <row r="67" spans="1:9" ht="15.75">
      <c r="A67" s="601" t="s">
        <v>797</v>
      </c>
      <c r="B67" s="252">
        <v>56674.804689999997</v>
      </c>
      <c r="C67" s="252">
        <v>53686.046689999996</v>
      </c>
      <c r="D67" s="252">
        <v>56810.019130000001</v>
      </c>
      <c r="E67" s="252">
        <v>64966.660779999998</v>
      </c>
      <c r="F67" s="252">
        <v>71281.566800000001</v>
      </c>
      <c r="G67" s="252">
        <v>29284.21416</v>
      </c>
      <c r="H67" s="252">
        <v>79655.711009999999</v>
      </c>
      <c r="I67" s="252">
        <v>35711.715100000001</v>
      </c>
    </row>
    <row r="68" spans="1:9" ht="15.75">
      <c r="A68" s="604" t="s">
        <v>798</v>
      </c>
      <c r="B68" s="252">
        <v>-9410.2383100000006</v>
      </c>
      <c r="C68" s="252">
        <v>-10422.336160000001</v>
      </c>
      <c r="D68" s="252">
        <v>-5553.8753499999993</v>
      </c>
      <c r="E68" s="252">
        <v>-8624.2229499999994</v>
      </c>
      <c r="F68" s="252">
        <v>-12931.085439999999</v>
      </c>
      <c r="G68" s="252">
        <v>-6043.7535099999996</v>
      </c>
      <c r="H68" s="252">
        <v>-16257.63492</v>
      </c>
      <c r="I68" s="252">
        <v>-8214.2329800000007</v>
      </c>
    </row>
    <row r="69" spans="1:9" ht="15.75">
      <c r="A69" s="602" t="s">
        <v>799</v>
      </c>
      <c r="B69" s="252">
        <v>622359.88430999999</v>
      </c>
      <c r="C69" s="252">
        <v>657015.02723999997</v>
      </c>
      <c r="D69" s="252">
        <v>697025.29900999996</v>
      </c>
      <c r="E69" s="252">
        <v>747571.59800999996</v>
      </c>
      <c r="F69" s="252">
        <v>838111.70308000001</v>
      </c>
      <c r="G69" s="252">
        <v>356852.91034</v>
      </c>
      <c r="H69" s="252">
        <v>887166.4606799999</v>
      </c>
      <c r="I69" s="252">
        <v>390713.46448999998</v>
      </c>
    </row>
    <row r="70" spans="1:9" ht="15.75">
      <c r="A70" s="601" t="s">
        <v>800</v>
      </c>
      <c r="B70" s="252">
        <v>64644.408450000003</v>
      </c>
      <c r="C70" s="252">
        <v>110046.76972</v>
      </c>
      <c r="D70" s="252">
        <v>45882.119909999994</v>
      </c>
      <c r="E70" s="252">
        <v>61503.475310000002</v>
      </c>
      <c r="F70" s="252">
        <v>52429.434639999999</v>
      </c>
      <c r="G70" s="252">
        <v>19062.635760000001</v>
      </c>
      <c r="H70" s="252">
        <v>72885.3554</v>
      </c>
      <c r="I70" s="252">
        <v>13894.456759999999</v>
      </c>
    </row>
    <row r="71" spans="1:9" ht="15.75">
      <c r="A71" s="601" t="s">
        <v>801</v>
      </c>
      <c r="B71" s="252">
        <v>-103226.99690000001</v>
      </c>
      <c r="C71" s="252">
        <v>-152907.41668999998</v>
      </c>
      <c r="D71" s="252">
        <v>-87168.698810000002</v>
      </c>
      <c r="E71" s="252">
        <v>-99874.302629999991</v>
      </c>
      <c r="F71" s="252">
        <v>-104004.85210999999</v>
      </c>
      <c r="G71" s="252">
        <v>-47372.644520000002</v>
      </c>
      <c r="H71" s="252">
        <v>-136226.27563999998</v>
      </c>
      <c r="I71" s="252">
        <v>-37546.382909999993</v>
      </c>
    </row>
    <row r="72" spans="1:9" ht="15.75">
      <c r="A72" s="616" t="s">
        <v>802</v>
      </c>
      <c r="B72" s="252">
        <v>583777.29586000007</v>
      </c>
      <c r="C72" s="252">
        <v>614154.38026999997</v>
      </c>
      <c r="D72" s="252">
        <v>655738.72010999999</v>
      </c>
      <c r="E72" s="252">
        <v>709200.77069000003</v>
      </c>
      <c r="F72" s="252">
        <v>786536.28561000002</v>
      </c>
      <c r="G72" s="252">
        <v>328542.90158000001</v>
      </c>
      <c r="H72" s="252">
        <v>823825.54044000001</v>
      </c>
      <c r="I72" s="252">
        <v>367061.53833999997</v>
      </c>
    </row>
    <row r="73" spans="1:9" ht="15.75">
      <c r="A73" s="604" t="s">
        <v>803</v>
      </c>
      <c r="B73" s="252">
        <v>-459674.77638</v>
      </c>
      <c r="C73" s="252">
        <v>-484709.78129000001</v>
      </c>
      <c r="D73" s="252">
        <v>-508522.32158999995</v>
      </c>
      <c r="E73" s="252">
        <v>-528367.57660999999</v>
      </c>
      <c r="F73" s="252">
        <v>-562227.1632999999</v>
      </c>
      <c r="G73" s="252">
        <v>-247154.61018000002</v>
      </c>
      <c r="H73" s="252">
        <v>-610536.03590999998</v>
      </c>
      <c r="I73" s="252">
        <v>-264172.17455</v>
      </c>
    </row>
    <row r="74" spans="1:9" ht="15.75">
      <c r="A74" s="602" t="s">
        <v>804</v>
      </c>
      <c r="B74" s="252">
        <v>124102.51948</v>
      </c>
      <c r="C74" s="252">
        <v>129444.59898000001</v>
      </c>
      <c r="D74" s="252">
        <v>147216.39852000002</v>
      </c>
      <c r="E74" s="252">
        <v>180833.19408000002</v>
      </c>
      <c r="F74" s="252">
        <v>224309.12231000001</v>
      </c>
      <c r="G74" s="252">
        <v>81388.291400000002</v>
      </c>
      <c r="H74" s="252">
        <v>213289.50453000001</v>
      </c>
      <c r="I74" s="252">
        <v>102889.36379</v>
      </c>
    </row>
    <row r="75" spans="1:9" ht="15.75">
      <c r="A75" s="602" t="s">
        <v>805</v>
      </c>
      <c r="B75" s="252">
        <v>5.90008</v>
      </c>
      <c r="C75" s="252">
        <v>7.7675400000000003</v>
      </c>
      <c r="D75" s="252">
        <v>5.51898</v>
      </c>
      <c r="E75" s="252">
        <v>0.25373000000000001</v>
      </c>
      <c r="F75" s="252">
        <v>8.7660000000000002E-2</v>
      </c>
      <c r="G75" s="252">
        <v>-565.90519999999992</v>
      </c>
      <c r="H75" s="252">
        <v>-1225.01749</v>
      </c>
      <c r="I75" s="252">
        <v>-932.75456999999994</v>
      </c>
    </row>
    <row r="76" spans="1:9" ht="15.75">
      <c r="A76" s="604" t="s">
        <v>806</v>
      </c>
      <c r="B76" s="252">
        <v>0</v>
      </c>
      <c r="C76" s="252">
        <v>0</v>
      </c>
      <c r="D76" s="252">
        <v>0.22036</v>
      </c>
      <c r="E76" s="252">
        <v>6.6060000000000008E-2</v>
      </c>
      <c r="F76" s="252">
        <v>8.7660000000000002E-2</v>
      </c>
      <c r="G76" s="252">
        <v>-565.90519999999992</v>
      </c>
      <c r="H76" s="252">
        <v>-1225.01749</v>
      </c>
      <c r="I76" s="252">
        <v>-932.75456999999994</v>
      </c>
    </row>
    <row r="77" spans="1:9" ht="15.75">
      <c r="A77" s="604" t="s">
        <v>807</v>
      </c>
      <c r="B77" s="252">
        <v>5.90008</v>
      </c>
      <c r="C77" s="252">
        <v>7.7675400000000003</v>
      </c>
      <c r="D77" s="252">
        <v>5.2986199999999997</v>
      </c>
      <c r="E77" s="252">
        <v>0.18766999999999998</v>
      </c>
      <c r="F77" s="252">
        <v>0</v>
      </c>
      <c r="G77" s="252">
        <v>0</v>
      </c>
      <c r="H77" s="252">
        <v>0</v>
      </c>
      <c r="I77" s="252">
        <v>0</v>
      </c>
    </row>
    <row r="78" spans="1:9" ht="15.75">
      <c r="A78" s="616" t="s">
        <v>808</v>
      </c>
      <c r="B78" s="252">
        <v>-1.6955199999999999</v>
      </c>
      <c r="C78" s="252">
        <v>-1.28094</v>
      </c>
      <c r="D78" s="252">
        <v>-0.91016999999999992</v>
      </c>
      <c r="E78" s="252">
        <v>-0.55646000000000007</v>
      </c>
      <c r="F78" s="252">
        <v>-0.42066000000000003</v>
      </c>
      <c r="G78" s="252">
        <v>-0.11661000000000001</v>
      </c>
      <c r="H78" s="252">
        <v>-0.27731</v>
      </c>
      <c r="I78" s="252">
        <v>-8.5889999999999994E-2</v>
      </c>
    </row>
    <row r="79" spans="1:9" ht="15.75">
      <c r="A79" s="616" t="s">
        <v>809</v>
      </c>
      <c r="B79" s="252">
        <v>0</v>
      </c>
      <c r="C79" s="252">
        <v>0</v>
      </c>
      <c r="D79" s="252">
        <v>-3.4070000000000003E-2</v>
      </c>
      <c r="E79" s="252">
        <v>0</v>
      </c>
      <c r="F79" s="252">
        <v>-8.3999999999999993E-4</v>
      </c>
      <c r="G79" s="252">
        <v>-3.8999999999999999E-4</v>
      </c>
      <c r="H79" s="252">
        <v>-4.0999999999999999E-4</v>
      </c>
      <c r="I79" s="252">
        <v>0</v>
      </c>
    </row>
    <row r="80" spans="1:9" ht="15.75">
      <c r="A80" s="604" t="s">
        <v>810</v>
      </c>
      <c r="B80" s="252">
        <v>-1.6955199999999999</v>
      </c>
      <c r="C80" s="252">
        <v>-1.28094</v>
      </c>
      <c r="D80" s="252">
        <v>-0.87609999999999999</v>
      </c>
      <c r="E80" s="252">
        <v>-0.55646000000000007</v>
      </c>
      <c r="F80" s="252">
        <v>-0.41981999999999997</v>
      </c>
      <c r="G80" s="252">
        <v>-0.11622</v>
      </c>
      <c r="H80" s="252">
        <v>-0.27689999999999998</v>
      </c>
      <c r="I80" s="252">
        <v>-8.5889999999999994E-2</v>
      </c>
    </row>
    <row r="81" spans="1:9" ht="15.75">
      <c r="A81" s="616" t="s">
        <v>811</v>
      </c>
      <c r="B81" s="252">
        <v>124106.72404</v>
      </c>
      <c r="C81" s="252">
        <v>129451.08558</v>
      </c>
      <c r="D81" s="252">
        <v>147221.00733000002</v>
      </c>
      <c r="E81" s="252">
        <v>180832.89134999999</v>
      </c>
      <c r="F81" s="252">
        <v>224308.78930999999</v>
      </c>
      <c r="G81" s="252">
        <v>80822.269590000011</v>
      </c>
      <c r="H81" s="252">
        <v>212064.20973</v>
      </c>
      <c r="I81" s="252">
        <v>101956.52333</v>
      </c>
    </row>
    <row r="82" spans="1:9" ht="15.75">
      <c r="A82" s="601" t="s">
        <v>812</v>
      </c>
      <c r="B82" s="252">
        <v>286.03649999999999</v>
      </c>
      <c r="C82" s="252">
        <v>40.690300000000001</v>
      </c>
      <c r="D82" s="252">
        <v>227.16127</v>
      </c>
      <c r="E82" s="252">
        <v>38.612790000000004</v>
      </c>
      <c r="F82" s="252">
        <v>41.520449999999997</v>
      </c>
      <c r="G82" s="252">
        <v>248.71715</v>
      </c>
      <c r="H82" s="252">
        <v>385.86338000000001</v>
      </c>
      <c r="I82" s="252">
        <v>3.9393500000000001</v>
      </c>
    </row>
    <row r="83" spans="1:9" ht="15.75">
      <c r="A83" s="602" t="s">
        <v>813</v>
      </c>
      <c r="B83" s="252">
        <v>124392.76054</v>
      </c>
      <c r="C83" s="252">
        <v>129491.77588</v>
      </c>
      <c r="D83" s="252">
        <v>147448.1686</v>
      </c>
      <c r="E83" s="252">
        <v>180871.50413999998</v>
      </c>
      <c r="F83" s="252">
        <v>224350.30976</v>
      </c>
      <c r="G83" s="252">
        <v>81070.986739999993</v>
      </c>
      <c r="H83" s="252">
        <v>212450.07311000003</v>
      </c>
      <c r="I83" s="252">
        <v>101960.46268000001</v>
      </c>
    </row>
    <row r="84" spans="1:9" ht="15.75">
      <c r="A84" s="601" t="s">
        <v>814</v>
      </c>
      <c r="B84" s="252">
        <v>5206.8616199999997</v>
      </c>
      <c r="C84" s="252">
        <v>592.79438000000005</v>
      </c>
      <c r="D84" s="252">
        <v>1098.39356</v>
      </c>
      <c r="E84" s="252">
        <v>-12149.770909999999</v>
      </c>
      <c r="F84" s="252">
        <v>-6156.5924199999999</v>
      </c>
      <c r="G84" s="252">
        <v>317.67642999999998</v>
      </c>
      <c r="H84" s="252">
        <v>859.3036800000001</v>
      </c>
      <c r="I84" s="252">
        <v>208.81853000000001</v>
      </c>
    </row>
    <row r="85" spans="1:9" ht="15.75">
      <c r="A85" s="616" t="s">
        <v>815</v>
      </c>
      <c r="B85" s="252">
        <v>129599.62216</v>
      </c>
      <c r="C85" s="252">
        <v>130084.57026000001</v>
      </c>
      <c r="D85" s="252">
        <v>148546.56216</v>
      </c>
      <c r="E85" s="252">
        <v>168721.73322999998</v>
      </c>
      <c r="F85" s="252">
        <v>218193.71734</v>
      </c>
      <c r="G85" s="252">
        <v>81388.66317</v>
      </c>
      <c r="H85" s="252">
        <v>213309.37678999998</v>
      </c>
      <c r="I85" s="252">
        <v>102169.28120999999</v>
      </c>
    </row>
    <row r="86" spans="1:9" ht="15.75">
      <c r="A86" s="601" t="s">
        <v>816</v>
      </c>
      <c r="B86" s="252">
        <v>0</v>
      </c>
      <c r="C86" s="252">
        <v>0</v>
      </c>
      <c r="D86" s="252">
        <v>0</v>
      </c>
      <c r="E86" s="252">
        <v>0</v>
      </c>
      <c r="F86" s="252">
        <v>0</v>
      </c>
      <c r="G86" s="252">
        <v>0</v>
      </c>
      <c r="H86" s="252">
        <v>0</v>
      </c>
      <c r="I86" s="252">
        <v>0</v>
      </c>
    </row>
    <row r="87" spans="1:9" ht="15.75">
      <c r="A87" s="616" t="s">
        <v>817</v>
      </c>
      <c r="B87" s="252">
        <v>129599.62216</v>
      </c>
      <c r="C87" s="252">
        <v>130084.57026000001</v>
      </c>
      <c r="D87" s="252">
        <v>148546.56216</v>
      </c>
      <c r="E87" s="252">
        <v>168721.73322999998</v>
      </c>
      <c r="F87" s="252">
        <v>218193.71734</v>
      </c>
      <c r="G87" s="252">
        <v>81388.66317</v>
      </c>
      <c r="H87" s="252">
        <v>213309.37678999998</v>
      </c>
      <c r="I87" s="252">
        <v>102169.28120999999</v>
      </c>
    </row>
    <row r="88" spans="1:9" ht="16.5" thickBot="1">
      <c r="A88" s="601" t="s">
        <v>818</v>
      </c>
      <c r="B88" s="252">
        <v>-44560.721010000001</v>
      </c>
      <c r="C88" s="252">
        <v>-43590.851999999999</v>
      </c>
      <c r="D88" s="252">
        <v>-49568.167999999998</v>
      </c>
      <c r="E88" s="252">
        <v>-72650.710370000001</v>
      </c>
      <c r="F88" s="252">
        <v>-101522.32613</v>
      </c>
      <c r="G88" s="252">
        <v>-39736.389969999997</v>
      </c>
      <c r="H88" s="252">
        <v>-99529.230280000003</v>
      </c>
      <c r="I88" s="252">
        <v>-50149.074970000001</v>
      </c>
    </row>
    <row r="89" spans="1:9" ht="17.25" thickTop="1" thickBot="1">
      <c r="A89" s="609" t="s">
        <v>819</v>
      </c>
      <c r="B89" s="249">
        <v>85038.901150000005</v>
      </c>
      <c r="C89" s="249">
        <v>86493.718260000009</v>
      </c>
      <c r="D89" s="249">
        <v>98978.394159999996</v>
      </c>
      <c r="E89" s="249">
        <v>96071.022859999997</v>
      </c>
      <c r="F89" s="249">
        <v>116671.39120999999</v>
      </c>
      <c r="G89" s="249">
        <v>41652.273200000003</v>
      </c>
      <c r="H89" s="249">
        <v>113780.14651000001</v>
      </c>
      <c r="I89" s="249">
        <v>52020.20624</v>
      </c>
    </row>
    <row r="90" spans="1:9" ht="19.5" thickTop="1" thickBot="1">
      <c r="A90" s="605"/>
      <c r="B90" s="606"/>
      <c r="C90" s="606"/>
      <c r="D90" s="606"/>
      <c r="E90" s="606"/>
      <c r="F90" s="606"/>
      <c r="G90" s="606"/>
      <c r="H90" s="606"/>
      <c r="I90" s="606"/>
    </row>
    <row r="91" spans="1:9" ht="18.75" thickTop="1">
      <c r="A91" s="603"/>
      <c r="B91" s="589"/>
      <c r="C91" s="589"/>
      <c r="D91" s="589"/>
      <c r="E91" s="589"/>
      <c r="F91" s="589"/>
      <c r="G91" s="589"/>
      <c r="H91" s="589"/>
      <c r="I91" s="589"/>
    </row>
    <row r="92" spans="1:9" ht="18">
      <c r="A92" s="603"/>
      <c r="B92" s="589"/>
      <c r="C92" s="589"/>
      <c r="D92" s="589"/>
      <c r="E92" s="589"/>
      <c r="F92" s="589"/>
      <c r="G92" s="589"/>
      <c r="H92" s="589"/>
      <c r="I92" s="587"/>
    </row>
    <row r="93" spans="1:9" ht="19.5">
      <c r="A93" s="590"/>
      <c r="B93" s="589"/>
      <c r="C93" s="589"/>
      <c r="D93" s="589"/>
      <c r="E93" s="589"/>
      <c r="F93" s="589"/>
      <c r="G93" s="589"/>
      <c r="H93" s="589"/>
      <c r="I93" s="587"/>
    </row>
    <row r="94" spans="1:9" ht="19.5">
      <c r="A94" s="590"/>
      <c r="B94" s="589"/>
      <c r="C94" s="589"/>
      <c r="D94" s="589"/>
      <c r="E94" s="589"/>
      <c r="F94" s="589"/>
      <c r="G94" s="589"/>
      <c r="H94" s="589"/>
      <c r="I94" s="587"/>
    </row>
    <row r="95" spans="1:9" ht="19.5">
      <c r="A95" s="590"/>
      <c r="B95" s="589"/>
      <c r="C95" s="589"/>
      <c r="D95" s="589"/>
      <c r="E95" s="589"/>
      <c r="F95" s="589"/>
      <c r="G95" s="589"/>
      <c r="H95" s="589"/>
      <c r="I95" s="587"/>
    </row>
    <row r="96" spans="1:9" ht="19.5">
      <c r="A96" s="591"/>
      <c r="B96" s="589"/>
      <c r="C96" s="589"/>
      <c r="D96" s="589"/>
      <c r="E96" s="589"/>
      <c r="F96" s="589"/>
      <c r="G96" s="589"/>
      <c r="H96" s="589"/>
      <c r="I96" s="587"/>
    </row>
    <row r="97" spans="1:8" ht="19.5">
      <c r="A97" s="591"/>
      <c r="B97" s="589"/>
      <c r="C97" s="589"/>
      <c r="D97" s="589"/>
      <c r="E97" s="589"/>
      <c r="F97" s="589"/>
      <c r="G97" s="589"/>
      <c r="H97" s="589"/>
    </row>
    <row r="98" spans="1:8" ht="19.5">
      <c r="A98" s="592"/>
      <c r="B98" s="589"/>
      <c r="C98" s="589"/>
      <c r="D98" s="589"/>
      <c r="E98" s="589"/>
      <c r="F98" s="589"/>
      <c r="G98" s="589"/>
      <c r="H98" s="589"/>
    </row>
    <row r="99" spans="1:8" ht="19.5">
      <c r="A99" s="590"/>
      <c r="B99" s="589"/>
      <c r="C99" s="589"/>
      <c r="D99" s="589"/>
      <c r="E99" s="589"/>
      <c r="F99" s="589"/>
      <c r="G99" s="589"/>
      <c r="H99" s="589"/>
    </row>
    <row r="100" spans="1:8" ht="19.5">
      <c r="A100" s="590"/>
      <c r="B100" s="589"/>
      <c r="C100" s="589"/>
      <c r="D100" s="589"/>
      <c r="E100" s="589"/>
      <c r="F100" s="589"/>
      <c r="G100" s="589"/>
      <c r="H100" s="589"/>
    </row>
    <row r="101" spans="1:8" ht="19.5">
      <c r="A101" s="590"/>
      <c r="B101" s="589"/>
      <c r="C101" s="589"/>
      <c r="D101" s="589"/>
      <c r="E101" s="589"/>
      <c r="F101" s="589"/>
      <c r="G101" s="589"/>
      <c r="H101" s="589"/>
    </row>
    <row r="102" spans="1:8" ht="19.5">
      <c r="A102" s="590"/>
      <c r="B102" s="589"/>
      <c r="C102" s="589"/>
      <c r="D102" s="589"/>
      <c r="E102" s="589"/>
      <c r="F102" s="589"/>
      <c r="G102" s="589"/>
      <c r="H102" s="589"/>
    </row>
    <row r="103" spans="1:8" ht="19.5">
      <c r="A103" s="590"/>
      <c r="B103" s="589"/>
      <c r="C103" s="589"/>
      <c r="D103" s="589"/>
      <c r="E103" s="589"/>
      <c r="F103" s="589"/>
      <c r="G103" s="589"/>
      <c r="H103" s="589"/>
    </row>
    <row r="104" spans="1:8" ht="19.5">
      <c r="A104" s="593"/>
      <c r="B104" s="589"/>
      <c r="C104" s="589"/>
      <c r="D104" s="589"/>
      <c r="E104" s="589"/>
      <c r="F104" s="589"/>
      <c r="G104" s="589"/>
      <c r="H104" s="589"/>
    </row>
    <row r="105" spans="1:8" ht="18">
      <c r="A105" s="594"/>
      <c r="B105" s="589"/>
      <c r="C105" s="589"/>
      <c r="D105" s="589"/>
      <c r="E105" s="589"/>
      <c r="F105" s="589"/>
      <c r="G105" s="589"/>
      <c r="H105" s="589"/>
    </row>
    <row r="106" spans="1:8" ht="18">
      <c r="A106" s="594"/>
      <c r="B106" s="589"/>
      <c r="C106" s="589"/>
      <c r="D106" s="589"/>
      <c r="E106" s="589"/>
      <c r="F106" s="589"/>
      <c r="G106" s="589"/>
      <c r="H106" s="589"/>
    </row>
    <row r="107" spans="1:8" ht="18">
      <c r="A107" s="594"/>
      <c r="B107" s="589"/>
      <c r="C107" s="589"/>
      <c r="D107" s="589"/>
      <c r="E107" s="589"/>
      <c r="F107" s="589"/>
      <c r="G107" s="589"/>
      <c r="H107" s="589"/>
    </row>
    <row r="108" spans="1:8" ht="18">
      <c r="A108" s="594"/>
      <c r="B108" s="589"/>
      <c r="C108" s="589"/>
      <c r="D108" s="589"/>
      <c r="E108" s="589"/>
      <c r="F108" s="589"/>
      <c r="G108" s="589"/>
      <c r="H108" s="589"/>
    </row>
    <row r="109" spans="1:8" ht="18">
      <c r="A109" s="594"/>
      <c r="B109" s="589"/>
      <c r="C109" s="589"/>
      <c r="D109" s="589"/>
      <c r="E109" s="589"/>
      <c r="F109" s="589"/>
      <c r="G109" s="589"/>
      <c r="H109" s="589"/>
    </row>
    <row r="110" spans="1:8" ht="18">
      <c r="A110" s="594"/>
      <c r="B110" s="589"/>
      <c r="C110" s="589"/>
      <c r="D110" s="589"/>
      <c r="E110" s="589"/>
      <c r="F110" s="589"/>
      <c r="G110" s="589"/>
      <c r="H110" s="589"/>
    </row>
    <row r="111" spans="1:8" ht="18">
      <c r="A111" s="595"/>
      <c r="B111" s="589"/>
      <c r="C111" s="589"/>
      <c r="D111" s="589"/>
      <c r="E111" s="589"/>
      <c r="F111" s="589"/>
      <c r="G111" s="589"/>
      <c r="H111" s="589"/>
    </row>
    <row r="112" spans="1:8" ht="18">
      <c r="A112" s="595"/>
      <c r="B112" s="589"/>
      <c r="C112" s="589"/>
      <c r="D112" s="589"/>
      <c r="E112" s="589"/>
      <c r="F112" s="589"/>
      <c r="G112" s="589"/>
      <c r="H112" s="589"/>
    </row>
    <row r="113" spans="1:8" ht="19.5">
      <c r="A113" s="590"/>
      <c r="B113" s="589"/>
      <c r="C113" s="589"/>
      <c r="D113" s="589"/>
      <c r="E113" s="589"/>
      <c r="F113" s="589"/>
      <c r="G113" s="589"/>
      <c r="H113" s="589"/>
    </row>
    <row r="114" spans="1:8" ht="19.5">
      <c r="A114" s="590"/>
      <c r="B114" s="589"/>
      <c r="C114" s="589"/>
      <c r="D114" s="589"/>
      <c r="E114" s="589"/>
      <c r="F114" s="589"/>
      <c r="G114" s="589"/>
      <c r="H114" s="589"/>
    </row>
    <row r="115" spans="1:8" ht="19.5">
      <c r="A115" s="592"/>
      <c r="B115" s="589"/>
      <c r="C115" s="589"/>
      <c r="D115" s="589"/>
      <c r="E115" s="589"/>
      <c r="F115" s="589"/>
      <c r="G115" s="589"/>
      <c r="H115" s="589"/>
    </row>
    <row r="116" spans="1:8" ht="19.5">
      <c r="A116" s="592"/>
      <c r="B116" s="589"/>
      <c r="C116" s="589"/>
      <c r="D116" s="589"/>
      <c r="E116" s="589"/>
      <c r="F116" s="589"/>
      <c r="G116" s="589"/>
      <c r="H116" s="589"/>
    </row>
    <row r="117" spans="1:8" ht="19.5">
      <c r="A117" s="592"/>
      <c r="B117" s="589"/>
      <c r="C117" s="589"/>
      <c r="D117" s="589"/>
      <c r="E117" s="589"/>
      <c r="F117" s="589"/>
      <c r="G117" s="589"/>
      <c r="H117" s="589"/>
    </row>
    <row r="118" spans="1:8" ht="19.5">
      <c r="A118" s="590"/>
      <c r="B118" s="589"/>
      <c r="C118" s="589"/>
      <c r="D118" s="589"/>
      <c r="E118" s="589"/>
      <c r="F118" s="589"/>
      <c r="G118" s="589"/>
      <c r="H118" s="589"/>
    </row>
    <row r="119" spans="1:8" ht="19.5">
      <c r="A119" s="590"/>
      <c r="B119" s="589"/>
      <c r="C119" s="589"/>
      <c r="D119" s="589"/>
      <c r="E119" s="589"/>
      <c r="F119" s="589"/>
      <c r="G119" s="589"/>
      <c r="H119" s="589"/>
    </row>
    <row r="120" spans="1:8" ht="19.5">
      <c r="A120" s="590"/>
      <c r="B120" s="589"/>
      <c r="C120" s="589"/>
      <c r="D120" s="589"/>
      <c r="E120" s="589"/>
      <c r="F120" s="589"/>
      <c r="G120" s="589"/>
      <c r="H120" s="589"/>
    </row>
    <row r="121" spans="1:8" ht="19.5">
      <c r="A121" s="590"/>
      <c r="B121" s="589"/>
      <c r="C121" s="589"/>
      <c r="D121" s="589"/>
      <c r="E121" s="589"/>
      <c r="F121" s="589"/>
      <c r="G121" s="589"/>
      <c r="H121" s="589"/>
    </row>
    <row r="122" spans="1:8" ht="19.5">
      <c r="A122" s="590"/>
      <c r="B122" s="589"/>
      <c r="C122" s="589"/>
      <c r="D122" s="589"/>
      <c r="E122" s="589"/>
      <c r="F122" s="589"/>
      <c r="G122" s="589"/>
      <c r="H122" s="589"/>
    </row>
    <row r="123" spans="1:8" ht="19.5">
      <c r="A123" s="590"/>
      <c r="B123" s="589"/>
      <c r="C123" s="589"/>
      <c r="D123" s="589"/>
      <c r="E123" s="589"/>
      <c r="F123" s="589"/>
      <c r="G123" s="589"/>
      <c r="H123" s="589"/>
    </row>
    <row r="124" spans="1:8" ht="19.5">
      <c r="A124" s="590"/>
      <c r="B124" s="589"/>
      <c r="C124" s="589"/>
      <c r="D124" s="589"/>
      <c r="E124" s="589"/>
      <c r="F124" s="589"/>
      <c r="G124" s="589"/>
      <c r="H124" s="589"/>
    </row>
    <row r="125" spans="1:8" ht="19.5">
      <c r="A125" s="592"/>
      <c r="B125" s="589"/>
      <c r="C125" s="589"/>
      <c r="D125" s="589"/>
      <c r="E125" s="589"/>
      <c r="F125" s="589"/>
      <c r="G125" s="589"/>
      <c r="H125" s="589"/>
    </row>
    <row r="126" spans="1:8" ht="19.5">
      <c r="A126" s="590"/>
      <c r="B126" s="589"/>
      <c r="C126" s="589"/>
      <c r="D126" s="589"/>
      <c r="E126" s="589"/>
      <c r="F126" s="589"/>
      <c r="G126" s="589"/>
      <c r="H126" s="589"/>
    </row>
    <row r="127" spans="1:8" ht="19.5">
      <c r="A127" s="590"/>
      <c r="B127" s="589"/>
      <c r="C127" s="589"/>
      <c r="D127" s="589"/>
      <c r="E127" s="589"/>
      <c r="F127" s="589"/>
      <c r="G127" s="589"/>
      <c r="H127" s="589"/>
    </row>
    <row r="128" spans="1:8" ht="19.5">
      <c r="A128" s="590"/>
      <c r="B128" s="589"/>
      <c r="C128" s="589"/>
      <c r="D128" s="589"/>
      <c r="E128" s="589"/>
      <c r="F128" s="589"/>
      <c r="G128" s="589"/>
      <c r="H128" s="589"/>
    </row>
    <row r="129" spans="1:8" ht="19.5">
      <c r="A129" s="590"/>
      <c r="B129" s="589"/>
      <c r="C129" s="589"/>
      <c r="D129" s="589"/>
      <c r="E129" s="589"/>
      <c r="F129" s="589"/>
      <c r="G129" s="589"/>
      <c r="H129" s="589"/>
    </row>
    <row r="130" spans="1:8" ht="19.5">
      <c r="A130" s="590"/>
      <c r="B130" s="589"/>
      <c r="C130" s="589"/>
      <c r="D130" s="589"/>
      <c r="E130" s="589"/>
      <c r="F130" s="589"/>
      <c r="G130" s="589"/>
      <c r="H130" s="589"/>
    </row>
    <row r="131" spans="1:8" ht="19.5">
      <c r="A131" s="592"/>
      <c r="B131" s="589"/>
      <c r="C131" s="589"/>
      <c r="D131" s="589"/>
      <c r="E131" s="589"/>
      <c r="F131" s="589"/>
      <c r="G131" s="589"/>
      <c r="H131" s="589"/>
    </row>
    <row r="132" spans="1:8" ht="19.5">
      <c r="A132" s="590"/>
      <c r="B132" s="589"/>
      <c r="C132" s="589"/>
      <c r="D132" s="589"/>
      <c r="E132" s="589"/>
      <c r="F132" s="589"/>
      <c r="G132" s="589"/>
      <c r="H132" s="589"/>
    </row>
    <row r="133" spans="1:8" ht="19.5">
      <c r="A133" s="590"/>
      <c r="B133" s="589"/>
      <c r="C133" s="589"/>
      <c r="D133" s="589"/>
      <c r="E133" s="589"/>
      <c r="F133" s="589"/>
      <c r="G133" s="589"/>
      <c r="H133" s="589"/>
    </row>
    <row r="134" spans="1:8" ht="19.5">
      <c r="A134" s="590"/>
      <c r="B134" s="589"/>
      <c r="C134" s="589"/>
      <c r="D134" s="589"/>
      <c r="E134" s="589"/>
      <c r="F134" s="589"/>
      <c r="G134" s="589"/>
      <c r="H134" s="589"/>
    </row>
    <row r="135" spans="1:8" ht="19.5">
      <c r="A135" s="592"/>
      <c r="B135" s="589"/>
      <c r="C135" s="589"/>
      <c r="D135" s="589"/>
      <c r="E135" s="589"/>
      <c r="F135" s="589"/>
      <c r="G135" s="589"/>
      <c r="H135" s="589"/>
    </row>
    <row r="136" spans="1:8" ht="19.5">
      <c r="A136" s="590"/>
      <c r="B136" s="589"/>
      <c r="C136" s="589"/>
      <c r="D136" s="589"/>
      <c r="E136" s="589"/>
      <c r="F136" s="589"/>
      <c r="G136" s="589"/>
      <c r="H136" s="589"/>
    </row>
    <row r="137" spans="1:8" ht="19.5">
      <c r="A137" s="590"/>
      <c r="B137" s="589"/>
      <c r="C137" s="589"/>
      <c r="D137" s="589"/>
      <c r="E137" s="589"/>
      <c r="F137" s="589"/>
      <c r="G137" s="589"/>
      <c r="H137" s="589"/>
    </row>
    <row r="138" spans="1:8" ht="19.5">
      <c r="A138" s="590"/>
      <c r="B138" s="589"/>
      <c r="C138" s="589"/>
      <c r="D138" s="589"/>
      <c r="E138" s="589"/>
      <c r="F138" s="589"/>
      <c r="G138" s="589"/>
      <c r="H138" s="589"/>
    </row>
    <row r="139" spans="1:8" ht="19.5">
      <c r="A139" s="590"/>
      <c r="B139" s="589"/>
      <c r="C139" s="589"/>
      <c r="D139" s="589"/>
      <c r="E139" s="589"/>
      <c r="F139" s="589"/>
      <c r="G139" s="589"/>
      <c r="H139" s="589"/>
    </row>
    <row r="140" spans="1:8" ht="19.5">
      <c r="A140" s="592"/>
      <c r="B140" s="589"/>
      <c r="C140" s="589"/>
      <c r="D140" s="589"/>
      <c r="E140" s="589"/>
      <c r="F140" s="589"/>
      <c r="G140" s="589"/>
      <c r="H140" s="589"/>
    </row>
    <row r="141" spans="1:8" ht="19.5">
      <c r="A141" s="590"/>
      <c r="B141" s="589"/>
      <c r="C141" s="589"/>
      <c r="D141" s="589"/>
      <c r="E141" s="589"/>
      <c r="F141" s="589"/>
      <c r="G141" s="589"/>
      <c r="H141" s="589"/>
    </row>
    <row r="142" spans="1:8" ht="19.5">
      <c r="A142" s="590"/>
      <c r="B142" s="589"/>
      <c r="C142" s="589"/>
      <c r="D142" s="589"/>
      <c r="E142" s="589"/>
      <c r="F142" s="589"/>
      <c r="G142" s="589"/>
      <c r="H142" s="589"/>
    </row>
    <row r="143" spans="1:8" ht="19.5">
      <c r="A143" s="590"/>
      <c r="B143" s="589"/>
      <c r="C143" s="589"/>
      <c r="D143" s="589"/>
      <c r="E143" s="589"/>
      <c r="F143" s="589"/>
      <c r="G143" s="589"/>
      <c r="H143" s="589"/>
    </row>
    <row r="144" spans="1:8" ht="19.5">
      <c r="A144" s="590"/>
      <c r="B144" s="589"/>
      <c r="C144" s="589"/>
      <c r="D144" s="589"/>
      <c r="E144" s="589"/>
      <c r="F144" s="589"/>
      <c r="G144" s="589"/>
      <c r="H144" s="589"/>
    </row>
    <row r="145" spans="1:8" ht="19.5">
      <c r="A145" s="591"/>
      <c r="B145" s="589"/>
      <c r="C145" s="589"/>
      <c r="D145" s="589"/>
      <c r="E145" s="589"/>
      <c r="F145" s="589"/>
      <c r="G145" s="589"/>
      <c r="H145" s="589"/>
    </row>
    <row r="146" spans="1:8" ht="19.5">
      <c r="A146" s="591"/>
      <c r="B146" s="589"/>
      <c r="C146" s="589"/>
      <c r="D146" s="589"/>
      <c r="E146" s="589"/>
      <c r="F146" s="589"/>
      <c r="G146" s="589"/>
      <c r="H146" s="589"/>
    </row>
    <row r="147" spans="1:8" ht="19.5">
      <c r="A147" s="592"/>
      <c r="B147" s="589"/>
      <c r="C147" s="589"/>
      <c r="D147" s="589"/>
      <c r="E147" s="589"/>
      <c r="F147" s="589"/>
      <c r="G147" s="589"/>
      <c r="H147" s="589"/>
    </row>
    <row r="148" spans="1:8" ht="19.5">
      <c r="A148" s="590"/>
      <c r="B148" s="589"/>
      <c r="C148" s="589"/>
      <c r="D148" s="589"/>
      <c r="E148" s="589"/>
      <c r="F148" s="589"/>
      <c r="G148" s="589"/>
      <c r="H148" s="589"/>
    </row>
    <row r="149" spans="1:8" ht="19.5">
      <c r="A149" s="590"/>
      <c r="B149" s="589"/>
      <c r="C149" s="589"/>
      <c r="D149" s="589"/>
      <c r="E149" s="589"/>
      <c r="F149" s="589"/>
      <c r="G149" s="589"/>
      <c r="H149" s="589"/>
    </row>
    <row r="150" spans="1:8" ht="19.5">
      <c r="A150" s="596"/>
      <c r="B150" s="589"/>
      <c r="C150" s="589"/>
      <c r="D150" s="589"/>
      <c r="E150" s="589"/>
      <c r="F150" s="589"/>
      <c r="G150" s="589"/>
      <c r="H150" s="589"/>
    </row>
    <row r="151" spans="1:8" ht="19.5">
      <c r="A151" s="592"/>
      <c r="B151" s="589"/>
      <c r="C151" s="589"/>
      <c r="D151" s="589"/>
      <c r="E151" s="589"/>
      <c r="F151" s="589"/>
      <c r="G151" s="589"/>
      <c r="H151" s="589"/>
    </row>
    <row r="152" spans="1:8" ht="19.5">
      <c r="A152" s="590"/>
      <c r="B152" s="589"/>
      <c r="C152" s="589"/>
      <c r="D152" s="589"/>
      <c r="E152" s="589"/>
      <c r="F152" s="589"/>
      <c r="G152" s="589"/>
      <c r="H152" s="589"/>
    </row>
    <row r="153" spans="1:8" ht="19.5">
      <c r="A153" s="590"/>
      <c r="B153" s="589"/>
      <c r="C153" s="589"/>
      <c r="D153" s="589"/>
      <c r="E153" s="589"/>
      <c r="F153" s="589"/>
      <c r="G153" s="589"/>
      <c r="H153" s="589"/>
    </row>
    <row r="154" spans="1:8" ht="19.5">
      <c r="A154" s="590"/>
      <c r="B154" s="589"/>
      <c r="C154" s="589"/>
      <c r="D154" s="589"/>
      <c r="E154" s="589"/>
      <c r="F154" s="589"/>
      <c r="G154" s="589"/>
      <c r="H154" s="589"/>
    </row>
    <row r="155" spans="1:8" ht="19.5">
      <c r="A155" s="592"/>
      <c r="B155" s="589"/>
      <c r="C155" s="589"/>
      <c r="D155" s="589"/>
      <c r="E155" s="589"/>
      <c r="F155" s="589"/>
      <c r="G155" s="589"/>
      <c r="H155" s="589"/>
    </row>
    <row r="156" spans="1:8" ht="19.5">
      <c r="A156" s="590"/>
      <c r="B156" s="589"/>
      <c r="C156" s="589"/>
      <c r="D156" s="589"/>
      <c r="E156" s="589"/>
      <c r="F156" s="589"/>
      <c r="G156" s="589"/>
      <c r="H156" s="589"/>
    </row>
    <row r="157" spans="1:8" ht="19.5">
      <c r="A157" s="590"/>
      <c r="B157" s="589"/>
      <c r="C157" s="589"/>
      <c r="D157" s="589"/>
      <c r="E157" s="589"/>
      <c r="F157" s="589"/>
      <c r="G157" s="589"/>
      <c r="H157" s="589"/>
    </row>
    <row r="158" spans="1:8" ht="19.5">
      <c r="A158" s="590"/>
      <c r="B158" s="589"/>
      <c r="C158" s="589"/>
      <c r="D158" s="589"/>
      <c r="E158" s="589"/>
      <c r="F158" s="589"/>
      <c r="G158" s="589"/>
      <c r="H158" s="589"/>
    </row>
    <row r="159" spans="1:8" ht="19.5">
      <c r="A159" s="592"/>
      <c r="B159" s="589"/>
      <c r="C159" s="589"/>
      <c r="D159" s="589"/>
      <c r="E159" s="589"/>
      <c r="F159" s="589"/>
      <c r="G159" s="589"/>
      <c r="H159" s="589"/>
    </row>
    <row r="160" spans="1:8" ht="19.5">
      <c r="A160" s="590"/>
      <c r="B160" s="589"/>
      <c r="C160" s="589"/>
      <c r="D160" s="589"/>
      <c r="E160" s="589"/>
      <c r="F160" s="589"/>
      <c r="G160" s="589"/>
      <c r="H160" s="589"/>
    </row>
    <row r="161" spans="1:8" ht="19.5">
      <c r="A161" s="590"/>
      <c r="B161" s="589"/>
      <c r="C161" s="589"/>
      <c r="D161" s="589"/>
      <c r="E161" s="589"/>
      <c r="F161" s="589"/>
      <c r="G161" s="589"/>
      <c r="H161" s="589"/>
    </row>
    <row r="162" spans="1:8" ht="19.5">
      <c r="A162" s="590"/>
      <c r="B162" s="589"/>
      <c r="C162" s="589"/>
      <c r="D162" s="589"/>
      <c r="E162" s="589"/>
      <c r="F162" s="589"/>
      <c r="G162" s="589"/>
      <c r="H162" s="589"/>
    </row>
    <row r="163" spans="1:8" ht="19.5">
      <c r="A163" s="592"/>
      <c r="B163" s="589"/>
      <c r="C163" s="589"/>
      <c r="D163" s="589"/>
      <c r="E163" s="589"/>
      <c r="F163" s="589"/>
      <c r="G163" s="589"/>
      <c r="H163" s="589"/>
    </row>
    <row r="164" spans="1:8" ht="19.5">
      <c r="A164" s="590"/>
      <c r="B164" s="589"/>
      <c r="C164" s="589"/>
      <c r="D164" s="589"/>
      <c r="E164" s="589"/>
      <c r="F164" s="589"/>
      <c r="G164" s="589"/>
      <c r="H164" s="589"/>
    </row>
    <row r="165" spans="1:8" ht="19.5">
      <c r="A165" s="590"/>
      <c r="B165" s="589"/>
      <c r="C165" s="589"/>
      <c r="D165" s="589"/>
      <c r="E165" s="589"/>
      <c r="F165" s="589"/>
      <c r="G165" s="589"/>
      <c r="H165" s="589"/>
    </row>
    <row r="166" spans="1:8" ht="19.5">
      <c r="A166" s="590"/>
      <c r="B166" s="589"/>
      <c r="C166" s="589"/>
      <c r="D166" s="589"/>
      <c r="E166" s="589"/>
      <c r="F166" s="589"/>
      <c r="G166" s="589"/>
      <c r="H166" s="589"/>
    </row>
    <row r="167" spans="1:8" ht="19.5">
      <c r="A167" s="597"/>
      <c r="B167" s="589"/>
      <c r="C167" s="589"/>
      <c r="D167" s="589"/>
      <c r="E167" s="589"/>
      <c r="F167" s="589"/>
      <c r="G167" s="589"/>
      <c r="H167" s="589"/>
    </row>
    <row r="168" spans="1:8" ht="19.5">
      <c r="A168" s="597"/>
      <c r="B168" s="589"/>
      <c r="C168" s="589"/>
      <c r="D168" s="589"/>
      <c r="E168" s="589"/>
      <c r="F168" s="589"/>
      <c r="G168" s="589"/>
      <c r="H168" s="589"/>
    </row>
    <row r="169" spans="1:8" ht="19.5">
      <c r="A169" s="597"/>
      <c r="B169" s="589"/>
      <c r="C169" s="589"/>
      <c r="D169" s="589"/>
      <c r="E169" s="589"/>
      <c r="F169" s="589"/>
      <c r="G169" s="589"/>
      <c r="H169" s="589"/>
    </row>
    <row r="170" spans="1:8" ht="19.5">
      <c r="A170" s="593"/>
      <c r="B170" s="589"/>
      <c r="C170" s="589"/>
      <c r="D170" s="589"/>
      <c r="E170" s="589"/>
      <c r="F170" s="589"/>
      <c r="G170" s="589"/>
      <c r="H170" s="589"/>
    </row>
    <row r="171" spans="1:8" ht="19.5">
      <c r="A171" s="593"/>
      <c r="B171" s="589"/>
      <c r="C171" s="589"/>
      <c r="D171" s="589"/>
      <c r="E171" s="589"/>
      <c r="F171" s="589"/>
      <c r="G171" s="589"/>
      <c r="H171" s="589"/>
    </row>
    <row r="172" spans="1:8" ht="19.5">
      <c r="A172" s="592"/>
      <c r="B172" s="589"/>
      <c r="C172" s="589"/>
      <c r="D172" s="589"/>
      <c r="E172" s="589"/>
      <c r="F172" s="589"/>
      <c r="G172" s="589"/>
      <c r="H172" s="589"/>
    </row>
    <row r="173" spans="1:8" ht="19.5">
      <c r="A173" s="590"/>
      <c r="B173" s="589"/>
      <c r="C173" s="589"/>
      <c r="D173" s="589"/>
      <c r="E173" s="589"/>
      <c r="F173" s="589"/>
      <c r="G173" s="589"/>
      <c r="H173" s="589"/>
    </row>
    <row r="174" spans="1:8" ht="19.5">
      <c r="A174" s="590"/>
      <c r="B174" s="589"/>
      <c r="C174" s="589"/>
      <c r="D174" s="589"/>
      <c r="E174" s="589"/>
      <c r="F174" s="589"/>
      <c r="G174" s="589"/>
      <c r="H174" s="589"/>
    </row>
    <row r="175" spans="1:8" ht="19.5">
      <c r="A175" s="590"/>
      <c r="B175" s="589"/>
      <c r="C175" s="589"/>
      <c r="D175" s="589"/>
      <c r="E175" s="589"/>
      <c r="F175" s="589"/>
      <c r="G175" s="589"/>
      <c r="H175" s="589"/>
    </row>
    <row r="176" spans="1:8" ht="19.5">
      <c r="A176" s="590"/>
      <c r="B176" s="589"/>
      <c r="C176" s="589"/>
      <c r="D176" s="589"/>
      <c r="E176" s="589"/>
      <c r="F176" s="589"/>
      <c r="G176" s="589"/>
      <c r="H176" s="589"/>
    </row>
    <row r="177" spans="1:8" ht="19.5">
      <c r="A177" s="590"/>
      <c r="B177" s="589"/>
      <c r="C177" s="589"/>
      <c r="D177" s="589"/>
      <c r="E177" s="589"/>
      <c r="F177" s="589"/>
      <c r="G177" s="589"/>
      <c r="H177" s="589"/>
    </row>
    <row r="178" spans="1:8" ht="19.5">
      <c r="A178" s="592"/>
      <c r="B178" s="589"/>
      <c r="C178" s="589"/>
      <c r="D178" s="589"/>
      <c r="E178" s="589"/>
      <c r="F178" s="589"/>
      <c r="G178" s="589"/>
      <c r="H178" s="589"/>
    </row>
    <row r="179" spans="1:8" ht="19.5">
      <c r="A179" s="590"/>
      <c r="B179" s="589"/>
      <c r="C179" s="589"/>
      <c r="D179" s="589"/>
      <c r="E179" s="589"/>
      <c r="F179" s="589"/>
      <c r="G179" s="589"/>
      <c r="H179" s="589"/>
    </row>
    <row r="180" spans="1:8" ht="19.5">
      <c r="A180" s="590"/>
      <c r="B180" s="589"/>
      <c r="C180" s="589"/>
      <c r="D180" s="589"/>
      <c r="E180" s="589"/>
      <c r="F180" s="589"/>
      <c r="G180" s="589"/>
      <c r="H180" s="589"/>
    </row>
    <row r="181" spans="1:8" ht="19.5">
      <c r="A181" s="590"/>
      <c r="B181" s="589"/>
      <c r="C181" s="589"/>
      <c r="D181" s="589"/>
      <c r="E181" s="589"/>
      <c r="F181" s="589"/>
      <c r="G181" s="589"/>
      <c r="H181" s="589"/>
    </row>
    <row r="182" spans="1:8" ht="19.5">
      <c r="A182" s="590"/>
      <c r="B182" s="589"/>
      <c r="C182" s="589"/>
      <c r="D182" s="589"/>
      <c r="E182" s="589"/>
      <c r="F182" s="589"/>
      <c r="G182" s="589"/>
      <c r="H182" s="589"/>
    </row>
    <row r="183" spans="1:8" ht="19.5">
      <c r="A183" s="592"/>
      <c r="B183" s="589"/>
      <c r="C183" s="589"/>
      <c r="D183" s="589"/>
      <c r="E183" s="589"/>
      <c r="F183" s="589"/>
      <c r="G183" s="589"/>
      <c r="H183" s="589"/>
    </row>
    <row r="184" spans="1:8" ht="19.5">
      <c r="A184" s="592"/>
      <c r="B184" s="589"/>
      <c r="C184" s="589"/>
      <c r="D184" s="589"/>
      <c r="E184" s="589"/>
      <c r="F184" s="589"/>
      <c r="G184" s="589"/>
      <c r="H184" s="589"/>
    </row>
    <row r="185" spans="1:8" ht="19.5">
      <c r="A185" s="590"/>
      <c r="B185" s="589"/>
      <c r="C185" s="589"/>
      <c r="D185" s="589"/>
      <c r="E185" s="589"/>
      <c r="F185" s="589"/>
      <c r="G185" s="589"/>
      <c r="H185" s="589"/>
    </row>
    <row r="186" spans="1:8" ht="19.5">
      <c r="A186" s="590"/>
      <c r="B186" s="589"/>
      <c r="C186" s="589"/>
      <c r="D186" s="589"/>
      <c r="E186" s="589"/>
      <c r="F186" s="589"/>
      <c r="G186" s="589"/>
      <c r="H186" s="589"/>
    </row>
    <row r="187" spans="1:8" ht="19.5">
      <c r="A187" s="590"/>
      <c r="B187" s="589"/>
      <c r="C187" s="589"/>
      <c r="D187" s="589"/>
      <c r="E187" s="589"/>
      <c r="F187" s="589"/>
      <c r="G187" s="589"/>
      <c r="H187" s="589"/>
    </row>
    <row r="188" spans="1:8" ht="19.5">
      <c r="A188" s="592"/>
      <c r="B188" s="589"/>
      <c r="C188" s="589"/>
      <c r="D188" s="589"/>
      <c r="E188" s="589"/>
      <c r="F188" s="589"/>
      <c r="G188" s="589"/>
      <c r="H188" s="589"/>
    </row>
    <row r="189" spans="1:8" ht="19.5">
      <c r="A189" s="592"/>
      <c r="B189" s="589"/>
      <c r="C189" s="589"/>
      <c r="D189" s="589"/>
      <c r="E189" s="589"/>
      <c r="F189" s="589"/>
      <c r="G189" s="589"/>
      <c r="H189" s="589"/>
    </row>
    <row r="190" spans="1:8" ht="19.5">
      <c r="A190" s="592"/>
      <c r="B190" s="589"/>
      <c r="C190" s="589"/>
      <c r="D190" s="589"/>
      <c r="E190" s="589"/>
      <c r="F190" s="589"/>
      <c r="G190" s="589"/>
      <c r="H190" s="589"/>
    </row>
    <row r="191" spans="1:8" ht="19.5">
      <c r="A191" s="592"/>
      <c r="B191" s="589"/>
      <c r="C191" s="589"/>
      <c r="D191" s="589"/>
      <c r="E191" s="589"/>
      <c r="F191" s="589"/>
      <c r="G191" s="589"/>
      <c r="H191" s="589"/>
    </row>
    <row r="192" spans="1:8" ht="19.5">
      <c r="A192" s="592"/>
      <c r="B192" s="589"/>
      <c r="C192" s="589"/>
      <c r="D192" s="589"/>
      <c r="E192" s="589"/>
      <c r="F192" s="589"/>
      <c r="G192" s="589"/>
      <c r="H192" s="589"/>
    </row>
    <row r="193" spans="1:8" ht="19.5">
      <c r="A193" s="592"/>
      <c r="B193" s="589"/>
      <c r="C193" s="589"/>
      <c r="D193" s="589"/>
      <c r="E193" s="589"/>
      <c r="F193" s="589"/>
      <c r="G193" s="589"/>
      <c r="H193" s="589"/>
    </row>
    <row r="194" spans="1:8" ht="19.5">
      <c r="A194" s="590"/>
      <c r="B194" s="589"/>
      <c r="C194" s="589"/>
      <c r="D194" s="589"/>
      <c r="E194" s="589"/>
      <c r="F194" s="589"/>
      <c r="G194" s="589"/>
      <c r="H194" s="589"/>
    </row>
    <row r="195" spans="1:8" ht="19.5">
      <c r="A195" s="590"/>
      <c r="B195" s="589"/>
      <c r="C195" s="589"/>
      <c r="D195" s="589"/>
      <c r="E195" s="589"/>
      <c r="F195" s="589"/>
      <c r="G195" s="589"/>
      <c r="H195" s="589"/>
    </row>
    <row r="196" spans="1:8" ht="19.5">
      <c r="A196" s="590"/>
      <c r="B196" s="589"/>
      <c r="C196" s="589"/>
      <c r="D196" s="589"/>
      <c r="E196" s="589"/>
      <c r="F196" s="589"/>
      <c r="G196" s="589"/>
      <c r="H196" s="589"/>
    </row>
    <row r="197" spans="1:8" ht="19.5">
      <c r="A197" s="592"/>
      <c r="B197" s="589"/>
      <c r="C197" s="589"/>
      <c r="D197" s="589"/>
      <c r="E197" s="589"/>
      <c r="F197" s="589"/>
      <c r="G197" s="589"/>
      <c r="H197" s="589"/>
    </row>
    <row r="198" spans="1:8" ht="19.5">
      <c r="A198" s="590"/>
      <c r="B198" s="589"/>
      <c r="C198" s="589"/>
      <c r="D198" s="589"/>
      <c r="E198" s="589"/>
      <c r="F198" s="589"/>
      <c r="G198" s="589"/>
      <c r="H198" s="589"/>
    </row>
    <row r="199" spans="1:8" ht="19.5">
      <c r="A199" s="590"/>
      <c r="B199" s="589"/>
      <c r="C199" s="589"/>
      <c r="D199" s="589"/>
      <c r="E199" s="589"/>
      <c r="F199" s="589"/>
      <c r="G199" s="589"/>
      <c r="H199" s="589"/>
    </row>
    <row r="200" spans="1:8" ht="19.5">
      <c r="A200" s="598"/>
      <c r="B200" s="589"/>
      <c r="C200" s="589"/>
      <c r="D200" s="589"/>
      <c r="E200" s="589"/>
      <c r="F200" s="589"/>
      <c r="G200" s="589"/>
      <c r="H200" s="589"/>
    </row>
    <row r="201" spans="1:8" ht="19.5">
      <c r="A201" s="590"/>
      <c r="B201" s="589"/>
      <c r="C201" s="589"/>
      <c r="D201" s="589"/>
      <c r="E201" s="589"/>
      <c r="F201" s="589"/>
      <c r="G201" s="589"/>
      <c r="H201" s="589"/>
    </row>
    <row r="202" spans="1:8" ht="19.5">
      <c r="A202" s="592"/>
      <c r="B202" s="589"/>
      <c r="C202" s="589"/>
      <c r="D202" s="589"/>
      <c r="E202" s="589"/>
      <c r="F202" s="589"/>
      <c r="G202" s="589"/>
      <c r="H202" s="589"/>
    </row>
    <row r="203" spans="1:8" ht="19.5">
      <c r="A203" s="590"/>
      <c r="B203" s="589"/>
      <c r="C203" s="589"/>
      <c r="D203" s="589"/>
      <c r="E203" s="589"/>
      <c r="F203" s="589"/>
      <c r="G203" s="589"/>
      <c r="H203" s="589"/>
    </row>
    <row r="204" spans="1:8" ht="19.5">
      <c r="A204" s="590"/>
      <c r="B204" s="589"/>
      <c r="C204" s="589"/>
      <c r="D204" s="589"/>
      <c r="E204" s="589"/>
      <c r="F204" s="589"/>
      <c r="G204" s="589"/>
      <c r="H204" s="589"/>
    </row>
    <row r="205" spans="1:8" ht="19.5">
      <c r="A205" s="592"/>
      <c r="B205" s="589"/>
      <c r="C205" s="589"/>
      <c r="D205" s="589"/>
      <c r="E205" s="589"/>
      <c r="F205" s="589"/>
      <c r="G205" s="589"/>
      <c r="H205" s="589"/>
    </row>
    <row r="206" spans="1:8" ht="19.5">
      <c r="A206" s="590"/>
      <c r="B206" s="589"/>
      <c r="C206" s="589"/>
      <c r="D206" s="589"/>
      <c r="E206" s="589"/>
      <c r="F206" s="589"/>
      <c r="G206" s="589"/>
      <c r="H206" s="589"/>
    </row>
    <row r="207" spans="1:8" ht="19.5">
      <c r="A207" s="590"/>
      <c r="B207" s="589"/>
      <c r="C207" s="589"/>
      <c r="D207" s="589"/>
      <c r="E207" s="589"/>
      <c r="F207" s="589"/>
      <c r="G207" s="589"/>
      <c r="H207" s="589"/>
    </row>
    <row r="208" spans="1:8" ht="19.5">
      <c r="A208" s="592"/>
      <c r="B208" s="589"/>
      <c r="C208" s="589"/>
      <c r="D208" s="589"/>
      <c r="E208" s="589"/>
      <c r="F208" s="589"/>
      <c r="G208" s="589"/>
      <c r="H208" s="589"/>
    </row>
    <row r="209" spans="1:8" ht="19.5">
      <c r="A209" s="590"/>
      <c r="B209" s="589"/>
      <c r="C209" s="589"/>
      <c r="D209" s="589"/>
      <c r="E209" s="589"/>
      <c r="F209" s="589"/>
      <c r="G209" s="589"/>
      <c r="H209" s="589"/>
    </row>
    <row r="210" spans="1:8" ht="19.5">
      <c r="A210" s="590"/>
      <c r="B210" s="589"/>
      <c r="C210" s="589"/>
      <c r="D210" s="589"/>
      <c r="E210" s="589"/>
      <c r="F210" s="589"/>
      <c r="G210" s="589"/>
      <c r="H210" s="589"/>
    </row>
    <row r="211" spans="1:8" ht="19.5">
      <c r="A211" s="590"/>
      <c r="B211" s="589"/>
      <c r="C211" s="589"/>
      <c r="D211" s="589"/>
      <c r="E211" s="589"/>
      <c r="F211" s="589"/>
      <c r="G211" s="589"/>
      <c r="H211" s="589"/>
    </row>
    <row r="212" spans="1:8" ht="19.5">
      <c r="A212" s="590"/>
      <c r="B212" s="589"/>
      <c r="C212" s="589"/>
      <c r="D212" s="589"/>
      <c r="E212" s="589"/>
      <c r="F212" s="589"/>
      <c r="G212" s="589"/>
      <c r="H212" s="589"/>
    </row>
    <row r="213" spans="1:8" ht="19.5">
      <c r="A213" s="590"/>
      <c r="B213" s="589"/>
      <c r="C213" s="589"/>
      <c r="D213" s="589"/>
      <c r="E213" s="589"/>
      <c r="F213" s="589"/>
      <c r="G213" s="589"/>
      <c r="H213" s="589"/>
    </row>
    <row r="214" spans="1:8" ht="19.5">
      <c r="A214" s="590"/>
      <c r="B214" s="589"/>
      <c r="C214" s="589"/>
      <c r="D214" s="589"/>
      <c r="E214" s="589"/>
      <c r="F214" s="589"/>
      <c r="G214" s="589"/>
      <c r="H214" s="589"/>
    </row>
    <row r="215" spans="1:8" ht="19.5">
      <c r="A215" s="590"/>
      <c r="B215" s="589"/>
      <c r="C215" s="589"/>
      <c r="D215" s="589"/>
      <c r="E215" s="589"/>
      <c r="F215" s="589"/>
      <c r="G215" s="589"/>
      <c r="H215" s="589"/>
    </row>
    <row r="216" spans="1:8" ht="19.5">
      <c r="A216" s="590"/>
      <c r="B216" s="589"/>
      <c r="C216" s="589"/>
      <c r="D216" s="589"/>
      <c r="E216" s="589"/>
      <c r="F216" s="589"/>
      <c r="G216" s="589"/>
      <c r="H216" s="589"/>
    </row>
    <row r="217" spans="1:8" ht="19.5">
      <c r="A217" s="592"/>
      <c r="B217" s="589"/>
      <c r="C217" s="589"/>
      <c r="D217" s="589"/>
      <c r="E217" s="589"/>
      <c r="F217" s="589"/>
      <c r="G217" s="589"/>
      <c r="H217" s="589"/>
    </row>
    <row r="218" spans="1:8" ht="19.5">
      <c r="A218" s="590"/>
      <c r="B218" s="589"/>
      <c r="C218" s="589"/>
      <c r="D218" s="589"/>
      <c r="E218" s="589"/>
      <c r="F218" s="589"/>
      <c r="G218" s="589"/>
      <c r="H218" s="589"/>
    </row>
    <row r="219" spans="1:8" ht="19.5">
      <c r="A219" s="590"/>
      <c r="B219" s="589"/>
      <c r="C219" s="589"/>
      <c r="D219" s="589"/>
      <c r="E219" s="589"/>
      <c r="F219" s="589"/>
      <c r="G219" s="589"/>
      <c r="H219" s="589"/>
    </row>
    <row r="220" spans="1:8" ht="19.5">
      <c r="A220" s="590"/>
      <c r="B220" s="589"/>
      <c r="C220" s="589"/>
      <c r="D220" s="589"/>
      <c r="E220" s="589"/>
      <c r="F220" s="589"/>
      <c r="G220" s="589"/>
      <c r="H220" s="589"/>
    </row>
    <row r="221" spans="1:8" ht="19.5">
      <c r="A221" s="590"/>
      <c r="B221" s="589"/>
      <c r="C221" s="589"/>
      <c r="D221" s="589"/>
      <c r="E221" s="589"/>
      <c r="F221" s="589"/>
      <c r="G221" s="589"/>
      <c r="H221" s="589"/>
    </row>
    <row r="222" spans="1:8" ht="19.5">
      <c r="A222" s="590"/>
      <c r="B222" s="589"/>
      <c r="C222" s="589"/>
      <c r="D222" s="589"/>
      <c r="E222" s="589"/>
      <c r="F222" s="589"/>
      <c r="G222" s="589"/>
      <c r="H222" s="589"/>
    </row>
    <row r="223" spans="1:8" ht="19.5">
      <c r="A223" s="592"/>
      <c r="B223" s="589"/>
      <c r="C223" s="589"/>
      <c r="D223" s="589"/>
      <c r="E223" s="589"/>
      <c r="F223" s="589"/>
      <c r="G223" s="589"/>
      <c r="H223" s="589"/>
    </row>
    <row r="224" spans="1:8" ht="19.5">
      <c r="A224" s="590"/>
      <c r="B224" s="589"/>
      <c r="C224" s="589"/>
      <c r="D224" s="589"/>
      <c r="E224" s="589"/>
      <c r="F224" s="589"/>
      <c r="G224" s="589"/>
      <c r="H224" s="589"/>
    </row>
    <row r="225" spans="1:8" ht="19.5">
      <c r="A225" s="590"/>
      <c r="B225" s="589"/>
      <c r="C225" s="589"/>
      <c r="D225" s="589"/>
      <c r="E225" s="589"/>
      <c r="F225" s="589"/>
      <c r="G225" s="589"/>
      <c r="H225" s="589"/>
    </row>
    <row r="226" spans="1:8" ht="19.5">
      <c r="A226" s="592"/>
      <c r="B226" s="589"/>
      <c r="C226" s="589"/>
      <c r="D226" s="589"/>
      <c r="E226" s="589"/>
      <c r="F226" s="589"/>
      <c r="G226" s="589"/>
      <c r="H226" s="589"/>
    </row>
    <row r="227" spans="1:8" ht="19.5">
      <c r="A227" s="590"/>
      <c r="B227" s="589"/>
      <c r="C227" s="589"/>
      <c r="D227" s="589"/>
      <c r="E227" s="589"/>
      <c r="F227" s="589"/>
      <c r="G227" s="589"/>
      <c r="H227" s="589"/>
    </row>
    <row r="228" spans="1:8" ht="19.5">
      <c r="A228" s="590"/>
      <c r="B228" s="589"/>
      <c r="C228" s="589"/>
      <c r="D228" s="589"/>
      <c r="E228" s="589"/>
      <c r="F228" s="589"/>
      <c r="G228" s="589"/>
      <c r="H228" s="589"/>
    </row>
    <row r="229" spans="1:8" ht="19.5">
      <c r="A229" s="590"/>
      <c r="B229" s="589"/>
      <c r="C229" s="589"/>
      <c r="D229" s="589"/>
      <c r="E229" s="589"/>
      <c r="F229" s="589"/>
      <c r="G229" s="589"/>
      <c r="H229" s="589"/>
    </row>
    <row r="230" spans="1:8" ht="19.5">
      <c r="A230" s="599"/>
      <c r="B230" s="589"/>
      <c r="C230" s="589"/>
      <c r="D230" s="589"/>
      <c r="E230" s="589"/>
      <c r="F230" s="589"/>
      <c r="G230" s="589"/>
      <c r="H230" s="589"/>
    </row>
    <row r="231" spans="1:8" ht="18">
      <c r="A231" s="588"/>
      <c r="B231" s="587"/>
      <c r="C231" s="587"/>
      <c r="D231" s="587"/>
      <c r="E231" s="587"/>
      <c r="F231" s="587"/>
      <c r="G231" s="587"/>
      <c r="H231" s="587"/>
    </row>
    <row r="232" spans="1:8" ht="18">
      <c r="A232" s="588"/>
      <c r="B232" s="587"/>
      <c r="C232" s="587"/>
      <c r="D232" s="587"/>
      <c r="E232" s="587"/>
      <c r="F232" s="587"/>
      <c r="G232" s="587"/>
      <c r="H232" s="587"/>
    </row>
    <row r="233" spans="1:8" ht="18">
      <c r="A233" s="588"/>
      <c r="B233" s="587"/>
      <c r="C233" s="587"/>
      <c r="D233" s="587"/>
      <c r="E233" s="587"/>
      <c r="F233" s="587"/>
      <c r="G233" s="587"/>
      <c r="H233" s="587"/>
    </row>
    <row r="234" spans="1:8" ht="18">
      <c r="A234" s="588"/>
      <c r="B234" s="587"/>
      <c r="C234" s="587"/>
      <c r="D234" s="587"/>
      <c r="E234" s="587"/>
      <c r="F234" s="587"/>
      <c r="G234" s="587"/>
      <c r="H234" s="587"/>
    </row>
    <row r="235" spans="1:8" ht="18">
      <c r="A235" s="588"/>
      <c r="B235" s="587"/>
      <c r="C235" s="587"/>
      <c r="D235" s="587"/>
      <c r="E235" s="587"/>
      <c r="F235" s="587"/>
      <c r="G235" s="587"/>
      <c r="H235" s="587"/>
    </row>
  </sheetData>
  <mergeCells count="6">
    <mergeCell ref="C7:I7"/>
    <mergeCell ref="A5:I5"/>
    <mergeCell ref="A1:I1"/>
    <mergeCell ref="A2:I2"/>
    <mergeCell ref="A4:I4"/>
    <mergeCell ref="A3:I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8"/>
  <sheetViews>
    <sheetView workbookViewId="0">
      <selection activeCell="B7" sqref="B7"/>
    </sheetView>
  </sheetViews>
  <sheetFormatPr defaultColWidth="9.140625" defaultRowHeight="15"/>
  <cols>
    <col min="1" max="1" width="53.140625" customWidth="1"/>
    <col min="2" max="9" width="18.140625" bestFit="1" customWidth="1"/>
    <col min="10" max="11" width="14.85546875" bestFit="1" customWidth="1"/>
    <col min="12" max="12" width="18.140625" bestFit="1" customWidth="1"/>
    <col min="13" max="13" width="16.7109375" bestFit="1" customWidth="1"/>
    <col min="14" max="14" width="18.140625" bestFit="1" customWidth="1"/>
    <col min="15" max="15" width="16.7109375" bestFit="1" customWidth="1"/>
    <col min="16" max="16" width="19.42578125" bestFit="1" customWidth="1"/>
  </cols>
  <sheetData>
    <row r="1" spans="1:17" ht="23.25">
      <c r="A1" s="2158" t="s">
        <v>597</v>
      </c>
      <c r="B1" s="2161"/>
      <c r="C1" s="2161"/>
      <c r="D1" s="2161"/>
      <c r="E1" s="2161"/>
      <c r="F1" s="2161"/>
      <c r="G1" s="2161"/>
      <c r="H1" s="2161"/>
      <c r="I1" s="2161"/>
      <c r="J1" s="2161"/>
      <c r="K1" s="2161"/>
      <c r="L1" s="2161"/>
      <c r="M1" s="2161"/>
      <c r="N1" s="2161"/>
      <c r="O1" s="2161"/>
      <c r="P1" s="2161"/>
      <c r="Q1" s="617"/>
    </row>
    <row r="2" spans="1:17" ht="23.25">
      <c r="A2" s="2158" t="s">
        <v>835</v>
      </c>
      <c r="B2" s="2161"/>
      <c r="C2" s="2161"/>
      <c r="D2" s="2161"/>
      <c r="E2" s="2161"/>
      <c r="F2" s="2161"/>
      <c r="G2" s="2161"/>
      <c r="H2" s="2161"/>
      <c r="I2" s="2161"/>
      <c r="J2" s="2161"/>
      <c r="K2" s="2161"/>
      <c r="L2" s="2161"/>
      <c r="M2" s="2161"/>
      <c r="N2" s="2161"/>
      <c r="O2" s="2161"/>
      <c r="P2" s="2161"/>
      <c r="Q2" s="617"/>
    </row>
    <row r="3" spans="1:17" ht="23.25">
      <c r="A3" s="2158" t="s">
        <v>274</v>
      </c>
      <c r="B3" s="2161"/>
      <c r="C3" s="2161"/>
      <c r="D3" s="2161"/>
      <c r="E3" s="2161"/>
      <c r="F3" s="2161"/>
      <c r="G3" s="2161"/>
      <c r="H3" s="2161"/>
      <c r="I3" s="2161"/>
      <c r="J3" s="2161"/>
      <c r="K3" s="2161"/>
      <c r="L3" s="2161"/>
      <c r="M3" s="2161"/>
      <c r="N3" s="2161"/>
      <c r="O3" s="2161"/>
      <c r="P3" s="2161"/>
      <c r="Q3" s="617"/>
    </row>
    <row r="4" spans="1:17" ht="23.25">
      <c r="A4" s="2162" t="s">
        <v>836</v>
      </c>
      <c r="B4" s="2163"/>
      <c r="C4" s="2163"/>
      <c r="D4" s="2163"/>
      <c r="E4" s="2163"/>
      <c r="F4" s="2163"/>
      <c r="G4" s="2163"/>
      <c r="H4" s="2163"/>
      <c r="I4" s="2163"/>
      <c r="J4" s="2163"/>
      <c r="K4" s="2163"/>
      <c r="L4" s="2163"/>
      <c r="M4" s="2163"/>
      <c r="N4" s="2163"/>
      <c r="O4" s="2163"/>
      <c r="P4" s="2163"/>
      <c r="Q4" s="619"/>
    </row>
    <row r="5" spans="1:17">
      <c r="A5" s="617"/>
      <c r="B5" s="617"/>
      <c r="C5" s="617"/>
      <c r="D5" s="617"/>
      <c r="E5" s="617"/>
      <c r="F5" s="617"/>
      <c r="G5" s="617"/>
      <c r="H5" s="617"/>
      <c r="I5" s="617"/>
      <c r="J5" s="617"/>
      <c r="K5" s="617"/>
      <c r="L5" s="617"/>
      <c r="M5" s="617"/>
      <c r="N5" s="617"/>
      <c r="O5" s="617"/>
      <c r="P5" s="617"/>
      <c r="Q5" s="617"/>
    </row>
    <row r="6" spans="1:17" ht="31.5">
      <c r="A6" s="627"/>
      <c r="B6" s="641" t="s">
        <v>85</v>
      </c>
      <c r="C6" s="641" t="s">
        <v>212</v>
      </c>
      <c r="D6" s="641" t="s">
        <v>87</v>
      </c>
      <c r="E6" s="641" t="s">
        <v>89</v>
      </c>
      <c r="F6" s="641" t="s">
        <v>97</v>
      </c>
      <c r="G6" s="641" t="s">
        <v>95</v>
      </c>
      <c r="H6" s="641" t="s">
        <v>91</v>
      </c>
      <c r="I6" s="641" t="s">
        <v>93</v>
      </c>
      <c r="J6" s="641" t="s">
        <v>99</v>
      </c>
      <c r="K6" s="641" t="s">
        <v>101</v>
      </c>
      <c r="L6" s="641" t="s">
        <v>103</v>
      </c>
      <c r="M6" s="641" t="s">
        <v>105</v>
      </c>
      <c r="N6" s="641" t="s">
        <v>107</v>
      </c>
      <c r="O6" s="642" t="s">
        <v>109</v>
      </c>
      <c r="P6" s="642" t="s">
        <v>627</v>
      </c>
      <c r="Q6" s="620"/>
    </row>
    <row r="7" spans="1:17" ht="27.75" customHeight="1">
      <c r="A7" s="628" t="s">
        <v>837</v>
      </c>
      <c r="B7" s="629">
        <v>0.1211</v>
      </c>
      <c r="C7" s="629">
        <v>0.1234</v>
      </c>
      <c r="D7" s="629">
        <v>0.1176</v>
      </c>
      <c r="E7" s="629">
        <v>0.12089999999999999</v>
      </c>
      <c r="F7" s="629">
        <v>0.1179</v>
      </c>
      <c r="G7" s="629">
        <v>0.11210000000000001</v>
      </c>
      <c r="H7" s="629">
        <v>0.1174</v>
      </c>
      <c r="I7" s="629">
        <v>0.14380000000000001</v>
      </c>
      <c r="J7" s="629">
        <v>0.76849999999999996</v>
      </c>
      <c r="K7" s="629">
        <v>0.32729999999999998</v>
      </c>
      <c r="L7" s="629">
        <v>0.13250000000000001</v>
      </c>
      <c r="M7" s="629">
        <v>0.1198</v>
      </c>
      <c r="N7" s="629">
        <v>0.1101</v>
      </c>
      <c r="O7" s="629">
        <v>0.11899999999999999</v>
      </c>
      <c r="P7" s="629">
        <v>0.123</v>
      </c>
      <c r="Q7" s="625"/>
    </row>
    <row r="8" spans="1:17">
      <c r="A8" s="630" t="s">
        <v>838</v>
      </c>
      <c r="B8" s="631">
        <v>5927692883.4899998</v>
      </c>
      <c r="C8" s="631">
        <v>35177767470.050003</v>
      </c>
      <c r="D8" s="631">
        <v>8015262091.6700001</v>
      </c>
      <c r="E8" s="631">
        <v>6338049474.6000004</v>
      </c>
      <c r="F8" s="631">
        <v>3953788765.6700001</v>
      </c>
      <c r="G8" s="631">
        <v>2530378238.7800002</v>
      </c>
      <c r="H8" s="631">
        <v>1708485013.6600001</v>
      </c>
      <c r="I8" s="631">
        <v>954789141.69000006</v>
      </c>
      <c r="J8" s="631">
        <v>42658018.240000002</v>
      </c>
      <c r="K8" s="631">
        <v>52646746.810000002</v>
      </c>
      <c r="L8" s="631">
        <v>1508001691.6300001</v>
      </c>
      <c r="M8" s="631">
        <v>397831514.69</v>
      </c>
      <c r="N8" s="631">
        <v>3245780226.02</v>
      </c>
      <c r="O8" s="631">
        <v>888623938.12</v>
      </c>
      <c r="P8" s="631">
        <v>70741755215.119995</v>
      </c>
      <c r="Q8" s="619"/>
    </row>
    <row r="9" spans="1:17">
      <c r="A9" s="630" t="s">
        <v>839</v>
      </c>
      <c r="B9" s="631">
        <v>17369161.34</v>
      </c>
      <c r="C9" s="631">
        <v>8137962.5800000001</v>
      </c>
      <c r="D9" s="631">
        <v>0</v>
      </c>
      <c r="E9" s="631">
        <v>0</v>
      </c>
      <c r="F9" s="631">
        <v>20920291.18</v>
      </c>
      <c r="G9" s="631">
        <v>0</v>
      </c>
      <c r="H9" s="631">
        <v>10440008.99</v>
      </c>
      <c r="I9" s="631">
        <v>0</v>
      </c>
      <c r="J9" s="631">
        <v>0</v>
      </c>
      <c r="K9" s="631">
        <v>0</v>
      </c>
      <c r="L9" s="631">
        <v>0</v>
      </c>
      <c r="M9" s="631">
        <v>0</v>
      </c>
      <c r="N9" s="631">
        <v>0</v>
      </c>
      <c r="O9" s="631">
        <v>0</v>
      </c>
      <c r="P9" s="631">
        <v>56867424.090000004</v>
      </c>
      <c r="Q9" s="619"/>
    </row>
    <row r="10" spans="1:17">
      <c r="A10" s="630" t="s">
        <v>840</v>
      </c>
      <c r="B10" s="631">
        <v>4338736768.8900003</v>
      </c>
      <c r="C10" s="631">
        <v>3056710031.8899999</v>
      </c>
      <c r="D10" s="631">
        <v>5124424303.3400002</v>
      </c>
      <c r="E10" s="631">
        <v>6195970597.6999998</v>
      </c>
      <c r="F10" s="631">
        <v>5366007497.5200005</v>
      </c>
      <c r="G10" s="631">
        <v>1086473971.46</v>
      </c>
      <c r="H10" s="631">
        <v>765716926.15999997</v>
      </c>
      <c r="I10" s="631">
        <v>1353018528.6099999</v>
      </c>
      <c r="J10" s="631">
        <v>66231833.280000001</v>
      </c>
      <c r="K10" s="631">
        <v>202004474.27000001</v>
      </c>
      <c r="L10" s="631">
        <v>1255008488.3699999</v>
      </c>
      <c r="M10" s="631">
        <v>837369520.72000003</v>
      </c>
      <c r="N10" s="631">
        <v>135320627.59999999</v>
      </c>
      <c r="O10" s="631">
        <v>115927440.47</v>
      </c>
      <c r="P10" s="631">
        <v>29898921010.279999</v>
      </c>
      <c r="Q10" s="621"/>
    </row>
    <row r="11" spans="1:17">
      <c r="A11" s="630" t="s">
        <v>841</v>
      </c>
      <c r="B11" s="631">
        <v>4965793983.6700001</v>
      </c>
      <c r="C11" s="631">
        <v>3753479987.6999998</v>
      </c>
      <c r="D11" s="631">
        <v>12506812435.309999</v>
      </c>
      <c r="E11" s="631">
        <v>904249115.38999999</v>
      </c>
      <c r="F11" s="631">
        <v>4223098628.6500001</v>
      </c>
      <c r="G11" s="631">
        <v>2346286823.3699999</v>
      </c>
      <c r="H11" s="631">
        <v>1556772104.46</v>
      </c>
      <c r="I11" s="631">
        <v>414944980.39999998</v>
      </c>
      <c r="J11" s="631">
        <v>0</v>
      </c>
      <c r="K11" s="631">
        <v>0</v>
      </c>
      <c r="L11" s="631">
        <v>1902639033.76</v>
      </c>
      <c r="M11" s="631">
        <v>728206133.65999997</v>
      </c>
      <c r="N11" s="631">
        <v>1651206789.5599999</v>
      </c>
      <c r="O11" s="631">
        <v>523028763.94</v>
      </c>
      <c r="P11" s="631">
        <v>35476518779.870003</v>
      </c>
      <c r="Q11" s="621"/>
    </row>
    <row r="12" spans="1:17">
      <c r="A12" s="630" t="s">
        <v>842</v>
      </c>
      <c r="B12" s="631">
        <v>5256631021.7700005</v>
      </c>
      <c r="C12" s="631">
        <v>6073731190.2600002</v>
      </c>
      <c r="D12" s="631">
        <v>4137204209.6399999</v>
      </c>
      <c r="E12" s="631">
        <v>7783883954.7799997</v>
      </c>
      <c r="F12" s="631">
        <v>4457703191.46</v>
      </c>
      <c r="G12" s="631">
        <v>3261071164.4899998</v>
      </c>
      <c r="H12" s="631">
        <v>3319529542.8800001</v>
      </c>
      <c r="I12" s="631">
        <v>0</v>
      </c>
      <c r="J12" s="631">
        <v>77422039.629999995</v>
      </c>
      <c r="K12" s="631">
        <v>277342658.13</v>
      </c>
      <c r="L12" s="631">
        <v>2550899997.8400002</v>
      </c>
      <c r="M12" s="631">
        <v>950494943.64999998</v>
      </c>
      <c r="N12" s="631">
        <v>6148337671.6999998</v>
      </c>
      <c r="O12" s="631">
        <v>1340213965.8699999</v>
      </c>
      <c r="P12" s="631">
        <v>45634465552.099998</v>
      </c>
      <c r="Q12" s="621"/>
    </row>
    <row r="13" spans="1:17">
      <c r="A13" s="630" t="s">
        <v>843</v>
      </c>
      <c r="B13" s="631">
        <v>10176924020.299999</v>
      </c>
      <c r="C13" s="631">
        <v>8680866479.2700005</v>
      </c>
      <c r="D13" s="631">
        <v>10014310557.450001</v>
      </c>
      <c r="E13" s="631">
        <v>8961699856.4200001</v>
      </c>
      <c r="F13" s="631">
        <v>7027303574.21</v>
      </c>
      <c r="G13" s="631">
        <v>4253282572.6799998</v>
      </c>
      <c r="H13" s="631">
        <v>3977376124.75</v>
      </c>
      <c r="I13" s="631">
        <v>11547898416.74</v>
      </c>
      <c r="J13" s="631">
        <v>55824833.829999998</v>
      </c>
      <c r="K13" s="631">
        <v>356231630.75</v>
      </c>
      <c r="L13" s="631">
        <v>7858739557.21</v>
      </c>
      <c r="M13" s="631">
        <v>1502347063.9200001</v>
      </c>
      <c r="N13" s="631">
        <v>6060443071.0600004</v>
      </c>
      <c r="O13" s="631">
        <v>6600245547.25</v>
      </c>
      <c r="P13" s="631">
        <v>87073493305.839996</v>
      </c>
      <c r="Q13" s="621"/>
    </row>
    <row r="14" spans="1:17" ht="25.5" customHeight="1">
      <c r="A14" s="632" t="s">
        <v>844</v>
      </c>
      <c r="B14" s="633">
        <v>30683147839.459999</v>
      </c>
      <c r="C14" s="633">
        <v>56750693121.75</v>
      </c>
      <c r="D14" s="633">
        <v>39798013597.410004</v>
      </c>
      <c r="E14" s="633">
        <v>30183852998.889999</v>
      </c>
      <c r="F14" s="633">
        <v>25048821948.689999</v>
      </c>
      <c r="G14" s="633">
        <v>13477492770.780001</v>
      </c>
      <c r="H14" s="633">
        <v>11338319720.9</v>
      </c>
      <c r="I14" s="633">
        <v>14270651067.440001</v>
      </c>
      <c r="J14" s="633">
        <v>242136724.97999999</v>
      </c>
      <c r="K14" s="633">
        <v>888225509.96000004</v>
      </c>
      <c r="L14" s="633">
        <v>15075288768.809999</v>
      </c>
      <c r="M14" s="633">
        <v>4416249176.6400003</v>
      </c>
      <c r="N14" s="633">
        <v>17241088385.939999</v>
      </c>
      <c r="O14" s="633">
        <v>9468039655.6499996</v>
      </c>
      <c r="P14" s="633">
        <v>268882021287.29999</v>
      </c>
      <c r="Q14" s="621"/>
    </row>
    <row r="15" spans="1:17">
      <c r="A15" s="634" t="s">
        <v>845</v>
      </c>
      <c r="B15" s="631">
        <v>17471778548.3745</v>
      </c>
      <c r="C15" s="631">
        <v>15725060668.451</v>
      </c>
      <c r="D15" s="631">
        <v>20395504793.002998</v>
      </c>
      <c r="E15" s="631">
        <v>16490931499.74</v>
      </c>
      <c r="F15" s="631">
        <v>13557423810.752001</v>
      </c>
      <c r="G15" s="631">
        <v>8089524152.0244999</v>
      </c>
      <c r="H15" s="631">
        <v>7399596720.2709999</v>
      </c>
      <c r="I15" s="631">
        <v>12025974612.662001</v>
      </c>
      <c r="J15" s="631">
        <v>127137730.2085</v>
      </c>
      <c r="K15" s="631">
        <v>604639519.20150006</v>
      </c>
      <c r="L15" s="631">
        <v>10974235770.143999</v>
      </c>
      <c r="M15" s="631">
        <v>2746795242.6314998</v>
      </c>
      <c r="N15" s="631">
        <v>11524363845.135</v>
      </c>
      <c r="O15" s="631">
        <v>7890105891.7165003</v>
      </c>
      <c r="P15" s="631">
        <v>145023072804.315</v>
      </c>
      <c r="Q15" s="83"/>
    </row>
    <row r="16" spans="1:17" ht="26.25" customHeight="1">
      <c r="A16" s="635" t="s">
        <v>846</v>
      </c>
      <c r="B16" s="636">
        <v>0.56940000000000002</v>
      </c>
      <c r="C16" s="636">
        <v>0.27710000000000001</v>
      </c>
      <c r="D16" s="636">
        <v>0.51249999999999996</v>
      </c>
      <c r="E16" s="636">
        <v>0.54630000000000001</v>
      </c>
      <c r="F16" s="636">
        <v>0.54120000000000001</v>
      </c>
      <c r="G16" s="636">
        <v>0.60019999999999996</v>
      </c>
      <c r="H16" s="636">
        <v>0.65259999999999996</v>
      </c>
      <c r="I16" s="636">
        <v>0.8427</v>
      </c>
      <c r="J16" s="636">
        <v>0.52510000000000001</v>
      </c>
      <c r="K16" s="636">
        <v>0.68069999999999997</v>
      </c>
      <c r="L16" s="636">
        <v>0.72799999999999998</v>
      </c>
      <c r="M16" s="636">
        <v>0.622</v>
      </c>
      <c r="N16" s="636">
        <v>0.66839999999999999</v>
      </c>
      <c r="O16" s="636">
        <v>0.83330000000000004</v>
      </c>
      <c r="P16" s="636">
        <v>0.53939999999999999</v>
      </c>
      <c r="Q16" s="83"/>
    </row>
    <row r="17" spans="1:17" ht="18" customHeight="1">
      <c r="A17" s="632" t="s">
        <v>847</v>
      </c>
      <c r="B17" s="633">
        <v>1747177854.8375001</v>
      </c>
      <c r="C17" s="633">
        <v>1572506066.8450999</v>
      </c>
      <c r="D17" s="633">
        <v>2039550479.3002999</v>
      </c>
      <c r="E17" s="633">
        <v>1649093149.974</v>
      </c>
      <c r="F17" s="633">
        <v>1355742381.0752001</v>
      </c>
      <c r="G17" s="633">
        <v>808952415.20249999</v>
      </c>
      <c r="H17" s="633">
        <v>739959672.02709997</v>
      </c>
      <c r="I17" s="633">
        <v>1202597461.2662001</v>
      </c>
      <c r="J17" s="633">
        <v>12713773.0209</v>
      </c>
      <c r="K17" s="633">
        <v>60463951.920199998</v>
      </c>
      <c r="L17" s="633">
        <v>1097423577.0144</v>
      </c>
      <c r="M17" s="633">
        <v>274679524.26319999</v>
      </c>
      <c r="N17" s="633">
        <v>1152436384.5135</v>
      </c>
      <c r="O17" s="633">
        <v>789010589.1717</v>
      </c>
      <c r="P17" s="633">
        <v>14502307280.431499</v>
      </c>
      <c r="Q17" s="83"/>
    </row>
    <row r="18" spans="1:17">
      <c r="A18" s="630" t="s">
        <v>848</v>
      </c>
      <c r="B18" s="631">
        <v>1589041536</v>
      </c>
      <c r="C18" s="631">
        <v>2027285769</v>
      </c>
      <c r="D18" s="631">
        <v>1879193665</v>
      </c>
      <c r="E18" s="631">
        <v>1400966976</v>
      </c>
      <c r="F18" s="631">
        <v>1316439978</v>
      </c>
      <c r="G18" s="631">
        <v>656668738</v>
      </c>
      <c r="H18" s="631">
        <v>611577041</v>
      </c>
      <c r="I18" s="631">
        <v>1380692430</v>
      </c>
      <c r="J18" s="631">
        <v>107582168</v>
      </c>
      <c r="K18" s="631">
        <v>197876265</v>
      </c>
      <c r="L18" s="631">
        <v>1010368826</v>
      </c>
      <c r="M18" s="631">
        <v>231522705</v>
      </c>
      <c r="N18" s="631">
        <v>1107614201</v>
      </c>
      <c r="O18" s="631">
        <v>781747259</v>
      </c>
      <c r="P18" s="631">
        <v>14298577557</v>
      </c>
      <c r="Q18" s="83"/>
    </row>
    <row r="19" spans="1:17">
      <c r="A19" s="630" t="s">
        <v>849</v>
      </c>
      <c r="B19" s="631">
        <v>0</v>
      </c>
      <c r="C19" s="631">
        <v>0</v>
      </c>
      <c r="D19" s="631">
        <v>0</v>
      </c>
      <c r="E19" s="631">
        <v>0</v>
      </c>
      <c r="F19" s="631">
        <v>0</v>
      </c>
      <c r="G19" s="631">
        <v>0</v>
      </c>
      <c r="H19" s="631">
        <v>0</v>
      </c>
      <c r="I19" s="631">
        <v>0</v>
      </c>
      <c r="J19" s="631">
        <v>0</v>
      </c>
      <c r="K19" s="631">
        <v>0</v>
      </c>
      <c r="L19" s="631">
        <v>8202</v>
      </c>
      <c r="M19" s="631">
        <v>0</v>
      </c>
      <c r="N19" s="631">
        <v>1</v>
      </c>
      <c r="O19" s="631">
        <v>0</v>
      </c>
      <c r="P19" s="631">
        <v>8203</v>
      </c>
      <c r="Q19" s="83"/>
    </row>
    <row r="20" spans="1:17" ht="18" customHeight="1">
      <c r="A20" s="637" t="s">
        <v>850</v>
      </c>
      <c r="B20" s="631">
        <v>0</v>
      </c>
      <c r="C20" s="631">
        <v>0</v>
      </c>
      <c r="D20" s="631">
        <v>0</v>
      </c>
      <c r="E20" s="631">
        <v>0</v>
      </c>
      <c r="F20" s="631">
        <v>0</v>
      </c>
      <c r="G20" s="631">
        <v>0</v>
      </c>
      <c r="H20" s="631">
        <v>0</v>
      </c>
      <c r="I20" s="631">
        <v>0</v>
      </c>
      <c r="J20" s="631">
        <v>0</v>
      </c>
      <c r="K20" s="631">
        <v>0</v>
      </c>
      <c r="L20" s="631">
        <v>0</v>
      </c>
      <c r="M20" s="631">
        <v>0</v>
      </c>
      <c r="N20" s="631">
        <v>0</v>
      </c>
      <c r="O20" s="631">
        <v>0</v>
      </c>
      <c r="P20" s="631">
        <v>0</v>
      </c>
      <c r="Q20" s="83"/>
    </row>
    <row r="21" spans="1:17">
      <c r="A21" s="630" t="s">
        <v>851</v>
      </c>
      <c r="B21" s="631">
        <v>0</v>
      </c>
      <c r="C21" s="631">
        <v>13506</v>
      </c>
      <c r="D21" s="631">
        <v>0</v>
      </c>
      <c r="E21" s="631">
        <v>3694</v>
      </c>
      <c r="F21" s="631">
        <v>0</v>
      </c>
      <c r="G21" s="631">
        <v>0</v>
      </c>
      <c r="H21" s="631">
        <v>4414</v>
      </c>
      <c r="I21" s="631">
        <v>0</v>
      </c>
      <c r="J21" s="631">
        <v>9879470</v>
      </c>
      <c r="K21" s="631">
        <v>0</v>
      </c>
      <c r="L21" s="631">
        <v>757</v>
      </c>
      <c r="M21" s="631">
        <v>3151</v>
      </c>
      <c r="N21" s="631">
        <v>0</v>
      </c>
      <c r="O21" s="631">
        <v>24</v>
      </c>
      <c r="P21" s="631">
        <v>9905016</v>
      </c>
      <c r="Q21" s="83"/>
    </row>
    <row r="22" spans="1:17" ht="25.5" customHeight="1">
      <c r="A22" s="632" t="s">
        <v>852</v>
      </c>
      <c r="B22" s="633">
        <v>1589041536</v>
      </c>
      <c r="C22" s="633">
        <v>2027272263</v>
      </c>
      <c r="D22" s="633">
        <v>1879193665</v>
      </c>
      <c r="E22" s="633">
        <v>1400963282</v>
      </c>
      <c r="F22" s="633">
        <v>1316439978</v>
      </c>
      <c r="G22" s="633">
        <v>656668738</v>
      </c>
      <c r="H22" s="633">
        <v>611572627</v>
      </c>
      <c r="I22" s="633">
        <v>1380692430</v>
      </c>
      <c r="J22" s="633">
        <v>97702698</v>
      </c>
      <c r="K22" s="633">
        <v>197876265</v>
      </c>
      <c r="L22" s="633">
        <v>1010359867</v>
      </c>
      <c r="M22" s="633">
        <v>231519554</v>
      </c>
      <c r="N22" s="633">
        <v>1107614200</v>
      </c>
      <c r="O22" s="633">
        <v>781747235</v>
      </c>
      <c r="P22" s="633">
        <v>14288664338</v>
      </c>
      <c r="Q22" s="83"/>
    </row>
    <row r="23" spans="1:17">
      <c r="A23" s="630" t="s">
        <v>853</v>
      </c>
      <c r="B23" s="631">
        <v>408957984</v>
      </c>
      <c r="C23" s="631">
        <v>0</v>
      </c>
      <c r="D23" s="631">
        <v>421890000</v>
      </c>
      <c r="E23" s="631">
        <v>412533333</v>
      </c>
      <c r="F23" s="631">
        <v>205632980</v>
      </c>
      <c r="G23" s="631">
        <v>199500000</v>
      </c>
      <c r="H23" s="631">
        <v>215209041</v>
      </c>
      <c r="I23" s="631">
        <v>260000000</v>
      </c>
      <c r="J23" s="631">
        <v>0</v>
      </c>
      <c r="K23" s="631">
        <v>0</v>
      </c>
      <c r="L23" s="631">
        <v>305950000</v>
      </c>
      <c r="M23" s="631">
        <v>80000000</v>
      </c>
      <c r="N23" s="631">
        <v>40531230</v>
      </c>
      <c r="O23" s="631">
        <v>0</v>
      </c>
      <c r="P23" s="631">
        <v>2550204568</v>
      </c>
      <c r="Q23" s="83"/>
    </row>
    <row r="24" spans="1:17">
      <c r="A24" s="630" t="s">
        <v>854</v>
      </c>
      <c r="B24" s="631">
        <v>0</v>
      </c>
      <c r="C24" s="631">
        <v>0</v>
      </c>
      <c r="D24" s="631">
        <v>0</v>
      </c>
      <c r="E24" s="631">
        <v>0</v>
      </c>
      <c r="F24" s="631">
        <v>0</v>
      </c>
      <c r="G24" s="631">
        <v>0</v>
      </c>
      <c r="H24" s="631">
        <v>0</v>
      </c>
      <c r="I24" s="631">
        <v>0</v>
      </c>
      <c r="J24" s="631">
        <v>0</v>
      </c>
      <c r="K24" s="631">
        <v>0</v>
      </c>
      <c r="L24" s="631">
        <v>0</v>
      </c>
      <c r="M24" s="631">
        <v>0</v>
      </c>
      <c r="N24" s="631">
        <v>0</v>
      </c>
      <c r="O24" s="631">
        <v>0</v>
      </c>
      <c r="P24" s="631">
        <v>0</v>
      </c>
      <c r="Q24" s="83"/>
    </row>
    <row r="25" spans="1:17">
      <c r="A25" s="630" t="s">
        <v>855</v>
      </c>
      <c r="B25" s="631">
        <v>0</v>
      </c>
      <c r="C25" s="631">
        <v>0</v>
      </c>
      <c r="D25" s="631">
        <v>0</v>
      </c>
      <c r="E25" s="631">
        <v>0</v>
      </c>
      <c r="F25" s="631">
        <v>0</v>
      </c>
      <c r="G25" s="631">
        <v>0</v>
      </c>
      <c r="H25" s="631">
        <v>0</v>
      </c>
      <c r="I25" s="631">
        <v>0</v>
      </c>
      <c r="J25" s="631">
        <v>0</v>
      </c>
      <c r="K25" s="631">
        <v>0</v>
      </c>
      <c r="L25" s="631">
        <v>0</v>
      </c>
      <c r="M25" s="631">
        <v>0</v>
      </c>
      <c r="N25" s="631">
        <v>0</v>
      </c>
      <c r="O25" s="631">
        <v>0</v>
      </c>
      <c r="P25" s="631">
        <v>0</v>
      </c>
      <c r="Q25" s="83"/>
    </row>
    <row r="26" spans="1:17">
      <c r="A26" s="630" t="s">
        <v>856</v>
      </c>
      <c r="B26" s="631">
        <v>408957984</v>
      </c>
      <c r="C26" s="631">
        <v>0</v>
      </c>
      <c r="D26" s="631">
        <v>421890000</v>
      </c>
      <c r="E26" s="631">
        <v>412533333</v>
      </c>
      <c r="F26" s="631">
        <v>205632980</v>
      </c>
      <c r="G26" s="631">
        <v>199500000</v>
      </c>
      <c r="H26" s="631">
        <v>215209041</v>
      </c>
      <c r="I26" s="631">
        <v>260000000</v>
      </c>
      <c r="J26" s="631">
        <v>0</v>
      </c>
      <c r="K26" s="631">
        <v>0</v>
      </c>
      <c r="L26" s="631">
        <v>305950000</v>
      </c>
      <c r="M26" s="631">
        <v>80000000</v>
      </c>
      <c r="N26" s="631">
        <v>40531230</v>
      </c>
      <c r="O26" s="631">
        <v>0</v>
      </c>
      <c r="P26" s="631">
        <v>2550204568</v>
      </c>
      <c r="Q26" s="83"/>
    </row>
    <row r="27" spans="1:17" ht="38.25" customHeight="1">
      <c r="A27" s="637" t="s">
        <v>857</v>
      </c>
      <c r="B27" s="631">
        <v>119299190</v>
      </c>
      <c r="C27" s="631">
        <v>147693048</v>
      </c>
      <c r="D27" s="631">
        <v>99043265</v>
      </c>
      <c r="E27" s="631">
        <v>181068837</v>
      </c>
      <c r="F27" s="631">
        <v>76917540</v>
      </c>
      <c r="G27" s="631">
        <v>51422795</v>
      </c>
      <c r="H27" s="631">
        <v>42430614</v>
      </c>
      <c r="I27" s="631">
        <v>90543069</v>
      </c>
      <c r="J27" s="631">
        <v>0</v>
      </c>
      <c r="K27" s="631">
        <v>0</v>
      </c>
      <c r="L27" s="631">
        <v>138549095</v>
      </c>
      <c r="M27" s="631">
        <v>17420603</v>
      </c>
      <c r="N27" s="631">
        <v>120115940</v>
      </c>
      <c r="O27" s="631">
        <v>158090469</v>
      </c>
      <c r="P27" s="631">
        <v>1242594465</v>
      </c>
      <c r="Q27" s="83"/>
    </row>
    <row r="28" spans="1:17" ht="19.5" customHeight="1">
      <c r="A28" s="637" t="s">
        <v>858</v>
      </c>
      <c r="B28" s="631">
        <v>0</v>
      </c>
      <c r="C28" s="631">
        <v>0</v>
      </c>
      <c r="D28" s="631">
        <v>0</v>
      </c>
      <c r="E28" s="631">
        <v>0</v>
      </c>
      <c r="F28" s="631">
        <v>0</v>
      </c>
      <c r="G28" s="631">
        <v>0</v>
      </c>
      <c r="H28" s="631">
        <v>0</v>
      </c>
      <c r="I28" s="631">
        <v>0</v>
      </c>
      <c r="J28" s="631">
        <v>0</v>
      </c>
      <c r="K28" s="631">
        <v>0</v>
      </c>
      <c r="L28" s="631">
        <v>0</v>
      </c>
      <c r="M28" s="631">
        <v>0</v>
      </c>
      <c r="N28" s="631">
        <v>0</v>
      </c>
      <c r="O28" s="631">
        <v>0</v>
      </c>
      <c r="P28" s="631">
        <v>0</v>
      </c>
      <c r="Q28" s="83"/>
    </row>
    <row r="29" spans="1:17" ht="54.75" customHeight="1">
      <c r="A29" s="638" t="s">
        <v>859</v>
      </c>
      <c r="B29" s="633">
        <v>528257174</v>
      </c>
      <c r="C29" s="633">
        <v>147693048</v>
      </c>
      <c r="D29" s="633">
        <v>520933265</v>
      </c>
      <c r="E29" s="633">
        <v>593602170</v>
      </c>
      <c r="F29" s="633">
        <v>282550520</v>
      </c>
      <c r="G29" s="633">
        <v>250922795</v>
      </c>
      <c r="H29" s="633">
        <v>257639655</v>
      </c>
      <c r="I29" s="633">
        <v>350543069</v>
      </c>
      <c r="J29" s="633">
        <v>0</v>
      </c>
      <c r="K29" s="633">
        <v>0</v>
      </c>
      <c r="L29" s="633">
        <v>444499095</v>
      </c>
      <c r="M29" s="633">
        <v>97420603</v>
      </c>
      <c r="N29" s="633">
        <v>160647170</v>
      </c>
      <c r="O29" s="633">
        <v>158090469</v>
      </c>
      <c r="P29" s="633">
        <v>3792799033</v>
      </c>
      <c r="Q29" s="83"/>
    </row>
    <row r="30" spans="1:17" ht="60" customHeight="1">
      <c r="A30" s="637" t="s">
        <v>860</v>
      </c>
      <c r="B30" s="631">
        <v>0</v>
      </c>
      <c r="C30" s="631">
        <v>102810308</v>
      </c>
      <c r="D30" s="631">
        <v>0</v>
      </c>
      <c r="E30" s="631">
        <v>0</v>
      </c>
      <c r="F30" s="631">
        <v>0</v>
      </c>
      <c r="G30" s="631">
        <v>0</v>
      </c>
      <c r="H30" s="631">
        <v>0</v>
      </c>
      <c r="I30" s="631">
        <v>0</v>
      </c>
      <c r="J30" s="631">
        <v>0</v>
      </c>
      <c r="K30" s="631">
        <v>0</v>
      </c>
      <c r="L30" s="631">
        <v>0</v>
      </c>
      <c r="M30" s="631">
        <v>0</v>
      </c>
      <c r="N30" s="631">
        <v>0</v>
      </c>
      <c r="O30" s="631">
        <v>0</v>
      </c>
      <c r="P30" s="631">
        <v>102810308</v>
      </c>
      <c r="Q30" s="83"/>
    </row>
    <row r="31" spans="1:17" ht="43.5" customHeight="1">
      <c r="A31" s="637" t="s">
        <v>861</v>
      </c>
      <c r="B31" s="631">
        <v>904153</v>
      </c>
      <c r="C31" s="631">
        <v>131621003</v>
      </c>
      <c r="D31" s="631">
        <v>957014</v>
      </c>
      <c r="E31" s="631">
        <v>149867</v>
      </c>
      <c r="F31" s="631">
        <v>150863</v>
      </c>
      <c r="G31" s="631">
        <v>488800</v>
      </c>
      <c r="H31" s="631">
        <v>488800</v>
      </c>
      <c r="I31" s="631">
        <v>1446906</v>
      </c>
      <c r="J31" s="631">
        <v>0</v>
      </c>
      <c r="K31" s="631">
        <v>0</v>
      </c>
      <c r="L31" s="631">
        <v>652150</v>
      </c>
      <c r="M31" s="631">
        <v>0</v>
      </c>
      <c r="N31" s="631">
        <v>0</v>
      </c>
      <c r="O31" s="631">
        <v>951700</v>
      </c>
      <c r="P31" s="631">
        <v>137811256</v>
      </c>
      <c r="Q31" s="621"/>
    </row>
    <row r="32" spans="1:17" ht="30" customHeight="1">
      <c r="A32" s="632" t="s">
        <v>862</v>
      </c>
      <c r="B32" s="633">
        <v>2116394557</v>
      </c>
      <c r="C32" s="633">
        <v>1940534000</v>
      </c>
      <c r="D32" s="633">
        <v>2399169916</v>
      </c>
      <c r="E32" s="633">
        <v>1994415585</v>
      </c>
      <c r="F32" s="633">
        <v>1598839635</v>
      </c>
      <c r="G32" s="633">
        <v>907102733</v>
      </c>
      <c r="H32" s="633">
        <v>868723482</v>
      </c>
      <c r="I32" s="633">
        <v>1729788593</v>
      </c>
      <c r="J32" s="633">
        <v>97702698</v>
      </c>
      <c r="K32" s="633">
        <v>197876265</v>
      </c>
      <c r="L32" s="633">
        <v>1454206812</v>
      </c>
      <c r="M32" s="633">
        <v>328940157</v>
      </c>
      <c r="N32" s="633">
        <v>1268261370</v>
      </c>
      <c r="O32" s="633">
        <v>938886004</v>
      </c>
      <c r="P32" s="633">
        <v>17840841807</v>
      </c>
      <c r="Q32" s="621"/>
    </row>
    <row r="33" spans="1:17">
      <c r="A33" s="630" t="s">
        <v>863</v>
      </c>
      <c r="B33" s="631">
        <v>369216702.16259998</v>
      </c>
      <c r="C33" s="631">
        <v>368027933.15490001</v>
      </c>
      <c r="D33" s="631">
        <v>359619436.6997</v>
      </c>
      <c r="E33" s="631">
        <v>345322435.02600002</v>
      </c>
      <c r="F33" s="631">
        <v>243097253.92480001</v>
      </c>
      <c r="G33" s="631">
        <v>98150317.797600001</v>
      </c>
      <c r="H33" s="631">
        <v>128763809.9729</v>
      </c>
      <c r="I33" s="631">
        <v>527191131.73379999</v>
      </c>
      <c r="J33" s="631">
        <v>84988924.979200006</v>
      </c>
      <c r="K33" s="631">
        <v>137412313.0799</v>
      </c>
      <c r="L33" s="631">
        <v>356783234.98559999</v>
      </c>
      <c r="M33" s="631">
        <v>54260632.736900002</v>
      </c>
      <c r="N33" s="631">
        <v>115824985.48649999</v>
      </c>
      <c r="O33" s="631">
        <v>149875414.82839999</v>
      </c>
      <c r="P33" s="631">
        <v>3338534526.5685</v>
      </c>
      <c r="Q33" s="619"/>
    </row>
    <row r="34" spans="1:17" ht="54" customHeight="1">
      <c r="A34" s="639" t="s">
        <v>864</v>
      </c>
      <c r="B34" s="640">
        <v>0.18310000000000001</v>
      </c>
      <c r="C34" s="640">
        <v>0.31290000000000001</v>
      </c>
      <c r="D34" s="640">
        <v>0.2477</v>
      </c>
      <c r="E34" s="640">
        <v>0.28749999999999998</v>
      </c>
      <c r="F34" s="640">
        <v>0.1164</v>
      </c>
      <c r="G34" s="640">
        <v>0.34570000000000001</v>
      </c>
      <c r="H34" s="640">
        <v>0.21429999999999999</v>
      </c>
      <c r="I34" s="640">
        <v>0.11509999999999999</v>
      </c>
      <c r="J34" s="640">
        <v>2.3900000000000001E-2</v>
      </c>
      <c r="K34" s="640">
        <v>5.1999999999999998E-3</v>
      </c>
      <c r="L34" s="640">
        <v>0.18110000000000001</v>
      </c>
      <c r="M34" s="640">
        <v>0.1283</v>
      </c>
      <c r="N34" s="640">
        <v>0.88029999999999997</v>
      </c>
      <c r="O34" s="640">
        <v>6.2799999999999995E-2</v>
      </c>
      <c r="P34" s="640">
        <v>0.25469999999999998</v>
      </c>
      <c r="Q34" s="626"/>
    </row>
    <row r="35" spans="1:17" ht="15.75" thickBot="1">
      <c r="A35" s="623"/>
      <c r="B35" s="624"/>
      <c r="C35" s="624"/>
      <c r="D35" s="624"/>
      <c r="E35" s="624"/>
      <c r="F35" s="624"/>
      <c r="G35" s="624"/>
      <c r="H35" s="624"/>
      <c r="I35" s="624"/>
      <c r="J35" s="624"/>
      <c r="K35" s="624"/>
      <c r="L35" s="624"/>
      <c r="M35" s="624"/>
      <c r="N35" s="624"/>
      <c r="O35" s="624"/>
      <c r="P35" s="624"/>
      <c r="Q35" s="617"/>
    </row>
    <row r="36" spans="1:17" ht="16.5" thickTop="1">
      <c r="A36" s="618" t="s">
        <v>865</v>
      </c>
      <c r="B36" s="617"/>
      <c r="C36" s="617"/>
      <c r="D36" s="617"/>
      <c r="E36" s="617"/>
      <c r="F36" s="617"/>
      <c r="G36" s="617"/>
      <c r="H36" s="617"/>
      <c r="I36" s="617"/>
      <c r="J36" s="617"/>
      <c r="K36" s="617"/>
      <c r="L36" s="617"/>
      <c r="M36" s="617"/>
      <c r="N36" s="617"/>
      <c r="O36" s="617"/>
      <c r="P36" s="617"/>
      <c r="Q36" s="617"/>
    </row>
    <row r="37" spans="1:17" ht="15.75">
      <c r="A37" s="618"/>
      <c r="B37" s="617"/>
      <c r="C37" s="617"/>
      <c r="D37" s="617"/>
      <c r="E37" s="617"/>
      <c r="F37" s="617"/>
      <c r="G37" s="617"/>
      <c r="H37" s="617"/>
      <c r="I37" s="617"/>
      <c r="J37" s="617"/>
      <c r="K37" s="617"/>
      <c r="L37" s="617"/>
      <c r="M37" s="617"/>
      <c r="N37" s="617"/>
      <c r="O37" s="617"/>
      <c r="P37" s="617"/>
      <c r="Q37" s="617"/>
    </row>
    <row r="38" spans="1:17" ht="15.75">
      <c r="A38" s="618"/>
      <c r="B38" s="617"/>
      <c r="C38" s="617"/>
      <c r="D38" s="617"/>
      <c r="E38" s="617"/>
      <c r="F38" s="617"/>
      <c r="G38" s="617"/>
      <c r="H38" s="617"/>
      <c r="I38" s="617"/>
      <c r="J38" s="617"/>
      <c r="K38" s="617"/>
      <c r="L38" s="617"/>
      <c r="M38" s="617"/>
      <c r="N38" s="617"/>
      <c r="O38" s="617"/>
      <c r="P38" s="617"/>
      <c r="Q38" s="617"/>
    </row>
    <row r="39" spans="1:17">
      <c r="A39" s="617"/>
      <c r="B39" s="617"/>
      <c r="C39" s="617"/>
      <c r="D39" s="617"/>
      <c r="E39" s="617"/>
      <c r="F39" s="617"/>
      <c r="G39" s="617"/>
      <c r="H39" s="617"/>
      <c r="I39" s="617"/>
      <c r="J39" s="617"/>
      <c r="K39" s="617"/>
      <c r="L39" s="617"/>
      <c r="M39" s="617"/>
      <c r="N39" s="617"/>
      <c r="O39" s="617"/>
      <c r="P39" s="617"/>
      <c r="Q39" s="617"/>
    </row>
    <row r="40" spans="1:17">
      <c r="A40" s="617"/>
      <c r="B40" s="622"/>
      <c r="C40" s="622"/>
      <c r="D40" s="622"/>
      <c r="E40" s="622"/>
      <c r="F40" s="622"/>
      <c r="G40" s="622"/>
      <c r="H40" s="622"/>
      <c r="I40" s="622"/>
      <c r="J40" s="622"/>
      <c r="K40" s="622"/>
      <c r="L40" s="622"/>
      <c r="M40" s="622"/>
      <c r="N40" s="622"/>
      <c r="O40" s="622"/>
      <c r="P40" s="622"/>
      <c r="Q40" s="617"/>
    </row>
    <row r="41" spans="1:17">
      <c r="A41" s="617"/>
      <c r="B41" s="622"/>
      <c r="C41" s="622"/>
      <c r="D41" s="622"/>
      <c r="E41" s="622"/>
      <c r="F41" s="622"/>
      <c r="G41" s="622"/>
      <c r="H41" s="622"/>
      <c r="I41" s="622"/>
      <c r="J41" s="622"/>
      <c r="K41" s="622"/>
      <c r="L41" s="622"/>
      <c r="M41" s="622"/>
      <c r="N41" s="622"/>
      <c r="O41" s="622"/>
      <c r="P41" s="622"/>
      <c r="Q41" s="617"/>
    </row>
    <row r="42" spans="1:17">
      <c r="A42" s="617"/>
      <c r="B42" s="617"/>
      <c r="C42" s="617"/>
      <c r="D42" s="617"/>
      <c r="E42" s="617"/>
      <c r="F42" s="617"/>
      <c r="G42" s="617"/>
      <c r="H42" s="617"/>
      <c r="I42" s="617"/>
      <c r="J42" s="617"/>
      <c r="K42" s="617"/>
      <c r="L42" s="617"/>
      <c r="M42" s="617"/>
      <c r="N42" s="617"/>
      <c r="O42" s="617"/>
      <c r="P42" s="617"/>
      <c r="Q42" s="617"/>
    </row>
    <row r="43" spans="1:17">
      <c r="A43" s="617"/>
      <c r="B43" s="617"/>
      <c r="C43" s="617"/>
      <c r="D43" s="617"/>
      <c r="E43" s="617"/>
      <c r="F43" s="617"/>
      <c r="G43" s="617"/>
      <c r="H43" s="617"/>
      <c r="I43" s="617"/>
      <c r="J43" s="617"/>
      <c r="K43" s="617"/>
      <c r="L43" s="617"/>
      <c r="M43" s="617"/>
      <c r="N43" s="617"/>
      <c r="O43" s="617"/>
      <c r="P43" s="617"/>
      <c r="Q43" s="617"/>
    </row>
    <row r="44" spans="1:17">
      <c r="A44" s="617"/>
      <c r="B44" s="617"/>
      <c r="C44" s="617"/>
      <c r="D44" s="617"/>
      <c r="E44" s="617"/>
      <c r="F44" s="617"/>
      <c r="G44" s="617"/>
      <c r="H44" s="617"/>
      <c r="I44" s="617"/>
      <c r="J44" s="617"/>
      <c r="K44" s="617"/>
      <c r="L44" s="617"/>
      <c r="M44" s="617"/>
      <c r="N44" s="617"/>
      <c r="O44" s="617"/>
      <c r="P44" s="617"/>
      <c r="Q44" s="617"/>
    </row>
    <row r="45" spans="1:17">
      <c r="A45" s="617"/>
      <c r="B45" s="617"/>
      <c r="C45" s="617"/>
      <c r="D45" s="617"/>
      <c r="E45" s="617"/>
      <c r="F45" s="617"/>
      <c r="G45" s="617"/>
      <c r="H45" s="617"/>
      <c r="I45" s="617"/>
      <c r="J45" s="617"/>
      <c r="K45" s="617"/>
      <c r="L45" s="617"/>
      <c r="M45" s="617"/>
      <c r="N45" s="617"/>
      <c r="O45" s="617"/>
      <c r="P45" s="617"/>
      <c r="Q45" s="617"/>
    </row>
    <row r="46" spans="1:17">
      <c r="A46" s="617"/>
      <c r="B46" s="617"/>
      <c r="C46" s="617"/>
      <c r="D46" s="617"/>
      <c r="E46" s="617"/>
      <c r="F46" s="617"/>
      <c r="G46" s="617"/>
      <c r="H46" s="617"/>
      <c r="I46" s="617"/>
      <c r="J46" s="617"/>
      <c r="K46" s="617"/>
      <c r="L46" s="617"/>
      <c r="M46" s="617"/>
      <c r="N46" s="617"/>
      <c r="O46" s="617"/>
      <c r="P46" s="617"/>
      <c r="Q46" s="617"/>
    </row>
    <row r="47" spans="1:17">
      <c r="A47" s="83"/>
      <c r="B47" s="83"/>
      <c r="C47" s="83"/>
      <c r="D47" s="83"/>
      <c r="E47" s="83"/>
      <c r="F47" s="83"/>
      <c r="G47" s="83"/>
      <c r="H47" s="83"/>
      <c r="I47" s="83"/>
      <c r="J47" s="83"/>
      <c r="K47" s="83"/>
      <c r="L47" s="83"/>
      <c r="M47" s="83"/>
      <c r="N47" s="83"/>
      <c r="O47" s="83"/>
      <c r="P47" s="83"/>
      <c r="Q47" s="617"/>
    </row>
    <row r="48" spans="1:17">
      <c r="A48" s="83"/>
      <c r="B48" s="83"/>
      <c r="C48" s="83"/>
      <c r="D48" s="83"/>
      <c r="E48" s="83"/>
      <c r="F48" s="83"/>
      <c r="G48" s="83"/>
      <c r="H48" s="83"/>
      <c r="I48" s="83"/>
      <c r="J48" s="83"/>
      <c r="K48" s="83"/>
      <c r="L48" s="83"/>
      <c r="M48" s="83"/>
      <c r="N48" s="83"/>
      <c r="O48" s="83"/>
      <c r="P48" s="83"/>
      <c r="Q48" s="617"/>
    </row>
    <row r="49" spans="1:17">
      <c r="A49" s="83"/>
      <c r="B49" s="83"/>
      <c r="C49" s="83"/>
      <c r="D49" s="83"/>
      <c r="E49" s="83"/>
      <c r="F49" s="83"/>
      <c r="G49" s="83"/>
      <c r="H49" s="83"/>
      <c r="I49" s="83"/>
      <c r="J49" s="83"/>
      <c r="K49" s="83"/>
      <c r="L49" s="83"/>
      <c r="M49" s="83"/>
      <c r="N49" s="83"/>
      <c r="O49" s="83"/>
      <c r="P49" s="83"/>
      <c r="Q49" s="617"/>
    </row>
    <row r="50" spans="1:17">
      <c r="A50" s="83"/>
      <c r="B50" s="83"/>
      <c r="C50" s="83"/>
      <c r="D50" s="83"/>
      <c r="E50" s="83"/>
      <c r="F50" s="83"/>
      <c r="G50" s="83"/>
      <c r="H50" s="83"/>
      <c r="I50" s="83"/>
      <c r="J50" s="83"/>
      <c r="K50" s="83"/>
      <c r="L50" s="83"/>
      <c r="M50" s="83"/>
      <c r="N50" s="83"/>
      <c r="O50" s="83"/>
      <c r="P50" s="83"/>
      <c r="Q50" s="617"/>
    </row>
    <row r="51" spans="1:17">
      <c r="A51" s="83"/>
      <c r="B51" s="83"/>
      <c r="C51" s="83"/>
      <c r="D51" s="83"/>
      <c r="E51" s="83"/>
      <c r="F51" s="83"/>
      <c r="G51" s="83"/>
      <c r="H51" s="83"/>
      <c r="I51" s="83"/>
      <c r="J51" s="83"/>
      <c r="K51" s="83"/>
      <c r="L51" s="83"/>
      <c r="M51" s="83"/>
      <c r="N51" s="83"/>
      <c r="O51" s="83"/>
      <c r="P51" s="83"/>
      <c r="Q51" s="617"/>
    </row>
    <row r="52" spans="1:17">
      <c r="A52" s="83"/>
      <c r="B52" s="83"/>
      <c r="C52" s="83"/>
      <c r="D52" s="83"/>
      <c r="E52" s="83"/>
      <c r="F52" s="83"/>
      <c r="G52" s="83"/>
      <c r="H52" s="83"/>
      <c r="I52" s="83"/>
      <c r="J52" s="83"/>
      <c r="K52" s="83"/>
      <c r="L52" s="83"/>
      <c r="M52" s="83"/>
      <c r="N52" s="83"/>
      <c r="O52" s="83"/>
      <c r="P52" s="83"/>
      <c r="Q52" s="617"/>
    </row>
    <row r="53" spans="1:17">
      <c r="A53" s="83"/>
      <c r="B53" s="83"/>
      <c r="C53" s="83"/>
      <c r="D53" s="83"/>
      <c r="E53" s="83"/>
      <c r="F53" s="83"/>
      <c r="G53" s="83"/>
      <c r="H53" s="83"/>
      <c r="I53" s="83"/>
      <c r="J53" s="83"/>
      <c r="K53" s="83"/>
      <c r="L53" s="83"/>
      <c r="M53" s="83"/>
      <c r="N53" s="83"/>
      <c r="O53" s="83"/>
      <c r="P53" s="83"/>
      <c r="Q53" s="617"/>
    </row>
    <row r="54" spans="1:17">
      <c r="A54" s="83"/>
      <c r="B54" s="83"/>
      <c r="C54" s="83"/>
      <c r="D54" s="83"/>
      <c r="E54" s="83"/>
      <c r="F54" s="83"/>
      <c r="G54" s="83"/>
      <c r="H54" s="83"/>
      <c r="I54" s="83"/>
      <c r="J54" s="83"/>
      <c r="K54" s="83"/>
      <c r="L54" s="83"/>
      <c r="M54" s="83"/>
      <c r="N54" s="83"/>
      <c r="O54" s="83"/>
      <c r="P54" s="83"/>
      <c r="Q54" s="617"/>
    </row>
    <row r="55" spans="1:17">
      <c r="A55" s="83"/>
      <c r="B55" s="83"/>
      <c r="C55" s="83"/>
      <c r="D55" s="83"/>
      <c r="E55" s="83"/>
      <c r="F55" s="83"/>
      <c r="G55" s="83"/>
      <c r="H55" s="83"/>
      <c r="I55" s="83"/>
      <c r="J55" s="83"/>
      <c r="K55" s="83"/>
      <c r="L55" s="83"/>
      <c r="M55" s="83"/>
      <c r="N55" s="83"/>
      <c r="O55" s="83"/>
      <c r="P55" s="83"/>
      <c r="Q55" s="617"/>
    </row>
    <row r="56" spans="1:17">
      <c r="A56" s="83"/>
      <c r="B56" s="83"/>
      <c r="C56" s="83"/>
      <c r="D56" s="83"/>
      <c r="E56" s="83"/>
      <c r="F56" s="83"/>
      <c r="G56" s="83"/>
      <c r="H56" s="83"/>
      <c r="I56" s="83"/>
      <c r="J56" s="83"/>
      <c r="K56" s="83"/>
      <c r="L56" s="83"/>
      <c r="M56" s="83"/>
      <c r="N56" s="83"/>
      <c r="O56" s="83"/>
      <c r="P56" s="83"/>
      <c r="Q56" s="617"/>
    </row>
    <row r="57" spans="1:17">
      <c r="A57" s="83"/>
      <c r="B57" s="83"/>
      <c r="C57" s="83"/>
      <c r="D57" s="83"/>
      <c r="E57" s="83"/>
      <c r="F57" s="83"/>
      <c r="G57" s="83"/>
      <c r="H57" s="83"/>
      <c r="I57" s="83"/>
      <c r="J57" s="83"/>
      <c r="K57" s="83"/>
      <c r="L57" s="83"/>
      <c r="M57" s="83"/>
      <c r="N57" s="83"/>
      <c r="O57" s="83"/>
      <c r="P57" s="83"/>
      <c r="Q57" s="617"/>
    </row>
    <row r="58" spans="1:17">
      <c r="A58" s="83"/>
      <c r="B58" s="83"/>
      <c r="C58" s="83"/>
      <c r="D58" s="83"/>
      <c r="E58" s="83"/>
      <c r="F58" s="83"/>
      <c r="G58" s="83"/>
      <c r="H58" s="83"/>
      <c r="I58" s="83"/>
      <c r="J58" s="83"/>
      <c r="K58" s="83"/>
      <c r="L58" s="83"/>
      <c r="M58" s="83"/>
      <c r="N58" s="83"/>
      <c r="O58" s="83"/>
      <c r="P58" s="83"/>
      <c r="Q58" s="617"/>
    </row>
    <row r="59" spans="1:17">
      <c r="A59" s="83"/>
      <c r="B59" s="83"/>
      <c r="C59" s="83"/>
      <c r="D59" s="83"/>
      <c r="E59" s="83"/>
      <c r="F59" s="83"/>
      <c r="G59" s="83"/>
      <c r="H59" s="83"/>
      <c r="I59" s="83"/>
      <c r="J59" s="83"/>
      <c r="K59" s="83"/>
      <c r="L59" s="83"/>
      <c r="M59" s="83"/>
      <c r="N59" s="83"/>
      <c r="O59" s="83"/>
      <c r="P59" s="83"/>
      <c r="Q59" s="617"/>
    </row>
    <row r="60" spans="1:17">
      <c r="A60" s="83"/>
      <c r="B60" s="83"/>
      <c r="C60" s="83"/>
      <c r="D60" s="83"/>
      <c r="E60" s="83"/>
      <c r="F60" s="83"/>
      <c r="G60" s="83"/>
      <c r="H60" s="83"/>
      <c r="I60" s="83"/>
      <c r="J60" s="83"/>
      <c r="K60" s="83"/>
      <c r="L60" s="83"/>
      <c r="M60" s="83"/>
      <c r="N60" s="83"/>
      <c r="O60" s="83"/>
      <c r="P60" s="83"/>
      <c r="Q60" s="617"/>
    </row>
    <row r="61" spans="1:17">
      <c r="A61" s="83"/>
      <c r="B61" s="83"/>
      <c r="C61" s="83"/>
      <c r="D61" s="83"/>
      <c r="E61" s="83"/>
      <c r="F61" s="83"/>
      <c r="G61" s="83"/>
      <c r="H61" s="83"/>
      <c r="I61" s="83"/>
      <c r="J61" s="83"/>
      <c r="K61" s="83"/>
      <c r="L61" s="83"/>
      <c r="M61" s="83"/>
      <c r="N61" s="83"/>
      <c r="O61" s="83"/>
      <c r="P61" s="83"/>
      <c r="Q61" s="617"/>
    </row>
    <row r="62" spans="1:17">
      <c r="A62" s="83"/>
      <c r="B62" s="83"/>
      <c r="C62" s="83"/>
      <c r="D62" s="83"/>
      <c r="E62" s="83"/>
      <c r="F62" s="83"/>
      <c r="G62" s="83"/>
      <c r="H62" s="83"/>
      <c r="I62" s="83"/>
      <c r="J62" s="83"/>
      <c r="K62" s="83"/>
      <c r="L62" s="83"/>
      <c r="M62" s="83"/>
      <c r="N62" s="83"/>
      <c r="O62" s="83"/>
      <c r="P62" s="83"/>
      <c r="Q62" s="617"/>
    </row>
    <row r="63" spans="1:17">
      <c r="A63" s="83"/>
      <c r="B63" s="83"/>
      <c r="C63" s="83"/>
      <c r="D63" s="83"/>
      <c r="E63" s="83"/>
      <c r="F63" s="83"/>
      <c r="G63" s="83"/>
      <c r="H63" s="83"/>
      <c r="I63" s="83"/>
      <c r="J63" s="83"/>
      <c r="K63" s="83"/>
      <c r="L63" s="83"/>
      <c r="M63" s="83"/>
      <c r="N63" s="83"/>
      <c r="O63" s="83"/>
      <c r="P63" s="83"/>
      <c r="Q63" s="617"/>
    </row>
    <row r="64" spans="1:17">
      <c r="A64" s="83"/>
      <c r="B64" s="83"/>
      <c r="C64" s="83"/>
      <c r="D64" s="83"/>
      <c r="E64" s="83"/>
      <c r="F64" s="83"/>
      <c r="G64" s="83"/>
      <c r="H64" s="83"/>
      <c r="I64" s="83"/>
      <c r="J64" s="83"/>
      <c r="K64" s="83"/>
      <c r="L64" s="83"/>
      <c r="M64" s="83"/>
      <c r="N64" s="83"/>
      <c r="O64" s="83"/>
      <c r="P64" s="83"/>
      <c r="Q64" s="617"/>
    </row>
    <row r="65" spans="1:17">
      <c r="A65" s="83"/>
      <c r="B65" s="83"/>
      <c r="C65" s="83"/>
      <c r="D65" s="83"/>
      <c r="E65" s="83"/>
      <c r="F65" s="83"/>
      <c r="G65" s="83"/>
      <c r="H65" s="83"/>
      <c r="I65" s="83"/>
      <c r="J65" s="83"/>
      <c r="K65" s="83"/>
      <c r="L65" s="83"/>
      <c r="M65" s="83"/>
      <c r="N65" s="83"/>
      <c r="O65" s="83"/>
      <c r="P65" s="83"/>
      <c r="Q65" s="617"/>
    </row>
    <row r="66" spans="1:17">
      <c r="A66" s="83"/>
      <c r="B66" s="83"/>
      <c r="C66" s="83"/>
      <c r="D66" s="83"/>
      <c r="E66" s="83"/>
      <c r="F66" s="83"/>
      <c r="G66" s="83"/>
      <c r="H66" s="83"/>
      <c r="I66" s="83"/>
      <c r="J66" s="83"/>
      <c r="K66" s="83"/>
      <c r="L66" s="83"/>
      <c r="M66" s="83"/>
      <c r="N66" s="83"/>
      <c r="O66" s="83"/>
      <c r="P66" s="83"/>
      <c r="Q66" s="617"/>
    </row>
    <row r="67" spans="1:17">
      <c r="A67" s="83"/>
      <c r="B67" s="83"/>
      <c r="C67" s="83"/>
      <c r="D67" s="83"/>
      <c r="E67" s="83"/>
      <c r="F67" s="83"/>
      <c r="G67" s="83"/>
      <c r="H67" s="83"/>
      <c r="I67" s="83"/>
      <c r="J67" s="83"/>
      <c r="K67" s="83"/>
      <c r="L67" s="83"/>
      <c r="M67" s="83"/>
      <c r="N67" s="83"/>
      <c r="O67" s="83"/>
      <c r="P67" s="83"/>
      <c r="Q67" s="617"/>
    </row>
    <row r="68" spans="1:17">
      <c r="A68" s="83"/>
      <c r="B68" s="83"/>
      <c r="C68" s="83"/>
      <c r="D68" s="83"/>
      <c r="E68" s="83"/>
      <c r="F68" s="83"/>
      <c r="G68" s="83"/>
      <c r="H68" s="83"/>
      <c r="I68" s="83"/>
      <c r="J68" s="83"/>
      <c r="K68" s="83"/>
      <c r="L68" s="83"/>
      <c r="M68" s="83"/>
      <c r="N68" s="83"/>
      <c r="O68" s="83"/>
      <c r="P68" s="83"/>
      <c r="Q68" s="617"/>
    </row>
    <row r="69" spans="1:17">
      <c r="A69" s="83"/>
      <c r="B69" s="83"/>
      <c r="C69" s="83"/>
      <c r="D69" s="83"/>
      <c r="E69" s="83"/>
      <c r="F69" s="83"/>
      <c r="G69" s="83"/>
      <c r="H69" s="83"/>
      <c r="I69" s="83"/>
      <c r="J69" s="83"/>
      <c r="K69" s="83"/>
      <c r="L69" s="83"/>
      <c r="M69" s="83"/>
      <c r="N69" s="83"/>
      <c r="O69" s="83"/>
      <c r="P69" s="83"/>
      <c r="Q69" s="617"/>
    </row>
    <row r="70" spans="1:17">
      <c r="A70" s="83"/>
      <c r="B70" s="83"/>
      <c r="C70" s="83"/>
      <c r="D70" s="83"/>
      <c r="E70" s="83"/>
      <c r="F70" s="83"/>
      <c r="G70" s="83"/>
      <c r="H70" s="83"/>
      <c r="I70" s="83"/>
      <c r="J70" s="83"/>
      <c r="K70" s="83"/>
      <c r="L70" s="83"/>
      <c r="M70" s="83"/>
      <c r="N70" s="83"/>
      <c r="O70" s="83"/>
      <c r="P70" s="83"/>
      <c r="Q70" s="617"/>
    </row>
    <row r="71" spans="1:17">
      <c r="A71" s="83"/>
      <c r="B71" s="83"/>
      <c r="C71" s="83"/>
      <c r="D71" s="83"/>
      <c r="E71" s="83"/>
      <c r="F71" s="83"/>
      <c r="G71" s="83"/>
      <c r="H71" s="83"/>
      <c r="I71" s="83"/>
      <c r="J71" s="83"/>
      <c r="K71" s="83"/>
      <c r="L71" s="83"/>
      <c r="M71" s="83"/>
      <c r="N71" s="83"/>
      <c r="O71" s="83"/>
      <c r="P71" s="83"/>
      <c r="Q71" s="617"/>
    </row>
    <row r="72" spans="1:17">
      <c r="A72" s="83"/>
      <c r="B72" s="83"/>
      <c r="C72" s="83"/>
      <c r="D72" s="83"/>
      <c r="E72" s="83"/>
      <c r="F72" s="83"/>
      <c r="G72" s="83"/>
      <c r="H72" s="83"/>
      <c r="I72" s="83"/>
      <c r="J72" s="83"/>
      <c r="K72" s="83"/>
      <c r="L72" s="83"/>
      <c r="M72" s="83"/>
      <c r="N72" s="83"/>
      <c r="O72" s="83"/>
      <c r="P72" s="83"/>
      <c r="Q72" s="617"/>
    </row>
    <row r="73" spans="1:17">
      <c r="A73" s="83"/>
      <c r="B73" s="83"/>
      <c r="C73" s="83"/>
      <c r="D73" s="83"/>
      <c r="E73" s="83"/>
      <c r="F73" s="83"/>
      <c r="G73" s="83"/>
      <c r="H73" s="83"/>
      <c r="I73" s="83"/>
      <c r="J73" s="83"/>
      <c r="K73" s="83"/>
      <c r="L73" s="83"/>
      <c r="M73" s="83"/>
      <c r="N73" s="83"/>
      <c r="O73" s="83"/>
      <c r="P73" s="83"/>
      <c r="Q73" s="617"/>
    </row>
    <row r="74" spans="1:17">
      <c r="A74" s="83"/>
      <c r="B74" s="83"/>
      <c r="C74" s="83"/>
      <c r="D74" s="83"/>
      <c r="E74" s="83"/>
      <c r="F74" s="83"/>
      <c r="G74" s="83"/>
      <c r="H74" s="83"/>
      <c r="I74" s="83"/>
      <c r="J74" s="83"/>
      <c r="K74" s="83"/>
      <c r="L74" s="83"/>
      <c r="M74" s="83"/>
      <c r="N74" s="83"/>
      <c r="O74" s="83"/>
      <c r="P74" s="83"/>
      <c r="Q74" s="617"/>
    </row>
    <row r="75" spans="1:17">
      <c r="A75" s="83"/>
      <c r="B75" s="83"/>
      <c r="C75" s="83"/>
      <c r="D75" s="83"/>
      <c r="E75" s="83"/>
      <c r="F75" s="83"/>
      <c r="G75" s="83"/>
      <c r="H75" s="83"/>
      <c r="I75" s="83"/>
      <c r="J75" s="83"/>
      <c r="K75" s="83"/>
      <c r="L75" s="83"/>
      <c r="M75" s="83"/>
      <c r="N75" s="83"/>
      <c r="O75" s="83"/>
      <c r="P75" s="83"/>
      <c r="Q75" s="617"/>
    </row>
    <row r="76" spans="1:17">
      <c r="A76" s="83"/>
      <c r="B76" s="83"/>
      <c r="C76" s="83"/>
      <c r="D76" s="83"/>
      <c r="E76" s="83"/>
      <c r="F76" s="83"/>
      <c r="G76" s="83"/>
      <c r="H76" s="83"/>
      <c r="I76" s="83"/>
      <c r="J76" s="83"/>
      <c r="K76" s="83"/>
      <c r="L76" s="83"/>
      <c r="M76" s="83"/>
      <c r="N76" s="83"/>
      <c r="O76" s="83"/>
      <c r="P76" s="83"/>
      <c r="Q76" s="617"/>
    </row>
    <row r="77" spans="1:17">
      <c r="A77" s="83"/>
      <c r="B77" s="83"/>
      <c r="C77" s="83"/>
      <c r="D77" s="83"/>
      <c r="E77" s="83"/>
      <c r="F77" s="83"/>
      <c r="G77" s="83"/>
      <c r="H77" s="83"/>
      <c r="I77" s="83"/>
      <c r="J77" s="83"/>
      <c r="K77" s="83"/>
      <c r="L77" s="83"/>
      <c r="M77" s="83"/>
      <c r="N77" s="83"/>
      <c r="O77" s="83"/>
      <c r="P77" s="83"/>
      <c r="Q77" s="617"/>
    </row>
    <row r="78" spans="1:17">
      <c r="A78" s="83"/>
      <c r="B78" s="83"/>
      <c r="C78" s="83"/>
      <c r="D78" s="83"/>
      <c r="E78" s="83"/>
      <c r="F78" s="83"/>
      <c r="G78" s="83"/>
      <c r="H78" s="83"/>
      <c r="I78" s="83"/>
      <c r="J78" s="83"/>
      <c r="K78" s="83"/>
      <c r="L78" s="83"/>
      <c r="M78" s="83"/>
      <c r="N78" s="83"/>
      <c r="O78" s="83"/>
      <c r="P78" s="83"/>
      <c r="Q78" s="617"/>
    </row>
    <row r="79" spans="1:17">
      <c r="A79" s="83"/>
      <c r="B79" s="83"/>
      <c r="C79" s="83"/>
      <c r="D79" s="83"/>
      <c r="E79" s="83"/>
      <c r="F79" s="83"/>
      <c r="G79" s="83"/>
      <c r="H79" s="83"/>
      <c r="I79" s="83"/>
      <c r="J79" s="83"/>
      <c r="K79" s="83"/>
      <c r="L79" s="83"/>
      <c r="M79" s="83"/>
      <c r="N79" s="83"/>
      <c r="O79" s="83"/>
      <c r="P79" s="83"/>
      <c r="Q79" s="617"/>
    </row>
    <row r="80" spans="1:17">
      <c r="A80" s="83"/>
      <c r="B80" s="83"/>
      <c r="C80" s="83"/>
      <c r="D80" s="83"/>
      <c r="E80" s="83"/>
      <c r="F80" s="83"/>
      <c r="G80" s="83"/>
      <c r="H80" s="83"/>
      <c r="I80" s="83"/>
      <c r="J80" s="83"/>
      <c r="K80" s="83"/>
      <c r="L80" s="83"/>
      <c r="M80" s="83"/>
      <c r="N80" s="83"/>
      <c r="O80" s="83"/>
      <c r="P80" s="83"/>
      <c r="Q80" s="617"/>
    </row>
    <row r="81" spans="1:17">
      <c r="A81" s="83"/>
      <c r="B81" s="83"/>
      <c r="C81" s="83"/>
      <c r="D81" s="83"/>
      <c r="E81" s="83"/>
      <c r="F81" s="83"/>
      <c r="G81" s="83"/>
      <c r="H81" s="83"/>
      <c r="I81" s="83"/>
      <c r="J81" s="83"/>
      <c r="K81" s="83"/>
      <c r="L81" s="83"/>
      <c r="M81" s="83"/>
      <c r="N81" s="83"/>
      <c r="O81" s="83"/>
      <c r="P81" s="83"/>
      <c r="Q81" s="617"/>
    </row>
    <row r="82" spans="1:17">
      <c r="A82" s="83"/>
      <c r="B82" s="83"/>
      <c r="C82" s="83"/>
      <c r="D82" s="83"/>
      <c r="E82" s="83"/>
      <c r="F82" s="83"/>
      <c r="G82" s="83"/>
      <c r="H82" s="83"/>
      <c r="I82" s="83"/>
      <c r="J82" s="83"/>
      <c r="K82" s="83"/>
      <c r="L82" s="83"/>
      <c r="M82" s="83"/>
      <c r="N82" s="83"/>
      <c r="O82" s="83"/>
      <c r="P82" s="83"/>
      <c r="Q82" s="617"/>
    </row>
    <row r="83" spans="1:17">
      <c r="A83" s="83"/>
      <c r="B83" s="83"/>
      <c r="C83" s="83"/>
      <c r="D83" s="83"/>
      <c r="E83" s="83"/>
      <c r="F83" s="83"/>
      <c r="G83" s="83"/>
      <c r="H83" s="83"/>
      <c r="I83" s="83"/>
      <c r="J83" s="83"/>
      <c r="K83" s="83"/>
      <c r="L83" s="83"/>
      <c r="M83" s="83"/>
      <c r="N83" s="83"/>
      <c r="O83" s="83"/>
      <c r="P83" s="83"/>
      <c r="Q83" s="617"/>
    </row>
    <row r="84" spans="1:17">
      <c r="A84" s="83"/>
      <c r="B84" s="83"/>
      <c r="C84" s="83"/>
      <c r="D84" s="83"/>
      <c r="E84" s="83"/>
      <c r="F84" s="83"/>
      <c r="G84" s="83"/>
      <c r="H84" s="83"/>
      <c r="I84" s="83"/>
      <c r="J84" s="83"/>
      <c r="K84" s="83"/>
      <c r="L84" s="83"/>
      <c r="M84" s="83"/>
      <c r="N84" s="83"/>
      <c r="O84" s="83"/>
      <c r="P84" s="83"/>
      <c r="Q84" s="617"/>
    </row>
    <row r="85" spans="1:17">
      <c r="A85" s="83"/>
      <c r="B85" s="83"/>
      <c r="C85" s="83"/>
      <c r="D85" s="83"/>
      <c r="E85" s="83"/>
      <c r="F85" s="83"/>
      <c r="G85" s="83"/>
      <c r="H85" s="83"/>
      <c r="I85" s="83"/>
      <c r="J85" s="83"/>
      <c r="K85" s="83"/>
      <c r="L85" s="83"/>
      <c r="M85" s="83"/>
      <c r="N85" s="83"/>
      <c r="O85" s="83"/>
      <c r="P85" s="83"/>
      <c r="Q85" s="617"/>
    </row>
    <row r="86" spans="1:17">
      <c r="A86" s="83"/>
      <c r="B86" s="83"/>
      <c r="C86" s="83"/>
      <c r="D86" s="83"/>
      <c r="E86" s="83"/>
      <c r="F86" s="83"/>
      <c r="G86" s="83"/>
      <c r="H86" s="83"/>
      <c r="I86" s="83"/>
      <c r="J86" s="83"/>
      <c r="K86" s="83"/>
      <c r="L86" s="83"/>
      <c r="M86" s="83"/>
      <c r="N86" s="83"/>
      <c r="O86" s="83"/>
      <c r="P86" s="83"/>
      <c r="Q86" s="617"/>
    </row>
    <row r="87" spans="1:17">
      <c r="A87" s="83"/>
      <c r="B87" s="83"/>
      <c r="C87" s="83"/>
      <c r="D87" s="83"/>
      <c r="E87" s="83"/>
      <c r="F87" s="83"/>
      <c r="G87" s="83"/>
      <c r="H87" s="83"/>
      <c r="I87" s="83"/>
      <c r="J87" s="83"/>
      <c r="K87" s="83"/>
      <c r="L87" s="83"/>
      <c r="M87" s="83"/>
      <c r="N87" s="83"/>
      <c r="O87" s="83"/>
      <c r="P87" s="83"/>
      <c r="Q87" s="617"/>
    </row>
    <row r="88" spans="1:17">
      <c r="A88" s="83"/>
      <c r="B88" s="83"/>
      <c r="C88" s="83"/>
      <c r="D88" s="83"/>
      <c r="E88" s="83"/>
      <c r="F88" s="83"/>
      <c r="G88" s="83"/>
      <c r="H88" s="83"/>
      <c r="I88" s="83"/>
      <c r="J88" s="83"/>
      <c r="K88" s="83"/>
      <c r="L88" s="83"/>
      <c r="M88" s="83"/>
      <c r="N88" s="83"/>
      <c r="O88" s="83"/>
      <c r="P88" s="83"/>
      <c r="Q88" s="617"/>
    </row>
    <row r="89" spans="1:17">
      <c r="A89" s="83"/>
      <c r="B89" s="83"/>
      <c r="C89" s="83"/>
      <c r="D89" s="83"/>
      <c r="E89" s="83"/>
      <c r="F89" s="83"/>
      <c r="G89" s="83"/>
      <c r="H89" s="83"/>
      <c r="I89" s="83"/>
      <c r="J89" s="83"/>
      <c r="K89" s="83"/>
      <c r="L89" s="83"/>
      <c r="M89" s="83"/>
      <c r="N89" s="83"/>
      <c r="O89" s="83"/>
      <c r="P89" s="83"/>
      <c r="Q89" s="617"/>
    </row>
    <row r="90" spans="1:17">
      <c r="A90" s="83"/>
      <c r="B90" s="83"/>
      <c r="C90" s="83"/>
      <c r="D90" s="83"/>
      <c r="E90" s="83"/>
      <c r="F90" s="83"/>
      <c r="G90" s="83"/>
      <c r="H90" s="83"/>
      <c r="I90" s="83"/>
      <c r="J90" s="83"/>
      <c r="K90" s="83"/>
      <c r="L90" s="83"/>
      <c r="M90" s="83"/>
      <c r="N90" s="83"/>
      <c r="O90" s="83"/>
      <c r="P90" s="83"/>
      <c r="Q90" s="617"/>
    </row>
    <row r="91" spans="1:17">
      <c r="A91" s="83"/>
      <c r="B91" s="83"/>
      <c r="C91" s="83"/>
      <c r="D91" s="83"/>
      <c r="E91" s="83"/>
      <c r="F91" s="83"/>
      <c r="G91" s="83"/>
      <c r="H91" s="83"/>
      <c r="I91" s="83"/>
      <c r="J91" s="83"/>
      <c r="K91" s="83"/>
      <c r="L91" s="83"/>
      <c r="M91" s="83"/>
      <c r="N91" s="83"/>
      <c r="O91" s="83"/>
      <c r="P91" s="83"/>
      <c r="Q91" s="617"/>
    </row>
    <row r="92" spans="1:17">
      <c r="A92" s="83"/>
      <c r="B92" s="83"/>
      <c r="C92" s="83"/>
      <c r="D92" s="83"/>
      <c r="E92" s="83"/>
      <c r="F92" s="83"/>
      <c r="G92" s="83"/>
      <c r="H92" s="83"/>
      <c r="I92" s="83"/>
      <c r="J92" s="83"/>
      <c r="K92" s="83"/>
      <c r="L92" s="83"/>
      <c r="M92" s="83"/>
      <c r="N92" s="83"/>
      <c r="O92" s="83"/>
      <c r="P92" s="83"/>
      <c r="Q92" s="617"/>
    </row>
    <row r="93" spans="1:17">
      <c r="A93" s="83"/>
      <c r="B93" s="83"/>
      <c r="C93" s="83"/>
      <c r="D93" s="83"/>
      <c r="E93" s="83"/>
      <c r="F93" s="83"/>
      <c r="G93" s="83"/>
      <c r="H93" s="83"/>
      <c r="I93" s="83"/>
      <c r="J93" s="83"/>
      <c r="K93" s="83"/>
      <c r="L93" s="83"/>
      <c r="M93" s="83"/>
      <c r="N93" s="83"/>
      <c r="O93" s="83"/>
      <c r="P93" s="83"/>
      <c r="Q93" s="617"/>
    </row>
    <row r="94" spans="1:17">
      <c r="A94" s="83"/>
      <c r="B94" s="83"/>
      <c r="C94" s="83"/>
      <c r="D94" s="83"/>
      <c r="E94" s="83"/>
      <c r="F94" s="83"/>
      <c r="G94" s="83"/>
      <c r="H94" s="83"/>
      <c r="I94" s="83"/>
      <c r="J94" s="83"/>
      <c r="K94" s="83"/>
      <c r="L94" s="83"/>
      <c r="M94" s="83"/>
      <c r="N94" s="83"/>
      <c r="O94" s="83"/>
      <c r="P94" s="83"/>
      <c r="Q94" s="617"/>
    </row>
    <row r="95" spans="1:17">
      <c r="A95" s="83"/>
      <c r="B95" s="83"/>
      <c r="C95" s="83"/>
      <c r="D95" s="83"/>
      <c r="E95" s="83"/>
      <c r="F95" s="83"/>
      <c r="G95" s="83"/>
      <c r="H95" s="83"/>
      <c r="I95" s="83"/>
      <c r="J95" s="83"/>
      <c r="K95" s="83"/>
      <c r="L95" s="83"/>
      <c r="M95" s="83"/>
      <c r="N95" s="83"/>
      <c r="O95" s="83"/>
      <c r="P95" s="83"/>
      <c r="Q95" s="617"/>
    </row>
    <row r="96" spans="1:17">
      <c r="A96" s="83"/>
      <c r="B96" s="83"/>
      <c r="C96" s="83"/>
      <c r="D96" s="83"/>
      <c r="E96" s="83"/>
      <c r="F96" s="83"/>
      <c r="G96" s="83"/>
      <c r="H96" s="83"/>
      <c r="I96" s="83"/>
      <c r="J96" s="83"/>
      <c r="K96" s="83"/>
      <c r="L96" s="83"/>
      <c r="M96" s="83"/>
      <c r="N96" s="83"/>
      <c r="O96" s="83"/>
      <c r="P96" s="83"/>
      <c r="Q96" s="617"/>
    </row>
    <row r="97" spans="1:17">
      <c r="A97" s="83"/>
      <c r="B97" s="83"/>
      <c r="C97" s="83"/>
      <c r="D97" s="83"/>
      <c r="E97" s="83"/>
      <c r="F97" s="83"/>
      <c r="G97" s="83"/>
      <c r="H97" s="83"/>
      <c r="I97" s="83"/>
      <c r="J97" s="83"/>
      <c r="K97" s="83"/>
      <c r="L97" s="83"/>
      <c r="M97" s="83"/>
      <c r="N97" s="83"/>
      <c r="O97" s="83"/>
      <c r="P97" s="83"/>
      <c r="Q97" s="617"/>
    </row>
    <row r="98" spans="1:17">
      <c r="A98" s="83"/>
      <c r="B98" s="83"/>
      <c r="C98" s="83"/>
      <c r="D98" s="83"/>
      <c r="E98" s="83"/>
      <c r="F98" s="83"/>
      <c r="G98" s="83"/>
      <c r="H98" s="83"/>
      <c r="I98" s="83"/>
      <c r="J98" s="83"/>
      <c r="K98" s="83"/>
      <c r="L98" s="83"/>
      <c r="M98" s="83"/>
      <c r="N98" s="83"/>
      <c r="O98" s="83"/>
      <c r="P98" s="83"/>
      <c r="Q98" s="617"/>
    </row>
    <row r="99" spans="1:17">
      <c r="A99" s="83"/>
      <c r="B99" s="83"/>
      <c r="C99" s="83"/>
      <c r="D99" s="83"/>
      <c r="E99" s="83"/>
      <c r="F99" s="83"/>
      <c r="G99" s="83"/>
      <c r="H99" s="83"/>
      <c r="I99" s="83"/>
      <c r="J99" s="83"/>
      <c r="K99" s="83"/>
      <c r="L99" s="83"/>
      <c r="M99" s="83"/>
      <c r="N99" s="83"/>
      <c r="O99" s="83"/>
      <c r="P99" s="83"/>
      <c r="Q99" s="617"/>
    </row>
    <row r="100" spans="1:17">
      <c r="A100" s="83"/>
      <c r="B100" s="83"/>
      <c r="C100" s="83"/>
      <c r="D100" s="83"/>
      <c r="E100" s="83"/>
      <c r="F100" s="83"/>
      <c r="G100" s="83"/>
      <c r="H100" s="83"/>
      <c r="I100" s="83"/>
      <c r="J100" s="83"/>
      <c r="K100" s="83"/>
      <c r="L100" s="83"/>
      <c r="M100" s="83"/>
      <c r="N100" s="83"/>
      <c r="O100" s="83"/>
      <c r="P100" s="83"/>
      <c r="Q100" s="617"/>
    </row>
    <row r="101" spans="1:17">
      <c r="A101" s="83"/>
      <c r="B101" s="83"/>
      <c r="C101" s="83"/>
      <c r="D101" s="83"/>
      <c r="E101" s="83"/>
      <c r="F101" s="83"/>
      <c r="G101" s="83"/>
      <c r="H101" s="83"/>
      <c r="I101" s="83"/>
      <c r="J101" s="83"/>
      <c r="K101" s="83"/>
      <c r="L101" s="83"/>
      <c r="M101" s="83"/>
      <c r="N101" s="83"/>
      <c r="O101" s="83"/>
      <c r="P101" s="83"/>
      <c r="Q101" s="617"/>
    </row>
    <row r="102" spans="1:17">
      <c r="A102" s="83"/>
      <c r="B102" s="83"/>
      <c r="C102" s="83"/>
      <c r="D102" s="83"/>
      <c r="E102" s="83"/>
      <c r="F102" s="83"/>
      <c r="G102" s="83"/>
      <c r="H102" s="83"/>
      <c r="I102" s="83"/>
      <c r="J102" s="83"/>
      <c r="K102" s="83"/>
      <c r="L102" s="83"/>
      <c r="M102" s="83"/>
      <c r="N102" s="83"/>
      <c r="O102" s="83"/>
      <c r="P102" s="83"/>
      <c r="Q102" s="617"/>
    </row>
    <row r="103" spans="1:17">
      <c r="A103" s="83"/>
      <c r="B103" s="83"/>
      <c r="C103" s="83"/>
      <c r="D103" s="83"/>
      <c r="E103" s="83"/>
      <c r="F103" s="83"/>
      <c r="G103" s="83"/>
      <c r="H103" s="83"/>
      <c r="I103" s="83"/>
      <c r="J103" s="83"/>
      <c r="K103" s="83"/>
      <c r="L103" s="83"/>
      <c r="M103" s="83"/>
      <c r="N103" s="83"/>
      <c r="O103" s="83"/>
      <c r="P103" s="83"/>
      <c r="Q103" s="617"/>
    </row>
    <row r="104" spans="1:17">
      <c r="A104" s="83"/>
      <c r="B104" s="83"/>
      <c r="C104" s="83"/>
      <c r="D104" s="83"/>
      <c r="E104" s="83"/>
      <c r="F104" s="83"/>
      <c r="G104" s="83"/>
      <c r="H104" s="83"/>
      <c r="I104" s="83"/>
      <c r="J104" s="83"/>
      <c r="K104" s="83"/>
      <c r="L104" s="83"/>
      <c r="M104" s="83"/>
      <c r="N104" s="83"/>
      <c r="O104" s="83"/>
      <c r="P104" s="83"/>
      <c r="Q104" s="617"/>
    </row>
    <row r="105" spans="1:17">
      <c r="A105" s="83"/>
      <c r="B105" s="83"/>
      <c r="C105" s="83"/>
      <c r="D105" s="83"/>
      <c r="E105" s="83"/>
      <c r="F105" s="83"/>
      <c r="G105" s="83"/>
      <c r="H105" s="83"/>
      <c r="I105" s="83"/>
      <c r="J105" s="83"/>
      <c r="K105" s="83"/>
      <c r="L105" s="83"/>
      <c r="M105" s="83"/>
      <c r="N105" s="83"/>
      <c r="O105" s="83"/>
      <c r="P105" s="83"/>
      <c r="Q105" s="617"/>
    </row>
    <row r="106" spans="1:17">
      <c r="A106" s="83"/>
      <c r="B106" s="83"/>
      <c r="C106" s="83"/>
      <c r="D106" s="83"/>
      <c r="E106" s="83"/>
      <c r="F106" s="83"/>
      <c r="G106" s="83"/>
      <c r="H106" s="83"/>
      <c r="I106" s="83"/>
      <c r="J106" s="83"/>
      <c r="K106" s="83"/>
      <c r="L106" s="83"/>
      <c r="M106" s="83"/>
      <c r="N106" s="83"/>
      <c r="O106" s="83"/>
      <c r="P106" s="83"/>
      <c r="Q106" s="617"/>
    </row>
    <row r="107" spans="1:17">
      <c r="A107" s="83"/>
      <c r="B107" s="83"/>
      <c r="C107" s="83"/>
      <c r="D107" s="83"/>
      <c r="E107" s="83"/>
      <c r="F107" s="83"/>
      <c r="G107" s="83"/>
      <c r="H107" s="83"/>
      <c r="I107" s="83"/>
      <c r="J107" s="83"/>
      <c r="K107" s="83"/>
      <c r="L107" s="83"/>
      <c r="M107" s="83"/>
      <c r="N107" s="83"/>
      <c r="O107" s="83"/>
      <c r="P107" s="83"/>
      <c r="Q107" s="617"/>
    </row>
    <row r="108" spans="1:17">
      <c r="A108" s="83"/>
      <c r="B108" s="83"/>
      <c r="C108" s="83"/>
      <c r="D108" s="83"/>
      <c r="E108" s="83"/>
      <c r="F108" s="83"/>
      <c r="G108" s="83"/>
      <c r="H108" s="83"/>
      <c r="I108" s="83"/>
      <c r="J108" s="83"/>
      <c r="K108" s="83"/>
      <c r="L108" s="83"/>
      <c r="M108" s="83"/>
      <c r="N108" s="83"/>
      <c r="O108" s="83"/>
      <c r="P108" s="83"/>
      <c r="Q108" s="617"/>
    </row>
    <row r="109" spans="1:17">
      <c r="A109" s="83"/>
      <c r="B109" s="83"/>
      <c r="C109" s="83"/>
      <c r="D109" s="83"/>
      <c r="E109" s="83"/>
      <c r="F109" s="83"/>
      <c r="G109" s="83"/>
      <c r="H109" s="83"/>
      <c r="I109" s="83"/>
      <c r="J109" s="83"/>
      <c r="K109" s="83"/>
      <c r="L109" s="83"/>
      <c r="M109" s="83"/>
      <c r="N109" s="83"/>
      <c r="O109" s="83"/>
      <c r="P109" s="83"/>
      <c r="Q109" s="617"/>
    </row>
    <row r="110" spans="1:17">
      <c r="A110" s="83"/>
      <c r="B110" s="83"/>
      <c r="C110" s="83"/>
      <c r="D110" s="83"/>
      <c r="E110" s="83"/>
      <c r="F110" s="83"/>
      <c r="G110" s="83"/>
      <c r="H110" s="83"/>
      <c r="I110" s="83"/>
      <c r="J110" s="83"/>
      <c r="K110" s="83"/>
      <c r="L110" s="83"/>
      <c r="M110" s="83"/>
      <c r="N110" s="83"/>
      <c r="O110" s="83"/>
      <c r="P110" s="83"/>
      <c r="Q110" s="617"/>
    </row>
    <row r="111" spans="1:17">
      <c r="A111" s="83"/>
      <c r="B111" s="83"/>
      <c r="C111" s="83"/>
      <c r="D111" s="83"/>
      <c r="E111" s="83"/>
      <c r="F111" s="83"/>
      <c r="G111" s="83"/>
      <c r="H111" s="83"/>
      <c r="I111" s="83"/>
      <c r="J111" s="83"/>
      <c r="K111" s="83"/>
      <c r="L111" s="83"/>
      <c r="M111" s="83"/>
      <c r="N111" s="83"/>
      <c r="O111" s="83"/>
      <c r="P111" s="83"/>
      <c r="Q111" s="617"/>
    </row>
    <row r="112" spans="1:17">
      <c r="A112" s="83"/>
      <c r="B112" s="83"/>
      <c r="C112" s="83"/>
      <c r="D112" s="83"/>
      <c r="E112" s="83"/>
      <c r="F112" s="83"/>
      <c r="G112" s="83"/>
      <c r="H112" s="83"/>
      <c r="I112" s="83"/>
      <c r="J112" s="83"/>
      <c r="K112" s="83"/>
      <c r="L112" s="83"/>
      <c r="M112" s="83"/>
      <c r="N112" s="83"/>
      <c r="O112" s="83"/>
      <c r="P112" s="83"/>
      <c r="Q112" s="617"/>
    </row>
    <row r="113" spans="1:17">
      <c r="A113" s="83"/>
      <c r="B113" s="83"/>
      <c r="C113" s="83"/>
      <c r="D113" s="83"/>
      <c r="E113" s="83"/>
      <c r="F113" s="83"/>
      <c r="G113" s="83"/>
      <c r="H113" s="83"/>
      <c r="I113" s="83"/>
      <c r="J113" s="83"/>
      <c r="K113" s="83"/>
      <c r="L113" s="83"/>
      <c r="M113" s="83"/>
      <c r="N113" s="83"/>
      <c r="O113" s="83"/>
      <c r="P113" s="83"/>
      <c r="Q113" s="617"/>
    </row>
    <row r="114" spans="1:17">
      <c r="A114" s="83"/>
      <c r="B114" s="83"/>
      <c r="C114" s="83"/>
      <c r="D114" s="83"/>
      <c r="E114" s="83"/>
      <c r="F114" s="83"/>
      <c r="G114" s="83"/>
      <c r="H114" s="83"/>
      <c r="I114" s="83"/>
      <c r="J114" s="83"/>
      <c r="K114" s="83"/>
      <c r="L114" s="83"/>
      <c r="M114" s="83"/>
      <c r="N114" s="83"/>
      <c r="O114" s="83"/>
      <c r="P114" s="83"/>
      <c r="Q114" s="617"/>
    </row>
    <row r="115" spans="1:17">
      <c r="A115" s="83"/>
      <c r="B115" s="83"/>
      <c r="C115" s="83"/>
      <c r="D115" s="83"/>
      <c r="E115" s="83"/>
      <c r="F115" s="83"/>
      <c r="G115" s="83"/>
      <c r="H115" s="83"/>
      <c r="I115" s="83"/>
      <c r="J115" s="83"/>
      <c r="K115" s="83"/>
      <c r="L115" s="83"/>
      <c r="M115" s="83"/>
      <c r="N115" s="83"/>
      <c r="O115" s="83"/>
      <c r="P115" s="83"/>
      <c r="Q115" s="617"/>
    </row>
    <row r="116" spans="1:17">
      <c r="A116" s="83"/>
      <c r="B116" s="83"/>
      <c r="C116" s="83"/>
      <c r="D116" s="83"/>
      <c r="E116" s="83"/>
      <c r="F116" s="83"/>
      <c r="G116" s="83"/>
      <c r="H116" s="83"/>
      <c r="I116" s="83"/>
      <c r="J116" s="83"/>
      <c r="K116" s="83"/>
      <c r="L116" s="83"/>
      <c r="M116" s="83"/>
      <c r="N116" s="83"/>
      <c r="O116" s="83"/>
      <c r="P116" s="83"/>
      <c r="Q116" s="617"/>
    </row>
    <row r="117" spans="1:17">
      <c r="A117" s="83"/>
      <c r="B117" s="83"/>
      <c r="C117" s="83"/>
      <c r="D117" s="83"/>
      <c r="E117" s="83"/>
      <c r="F117" s="83"/>
      <c r="G117" s="83"/>
      <c r="H117" s="83"/>
      <c r="I117" s="83"/>
      <c r="J117" s="83"/>
      <c r="K117" s="83"/>
      <c r="L117" s="83"/>
      <c r="M117" s="83"/>
      <c r="N117" s="83"/>
      <c r="O117" s="83"/>
      <c r="P117" s="83"/>
      <c r="Q117" s="617"/>
    </row>
    <row r="118" spans="1:17">
      <c r="A118" s="83"/>
      <c r="B118" s="83"/>
      <c r="C118" s="83"/>
      <c r="D118" s="83"/>
      <c r="E118" s="83"/>
      <c r="F118" s="83"/>
      <c r="G118" s="83"/>
      <c r="H118" s="83"/>
      <c r="I118" s="83"/>
      <c r="J118" s="83"/>
      <c r="K118" s="83"/>
      <c r="L118" s="83"/>
      <c r="M118" s="83"/>
      <c r="N118" s="83"/>
      <c r="O118" s="83"/>
      <c r="P118" s="83"/>
      <c r="Q118" s="617"/>
    </row>
    <row r="119" spans="1:17">
      <c r="A119" s="83"/>
      <c r="B119" s="83"/>
      <c r="C119" s="83"/>
      <c r="D119" s="83"/>
      <c r="E119" s="83"/>
      <c r="F119" s="83"/>
      <c r="G119" s="83"/>
      <c r="H119" s="83"/>
      <c r="I119" s="83"/>
      <c r="J119" s="83"/>
      <c r="K119" s="83"/>
      <c r="L119" s="83"/>
      <c r="M119" s="83"/>
      <c r="N119" s="83"/>
      <c r="O119" s="83"/>
      <c r="P119" s="83"/>
      <c r="Q119" s="617"/>
    </row>
    <row r="120" spans="1:17">
      <c r="A120" s="83"/>
      <c r="B120" s="83"/>
      <c r="C120" s="83"/>
      <c r="D120" s="83"/>
      <c r="E120" s="83"/>
      <c r="F120" s="83"/>
      <c r="G120" s="83"/>
      <c r="H120" s="83"/>
      <c r="I120" s="83"/>
      <c r="J120" s="83"/>
      <c r="K120" s="83"/>
      <c r="L120" s="83"/>
      <c r="M120" s="83"/>
      <c r="N120" s="83"/>
      <c r="O120" s="83"/>
      <c r="P120" s="83"/>
      <c r="Q120" s="617"/>
    </row>
    <row r="121" spans="1:17">
      <c r="A121" s="83"/>
      <c r="B121" s="83"/>
      <c r="C121" s="83"/>
      <c r="D121" s="83"/>
      <c r="E121" s="83"/>
      <c r="F121" s="83"/>
      <c r="G121" s="83"/>
      <c r="H121" s="83"/>
      <c r="I121" s="83"/>
      <c r="J121" s="83"/>
      <c r="K121" s="83"/>
      <c r="L121" s="83"/>
      <c r="M121" s="83"/>
      <c r="N121" s="83"/>
      <c r="O121" s="83"/>
      <c r="P121" s="83"/>
      <c r="Q121" s="617"/>
    </row>
    <row r="122" spans="1:17">
      <c r="A122" s="83"/>
      <c r="B122" s="83"/>
      <c r="C122" s="83"/>
      <c r="D122" s="83"/>
      <c r="E122" s="83"/>
      <c r="F122" s="83"/>
      <c r="G122" s="83"/>
      <c r="H122" s="83"/>
      <c r="I122" s="83"/>
      <c r="J122" s="83"/>
      <c r="K122" s="83"/>
      <c r="L122" s="83"/>
      <c r="M122" s="83"/>
      <c r="N122" s="83"/>
      <c r="O122" s="83"/>
      <c r="P122" s="83"/>
      <c r="Q122" s="617"/>
    </row>
    <row r="123" spans="1:17">
      <c r="A123" s="83"/>
      <c r="B123" s="83"/>
      <c r="C123" s="83"/>
      <c r="D123" s="83"/>
      <c r="E123" s="83"/>
      <c r="F123" s="83"/>
      <c r="G123" s="83"/>
      <c r="H123" s="83"/>
      <c r="I123" s="83"/>
      <c r="J123" s="83"/>
      <c r="K123" s="83"/>
      <c r="L123" s="83"/>
      <c r="M123" s="83"/>
      <c r="N123" s="83"/>
      <c r="O123" s="83"/>
      <c r="P123" s="83"/>
      <c r="Q123" s="617"/>
    </row>
    <row r="124" spans="1:17">
      <c r="A124" s="83"/>
      <c r="B124" s="83"/>
      <c r="C124" s="83"/>
      <c r="D124" s="83"/>
      <c r="E124" s="83"/>
      <c r="F124" s="83"/>
      <c r="G124" s="83"/>
      <c r="H124" s="83"/>
      <c r="I124" s="83"/>
      <c r="J124" s="83"/>
      <c r="K124" s="83"/>
      <c r="L124" s="83"/>
      <c r="M124" s="83"/>
      <c r="N124" s="83"/>
      <c r="O124" s="83"/>
      <c r="P124" s="83"/>
      <c r="Q124" s="617"/>
    </row>
    <row r="125" spans="1:17">
      <c r="A125" s="83"/>
      <c r="B125" s="83"/>
      <c r="C125" s="83"/>
      <c r="D125" s="83"/>
      <c r="E125" s="83"/>
      <c r="F125" s="83"/>
      <c r="G125" s="83"/>
      <c r="H125" s="83"/>
      <c r="I125" s="83"/>
      <c r="J125" s="83"/>
      <c r="K125" s="83"/>
      <c r="L125" s="83"/>
      <c r="M125" s="83"/>
      <c r="N125" s="83"/>
      <c r="O125" s="83"/>
      <c r="P125" s="83"/>
      <c r="Q125" s="617"/>
    </row>
    <row r="126" spans="1:17">
      <c r="A126" s="83"/>
      <c r="B126" s="83"/>
      <c r="C126" s="83"/>
      <c r="D126" s="83"/>
      <c r="E126" s="83"/>
      <c r="F126" s="83"/>
      <c r="G126" s="83"/>
      <c r="H126" s="83"/>
      <c r="I126" s="83"/>
      <c r="J126" s="83"/>
      <c r="K126" s="83"/>
      <c r="L126" s="83"/>
      <c r="M126" s="83"/>
      <c r="N126" s="83"/>
      <c r="O126" s="83"/>
      <c r="P126" s="83"/>
      <c r="Q126" s="617"/>
    </row>
    <row r="127" spans="1:17">
      <c r="A127" s="83"/>
      <c r="B127" s="83"/>
      <c r="C127" s="83"/>
      <c r="D127" s="83"/>
      <c r="E127" s="83"/>
      <c r="F127" s="83"/>
      <c r="G127" s="83"/>
      <c r="H127" s="83"/>
      <c r="I127" s="83"/>
      <c r="J127" s="83"/>
      <c r="K127" s="83"/>
      <c r="L127" s="83"/>
      <c r="M127" s="83"/>
      <c r="N127" s="83"/>
      <c r="O127" s="83"/>
      <c r="P127" s="83"/>
      <c r="Q127" s="617"/>
    </row>
    <row r="128" spans="1:17">
      <c r="A128" s="83"/>
      <c r="B128" s="83"/>
      <c r="C128" s="83"/>
      <c r="D128" s="83"/>
      <c r="E128" s="83"/>
      <c r="F128" s="83"/>
      <c r="G128" s="83"/>
      <c r="H128" s="83"/>
      <c r="I128" s="83"/>
      <c r="J128" s="83"/>
      <c r="K128" s="83"/>
      <c r="L128" s="83"/>
      <c r="M128" s="83"/>
      <c r="N128" s="83"/>
      <c r="O128" s="83"/>
      <c r="P128" s="83"/>
      <c r="Q128" s="617"/>
    </row>
    <row r="129" spans="1:17">
      <c r="A129" s="83"/>
      <c r="B129" s="83"/>
      <c r="C129" s="83"/>
      <c r="D129" s="83"/>
      <c r="E129" s="83"/>
      <c r="F129" s="83"/>
      <c r="G129" s="83"/>
      <c r="H129" s="83"/>
      <c r="I129" s="83"/>
      <c r="J129" s="83"/>
      <c r="K129" s="83"/>
      <c r="L129" s="83"/>
      <c r="M129" s="83"/>
      <c r="N129" s="83"/>
      <c r="O129" s="83"/>
      <c r="P129" s="83"/>
      <c r="Q129" s="617"/>
    </row>
    <row r="130" spans="1:17">
      <c r="A130" s="83"/>
      <c r="B130" s="83"/>
      <c r="C130" s="83"/>
      <c r="D130" s="83"/>
      <c r="E130" s="83"/>
      <c r="F130" s="83"/>
      <c r="G130" s="83"/>
      <c r="H130" s="83"/>
      <c r="I130" s="83"/>
      <c r="J130" s="83"/>
      <c r="K130" s="83"/>
      <c r="L130" s="83"/>
      <c r="M130" s="83"/>
      <c r="N130" s="83"/>
      <c r="O130" s="83"/>
      <c r="P130" s="83"/>
      <c r="Q130" s="617"/>
    </row>
    <row r="131" spans="1:17">
      <c r="A131" s="83"/>
      <c r="B131" s="83"/>
      <c r="C131" s="83"/>
      <c r="D131" s="83"/>
      <c r="E131" s="83"/>
      <c r="F131" s="83"/>
      <c r="G131" s="83"/>
      <c r="H131" s="83"/>
      <c r="I131" s="83"/>
      <c r="J131" s="83"/>
      <c r="K131" s="83"/>
      <c r="L131" s="83"/>
      <c r="M131" s="83"/>
      <c r="N131" s="83"/>
      <c r="O131" s="83"/>
      <c r="P131" s="83"/>
      <c r="Q131" s="617"/>
    </row>
    <row r="132" spans="1:17">
      <c r="A132" s="83"/>
      <c r="B132" s="83"/>
      <c r="C132" s="83"/>
      <c r="D132" s="83"/>
      <c r="E132" s="83"/>
      <c r="F132" s="83"/>
      <c r="G132" s="83"/>
      <c r="H132" s="83"/>
      <c r="I132" s="83"/>
      <c r="J132" s="83"/>
      <c r="K132" s="83"/>
      <c r="L132" s="83"/>
      <c r="M132" s="83"/>
      <c r="N132" s="83"/>
      <c r="O132" s="83"/>
      <c r="P132" s="83"/>
      <c r="Q132" s="617"/>
    </row>
    <row r="133" spans="1:17">
      <c r="A133" s="83"/>
      <c r="B133" s="83"/>
      <c r="C133" s="83"/>
      <c r="D133" s="83"/>
      <c r="E133" s="83"/>
      <c r="F133" s="83"/>
      <c r="G133" s="83"/>
      <c r="H133" s="83"/>
      <c r="I133" s="83"/>
      <c r="J133" s="83"/>
      <c r="K133" s="83"/>
      <c r="L133" s="83"/>
      <c r="M133" s="83"/>
      <c r="N133" s="83"/>
      <c r="O133" s="83"/>
      <c r="P133" s="83"/>
      <c r="Q133" s="617"/>
    </row>
    <row r="134" spans="1:17">
      <c r="A134" s="83"/>
      <c r="B134" s="83"/>
      <c r="C134" s="83"/>
      <c r="D134" s="83"/>
      <c r="E134" s="83"/>
      <c r="F134" s="83"/>
      <c r="G134" s="83"/>
      <c r="H134" s="83"/>
      <c r="I134" s="83"/>
      <c r="J134" s="83"/>
      <c r="K134" s="83"/>
      <c r="L134" s="83"/>
      <c r="M134" s="83"/>
      <c r="N134" s="83"/>
      <c r="O134" s="83"/>
      <c r="P134" s="83"/>
      <c r="Q134" s="617"/>
    </row>
    <row r="135" spans="1:17">
      <c r="A135" s="83"/>
      <c r="B135" s="83"/>
      <c r="C135" s="83"/>
      <c r="D135" s="83"/>
      <c r="E135" s="83"/>
      <c r="F135" s="83"/>
      <c r="G135" s="83"/>
      <c r="H135" s="83"/>
      <c r="I135" s="83"/>
      <c r="J135" s="83"/>
      <c r="K135" s="83"/>
      <c r="L135" s="83"/>
      <c r="M135" s="83"/>
      <c r="N135" s="83"/>
      <c r="O135" s="83"/>
      <c r="P135" s="83"/>
      <c r="Q135" s="617"/>
    </row>
    <row r="136" spans="1:17">
      <c r="A136" s="83"/>
      <c r="B136" s="83"/>
      <c r="C136" s="83"/>
      <c r="D136" s="83"/>
      <c r="E136" s="83"/>
      <c r="F136" s="83"/>
      <c r="G136" s="83"/>
      <c r="H136" s="83"/>
      <c r="I136" s="83"/>
      <c r="J136" s="83"/>
      <c r="K136" s="83"/>
      <c r="L136" s="83"/>
      <c r="M136" s="83"/>
      <c r="N136" s="83"/>
      <c r="O136" s="83"/>
      <c r="P136" s="83"/>
      <c r="Q136" s="617"/>
    </row>
    <row r="137" spans="1:17">
      <c r="A137" s="83"/>
      <c r="B137" s="83"/>
      <c r="C137" s="83"/>
      <c r="D137" s="83"/>
      <c r="E137" s="83"/>
      <c r="F137" s="83"/>
      <c r="G137" s="83"/>
      <c r="H137" s="83"/>
      <c r="I137" s="83"/>
      <c r="J137" s="83"/>
      <c r="K137" s="83"/>
      <c r="L137" s="83"/>
      <c r="M137" s="83"/>
      <c r="N137" s="83"/>
      <c r="O137" s="83"/>
      <c r="P137" s="83"/>
      <c r="Q137" s="617"/>
    </row>
    <row r="138" spans="1:17">
      <c r="A138" s="83"/>
      <c r="B138" s="83"/>
      <c r="C138" s="83"/>
      <c r="D138" s="83"/>
      <c r="E138" s="83"/>
      <c r="F138" s="83"/>
      <c r="G138" s="83"/>
      <c r="H138" s="83"/>
      <c r="I138" s="83"/>
      <c r="J138" s="83"/>
      <c r="K138" s="83"/>
      <c r="L138" s="83"/>
      <c r="M138" s="83"/>
      <c r="N138" s="83"/>
      <c r="O138" s="83"/>
      <c r="P138" s="83"/>
      <c r="Q138" s="617"/>
    </row>
    <row r="139" spans="1:17">
      <c r="A139" s="83"/>
      <c r="B139" s="83"/>
      <c r="C139" s="83"/>
      <c r="D139" s="83"/>
      <c r="E139" s="83"/>
      <c r="F139" s="83"/>
      <c r="G139" s="83"/>
      <c r="H139" s="83"/>
      <c r="I139" s="83"/>
      <c r="J139" s="83"/>
      <c r="K139" s="83"/>
      <c r="L139" s="83"/>
      <c r="M139" s="83"/>
      <c r="N139" s="83"/>
      <c r="O139" s="83"/>
      <c r="P139" s="83"/>
      <c r="Q139" s="617"/>
    </row>
    <row r="140" spans="1:17">
      <c r="A140" s="83"/>
      <c r="B140" s="83"/>
      <c r="C140" s="83"/>
      <c r="D140" s="83"/>
      <c r="E140" s="83"/>
      <c r="F140" s="83"/>
      <c r="G140" s="83"/>
      <c r="H140" s="83"/>
      <c r="I140" s="83"/>
      <c r="J140" s="83"/>
      <c r="K140" s="83"/>
      <c r="L140" s="83"/>
      <c r="M140" s="83"/>
      <c r="N140" s="83"/>
      <c r="O140" s="83"/>
      <c r="P140" s="83"/>
      <c r="Q140" s="617"/>
    </row>
    <row r="141" spans="1:17">
      <c r="A141" s="83"/>
      <c r="B141" s="83"/>
      <c r="C141" s="83"/>
      <c r="D141" s="83"/>
      <c r="E141" s="83"/>
      <c r="F141" s="83"/>
      <c r="G141" s="83"/>
      <c r="H141" s="83"/>
      <c r="I141" s="83"/>
      <c r="J141" s="83"/>
      <c r="K141" s="83"/>
      <c r="L141" s="83"/>
      <c r="M141" s="83"/>
      <c r="N141" s="83"/>
      <c r="O141" s="83"/>
      <c r="P141" s="83"/>
      <c r="Q141" s="617"/>
    </row>
    <row r="142" spans="1:17">
      <c r="A142" s="83"/>
      <c r="B142" s="83"/>
      <c r="C142" s="83"/>
      <c r="D142" s="83"/>
      <c r="E142" s="83"/>
      <c r="F142" s="83"/>
      <c r="G142" s="83"/>
      <c r="H142" s="83"/>
      <c r="I142" s="83"/>
      <c r="J142" s="83"/>
      <c r="K142" s="83"/>
      <c r="L142" s="83"/>
      <c r="M142" s="83"/>
      <c r="N142" s="83"/>
      <c r="O142" s="83"/>
      <c r="P142" s="83"/>
      <c r="Q142" s="617"/>
    </row>
    <row r="143" spans="1:17">
      <c r="A143" s="83"/>
      <c r="B143" s="83"/>
      <c r="C143" s="83"/>
      <c r="D143" s="83"/>
      <c r="E143" s="83"/>
      <c r="F143" s="83"/>
      <c r="G143" s="83"/>
      <c r="H143" s="83"/>
      <c r="I143" s="83"/>
      <c r="J143" s="83"/>
      <c r="K143" s="83"/>
      <c r="L143" s="83"/>
      <c r="M143" s="83"/>
      <c r="N143" s="83"/>
      <c r="O143" s="83"/>
      <c r="P143" s="83"/>
      <c r="Q143" s="617"/>
    </row>
    <row r="144" spans="1:17">
      <c r="A144" s="83"/>
      <c r="B144" s="83"/>
      <c r="C144" s="83"/>
      <c r="D144" s="83"/>
      <c r="E144" s="83"/>
      <c r="F144" s="83"/>
      <c r="G144" s="83"/>
      <c r="H144" s="83"/>
      <c r="I144" s="83"/>
      <c r="J144" s="83"/>
      <c r="K144" s="83"/>
      <c r="L144" s="83"/>
      <c r="M144" s="83"/>
      <c r="N144" s="83"/>
      <c r="O144" s="83"/>
      <c r="P144" s="83"/>
      <c r="Q144" s="617"/>
    </row>
    <row r="145" spans="1:17">
      <c r="A145" s="83"/>
      <c r="B145" s="83"/>
      <c r="C145" s="83"/>
      <c r="D145" s="83"/>
      <c r="E145" s="83"/>
      <c r="F145" s="83"/>
      <c r="G145" s="83"/>
      <c r="H145" s="83"/>
      <c r="I145" s="83"/>
      <c r="J145" s="83"/>
      <c r="K145" s="83"/>
      <c r="L145" s="83"/>
      <c r="M145" s="83"/>
      <c r="N145" s="83"/>
      <c r="O145" s="83"/>
      <c r="P145" s="83"/>
      <c r="Q145" s="617"/>
    </row>
    <row r="146" spans="1:17">
      <c r="A146" s="83"/>
      <c r="B146" s="83"/>
      <c r="C146" s="83"/>
      <c r="D146" s="83"/>
      <c r="E146" s="83"/>
      <c r="F146" s="83"/>
      <c r="G146" s="83"/>
      <c r="H146" s="83"/>
      <c r="I146" s="83"/>
      <c r="J146" s="83"/>
      <c r="K146" s="83"/>
      <c r="L146" s="83"/>
      <c r="M146" s="83"/>
      <c r="N146" s="83"/>
      <c r="O146" s="83"/>
      <c r="P146" s="83"/>
      <c r="Q146" s="617"/>
    </row>
    <row r="147" spans="1:17">
      <c r="A147" s="83"/>
      <c r="B147" s="83"/>
      <c r="C147" s="83"/>
      <c r="D147" s="83"/>
      <c r="E147" s="83"/>
      <c r="F147" s="83"/>
      <c r="G147" s="83"/>
      <c r="H147" s="83"/>
      <c r="I147" s="83"/>
      <c r="J147" s="83"/>
      <c r="K147" s="83"/>
      <c r="L147" s="83"/>
      <c r="M147" s="83"/>
      <c r="N147" s="83"/>
      <c r="O147" s="83"/>
      <c r="P147" s="83"/>
      <c r="Q147" s="617"/>
    </row>
    <row r="148" spans="1:17">
      <c r="A148" s="83"/>
      <c r="B148" s="83"/>
      <c r="C148" s="83"/>
      <c r="D148" s="83"/>
      <c r="E148" s="83"/>
      <c r="F148" s="83"/>
      <c r="G148" s="83"/>
      <c r="H148" s="83"/>
      <c r="I148" s="83"/>
      <c r="J148" s="83"/>
      <c r="K148" s="83"/>
      <c r="L148" s="83"/>
      <c r="M148" s="83"/>
      <c r="N148" s="83"/>
      <c r="O148" s="83"/>
      <c r="P148" s="83"/>
      <c r="Q148" s="617"/>
    </row>
    <row r="149" spans="1:17">
      <c r="A149" s="83"/>
      <c r="B149" s="83"/>
      <c r="C149" s="83"/>
      <c r="D149" s="83"/>
      <c r="E149" s="83"/>
      <c r="F149" s="83"/>
      <c r="G149" s="83"/>
      <c r="H149" s="83"/>
      <c r="I149" s="83"/>
      <c r="J149" s="83"/>
      <c r="K149" s="83"/>
      <c r="L149" s="83"/>
      <c r="M149" s="83"/>
      <c r="N149" s="83"/>
      <c r="O149" s="83"/>
      <c r="P149" s="83"/>
      <c r="Q149" s="617"/>
    </row>
    <row r="150" spans="1:17">
      <c r="A150" s="83"/>
      <c r="B150" s="83"/>
      <c r="C150" s="83"/>
      <c r="D150" s="83"/>
      <c r="E150" s="83"/>
      <c r="F150" s="83"/>
      <c r="G150" s="83"/>
      <c r="H150" s="83"/>
      <c r="I150" s="83"/>
      <c r="J150" s="83"/>
      <c r="K150" s="83"/>
      <c r="L150" s="83"/>
      <c r="M150" s="83"/>
      <c r="N150" s="83"/>
      <c r="O150" s="83"/>
      <c r="P150" s="83"/>
      <c r="Q150" s="617"/>
    </row>
    <row r="151" spans="1:17">
      <c r="A151" s="83"/>
      <c r="B151" s="83"/>
      <c r="C151" s="83"/>
      <c r="D151" s="83"/>
      <c r="E151" s="83"/>
      <c r="F151" s="83"/>
      <c r="G151" s="83"/>
      <c r="H151" s="83"/>
      <c r="I151" s="83"/>
      <c r="J151" s="83"/>
      <c r="K151" s="83"/>
      <c r="L151" s="83"/>
      <c r="M151" s="83"/>
      <c r="N151" s="83"/>
      <c r="O151" s="83"/>
      <c r="P151" s="83"/>
      <c r="Q151" s="617"/>
    </row>
    <row r="152" spans="1:17">
      <c r="A152" s="83"/>
      <c r="B152" s="83"/>
      <c r="C152" s="83"/>
      <c r="D152" s="83"/>
      <c r="E152" s="83"/>
      <c r="F152" s="83"/>
      <c r="G152" s="83"/>
      <c r="H152" s="83"/>
      <c r="I152" s="83"/>
      <c r="J152" s="83"/>
      <c r="K152" s="83"/>
      <c r="L152" s="83"/>
      <c r="M152" s="83"/>
      <c r="N152" s="83"/>
      <c r="O152" s="83"/>
      <c r="P152" s="83"/>
      <c r="Q152" s="617"/>
    </row>
    <row r="153" spans="1:17">
      <c r="A153" s="83"/>
      <c r="B153" s="83"/>
      <c r="C153" s="83"/>
      <c r="D153" s="83"/>
      <c r="E153" s="83"/>
      <c r="F153" s="83"/>
      <c r="G153" s="83"/>
      <c r="H153" s="83"/>
      <c r="I153" s="83"/>
      <c r="J153" s="83"/>
      <c r="K153" s="83"/>
      <c r="L153" s="83"/>
      <c r="M153" s="83"/>
      <c r="N153" s="83"/>
      <c r="O153" s="83"/>
      <c r="P153" s="83"/>
      <c r="Q153" s="617"/>
    </row>
    <row r="154" spans="1:17">
      <c r="A154" s="83"/>
      <c r="B154" s="83"/>
      <c r="C154" s="83"/>
      <c r="D154" s="83"/>
      <c r="E154" s="83"/>
      <c r="F154" s="83"/>
      <c r="G154" s="83"/>
      <c r="H154" s="83"/>
      <c r="I154" s="83"/>
      <c r="J154" s="83"/>
      <c r="K154" s="83"/>
      <c r="L154" s="83"/>
      <c r="M154" s="83"/>
      <c r="N154" s="83"/>
      <c r="O154" s="83"/>
      <c r="P154" s="83"/>
      <c r="Q154" s="617"/>
    </row>
    <row r="155" spans="1:17">
      <c r="A155" s="83"/>
      <c r="B155" s="83"/>
      <c r="C155" s="83"/>
      <c r="D155" s="83"/>
      <c r="E155" s="83"/>
      <c r="F155" s="83"/>
      <c r="G155" s="83"/>
      <c r="H155" s="83"/>
      <c r="I155" s="83"/>
      <c r="J155" s="83"/>
      <c r="K155" s="83"/>
      <c r="L155" s="83"/>
      <c r="M155" s="83"/>
      <c r="N155" s="83"/>
      <c r="O155" s="83"/>
      <c r="P155" s="83"/>
      <c r="Q155" s="617"/>
    </row>
    <row r="156" spans="1:17">
      <c r="A156" s="83"/>
      <c r="B156" s="83"/>
      <c r="C156" s="83"/>
      <c r="D156" s="83"/>
      <c r="E156" s="83"/>
      <c r="F156" s="83"/>
      <c r="G156" s="83"/>
      <c r="H156" s="83"/>
      <c r="I156" s="83"/>
      <c r="J156" s="83"/>
      <c r="K156" s="83"/>
      <c r="L156" s="83"/>
      <c r="M156" s="83"/>
      <c r="N156" s="83"/>
      <c r="O156" s="83"/>
      <c r="P156" s="83"/>
      <c r="Q156" s="617"/>
    </row>
    <row r="157" spans="1:17">
      <c r="A157" s="83"/>
      <c r="B157" s="83"/>
      <c r="C157" s="83"/>
      <c r="D157" s="83"/>
      <c r="E157" s="83"/>
      <c r="F157" s="83"/>
      <c r="G157" s="83"/>
      <c r="H157" s="83"/>
      <c r="I157" s="83"/>
      <c r="J157" s="83"/>
      <c r="K157" s="83"/>
      <c r="L157" s="83"/>
      <c r="M157" s="83"/>
      <c r="N157" s="83"/>
      <c r="O157" s="83"/>
      <c r="P157" s="83"/>
      <c r="Q157" s="617"/>
    </row>
    <row r="158" spans="1:17">
      <c r="A158" s="83"/>
      <c r="B158" s="83"/>
      <c r="C158" s="83"/>
      <c r="D158" s="83"/>
      <c r="E158" s="83"/>
      <c r="F158" s="83"/>
      <c r="G158" s="83"/>
      <c r="H158" s="83"/>
      <c r="I158" s="83"/>
      <c r="J158" s="83"/>
      <c r="K158" s="83"/>
      <c r="L158" s="83"/>
      <c r="M158" s="83"/>
      <c r="N158" s="83"/>
      <c r="O158" s="83"/>
      <c r="P158" s="83"/>
      <c r="Q158" s="617"/>
    </row>
    <row r="159" spans="1:17">
      <c r="A159" s="83"/>
      <c r="B159" s="83"/>
      <c r="C159" s="83"/>
      <c r="D159" s="83"/>
      <c r="E159" s="83"/>
      <c r="F159" s="83"/>
      <c r="G159" s="83"/>
      <c r="H159" s="83"/>
      <c r="I159" s="83"/>
      <c r="J159" s="83"/>
      <c r="K159" s="83"/>
      <c r="L159" s="83"/>
      <c r="M159" s="83"/>
      <c r="N159" s="83"/>
      <c r="O159" s="83"/>
      <c r="P159" s="83"/>
      <c r="Q159" s="617"/>
    </row>
    <row r="160" spans="1:17">
      <c r="A160" s="83"/>
      <c r="B160" s="83"/>
      <c r="C160" s="83"/>
      <c r="D160" s="83"/>
      <c r="E160" s="83"/>
      <c r="F160" s="83"/>
      <c r="G160" s="83"/>
      <c r="H160" s="83"/>
      <c r="I160" s="83"/>
      <c r="J160" s="83"/>
      <c r="K160" s="83"/>
      <c r="L160" s="83"/>
      <c r="M160" s="83"/>
      <c r="N160" s="83"/>
      <c r="O160" s="83"/>
      <c r="P160" s="83"/>
      <c r="Q160" s="617"/>
    </row>
    <row r="161" spans="1:17">
      <c r="A161" s="83"/>
      <c r="B161" s="83"/>
      <c r="C161" s="83"/>
      <c r="D161" s="83"/>
      <c r="E161" s="83"/>
      <c r="F161" s="83"/>
      <c r="G161" s="83"/>
      <c r="H161" s="83"/>
      <c r="I161" s="83"/>
      <c r="J161" s="83"/>
      <c r="K161" s="83"/>
      <c r="L161" s="83"/>
      <c r="M161" s="83"/>
      <c r="N161" s="83"/>
      <c r="O161" s="83"/>
      <c r="P161" s="83"/>
      <c r="Q161" s="617"/>
    </row>
    <row r="162" spans="1:17">
      <c r="A162" s="83"/>
      <c r="B162" s="83"/>
      <c r="C162" s="83"/>
      <c r="D162" s="83"/>
      <c r="E162" s="83"/>
      <c r="F162" s="83"/>
      <c r="G162" s="83"/>
      <c r="H162" s="83"/>
      <c r="I162" s="83"/>
      <c r="J162" s="83"/>
      <c r="K162" s="83"/>
      <c r="L162" s="83"/>
      <c r="M162" s="83"/>
      <c r="N162" s="83"/>
      <c r="O162" s="83"/>
      <c r="P162" s="83"/>
      <c r="Q162" s="617"/>
    </row>
    <row r="163" spans="1:17">
      <c r="A163" s="83"/>
      <c r="B163" s="83"/>
      <c r="C163" s="83"/>
      <c r="D163" s="83"/>
      <c r="E163" s="83"/>
      <c r="F163" s="83"/>
      <c r="G163" s="83"/>
      <c r="H163" s="83"/>
      <c r="I163" s="83"/>
      <c r="J163" s="83"/>
      <c r="K163" s="83"/>
      <c r="L163" s="83"/>
      <c r="M163" s="83"/>
      <c r="N163" s="83"/>
      <c r="O163" s="83"/>
      <c r="P163" s="83"/>
      <c r="Q163" s="617"/>
    </row>
    <row r="164" spans="1:17">
      <c r="A164" s="83"/>
      <c r="B164" s="83"/>
      <c r="C164" s="83"/>
      <c r="D164" s="83"/>
      <c r="E164" s="83"/>
      <c r="F164" s="83"/>
      <c r="G164" s="83"/>
      <c r="H164" s="83"/>
      <c r="I164" s="83"/>
      <c r="J164" s="83"/>
      <c r="K164" s="83"/>
      <c r="L164" s="83"/>
      <c r="M164" s="83"/>
      <c r="N164" s="83"/>
      <c r="O164" s="83"/>
      <c r="P164" s="83"/>
      <c r="Q164" s="617"/>
    </row>
    <row r="165" spans="1:17">
      <c r="A165" s="83"/>
      <c r="B165" s="83"/>
      <c r="C165" s="83"/>
      <c r="D165" s="83"/>
      <c r="E165" s="83"/>
      <c r="F165" s="83"/>
      <c r="G165" s="83"/>
      <c r="H165" s="83"/>
      <c r="I165" s="83"/>
      <c r="J165" s="83"/>
      <c r="K165" s="83"/>
      <c r="L165" s="83"/>
      <c r="M165" s="83"/>
      <c r="N165" s="83"/>
      <c r="O165" s="83"/>
      <c r="P165" s="83"/>
      <c r="Q165" s="617"/>
    </row>
    <row r="166" spans="1:17">
      <c r="A166" s="83"/>
      <c r="B166" s="83"/>
      <c r="C166" s="83"/>
      <c r="D166" s="83"/>
      <c r="E166" s="83"/>
      <c r="F166" s="83"/>
      <c r="G166" s="83"/>
      <c r="H166" s="83"/>
      <c r="I166" s="83"/>
      <c r="J166" s="83"/>
      <c r="K166" s="83"/>
      <c r="L166" s="83"/>
      <c r="M166" s="83"/>
      <c r="N166" s="83"/>
      <c r="O166" s="83"/>
      <c r="P166" s="83"/>
      <c r="Q166" s="617"/>
    </row>
    <row r="167" spans="1:17">
      <c r="A167" s="83"/>
      <c r="B167" s="83"/>
      <c r="C167" s="83"/>
      <c r="D167" s="83"/>
      <c r="E167" s="83"/>
      <c r="F167" s="83"/>
      <c r="G167" s="83"/>
      <c r="H167" s="83"/>
      <c r="I167" s="83"/>
      <c r="J167" s="83"/>
      <c r="K167" s="83"/>
      <c r="L167" s="83"/>
      <c r="M167" s="83"/>
      <c r="N167" s="83"/>
      <c r="O167" s="83"/>
      <c r="P167" s="83"/>
      <c r="Q167" s="617"/>
    </row>
    <row r="168" spans="1:17">
      <c r="A168" s="83"/>
      <c r="B168" s="83"/>
      <c r="C168" s="83"/>
      <c r="D168" s="83"/>
      <c r="E168" s="83"/>
      <c r="F168" s="83"/>
      <c r="G168" s="83"/>
      <c r="H168" s="83"/>
      <c r="I168" s="83"/>
      <c r="J168" s="83"/>
      <c r="K168" s="83"/>
      <c r="L168" s="83"/>
      <c r="M168" s="83"/>
      <c r="N168" s="83"/>
      <c r="O168" s="83"/>
      <c r="P168" s="83"/>
      <c r="Q168" s="617"/>
    </row>
    <row r="169" spans="1:17">
      <c r="A169" s="83"/>
      <c r="B169" s="83"/>
      <c r="C169" s="83"/>
      <c r="D169" s="83"/>
      <c r="E169" s="83"/>
      <c r="F169" s="83"/>
      <c r="G169" s="83"/>
      <c r="H169" s="83"/>
      <c r="I169" s="83"/>
      <c r="J169" s="83"/>
      <c r="K169" s="83"/>
      <c r="L169" s="83"/>
      <c r="M169" s="83"/>
      <c r="N169" s="83"/>
      <c r="O169" s="83"/>
      <c r="P169" s="83"/>
      <c r="Q169" s="617"/>
    </row>
    <row r="170" spans="1:17">
      <c r="A170" s="83"/>
      <c r="B170" s="83"/>
      <c r="C170" s="83"/>
      <c r="D170" s="83"/>
      <c r="E170" s="83"/>
      <c r="F170" s="83"/>
      <c r="G170" s="83"/>
      <c r="H170" s="83"/>
      <c r="I170" s="83"/>
      <c r="J170" s="83"/>
      <c r="K170" s="83"/>
      <c r="L170" s="83"/>
      <c r="M170" s="83"/>
      <c r="N170" s="83"/>
      <c r="O170" s="83"/>
      <c r="P170" s="83"/>
      <c r="Q170" s="617"/>
    </row>
    <row r="171" spans="1:17">
      <c r="A171" s="83"/>
      <c r="B171" s="83"/>
      <c r="C171" s="83"/>
      <c r="D171" s="83"/>
      <c r="E171" s="83"/>
      <c r="F171" s="83"/>
      <c r="G171" s="83"/>
      <c r="H171" s="83"/>
      <c r="I171" s="83"/>
      <c r="J171" s="83"/>
      <c r="K171" s="83"/>
      <c r="L171" s="83"/>
      <c r="M171" s="83"/>
      <c r="N171" s="83"/>
      <c r="O171" s="83"/>
      <c r="P171" s="83"/>
      <c r="Q171" s="617"/>
    </row>
    <row r="172" spans="1:17">
      <c r="A172" s="83"/>
      <c r="B172" s="83"/>
      <c r="C172" s="83"/>
      <c r="D172" s="83"/>
      <c r="E172" s="83"/>
      <c r="F172" s="83"/>
      <c r="G172" s="83"/>
      <c r="H172" s="83"/>
      <c r="I172" s="83"/>
      <c r="J172" s="83"/>
      <c r="K172" s="83"/>
      <c r="L172" s="83"/>
      <c r="M172" s="83"/>
      <c r="N172" s="83"/>
      <c r="O172" s="83"/>
      <c r="P172" s="83"/>
      <c r="Q172" s="617"/>
    </row>
    <row r="173" spans="1:17">
      <c r="A173" s="83"/>
      <c r="B173" s="83"/>
      <c r="C173" s="83"/>
      <c r="D173" s="83"/>
      <c r="E173" s="83"/>
      <c r="F173" s="83"/>
      <c r="G173" s="83"/>
      <c r="H173" s="83"/>
      <c r="I173" s="83"/>
      <c r="J173" s="83"/>
      <c r="K173" s="83"/>
      <c r="L173" s="83"/>
      <c r="M173" s="83"/>
      <c r="N173" s="83"/>
      <c r="O173" s="83"/>
      <c r="P173" s="83"/>
      <c r="Q173" s="617"/>
    </row>
    <row r="174" spans="1:17">
      <c r="A174" s="83"/>
      <c r="B174" s="83"/>
      <c r="C174" s="83"/>
      <c r="D174" s="83"/>
      <c r="E174" s="83"/>
      <c r="F174" s="83"/>
      <c r="G174" s="83"/>
      <c r="H174" s="83"/>
      <c r="I174" s="83"/>
      <c r="J174" s="83"/>
      <c r="K174" s="83"/>
      <c r="L174" s="83"/>
      <c r="M174" s="83"/>
      <c r="N174" s="83"/>
      <c r="O174" s="83"/>
      <c r="P174" s="83"/>
      <c r="Q174" s="617"/>
    </row>
    <row r="175" spans="1:17">
      <c r="A175" s="83"/>
      <c r="B175" s="83"/>
      <c r="C175" s="83"/>
      <c r="D175" s="83"/>
      <c r="E175" s="83"/>
      <c r="F175" s="83"/>
      <c r="G175" s="83"/>
      <c r="H175" s="83"/>
      <c r="I175" s="83"/>
      <c r="J175" s="83"/>
      <c r="K175" s="83"/>
      <c r="L175" s="83"/>
      <c r="M175" s="83"/>
      <c r="N175" s="83"/>
      <c r="O175" s="83"/>
      <c r="P175" s="83"/>
      <c r="Q175" s="617"/>
    </row>
    <row r="176" spans="1:17">
      <c r="A176" s="83"/>
      <c r="B176" s="83"/>
      <c r="C176" s="83"/>
      <c r="D176" s="83"/>
      <c r="E176" s="83"/>
      <c r="F176" s="83"/>
      <c r="G176" s="83"/>
      <c r="H176" s="83"/>
      <c r="I176" s="83"/>
      <c r="J176" s="83"/>
      <c r="K176" s="83"/>
      <c r="L176" s="83"/>
      <c r="M176" s="83"/>
      <c r="N176" s="83"/>
      <c r="O176" s="83"/>
      <c r="P176" s="83"/>
      <c r="Q176" s="617"/>
    </row>
    <row r="177" spans="1:17">
      <c r="A177" s="83"/>
      <c r="B177" s="83"/>
      <c r="C177" s="83"/>
      <c r="D177" s="83"/>
      <c r="E177" s="83"/>
      <c r="F177" s="83"/>
      <c r="G177" s="83"/>
      <c r="H177" s="83"/>
      <c r="I177" s="83"/>
      <c r="J177" s="83"/>
      <c r="K177" s="83"/>
      <c r="L177" s="83"/>
      <c r="M177" s="83"/>
      <c r="N177" s="83"/>
      <c r="O177" s="83"/>
      <c r="P177" s="83"/>
      <c r="Q177" s="617"/>
    </row>
    <row r="178" spans="1:17">
      <c r="A178" s="83"/>
      <c r="B178" s="83"/>
      <c r="C178" s="83"/>
      <c r="D178" s="83"/>
      <c r="E178" s="83"/>
      <c r="F178" s="83"/>
      <c r="G178" s="83"/>
      <c r="H178" s="83"/>
      <c r="I178" s="83"/>
      <c r="J178" s="83"/>
      <c r="K178" s="83"/>
      <c r="L178" s="83"/>
      <c r="M178" s="83"/>
      <c r="N178" s="83"/>
      <c r="O178" s="83"/>
      <c r="P178" s="83"/>
      <c r="Q178" s="617"/>
    </row>
    <row r="179" spans="1:17">
      <c r="A179" s="83"/>
      <c r="B179" s="83"/>
      <c r="C179" s="83"/>
      <c r="D179" s="83"/>
      <c r="E179" s="83"/>
      <c r="F179" s="83"/>
      <c r="G179" s="83"/>
      <c r="H179" s="83"/>
      <c r="I179" s="83"/>
      <c r="J179" s="83"/>
      <c r="K179" s="83"/>
      <c r="L179" s="83"/>
      <c r="M179" s="83"/>
      <c r="N179" s="83"/>
      <c r="O179" s="83"/>
      <c r="P179" s="83"/>
      <c r="Q179" s="617"/>
    </row>
    <row r="180" spans="1:17">
      <c r="A180" s="83"/>
      <c r="B180" s="83"/>
      <c r="C180" s="83"/>
      <c r="D180" s="83"/>
      <c r="E180" s="83"/>
      <c r="F180" s="83"/>
      <c r="G180" s="83"/>
      <c r="H180" s="83"/>
      <c r="I180" s="83"/>
      <c r="J180" s="83"/>
      <c r="K180" s="83"/>
      <c r="L180" s="83"/>
      <c r="M180" s="83"/>
      <c r="N180" s="83"/>
      <c r="O180" s="83"/>
      <c r="P180" s="83"/>
      <c r="Q180" s="617"/>
    </row>
    <row r="181" spans="1:17">
      <c r="A181" s="83"/>
      <c r="B181" s="83"/>
      <c r="C181" s="83"/>
      <c r="D181" s="83"/>
      <c r="E181" s="83"/>
      <c r="F181" s="83"/>
      <c r="G181" s="83"/>
      <c r="H181" s="83"/>
      <c r="I181" s="83"/>
      <c r="J181" s="83"/>
      <c r="K181" s="83"/>
      <c r="L181" s="83"/>
      <c r="M181" s="83"/>
      <c r="N181" s="83"/>
      <c r="O181" s="83"/>
      <c r="P181" s="83"/>
      <c r="Q181" s="617"/>
    </row>
    <row r="182" spans="1:17">
      <c r="A182" s="83"/>
      <c r="B182" s="83"/>
      <c r="C182" s="83"/>
      <c r="D182" s="83"/>
      <c r="E182" s="83"/>
      <c r="F182" s="83"/>
      <c r="G182" s="83"/>
      <c r="H182" s="83"/>
      <c r="I182" s="83"/>
      <c r="J182" s="83"/>
      <c r="K182" s="83"/>
      <c r="L182" s="83"/>
      <c r="M182" s="83"/>
      <c r="N182" s="83"/>
      <c r="O182" s="83"/>
      <c r="P182" s="83"/>
      <c r="Q182" s="617"/>
    </row>
    <row r="183" spans="1:17">
      <c r="A183" s="83"/>
      <c r="B183" s="83"/>
      <c r="C183" s="83"/>
      <c r="D183" s="83"/>
      <c r="E183" s="83"/>
      <c r="F183" s="83"/>
      <c r="G183" s="83"/>
      <c r="H183" s="83"/>
      <c r="I183" s="83"/>
      <c r="J183" s="83"/>
      <c r="K183" s="83"/>
      <c r="L183" s="83"/>
      <c r="M183" s="83"/>
      <c r="N183" s="83"/>
      <c r="O183" s="83"/>
      <c r="P183" s="83"/>
      <c r="Q183" s="617"/>
    </row>
    <row r="184" spans="1:17">
      <c r="A184" s="83"/>
      <c r="B184" s="83"/>
      <c r="C184" s="83"/>
      <c r="D184" s="83"/>
      <c r="E184" s="83"/>
      <c r="F184" s="83"/>
      <c r="G184" s="83"/>
      <c r="H184" s="83"/>
      <c r="I184" s="83"/>
      <c r="J184" s="83"/>
      <c r="K184" s="83"/>
      <c r="L184" s="83"/>
      <c r="M184" s="83"/>
      <c r="N184" s="83"/>
      <c r="O184" s="83"/>
      <c r="P184" s="83"/>
      <c r="Q184" s="617"/>
    </row>
    <row r="185" spans="1:17">
      <c r="A185" s="83"/>
      <c r="B185" s="83"/>
      <c r="C185" s="83"/>
      <c r="D185" s="83"/>
      <c r="E185" s="83"/>
      <c r="F185" s="83"/>
      <c r="G185" s="83"/>
      <c r="H185" s="83"/>
      <c r="I185" s="83"/>
      <c r="J185" s="83"/>
      <c r="K185" s="83"/>
      <c r="L185" s="83"/>
      <c r="M185" s="83"/>
      <c r="N185" s="83"/>
      <c r="O185" s="83"/>
      <c r="P185" s="83"/>
      <c r="Q185" s="617"/>
    </row>
    <row r="186" spans="1:17">
      <c r="A186" s="83"/>
      <c r="B186" s="83"/>
      <c r="C186" s="83"/>
      <c r="D186" s="83"/>
      <c r="E186" s="83"/>
      <c r="F186" s="83"/>
      <c r="G186" s="83"/>
      <c r="H186" s="83"/>
      <c r="I186" s="83"/>
      <c r="J186" s="83"/>
      <c r="K186" s="83"/>
      <c r="L186" s="83"/>
      <c r="M186" s="83"/>
      <c r="N186" s="83"/>
      <c r="O186" s="83"/>
      <c r="P186" s="83"/>
      <c r="Q186" s="617"/>
    </row>
    <row r="187" spans="1:17">
      <c r="A187" s="83"/>
      <c r="B187" s="83"/>
      <c r="C187" s="83"/>
      <c r="D187" s="83"/>
      <c r="E187" s="83"/>
      <c r="F187" s="83"/>
      <c r="G187" s="83"/>
      <c r="H187" s="83"/>
      <c r="I187" s="83"/>
      <c r="J187" s="83"/>
      <c r="K187" s="83"/>
      <c r="L187" s="83"/>
      <c r="M187" s="83"/>
      <c r="N187" s="83"/>
      <c r="O187" s="83"/>
      <c r="P187" s="83"/>
      <c r="Q187" s="617"/>
    </row>
    <row r="188" spans="1:17">
      <c r="A188" s="83"/>
      <c r="B188" s="83"/>
      <c r="C188" s="83"/>
      <c r="D188" s="83"/>
      <c r="E188" s="83"/>
      <c r="F188" s="83"/>
      <c r="G188" s="83"/>
      <c r="H188" s="83"/>
      <c r="I188" s="83"/>
      <c r="J188" s="83"/>
      <c r="K188" s="83"/>
      <c r="L188" s="83"/>
      <c r="M188" s="83"/>
      <c r="N188" s="83"/>
      <c r="O188" s="83"/>
      <c r="P188" s="83"/>
      <c r="Q188" s="617"/>
    </row>
    <row r="189" spans="1:17">
      <c r="A189" s="83"/>
      <c r="B189" s="83"/>
      <c r="C189" s="83"/>
      <c r="D189" s="83"/>
      <c r="E189" s="83"/>
      <c r="F189" s="83"/>
      <c r="G189" s="83"/>
      <c r="H189" s="83"/>
      <c r="I189" s="83"/>
      <c r="J189" s="83"/>
      <c r="K189" s="83"/>
      <c r="L189" s="83"/>
      <c r="M189" s="83"/>
      <c r="N189" s="83"/>
      <c r="O189" s="83"/>
      <c r="P189" s="83"/>
      <c r="Q189" s="617"/>
    </row>
    <row r="190" spans="1:17">
      <c r="A190" s="83"/>
      <c r="B190" s="83"/>
      <c r="C190" s="83"/>
      <c r="D190" s="83"/>
      <c r="E190" s="83"/>
      <c r="F190" s="83"/>
      <c r="G190" s="83"/>
      <c r="H190" s="83"/>
      <c r="I190" s="83"/>
      <c r="J190" s="83"/>
      <c r="K190" s="83"/>
      <c r="L190" s="83"/>
      <c r="M190" s="83"/>
      <c r="N190" s="83"/>
      <c r="O190" s="83"/>
      <c r="P190" s="83"/>
      <c r="Q190" s="617"/>
    </row>
    <row r="191" spans="1:17">
      <c r="A191" s="83"/>
      <c r="B191" s="83"/>
      <c r="C191" s="83"/>
      <c r="D191" s="83"/>
      <c r="E191" s="83"/>
      <c r="F191" s="83"/>
      <c r="G191" s="83"/>
      <c r="H191" s="83"/>
      <c r="I191" s="83"/>
      <c r="J191" s="83"/>
      <c r="K191" s="83"/>
      <c r="L191" s="83"/>
      <c r="M191" s="83"/>
      <c r="N191" s="83"/>
      <c r="O191" s="83"/>
      <c r="P191" s="83"/>
      <c r="Q191" s="617"/>
    </row>
    <row r="192" spans="1:17">
      <c r="A192" s="83"/>
      <c r="B192" s="83"/>
      <c r="C192" s="83"/>
      <c r="D192" s="83"/>
      <c r="E192" s="83"/>
      <c r="F192" s="83"/>
      <c r="G192" s="83"/>
      <c r="H192" s="83"/>
      <c r="I192" s="83"/>
      <c r="J192" s="83"/>
      <c r="K192" s="83"/>
      <c r="L192" s="83"/>
      <c r="M192" s="83"/>
      <c r="N192" s="83"/>
      <c r="O192" s="83"/>
      <c r="P192" s="83"/>
      <c r="Q192" s="617"/>
    </row>
    <row r="193" spans="1:17">
      <c r="A193" s="83"/>
      <c r="B193" s="83"/>
      <c r="C193" s="83"/>
      <c r="D193" s="83"/>
      <c r="E193" s="83"/>
      <c r="F193" s="83"/>
      <c r="G193" s="83"/>
      <c r="H193" s="83"/>
      <c r="I193" s="83"/>
      <c r="J193" s="83"/>
      <c r="K193" s="83"/>
      <c r="L193" s="83"/>
      <c r="M193" s="83"/>
      <c r="N193" s="83"/>
      <c r="O193" s="83"/>
      <c r="P193" s="83"/>
      <c r="Q193" s="617"/>
    </row>
    <row r="194" spans="1:17">
      <c r="A194" s="83"/>
      <c r="B194" s="83"/>
      <c r="C194" s="83"/>
      <c r="D194" s="83"/>
      <c r="E194" s="83"/>
      <c r="F194" s="83"/>
      <c r="G194" s="83"/>
      <c r="H194" s="83"/>
      <c r="I194" s="83"/>
      <c r="J194" s="83"/>
      <c r="K194" s="83"/>
      <c r="L194" s="83"/>
      <c r="M194" s="83"/>
      <c r="N194" s="83"/>
      <c r="O194" s="83"/>
      <c r="P194" s="83"/>
      <c r="Q194" s="617"/>
    </row>
    <row r="195" spans="1:17">
      <c r="A195" s="83"/>
      <c r="B195" s="83"/>
      <c r="C195" s="83"/>
      <c r="D195" s="83"/>
      <c r="E195" s="83"/>
      <c r="F195" s="83"/>
      <c r="G195" s="83"/>
      <c r="H195" s="83"/>
      <c r="I195" s="83"/>
      <c r="J195" s="83"/>
      <c r="K195" s="83"/>
      <c r="L195" s="83"/>
      <c r="M195" s="83"/>
      <c r="N195" s="83"/>
      <c r="O195" s="83"/>
      <c r="P195" s="83"/>
      <c r="Q195" s="617"/>
    </row>
    <row r="196" spans="1:17">
      <c r="A196" s="83"/>
      <c r="B196" s="83"/>
      <c r="C196" s="83"/>
      <c r="D196" s="83"/>
      <c r="E196" s="83"/>
      <c r="F196" s="83"/>
      <c r="G196" s="83"/>
      <c r="H196" s="83"/>
      <c r="I196" s="83"/>
      <c r="J196" s="83"/>
      <c r="K196" s="83"/>
      <c r="L196" s="83"/>
      <c r="M196" s="83"/>
      <c r="N196" s="83"/>
      <c r="O196" s="83"/>
      <c r="P196" s="83"/>
      <c r="Q196" s="617"/>
    </row>
    <row r="197" spans="1:17">
      <c r="A197" s="83"/>
      <c r="B197" s="83"/>
      <c r="C197" s="83"/>
      <c r="D197" s="83"/>
      <c r="E197" s="83"/>
      <c r="F197" s="83"/>
      <c r="G197" s="83"/>
      <c r="H197" s="83"/>
      <c r="I197" s="83"/>
      <c r="J197" s="83"/>
      <c r="K197" s="83"/>
      <c r="L197" s="83"/>
      <c r="M197" s="83"/>
      <c r="N197" s="83"/>
      <c r="O197" s="83"/>
      <c r="P197" s="83"/>
      <c r="Q197" s="617"/>
    </row>
    <row r="198" spans="1:17">
      <c r="A198" s="83"/>
      <c r="B198" s="83"/>
      <c r="C198" s="83"/>
      <c r="D198" s="83"/>
      <c r="E198" s="83"/>
      <c r="F198" s="83"/>
      <c r="G198" s="83"/>
      <c r="H198" s="83"/>
      <c r="I198" s="83"/>
      <c r="J198" s="83"/>
      <c r="K198" s="83"/>
      <c r="L198" s="83"/>
      <c r="M198" s="83"/>
      <c r="N198" s="83"/>
      <c r="O198" s="83"/>
      <c r="P198" s="83"/>
      <c r="Q198" s="617"/>
    </row>
  </sheetData>
  <mergeCells count="4">
    <mergeCell ref="A1:P1"/>
    <mergeCell ref="A2:P2"/>
    <mergeCell ref="A3:P3"/>
    <mergeCell ref="A4:P4"/>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5"/>
  <sheetViews>
    <sheetView workbookViewId="0">
      <selection activeCell="B7" sqref="B7"/>
    </sheetView>
  </sheetViews>
  <sheetFormatPr defaultColWidth="9.140625" defaultRowHeight="15"/>
  <cols>
    <col min="1" max="1" width="45.7109375" bestFit="1" customWidth="1"/>
    <col min="2" max="3" width="12.85546875" bestFit="1" customWidth="1"/>
    <col min="4" max="6" width="11.28515625" bestFit="1" customWidth="1"/>
    <col min="7" max="8" width="10.140625" bestFit="1" customWidth="1"/>
    <col min="9" max="9" width="11.28515625" bestFit="1" customWidth="1"/>
    <col min="10" max="11" width="9.28515625" bestFit="1" customWidth="1"/>
    <col min="12" max="12" width="11.28515625" bestFit="1" customWidth="1"/>
    <col min="13" max="13" width="10.140625" bestFit="1" customWidth="1"/>
    <col min="14" max="14" width="11.28515625" bestFit="1" customWidth="1"/>
    <col min="15" max="15" width="10.140625" bestFit="1" customWidth="1"/>
    <col min="16" max="16" width="14.42578125" customWidth="1"/>
    <col min="17" max="17" width="9.28515625" bestFit="1" customWidth="1"/>
  </cols>
  <sheetData>
    <row r="1" spans="1:18" ht="15.75">
      <c r="A1" s="663"/>
      <c r="B1" s="664"/>
      <c r="C1" s="664"/>
      <c r="D1" s="664"/>
      <c r="E1" s="664"/>
      <c r="F1" s="664"/>
      <c r="G1" s="664"/>
      <c r="H1" s="664"/>
      <c r="I1" s="664"/>
      <c r="J1" s="664"/>
      <c r="K1" s="664"/>
      <c r="L1" s="664"/>
      <c r="M1" s="664"/>
      <c r="N1" s="664"/>
      <c r="O1" s="664"/>
      <c r="P1" s="664"/>
      <c r="Q1" s="664"/>
      <c r="R1" s="645"/>
    </row>
    <row r="2" spans="1:18" ht="26.25">
      <c r="A2" s="2167" t="s">
        <v>597</v>
      </c>
      <c r="B2" s="2167"/>
      <c r="C2" s="2167"/>
      <c r="D2" s="2167"/>
      <c r="E2" s="2167"/>
      <c r="F2" s="2167"/>
      <c r="G2" s="2167"/>
      <c r="H2" s="2167"/>
      <c r="I2" s="2167"/>
      <c r="J2" s="2167"/>
      <c r="K2" s="2167"/>
      <c r="L2" s="2167"/>
      <c r="M2" s="2167"/>
      <c r="N2" s="2167"/>
      <c r="O2" s="2167"/>
      <c r="P2" s="2167"/>
      <c r="Q2" s="2167"/>
      <c r="R2" s="645"/>
    </row>
    <row r="3" spans="1:18" ht="26.25">
      <c r="A3" s="2167" t="s">
        <v>866</v>
      </c>
      <c r="B3" s="2167"/>
      <c r="C3" s="2167"/>
      <c r="D3" s="2167"/>
      <c r="E3" s="2167"/>
      <c r="F3" s="2167"/>
      <c r="G3" s="2167"/>
      <c r="H3" s="2167"/>
      <c r="I3" s="2167"/>
      <c r="J3" s="2167"/>
      <c r="K3" s="2167"/>
      <c r="L3" s="2167"/>
      <c r="M3" s="2167"/>
      <c r="N3" s="2167"/>
      <c r="O3" s="2167"/>
      <c r="P3" s="2167"/>
      <c r="Q3" s="2167"/>
      <c r="R3" s="645"/>
    </row>
    <row r="4" spans="1:18" ht="26.25">
      <c r="A4" s="2167" t="s">
        <v>274</v>
      </c>
      <c r="B4" s="2167"/>
      <c r="C4" s="2167"/>
      <c r="D4" s="2167"/>
      <c r="E4" s="2167"/>
      <c r="F4" s="2167"/>
      <c r="G4" s="2167"/>
      <c r="H4" s="2167"/>
      <c r="I4" s="2167"/>
      <c r="J4" s="2167"/>
      <c r="K4" s="2167"/>
      <c r="L4" s="2167"/>
      <c r="M4" s="2167"/>
      <c r="N4" s="2167"/>
      <c r="O4" s="2167"/>
      <c r="P4" s="2167"/>
      <c r="Q4" s="2167"/>
      <c r="R4" s="645"/>
    </row>
    <row r="5" spans="1:18" ht="25.5">
      <c r="A5" s="2168" t="s">
        <v>617</v>
      </c>
      <c r="B5" s="2168"/>
      <c r="C5" s="2168"/>
      <c r="D5" s="2168"/>
      <c r="E5" s="2168"/>
      <c r="F5" s="2168"/>
      <c r="G5" s="2168"/>
      <c r="H5" s="2168"/>
      <c r="I5" s="2168"/>
      <c r="J5" s="2168"/>
      <c r="K5" s="2168"/>
      <c r="L5" s="2168"/>
      <c r="M5" s="2168"/>
      <c r="N5" s="2168"/>
      <c r="O5" s="2168"/>
      <c r="P5" s="2168"/>
      <c r="Q5" s="2168"/>
      <c r="R5" s="662"/>
    </row>
    <row r="6" spans="1:18" ht="17.25">
      <c r="A6" s="646"/>
      <c r="B6" s="647"/>
      <c r="C6" s="647"/>
      <c r="D6" s="647"/>
      <c r="E6" s="647"/>
      <c r="F6" s="647"/>
      <c r="G6" s="648"/>
      <c r="H6" s="648"/>
      <c r="I6" s="648"/>
      <c r="J6" s="649"/>
      <c r="K6" s="648"/>
      <c r="L6" s="648"/>
      <c r="M6" s="648"/>
      <c r="N6" s="648"/>
      <c r="O6" s="648"/>
      <c r="P6" s="648"/>
      <c r="Q6" s="648"/>
      <c r="R6" s="644"/>
    </row>
    <row r="7" spans="1:18" ht="24" customHeight="1">
      <c r="A7" s="670"/>
      <c r="B7" s="671" t="s">
        <v>85</v>
      </c>
      <c r="C7" s="671" t="s">
        <v>212</v>
      </c>
      <c r="D7" s="671" t="s">
        <v>87</v>
      </c>
      <c r="E7" s="671" t="s">
        <v>89</v>
      </c>
      <c r="F7" s="671" t="s">
        <v>97</v>
      </c>
      <c r="G7" s="671" t="s">
        <v>95</v>
      </c>
      <c r="H7" s="671" t="s">
        <v>91</v>
      </c>
      <c r="I7" s="671" t="s">
        <v>93</v>
      </c>
      <c r="J7" s="671" t="s">
        <v>99</v>
      </c>
      <c r="K7" s="671" t="s">
        <v>101</v>
      </c>
      <c r="L7" s="671" t="s">
        <v>103</v>
      </c>
      <c r="M7" s="671" t="s">
        <v>105</v>
      </c>
      <c r="N7" s="671" t="s">
        <v>107</v>
      </c>
      <c r="O7" s="671" t="s">
        <v>109</v>
      </c>
      <c r="P7" s="672" t="s">
        <v>627</v>
      </c>
      <c r="Q7" s="673" t="s">
        <v>867</v>
      </c>
      <c r="R7" s="644"/>
    </row>
    <row r="8" spans="1:18">
      <c r="A8" s="643" t="s">
        <v>868</v>
      </c>
      <c r="B8" s="674">
        <v>21051470.4608</v>
      </c>
      <c r="C8" s="674">
        <v>18283066.90284</v>
      </c>
      <c r="D8" s="674">
        <v>26299441.041560002</v>
      </c>
      <c r="E8" s="674">
        <v>20559651.889819998</v>
      </c>
      <c r="F8" s="674">
        <v>18687481.901159998</v>
      </c>
      <c r="G8" s="674">
        <v>9369403.2025799993</v>
      </c>
      <c r="H8" s="674">
        <v>8318442.2961299997</v>
      </c>
      <c r="I8" s="674">
        <v>11362206.617860001</v>
      </c>
      <c r="J8" s="674">
        <v>164867.53538999998</v>
      </c>
      <c r="K8" s="674">
        <v>746027.06695000001</v>
      </c>
      <c r="L8" s="674">
        <v>11788820.02204</v>
      </c>
      <c r="M8" s="674">
        <v>3352658.4904699996</v>
      </c>
      <c r="N8" s="674">
        <v>12498179.818459999</v>
      </c>
      <c r="O8" s="674">
        <v>8334530.6340399999</v>
      </c>
      <c r="P8" s="674">
        <v>170816247.88010001</v>
      </c>
      <c r="Q8" s="675">
        <v>0.96413977161255004</v>
      </c>
      <c r="R8" s="644"/>
    </row>
    <row r="9" spans="1:18">
      <c r="A9" s="643" t="s">
        <v>869</v>
      </c>
      <c r="B9" s="674">
        <v>74864.147249999995</v>
      </c>
      <c r="C9" s="674">
        <v>97809.728470000002</v>
      </c>
      <c r="D9" s="674">
        <v>69745.764260000011</v>
      </c>
      <c r="E9" s="674">
        <v>42355.534399999997</v>
      </c>
      <c r="F9" s="674">
        <v>44843.04335</v>
      </c>
      <c r="G9" s="674">
        <v>25554.815600000002</v>
      </c>
      <c r="H9" s="674">
        <v>34599.290369999995</v>
      </c>
      <c r="I9" s="674">
        <v>68568.426560000007</v>
      </c>
      <c r="J9" s="674">
        <v>183.66789</v>
      </c>
      <c r="K9" s="674">
        <v>1292.1202800000001</v>
      </c>
      <c r="L9" s="674">
        <v>57397.864139999998</v>
      </c>
      <c r="M9" s="674">
        <v>10385.22841</v>
      </c>
      <c r="N9" s="674">
        <v>26644.11044</v>
      </c>
      <c r="O9" s="674">
        <v>25612.88423</v>
      </c>
      <c r="P9" s="674">
        <v>579856.62564999994</v>
      </c>
      <c r="Q9" s="675">
        <v>3.272890264014196E-3</v>
      </c>
      <c r="R9" s="644"/>
    </row>
    <row r="10" spans="1:18">
      <c r="A10" s="643" t="s">
        <v>870</v>
      </c>
      <c r="B10" s="674">
        <v>404010.04275000002</v>
      </c>
      <c r="C10" s="674">
        <v>275131.22882999998</v>
      </c>
      <c r="D10" s="674">
        <v>417553.56661000004</v>
      </c>
      <c r="E10" s="674">
        <v>824884.79304999998</v>
      </c>
      <c r="F10" s="674">
        <v>243300.97587999998</v>
      </c>
      <c r="G10" s="674">
        <v>139770.46581999998</v>
      </c>
      <c r="H10" s="674">
        <v>95550.955809999999</v>
      </c>
      <c r="I10" s="674">
        <v>7477.6757699999998</v>
      </c>
      <c r="J10" s="674">
        <v>67.128640000000004</v>
      </c>
      <c r="K10" s="674">
        <v>0</v>
      </c>
      <c r="L10" s="674">
        <v>57308.017229999998</v>
      </c>
      <c r="M10" s="674">
        <v>52285.081760000001</v>
      </c>
      <c r="N10" s="674">
        <v>65977.764320000002</v>
      </c>
      <c r="O10" s="674">
        <v>35470.384389999999</v>
      </c>
      <c r="P10" s="674">
        <v>2618788.0808599996</v>
      </c>
      <c r="Q10" s="675">
        <v>1.4781250457827055E-2</v>
      </c>
      <c r="R10" s="644"/>
    </row>
    <row r="11" spans="1:18">
      <c r="A11" s="643" t="s">
        <v>871</v>
      </c>
      <c r="B11" s="674">
        <v>9897.5836099999997</v>
      </c>
      <c r="C11" s="674">
        <v>6219.1490599999997</v>
      </c>
      <c r="D11" s="674">
        <v>9978.7916999999998</v>
      </c>
      <c r="E11" s="674">
        <v>19481.022840000001</v>
      </c>
      <c r="F11" s="674">
        <v>6850.3381500000005</v>
      </c>
      <c r="G11" s="674">
        <v>3650.1811000000002</v>
      </c>
      <c r="H11" s="674">
        <v>2490.1988500000002</v>
      </c>
      <c r="I11" s="674">
        <v>324.78498999999999</v>
      </c>
      <c r="J11" s="674">
        <v>4.3633599999999992</v>
      </c>
      <c r="K11" s="674">
        <v>0</v>
      </c>
      <c r="L11" s="674">
        <v>2121.3435399999998</v>
      </c>
      <c r="M11" s="674">
        <v>1515.3589099999999</v>
      </c>
      <c r="N11" s="674">
        <v>1542.50801</v>
      </c>
      <c r="O11" s="674">
        <v>1235.9006499999998</v>
      </c>
      <c r="P11" s="674">
        <v>65311.524770000018</v>
      </c>
      <c r="Q11" s="675">
        <v>3.6863846008147283E-4</v>
      </c>
      <c r="R11" s="644"/>
    </row>
    <row r="12" spans="1:18">
      <c r="A12" s="643" t="s">
        <v>872</v>
      </c>
      <c r="B12" s="674">
        <v>64642.743020000002</v>
      </c>
      <c r="C12" s="674">
        <v>109822.81799</v>
      </c>
      <c r="D12" s="674">
        <v>218204.27402000001</v>
      </c>
      <c r="E12" s="674">
        <v>143850.24612999998</v>
      </c>
      <c r="F12" s="674">
        <v>76503.433749999997</v>
      </c>
      <c r="G12" s="674">
        <v>52898.535840000004</v>
      </c>
      <c r="H12" s="674">
        <v>46522.037329999999</v>
      </c>
      <c r="I12" s="674">
        <v>6206.9519500000006</v>
      </c>
      <c r="J12" s="674">
        <v>236.68813</v>
      </c>
      <c r="K12" s="674">
        <v>0</v>
      </c>
      <c r="L12" s="674">
        <v>15850.204119999999</v>
      </c>
      <c r="M12" s="674">
        <v>9940.5340799999994</v>
      </c>
      <c r="N12" s="674">
        <v>27456.093579999997</v>
      </c>
      <c r="O12" s="674">
        <v>9717.3485700000001</v>
      </c>
      <c r="P12" s="674">
        <v>781851.9085100001</v>
      </c>
      <c r="Q12" s="675">
        <v>4.4130141591377662E-3</v>
      </c>
      <c r="R12" s="644"/>
    </row>
    <row r="13" spans="1:18">
      <c r="A13" s="643" t="s">
        <v>873</v>
      </c>
      <c r="B13" s="674">
        <v>7822.9986600000002</v>
      </c>
      <c r="C13" s="674">
        <v>13057.848109999999</v>
      </c>
      <c r="D13" s="674">
        <v>23595.473010000002</v>
      </c>
      <c r="E13" s="674">
        <v>20707.34908</v>
      </c>
      <c r="F13" s="674">
        <v>9207.2119899999998</v>
      </c>
      <c r="G13" s="674">
        <v>6502.2330099999999</v>
      </c>
      <c r="H13" s="674">
        <v>5357.7000599999992</v>
      </c>
      <c r="I13" s="674">
        <v>1231.4125200000001</v>
      </c>
      <c r="J13" s="674">
        <v>47.337629999999997</v>
      </c>
      <c r="K13" s="674">
        <v>0</v>
      </c>
      <c r="L13" s="674">
        <v>2761.9078100000002</v>
      </c>
      <c r="M13" s="674">
        <v>1385.15958</v>
      </c>
      <c r="N13" s="674">
        <v>4201.4015399999998</v>
      </c>
      <c r="O13" s="674">
        <v>1598.39651</v>
      </c>
      <c r="P13" s="674">
        <v>97476.429510000016</v>
      </c>
      <c r="Q13" s="675">
        <v>5.5018713765066229E-4</v>
      </c>
      <c r="R13" s="644"/>
    </row>
    <row r="14" spans="1:18">
      <c r="A14" s="643" t="s">
        <v>874</v>
      </c>
      <c r="B14" s="674">
        <v>73330.159299999999</v>
      </c>
      <c r="C14" s="674">
        <v>47775.221819999999</v>
      </c>
      <c r="D14" s="674">
        <v>175596.75374000001</v>
      </c>
      <c r="E14" s="674">
        <v>194956.04030000002</v>
      </c>
      <c r="F14" s="674">
        <v>29659.52145</v>
      </c>
      <c r="G14" s="674">
        <v>11511.570390000001</v>
      </c>
      <c r="H14" s="674">
        <v>29800.556829999998</v>
      </c>
      <c r="I14" s="674">
        <v>1938.7705000000001</v>
      </c>
      <c r="J14" s="674">
        <v>0</v>
      </c>
      <c r="K14" s="674">
        <v>0</v>
      </c>
      <c r="L14" s="674">
        <v>12779.60952</v>
      </c>
      <c r="M14" s="674">
        <v>1209.9001000000001</v>
      </c>
      <c r="N14" s="674">
        <v>3555.5730899999999</v>
      </c>
      <c r="O14" s="674">
        <v>5314.7883400000001</v>
      </c>
      <c r="P14" s="674">
        <v>587428.46537999995</v>
      </c>
      <c r="Q14" s="675">
        <v>3.3156280709767589E-3</v>
      </c>
      <c r="R14" s="644"/>
    </row>
    <row r="15" spans="1:18">
      <c r="A15" s="643" t="s">
        <v>875</v>
      </c>
      <c r="B15" s="674">
        <v>30938.24151</v>
      </c>
      <c r="C15" s="674">
        <v>13422.593550000001</v>
      </c>
      <c r="D15" s="674">
        <v>44434.673689999996</v>
      </c>
      <c r="E15" s="674">
        <v>74301.429659999994</v>
      </c>
      <c r="F15" s="674">
        <v>8429.5830100000003</v>
      </c>
      <c r="G15" s="674">
        <v>3295.1466800000003</v>
      </c>
      <c r="H15" s="674">
        <v>7828.7008299999998</v>
      </c>
      <c r="I15" s="674">
        <v>907.84541000000002</v>
      </c>
      <c r="J15" s="674">
        <v>0</v>
      </c>
      <c r="K15" s="674">
        <v>0</v>
      </c>
      <c r="L15" s="674">
        <v>6017.4902999999995</v>
      </c>
      <c r="M15" s="674">
        <v>520.88879999999995</v>
      </c>
      <c r="N15" s="674">
        <v>1284.2133100000001</v>
      </c>
      <c r="O15" s="674">
        <v>2321.1270600000003</v>
      </c>
      <c r="P15" s="674">
        <v>193701.93380999999</v>
      </c>
      <c r="Q15" s="675">
        <v>1.0933136662477855E-3</v>
      </c>
      <c r="R15" s="644"/>
    </row>
    <row r="16" spans="1:18">
      <c r="A16" s="643" t="s">
        <v>876</v>
      </c>
      <c r="B16" s="674">
        <v>80069.378159999993</v>
      </c>
      <c r="C16" s="674">
        <v>45829.811150000001</v>
      </c>
      <c r="D16" s="674">
        <v>83352.749329999991</v>
      </c>
      <c r="E16" s="674">
        <v>78245.500200000009</v>
      </c>
      <c r="F16" s="674">
        <v>31060.278719999998</v>
      </c>
      <c r="G16" s="674">
        <v>32456.73918</v>
      </c>
      <c r="H16" s="674">
        <v>11022.219560000001</v>
      </c>
      <c r="I16" s="674">
        <v>3546.6903199999997</v>
      </c>
      <c r="J16" s="674">
        <v>26.809909999999999</v>
      </c>
      <c r="K16" s="674">
        <v>0</v>
      </c>
      <c r="L16" s="674">
        <v>11398.033800000001</v>
      </c>
      <c r="M16" s="674">
        <v>8272.7768599999999</v>
      </c>
      <c r="N16" s="674">
        <v>7220.5273899999993</v>
      </c>
      <c r="O16" s="674">
        <v>6973.8840899999996</v>
      </c>
      <c r="P16" s="674">
        <v>399475.39866999991</v>
      </c>
      <c r="Q16" s="675">
        <v>2.2547627899476641E-3</v>
      </c>
      <c r="R16" s="644"/>
    </row>
    <row r="17" spans="1:18">
      <c r="A17" s="643" t="s">
        <v>877</v>
      </c>
      <c r="B17" s="674">
        <v>42267.357899999995</v>
      </c>
      <c r="C17" s="674">
        <v>20969.77044</v>
      </c>
      <c r="D17" s="674">
        <v>38960.211040000002</v>
      </c>
      <c r="E17" s="674">
        <v>40620.028859999999</v>
      </c>
      <c r="F17" s="674">
        <v>15388.726339999999</v>
      </c>
      <c r="G17" s="674">
        <v>16243.31266</v>
      </c>
      <c r="H17" s="674">
        <v>7088.3893699999999</v>
      </c>
      <c r="I17" s="674">
        <v>2806.3220699999997</v>
      </c>
      <c r="J17" s="674">
        <v>21.447929999999999</v>
      </c>
      <c r="K17" s="674">
        <v>0</v>
      </c>
      <c r="L17" s="674">
        <v>9095.9236400000009</v>
      </c>
      <c r="M17" s="674">
        <v>3744.8653599999998</v>
      </c>
      <c r="N17" s="674">
        <v>3684.9470699999997</v>
      </c>
      <c r="O17" s="674">
        <v>4773.1172000000006</v>
      </c>
      <c r="P17" s="674">
        <v>205664.41987999994</v>
      </c>
      <c r="Q17" s="675">
        <v>1.1608336400827318E-3</v>
      </c>
      <c r="R17" s="644"/>
    </row>
    <row r="18" spans="1:18">
      <c r="A18" s="643" t="s">
        <v>878</v>
      </c>
      <c r="B18" s="674">
        <v>193056.79212999999</v>
      </c>
      <c r="C18" s="674">
        <v>225744.71849</v>
      </c>
      <c r="D18" s="674">
        <v>458923.56251000002</v>
      </c>
      <c r="E18" s="674">
        <v>241561.8517</v>
      </c>
      <c r="F18" s="674">
        <v>172647.29735000001</v>
      </c>
      <c r="G18" s="674">
        <v>102048.78869</v>
      </c>
      <c r="H18" s="674">
        <v>127335.02926000001</v>
      </c>
      <c r="I18" s="674">
        <v>68042.390409999993</v>
      </c>
      <c r="J18" s="674">
        <v>371.06479999999999</v>
      </c>
      <c r="K18" s="674">
        <v>0</v>
      </c>
      <c r="L18" s="674">
        <v>174656.99160000001</v>
      </c>
      <c r="M18" s="674">
        <v>37434.070979999997</v>
      </c>
      <c r="N18" s="674">
        <v>82303.170859999998</v>
      </c>
      <c r="O18" s="674">
        <v>81672.372589999999</v>
      </c>
      <c r="P18" s="674">
        <v>1965798.1013700003</v>
      </c>
      <c r="Q18" s="675">
        <v>1.1095572909560779E-2</v>
      </c>
      <c r="R18" s="644"/>
    </row>
    <row r="19" spans="1:18">
      <c r="A19" s="643" t="s">
        <v>879</v>
      </c>
      <c r="B19" s="674">
        <v>142364.11521000002</v>
      </c>
      <c r="C19" s="674">
        <v>172594.15593000001</v>
      </c>
      <c r="D19" s="674">
        <v>308969.63996</v>
      </c>
      <c r="E19" s="674">
        <v>205615.17936000001</v>
      </c>
      <c r="F19" s="674">
        <v>110092.18358</v>
      </c>
      <c r="G19" s="674">
        <v>72849.498480000009</v>
      </c>
      <c r="H19" s="674">
        <v>99859.15284000001</v>
      </c>
      <c r="I19" s="674">
        <v>67499.98434000001</v>
      </c>
      <c r="J19" s="674">
        <v>233.8648</v>
      </c>
      <c r="K19" s="674">
        <v>0</v>
      </c>
      <c r="L19" s="674">
        <v>167716.49446000002</v>
      </c>
      <c r="M19" s="674">
        <v>27943.43923</v>
      </c>
      <c r="N19" s="674">
        <v>53555.499429999996</v>
      </c>
      <c r="O19" s="674">
        <v>70789.51685</v>
      </c>
      <c r="P19" s="674">
        <v>1500082.7244700002</v>
      </c>
      <c r="Q19" s="675">
        <v>8.4669311808418992E-3</v>
      </c>
      <c r="R19" s="644"/>
    </row>
    <row r="20" spans="1:18">
      <c r="A20" s="676" t="s">
        <v>880</v>
      </c>
      <c r="B20" s="677">
        <v>21866579.576160002</v>
      </c>
      <c r="C20" s="677">
        <v>18987370.70112</v>
      </c>
      <c r="D20" s="677">
        <v>27653071.947770003</v>
      </c>
      <c r="E20" s="677">
        <v>22043150.321199998</v>
      </c>
      <c r="F20" s="677">
        <v>19240653.40831</v>
      </c>
      <c r="G20" s="677">
        <v>9708089.3024999984</v>
      </c>
      <c r="H20" s="677">
        <v>8628673.0949199982</v>
      </c>
      <c r="I20" s="677">
        <v>11449419.096810002</v>
      </c>
      <c r="J20" s="677">
        <v>165569.22686999998</v>
      </c>
      <c r="K20" s="677">
        <v>746027.06695000001</v>
      </c>
      <c r="L20" s="677">
        <v>12060812.878310001</v>
      </c>
      <c r="M20" s="677">
        <v>3461800.8542499999</v>
      </c>
      <c r="N20" s="677">
        <v>12684692.947699998</v>
      </c>
      <c r="O20" s="677">
        <v>8473679.4120200016</v>
      </c>
      <c r="P20" s="677">
        <v>177169589.83489001</v>
      </c>
      <c r="Q20" s="678">
        <v>1</v>
      </c>
      <c r="R20" s="644"/>
    </row>
    <row r="21" spans="1:18">
      <c r="A21" s="679" t="s">
        <v>881</v>
      </c>
      <c r="B21" s="674">
        <v>308154.44414000004</v>
      </c>
      <c r="C21" s="674">
        <v>324073.24556000001</v>
      </c>
      <c r="D21" s="674">
        <v>495684.55365999998</v>
      </c>
      <c r="E21" s="674">
        <v>403080.5442</v>
      </c>
      <c r="F21" s="674">
        <v>194811.08642000001</v>
      </c>
      <c r="G21" s="674">
        <v>128095.18753000001</v>
      </c>
      <c r="H21" s="674">
        <v>157223.43231999999</v>
      </c>
      <c r="I21" s="674">
        <v>141338.77588999999</v>
      </c>
      <c r="J21" s="674">
        <v>490.68160999999998</v>
      </c>
      <c r="K21" s="674">
        <v>1292.1202800000001</v>
      </c>
      <c r="L21" s="674">
        <v>245111.02389000001</v>
      </c>
      <c r="M21" s="674">
        <v>45494.940289999999</v>
      </c>
      <c r="N21" s="674">
        <v>90912.679799999998</v>
      </c>
      <c r="O21" s="674">
        <v>106330.9425</v>
      </c>
      <c r="P21" s="674">
        <v>2642093.65809</v>
      </c>
      <c r="Q21" s="680"/>
      <c r="R21" s="644"/>
    </row>
    <row r="22" spans="1:18" ht="15.75" thickBot="1">
      <c r="A22" s="681" t="s">
        <v>882</v>
      </c>
      <c r="B22" s="682">
        <v>0.1234217429556515</v>
      </c>
      <c r="C22" s="682">
        <v>0.10717059693379059</v>
      </c>
      <c r="D22" s="682">
        <v>0.15608249685253989</v>
      </c>
      <c r="E22" s="682">
        <v>0.12441836289028334</v>
      </c>
      <c r="F22" s="682">
        <v>0.10860020292557532</v>
      </c>
      <c r="G22" s="682">
        <v>5.4795460730858364E-2</v>
      </c>
      <c r="H22" s="682">
        <v>4.8702901569966574E-2</v>
      </c>
      <c r="I22" s="682">
        <v>6.4624065041185008E-2</v>
      </c>
      <c r="J22" s="682">
        <v>9.34523961049406E-4</v>
      </c>
      <c r="K22" s="682">
        <v>4.210807665385727E-3</v>
      </c>
      <c r="L22" s="682">
        <v>6.8074960773741464E-2</v>
      </c>
      <c r="M22" s="682">
        <v>1.953947546797485E-2</v>
      </c>
      <c r="N22" s="682">
        <v>7.1596332979724495E-2</v>
      </c>
      <c r="O22" s="682">
        <v>4.7828069252273453E-2</v>
      </c>
      <c r="P22" s="682">
        <v>1</v>
      </c>
      <c r="Q22" s="682"/>
      <c r="R22" s="651"/>
    </row>
    <row r="23" spans="1:18" ht="15.75" thickTop="1">
      <c r="A23" s="669" t="s">
        <v>883</v>
      </c>
      <c r="B23" s="665"/>
      <c r="C23" s="665"/>
      <c r="D23" s="665"/>
      <c r="E23" s="665"/>
      <c r="F23" s="665"/>
      <c r="G23" s="666"/>
      <c r="H23" s="666"/>
      <c r="I23" s="666"/>
      <c r="J23" s="666"/>
      <c r="K23" s="666"/>
      <c r="L23" s="666"/>
      <c r="M23" s="666"/>
      <c r="N23" s="666"/>
      <c r="O23" s="666"/>
      <c r="P23" s="666"/>
      <c r="Q23" s="666"/>
      <c r="R23" s="644"/>
    </row>
    <row r="24" spans="1:18" ht="69" customHeight="1">
      <c r="A24" s="2164" t="s">
        <v>674</v>
      </c>
      <c r="B24" s="2166"/>
      <c r="C24" s="2166"/>
      <c r="D24" s="2166"/>
      <c r="E24" s="2166"/>
      <c r="F24" s="2166"/>
      <c r="G24" s="2166"/>
      <c r="H24" s="2166"/>
      <c r="I24" s="2166"/>
      <c r="J24" s="2166"/>
      <c r="K24" s="2166"/>
      <c r="L24" s="2166"/>
      <c r="M24" s="2166"/>
      <c r="N24" s="2166"/>
      <c r="O24" s="2166"/>
      <c r="P24" s="2166"/>
      <c r="Q24" s="2166"/>
      <c r="R24" s="644"/>
    </row>
    <row r="25" spans="1:18" ht="71.25" customHeight="1">
      <c r="A25" s="2164" t="s">
        <v>675</v>
      </c>
      <c r="B25" s="2165"/>
      <c r="C25" s="2165"/>
      <c r="D25" s="2165"/>
      <c r="E25" s="2165"/>
      <c r="F25" s="2165"/>
      <c r="G25" s="2165"/>
      <c r="H25" s="2165"/>
      <c r="I25" s="2165"/>
      <c r="J25" s="2165"/>
      <c r="K25" s="2165"/>
      <c r="L25" s="2165"/>
      <c r="M25" s="2165"/>
      <c r="N25" s="2165"/>
      <c r="O25" s="2165"/>
      <c r="P25" s="2165"/>
      <c r="Q25" s="2165"/>
      <c r="R25" s="644"/>
    </row>
    <row r="26" spans="1:18">
      <c r="A26" s="669" t="s">
        <v>884</v>
      </c>
      <c r="B26" s="667"/>
      <c r="C26" s="667"/>
      <c r="D26" s="667"/>
      <c r="E26" s="667"/>
      <c r="F26" s="667"/>
      <c r="G26" s="668"/>
      <c r="H26" s="668"/>
      <c r="I26" s="668"/>
      <c r="J26" s="668"/>
      <c r="K26" s="668"/>
      <c r="L26" s="668"/>
      <c r="M26" s="668"/>
      <c r="N26" s="668"/>
      <c r="O26" s="668"/>
      <c r="P26" s="668"/>
      <c r="Q26" s="668"/>
      <c r="R26" s="644"/>
    </row>
    <row r="27" spans="1:18">
      <c r="A27" s="653"/>
      <c r="B27" s="652"/>
      <c r="C27" s="652"/>
      <c r="D27" s="652"/>
      <c r="E27" s="652"/>
      <c r="F27" s="652"/>
      <c r="G27" s="650"/>
      <c r="H27" s="650"/>
      <c r="I27" s="650"/>
      <c r="J27" s="650"/>
      <c r="K27" s="650"/>
      <c r="L27" s="650"/>
      <c r="M27" s="650"/>
      <c r="N27" s="650"/>
      <c r="O27" s="650"/>
      <c r="P27" s="650"/>
      <c r="Q27" s="650"/>
      <c r="R27" s="644"/>
    </row>
    <row r="28" spans="1:18">
      <c r="A28" s="653"/>
      <c r="B28" s="652"/>
      <c r="C28" s="652"/>
      <c r="D28" s="652"/>
      <c r="E28" s="652"/>
      <c r="F28" s="652"/>
      <c r="G28" s="650"/>
      <c r="H28" s="650"/>
      <c r="I28" s="650"/>
      <c r="J28" s="650"/>
      <c r="K28" s="650"/>
      <c r="L28" s="650"/>
      <c r="M28" s="650"/>
      <c r="N28" s="650"/>
      <c r="O28" s="650"/>
      <c r="P28" s="650"/>
      <c r="Q28" s="650"/>
      <c r="R28" s="644"/>
    </row>
    <row r="29" spans="1:18">
      <c r="A29" s="653"/>
      <c r="B29" s="652"/>
      <c r="C29" s="652"/>
      <c r="D29" s="652"/>
      <c r="E29" s="652"/>
      <c r="F29" s="652"/>
      <c r="G29" s="650"/>
      <c r="H29" s="650"/>
      <c r="I29" s="650"/>
      <c r="J29" s="650"/>
      <c r="K29" s="650"/>
      <c r="L29" s="650"/>
      <c r="M29" s="650"/>
      <c r="N29" s="650"/>
      <c r="O29" s="650"/>
      <c r="P29" s="650"/>
      <c r="Q29" s="650"/>
      <c r="R29" s="644"/>
    </row>
    <row r="30" spans="1:18">
      <c r="A30" s="653"/>
      <c r="B30" s="652"/>
      <c r="C30" s="652"/>
      <c r="D30" s="652"/>
      <c r="E30" s="652"/>
      <c r="F30" s="652"/>
      <c r="G30" s="650"/>
      <c r="H30" s="650"/>
      <c r="I30" s="650"/>
      <c r="J30" s="650"/>
      <c r="K30" s="650"/>
      <c r="L30" s="650"/>
      <c r="M30" s="650"/>
      <c r="N30" s="650"/>
      <c r="O30" s="650"/>
      <c r="P30" s="650"/>
      <c r="Q30" s="650"/>
      <c r="R30" s="644"/>
    </row>
    <row r="31" spans="1:18">
      <c r="A31" s="653"/>
      <c r="B31" s="652"/>
      <c r="C31" s="652"/>
      <c r="D31" s="652"/>
      <c r="E31" s="652"/>
      <c r="F31" s="652"/>
      <c r="G31" s="650"/>
      <c r="H31" s="650"/>
      <c r="I31" s="650"/>
      <c r="J31" s="650"/>
      <c r="K31" s="650"/>
      <c r="L31" s="650"/>
      <c r="M31" s="650"/>
      <c r="N31" s="650"/>
      <c r="O31" s="650"/>
      <c r="P31" s="650"/>
      <c r="Q31" s="650"/>
      <c r="R31" s="644"/>
    </row>
    <row r="32" spans="1:18">
      <c r="A32" s="655"/>
      <c r="B32" s="652"/>
      <c r="C32" s="652"/>
      <c r="D32" s="652"/>
      <c r="E32" s="652"/>
      <c r="F32" s="652"/>
      <c r="G32" s="650"/>
      <c r="H32" s="650"/>
      <c r="I32" s="650"/>
      <c r="J32" s="650"/>
      <c r="K32" s="650"/>
      <c r="L32" s="650"/>
      <c r="M32" s="650"/>
      <c r="N32" s="650"/>
      <c r="O32" s="650"/>
      <c r="P32" s="650"/>
      <c r="Q32" s="650"/>
      <c r="R32" s="644"/>
    </row>
    <row r="33" spans="1:18">
      <c r="A33" s="653"/>
      <c r="B33" s="652"/>
      <c r="C33" s="652"/>
      <c r="D33" s="652"/>
      <c r="E33" s="652"/>
      <c r="F33" s="652"/>
      <c r="G33" s="650"/>
      <c r="H33" s="650"/>
      <c r="I33" s="650"/>
      <c r="J33" s="650"/>
      <c r="K33" s="650"/>
      <c r="L33" s="650"/>
      <c r="M33" s="650"/>
      <c r="N33" s="650"/>
      <c r="O33" s="650"/>
      <c r="P33" s="650"/>
      <c r="Q33" s="650"/>
      <c r="R33" s="644"/>
    </row>
    <row r="34" spans="1:18">
      <c r="A34" s="653"/>
      <c r="B34" s="652"/>
      <c r="C34" s="652"/>
      <c r="D34" s="652"/>
      <c r="E34" s="652"/>
      <c r="F34" s="652"/>
      <c r="G34" s="650"/>
      <c r="H34" s="650"/>
      <c r="I34" s="650"/>
      <c r="J34" s="650"/>
      <c r="K34" s="650"/>
      <c r="L34" s="650"/>
      <c r="M34" s="650"/>
      <c r="N34" s="650"/>
      <c r="O34" s="650"/>
      <c r="P34" s="650"/>
      <c r="Q34" s="650"/>
      <c r="R34" s="644"/>
    </row>
    <row r="35" spans="1:18">
      <c r="A35" s="653"/>
      <c r="B35" s="652"/>
      <c r="C35" s="652"/>
      <c r="D35" s="652"/>
      <c r="E35" s="652"/>
      <c r="F35" s="652"/>
      <c r="G35" s="650"/>
      <c r="H35" s="650"/>
      <c r="I35" s="650"/>
      <c r="J35" s="650"/>
      <c r="K35" s="650"/>
      <c r="L35" s="650"/>
      <c r="M35" s="650"/>
      <c r="N35" s="650"/>
      <c r="O35" s="650"/>
      <c r="P35" s="650"/>
      <c r="Q35" s="650"/>
      <c r="R35" s="644"/>
    </row>
    <row r="36" spans="1:18">
      <c r="A36" s="653"/>
      <c r="B36" s="652"/>
      <c r="C36" s="652"/>
      <c r="D36" s="652"/>
      <c r="E36" s="652"/>
      <c r="F36" s="652"/>
      <c r="G36" s="650"/>
      <c r="H36" s="650"/>
      <c r="I36" s="650"/>
      <c r="J36" s="650"/>
      <c r="K36" s="650"/>
      <c r="L36" s="650"/>
      <c r="M36" s="650"/>
      <c r="N36" s="650"/>
      <c r="O36" s="650"/>
      <c r="P36" s="650"/>
      <c r="Q36" s="650"/>
      <c r="R36" s="644"/>
    </row>
    <row r="37" spans="1:18">
      <c r="A37" s="653"/>
      <c r="B37" s="652"/>
      <c r="C37" s="652"/>
      <c r="D37" s="652"/>
      <c r="E37" s="652"/>
      <c r="F37" s="652"/>
      <c r="G37" s="650"/>
      <c r="H37" s="650"/>
      <c r="I37" s="650"/>
      <c r="J37" s="650"/>
      <c r="K37" s="650"/>
      <c r="L37" s="650"/>
      <c r="M37" s="650"/>
      <c r="N37" s="650"/>
      <c r="O37" s="650"/>
      <c r="P37" s="650"/>
      <c r="Q37" s="650"/>
      <c r="R37" s="644"/>
    </row>
    <row r="38" spans="1:18">
      <c r="A38" s="655"/>
      <c r="B38" s="652"/>
      <c r="C38" s="652"/>
      <c r="D38" s="652"/>
      <c r="E38" s="652"/>
      <c r="F38" s="652"/>
      <c r="G38" s="650"/>
      <c r="H38" s="650"/>
      <c r="I38" s="650"/>
      <c r="J38" s="650"/>
      <c r="K38" s="650"/>
      <c r="L38" s="650"/>
      <c r="M38" s="650"/>
      <c r="N38" s="650"/>
      <c r="O38" s="650"/>
      <c r="P38" s="650"/>
      <c r="Q38" s="650"/>
      <c r="R38" s="644"/>
    </row>
    <row r="39" spans="1:18">
      <c r="A39" s="653"/>
      <c r="B39" s="652"/>
      <c r="C39" s="652"/>
      <c r="D39" s="652"/>
      <c r="E39" s="652"/>
      <c r="F39" s="652"/>
      <c r="G39" s="650"/>
      <c r="H39" s="650"/>
      <c r="I39" s="650"/>
      <c r="J39" s="650"/>
      <c r="K39" s="650"/>
      <c r="L39" s="650"/>
      <c r="M39" s="650"/>
      <c r="N39" s="650"/>
      <c r="O39" s="650"/>
      <c r="P39" s="650"/>
      <c r="Q39" s="650"/>
      <c r="R39" s="644"/>
    </row>
    <row r="40" spans="1:18">
      <c r="A40" s="653"/>
      <c r="B40" s="652"/>
      <c r="C40" s="652"/>
      <c r="D40" s="652"/>
      <c r="E40" s="652"/>
      <c r="F40" s="652"/>
      <c r="G40" s="650"/>
      <c r="H40" s="650"/>
      <c r="I40" s="650"/>
      <c r="J40" s="650"/>
      <c r="K40" s="650"/>
      <c r="L40" s="650"/>
      <c r="M40" s="650"/>
      <c r="N40" s="650"/>
      <c r="O40" s="650"/>
      <c r="P40" s="650"/>
      <c r="Q40" s="650"/>
      <c r="R40" s="644"/>
    </row>
    <row r="41" spans="1:18">
      <c r="A41" s="653"/>
      <c r="B41" s="652"/>
      <c r="C41" s="652"/>
      <c r="D41" s="652"/>
      <c r="E41" s="652"/>
      <c r="F41" s="652"/>
      <c r="G41" s="650"/>
      <c r="H41" s="650"/>
      <c r="I41" s="650"/>
      <c r="J41" s="650"/>
      <c r="K41" s="650"/>
      <c r="L41" s="650"/>
      <c r="M41" s="650"/>
      <c r="N41" s="650"/>
      <c r="O41" s="650"/>
      <c r="P41" s="650"/>
      <c r="Q41" s="650"/>
      <c r="R41" s="644"/>
    </row>
    <row r="42" spans="1:18">
      <c r="A42" s="653"/>
      <c r="B42" s="652"/>
      <c r="C42" s="652"/>
      <c r="D42" s="652"/>
      <c r="E42" s="652"/>
      <c r="F42" s="652"/>
      <c r="G42" s="650"/>
      <c r="H42" s="650"/>
      <c r="I42" s="650"/>
      <c r="J42" s="650"/>
      <c r="K42" s="650"/>
      <c r="L42" s="650"/>
      <c r="M42" s="650"/>
      <c r="N42" s="650"/>
      <c r="O42" s="650"/>
      <c r="P42" s="650"/>
      <c r="Q42" s="650"/>
      <c r="R42" s="644"/>
    </row>
    <row r="43" spans="1:18">
      <c r="A43" s="653"/>
      <c r="B43" s="652"/>
      <c r="C43" s="652"/>
      <c r="D43" s="652"/>
      <c r="E43" s="652"/>
      <c r="F43" s="652"/>
      <c r="G43" s="650"/>
      <c r="H43" s="650"/>
      <c r="I43" s="650"/>
      <c r="J43" s="650"/>
      <c r="K43" s="650"/>
      <c r="L43" s="650"/>
      <c r="M43" s="650"/>
      <c r="N43" s="650"/>
      <c r="O43" s="650"/>
      <c r="P43" s="650"/>
      <c r="Q43" s="650"/>
      <c r="R43" s="644"/>
    </row>
    <row r="44" spans="1:18">
      <c r="A44" s="655"/>
      <c r="B44" s="652"/>
      <c r="C44" s="652"/>
      <c r="D44" s="652"/>
      <c r="E44" s="652"/>
      <c r="F44" s="652"/>
      <c r="G44" s="650"/>
      <c r="H44" s="650"/>
      <c r="I44" s="650"/>
      <c r="J44" s="650"/>
      <c r="K44" s="650"/>
      <c r="L44" s="650"/>
      <c r="M44" s="650"/>
      <c r="N44" s="650"/>
      <c r="O44" s="650"/>
      <c r="P44" s="650"/>
      <c r="Q44" s="650"/>
      <c r="R44" s="644"/>
    </row>
    <row r="45" spans="1:18">
      <c r="A45" s="653"/>
      <c r="B45" s="652"/>
      <c r="C45" s="652"/>
      <c r="D45" s="652"/>
      <c r="E45" s="652"/>
      <c r="F45" s="652"/>
      <c r="G45" s="650"/>
      <c r="H45" s="650"/>
      <c r="I45" s="650"/>
      <c r="J45" s="650"/>
      <c r="K45" s="650"/>
      <c r="L45" s="650"/>
      <c r="M45" s="650"/>
      <c r="N45" s="650"/>
      <c r="O45" s="650"/>
      <c r="P45" s="650"/>
      <c r="Q45" s="650"/>
      <c r="R45" s="644"/>
    </row>
    <row r="46" spans="1:18">
      <c r="A46" s="653"/>
      <c r="B46" s="652"/>
      <c r="C46" s="652"/>
      <c r="D46" s="652"/>
      <c r="E46" s="652"/>
      <c r="F46" s="652"/>
      <c r="G46" s="650"/>
      <c r="H46" s="650"/>
      <c r="I46" s="650"/>
      <c r="J46" s="650"/>
      <c r="K46" s="650"/>
      <c r="L46" s="650"/>
      <c r="M46" s="650"/>
      <c r="N46" s="650"/>
      <c r="O46" s="650"/>
      <c r="P46" s="650"/>
      <c r="Q46" s="650"/>
      <c r="R46" s="644"/>
    </row>
    <row r="47" spans="1:18">
      <c r="A47" s="653"/>
      <c r="B47" s="652"/>
      <c r="C47" s="652"/>
      <c r="D47" s="652"/>
      <c r="E47" s="652"/>
      <c r="F47" s="652"/>
      <c r="G47" s="650"/>
      <c r="H47" s="650"/>
      <c r="I47" s="650"/>
      <c r="J47" s="650"/>
      <c r="K47" s="650"/>
      <c r="L47" s="650"/>
      <c r="M47" s="650"/>
      <c r="N47" s="650"/>
      <c r="O47" s="650"/>
      <c r="P47" s="650"/>
      <c r="Q47" s="650"/>
      <c r="R47" s="644"/>
    </row>
    <row r="48" spans="1:18">
      <c r="A48" s="653"/>
      <c r="B48" s="652"/>
      <c r="C48" s="652"/>
      <c r="D48" s="652"/>
      <c r="E48" s="652"/>
      <c r="F48" s="652"/>
      <c r="G48" s="650"/>
      <c r="H48" s="650"/>
      <c r="I48" s="650"/>
      <c r="J48" s="650"/>
      <c r="K48" s="650"/>
      <c r="L48" s="650"/>
      <c r="M48" s="650"/>
      <c r="N48" s="650"/>
      <c r="O48" s="650"/>
      <c r="P48" s="650"/>
      <c r="Q48" s="650"/>
      <c r="R48" s="644"/>
    </row>
    <row r="49" spans="1:18">
      <c r="A49" s="655"/>
      <c r="B49" s="652"/>
      <c r="C49" s="652"/>
      <c r="D49" s="652"/>
      <c r="E49" s="652"/>
      <c r="F49" s="652"/>
      <c r="G49" s="650"/>
      <c r="H49" s="650"/>
      <c r="I49" s="650"/>
      <c r="J49" s="650"/>
      <c r="K49" s="650"/>
      <c r="L49" s="650"/>
      <c r="M49" s="650"/>
      <c r="N49" s="650"/>
      <c r="O49" s="650"/>
      <c r="P49" s="650"/>
      <c r="Q49" s="650"/>
      <c r="R49" s="644"/>
    </row>
    <row r="50" spans="1:18">
      <c r="A50" s="656"/>
      <c r="B50" s="652"/>
      <c r="C50" s="652"/>
      <c r="D50" s="652"/>
      <c r="E50" s="652"/>
      <c r="F50" s="652"/>
      <c r="G50" s="650"/>
      <c r="H50" s="650"/>
      <c r="I50" s="650"/>
      <c r="J50" s="650"/>
      <c r="K50" s="650"/>
      <c r="L50" s="650"/>
      <c r="M50" s="650"/>
      <c r="N50" s="650"/>
      <c r="O50" s="650"/>
      <c r="P50" s="650"/>
      <c r="Q50" s="650"/>
      <c r="R50" s="644"/>
    </row>
    <row r="51" spans="1:18">
      <c r="A51" s="656"/>
      <c r="B51" s="652"/>
      <c r="C51" s="652"/>
      <c r="D51" s="652"/>
      <c r="E51" s="652"/>
      <c r="F51" s="652"/>
      <c r="G51" s="650"/>
      <c r="H51" s="650"/>
      <c r="I51" s="650"/>
      <c r="J51" s="650"/>
      <c r="K51" s="650"/>
      <c r="L51" s="650"/>
      <c r="M51" s="650"/>
      <c r="N51" s="650"/>
      <c r="O51" s="650"/>
      <c r="P51" s="650"/>
      <c r="Q51" s="650"/>
      <c r="R51" s="644"/>
    </row>
    <row r="52" spans="1:18">
      <c r="A52" s="656"/>
      <c r="B52" s="652"/>
      <c r="C52" s="652"/>
      <c r="D52" s="652"/>
      <c r="E52" s="652"/>
      <c r="F52" s="652"/>
      <c r="G52" s="650"/>
      <c r="H52" s="650"/>
      <c r="I52" s="650"/>
      <c r="J52" s="650"/>
      <c r="K52" s="650"/>
      <c r="L52" s="650"/>
      <c r="M52" s="650"/>
      <c r="N52" s="650"/>
      <c r="O52" s="650"/>
      <c r="P52" s="650"/>
      <c r="Q52" s="650"/>
      <c r="R52" s="644"/>
    </row>
    <row r="53" spans="1:18">
      <c r="A53" s="656"/>
      <c r="B53" s="652"/>
      <c r="C53" s="652"/>
      <c r="D53" s="652"/>
      <c r="E53" s="652"/>
      <c r="F53" s="652"/>
      <c r="G53" s="650"/>
      <c r="H53" s="650"/>
      <c r="I53" s="650"/>
      <c r="J53" s="650"/>
      <c r="K53" s="650"/>
      <c r="L53" s="650"/>
      <c r="M53" s="650"/>
      <c r="N53" s="650"/>
      <c r="O53" s="650"/>
      <c r="P53" s="650"/>
      <c r="Q53" s="650"/>
      <c r="R53" s="644"/>
    </row>
    <row r="54" spans="1:18">
      <c r="A54" s="657"/>
      <c r="B54" s="652"/>
      <c r="C54" s="652"/>
      <c r="D54" s="652"/>
      <c r="E54" s="652"/>
      <c r="F54" s="652"/>
      <c r="G54" s="650"/>
      <c r="H54" s="650"/>
      <c r="I54" s="650"/>
      <c r="J54" s="650"/>
      <c r="K54" s="650"/>
      <c r="L54" s="650"/>
      <c r="M54" s="650"/>
      <c r="N54" s="650"/>
      <c r="O54" s="650"/>
      <c r="P54" s="650"/>
      <c r="Q54" s="650"/>
      <c r="R54" s="644"/>
    </row>
    <row r="55" spans="1:18">
      <c r="A55" s="657"/>
      <c r="B55" s="652"/>
      <c r="C55" s="652"/>
      <c r="D55" s="652"/>
      <c r="E55" s="652"/>
      <c r="F55" s="652"/>
      <c r="G55" s="650"/>
      <c r="H55" s="650"/>
      <c r="I55" s="650"/>
      <c r="J55" s="650"/>
      <c r="K55" s="650"/>
      <c r="L55" s="650"/>
      <c r="M55" s="650"/>
      <c r="N55" s="650"/>
      <c r="O55" s="650"/>
      <c r="P55" s="650"/>
      <c r="Q55" s="650"/>
      <c r="R55" s="644"/>
    </row>
    <row r="56" spans="1:18">
      <c r="A56" s="654"/>
      <c r="B56" s="652"/>
      <c r="C56" s="652"/>
      <c r="D56" s="652"/>
      <c r="E56" s="652"/>
      <c r="F56" s="652"/>
      <c r="G56" s="650"/>
      <c r="H56" s="650"/>
      <c r="I56" s="650"/>
      <c r="J56" s="650"/>
      <c r="K56" s="650"/>
      <c r="L56" s="650"/>
      <c r="M56" s="650"/>
      <c r="N56" s="650"/>
      <c r="O56" s="650"/>
      <c r="P56" s="650"/>
      <c r="Q56" s="650"/>
      <c r="R56" s="644"/>
    </row>
    <row r="57" spans="1:18">
      <c r="A57" s="653"/>
      <c r="B57" s="652"/>
      <c r="C57" s="652"/>
      <c r="D57" s="652"/>
      <c r="E57" s="652"/>
      <c r="F57" s="652"/>
      <c r="G57" s="650"/>
      <c r="H57" s="650"/>
      <c r="I57" s="650"/>
      <c r="J57" s="650"/>
      <c r="K57" s="650"/>
      <c r="L57" s="650"/>
      <c r="M57" s="650"/>
      <c r="N57" s="650"/>
      <c r="O57" s="650"/>
      <c r="P57" s="650"/>
      <c r="Q57" s="650"/>
      <c r="R57" s="644"/>
    </row>
    <row r="58" spans="1:18">
      <c r="A58" s="653"/>
      <c r="B58" s="652"/>
      <c r="C58" s="652"/>
      <c r="D58" s="652"/>
      <c r="E58" s="652"/>
      <c r="F58" s="652"/>
      <c r="G58" s="650"/>
      <c r="H58" s="650"/>
      <c r="I58" s="650"/>
      <c r="J58" s="650"/>
      <c r="K58" s="650"/>
      <c r="L58" s="650"/>
      <c r="M58" s="650"/>
      <c r="N58" s="650"/>
      <c r="O58" s="650"/>
      <c r="P58" s="650"/>
      <c r="Q58" s="650"/>
      <c r="R58" s="644"/>
    </row>
    <row r="59" spans="1:18">
      <c r="A59" s="653"/>
      <c r="B59" s="652"/>
      <c r="C59" s="652"/>
      <c r="D59" s="652"/>
      <c r="E59" s="652"/>
      <c r="F59" s="652"/>
      <c r="G59" s="650"/>
      <c r="H59" s="650"/>
      <c r="I59" s="650"/>
      <c r="J59" s="650"/>
      <c r="K59" s="650"/>
      <c r="L59" s="650"/>
      <c r="M59" s="650"/>
      <c r="N59" s="650"/>
      <c r="O59" s="650"/>
      <c r="P59" s="650"/>
      <c r="Q59" s="650"/>
      <c r="R59" s="644"/>
    </row>
    <row r="60" spans="1:18">
      <c r="A60" s="653"/>
      <c r="B60" s="652"/>
      <c r="C60" s="652"/>
      <c r="D60" s="652"/>
      <c r="E60" s="652"/>
      <c r="F60" s="652"/>
      <c r="G60" s="650"/>
      <c r="H60" s="650"/>
      <c r="I60" s="650"/>
      <c r="J60" s="650"/>
      <c r="K60" s="650"/>
      <c r="L60" s="650"/>
      <c r="M60" s="650"/>
      <c r="N60" s="650"/>
      <c r="O60" s="650"/>
      <c r="P60" s="650"/>
      <c r="Q60" s="650"/>
      <c r="R60" s="644"/>
    </row>
    <row r="61" spans="1:18">
      <c r="A61" s="656"/>
      <c r="B61" s="652"/>
      <c r="C61" s="652"/>
      <c r="D61" s="652"/>
      <c r="E61" s="652"/>
      <c r="F61" s="652"/>
      <c r="G61" s="650"/>
      <c r="H61" s="650"/>
      <c r="I61" s="650"/>
      <c r="J61" s="650"/>
      <c r="K61" s="650"/>
      <c r="L61" s="650"/>
      <c r="M61" s="650"/>
      <c r="N61" s="650"/>
      <c r="O61" s="650"/>
      <c r="P61" s="650"/>
      <c r="Q61" s="650"/>
      <c r="R61" s="644"/>
    </row>
    <row r="62" spans="1:18">
      <c r="A62" s="654"/>
      <c r="B62" s="652"/>
      <c r="C62" s="652"/>
      <c r="D62" s="652"/>
      <c r="E62" s="652"/>
      <c r="F62" s="652"/>
      <c r="G62" s="650"/>
      <c r="H62" s="650"/>
      <c r="I62" s="650"/>
      <c r="J62" s="650"/>
      <c r="K62" s="650"/>
      <c r="L62" s="650"/>
      <c r="M62" s="650"/>
      <c r="N62" s="650"/>
      <c r="O62" s="650"/>
      <c r="P62" s="650"/>
      <c r="Q62" s="650"/>
      <c r="R62" s="644"/>
    </row>
    <row r="63" spans="1:18">
      <c r="A63" s="653"/>
      <c r="B63" s="652"/>
      <c r="C63" s="652"/>
      <c r="D63" s="652"/>
      <c r="E63" s="652"/>
      <c r="F63" s="652"/>
      <c r="G63" s="650"/>
      <c r="H63" s="650"/>
      <c r="I63" s="650"/>
      <c r="J63" s="650"/>
      <c r="K63" s="650"/>
      <c r="L63" s="650"/>
      <c r="M63" s="650"/>
      <c r="N63" s="650"/>
      <c r="O63" s="650"/>
      <c r="P63" s="650"/>
      <c r="Q63" s="650"/>
      <c r="R63" s="644"/>
    </row>
    <row r="64" spans="1:18">
      <c r="A64" s="653"/>
      <c r="B64" s="652"/>
      <c r="C64" s="652"/>
      <c r="D64" s="652"/>
      <c r="E64" s="652"/>
      <c r="F64" s="652"/>
      <c r="G64" s="650"/>
      <c r="H64" s="650"/>
      <c r="I64" s="650"/>
      <c r="J64" s="650"/>
      <c r="K64" s="650"/>
      <c r="L64" s="650"/>
      <c r="M64" s="650"/>
      <c r="N64" s="650"/>
      <c r="O64" s="650"/>
      <c r="P64" s="650"/>
      <c r="Q64" s="650"/>
      <c r="R64" s="644"/>
    </row>
    <row r="65" spans="1:18">
      <c r="A65" s="653"/>
      <c r="B65" s="652"/>
      <c r="C65" s="652"/>
      <c r="D65" s="652"/>
      <c r="E65" s="652"/>
      <c r="F65" s="652"/>
      <c r="G65" s="650"/>
      <c r="H65" s="650"/>
      <c r="I65" s="650"/>
      <c r="J65" s="650"/>
      <c r="K65" s="650"/>
      <c r="L65" s="650"/>
      <c r="M65" s="650"/>
      <c r="N65" s="650"/>
      <c r="O65" s="650"/>
      <c r="P65" s="650"/>
      <c r="Q65" s="650"/>
      <c r="R65" s="644"/>
    </row>
    <row r="66" spans="1:18">
      <c r="A66" s="653"/>
      <c r="B66" s="652"/>
      <c r="C66" s="652"/>
      <c r="D66" s="652"/>
      <c r="E66" s="652"/>
      <c r="F66" s="652"/>
      <c r="G66" s="650"/>
      <c r="H66" s="650"/>
      <c r="I66" s="650"/>
      <c r="J66" s="650"/>
      <c r="K66" s="650"/>
      <c r="L66" s="650"/>
      <c r="M66" s="650"/>
      <c r="N66" s="650"/>
      <c r="O66" s="650"/>
      <c r="P66" s="650"/>
      <c r="Q66" s="650"/>
      <c r="R66" s="644"/>
    </row>
    <row r="67" spans="1:18">
      <c r="A67" s="656"/>
      <c r="B67" s="652"/>
      <c r="C67" s="652"/>
      <c r="D67" s="652"/>
      <c r="E67" s="652"/>
      <c r="F67" s="652"/>
      <c r="G67" s="650"/>
      <c r="H67" s="650"/>
      <c r="I67" s="650"/>
      <c r="J67" s="650"/>
      <c r="K67" s="650"/>
      <c r="L67" s="650"/>
      <c r="M67" s="650"/>
      <c r="N67" s="650"/>
      <c r="O67" s="650"/>
      <c r="P67" s="650"/>
      <c r="Q67" s="650"/>
      <c r="R67" s="644"/>
    </row>
    <row r="68" spans="1:18">
      <c r="A68" s="654"/>
      <c r="B68" s="652"/>
      <c r="C68" s="652"/>
      <c r="D68" s="652"/>
      <c r="E68" s="652"/>
      <c r="F68" s="652"/>
      <c r="G68" s="650"/>
      <c r="H68" s="650"/>
      <c r="I68" s="650"/>
      <c r="J68" s="650"/>
      <c r="K68" s="650"/>
      <c r="L68" s="650"/>
      <c r="M68" s="650"/>
      <c r="N68" s="650"/>
      <c r="O68" s="650"/>
      <c r="P68" s="650"/>
      <c r="Q68" s="650"/>
      <c r="R68" s="644"/>
    </row>
    <row r="69" spans="1:18">
      <c r="A69" s="653"/>
      <c r="B69" s="652"/>
      <c r="C69" s="652"/>
      <c r="D69" s="652"/>
      <c r="E69" s="652"/>
      <c r="F69" s="652"/>
      <c r="G69" s="650"/>
      <c r="H69" s="650"/>
      <c r="I69" s="650"/>
      <c r="J69" s="650"/>
      <c r="K69" s="650"/>
      <c r="L69" s="650"/>
      <c r="M69" s="650"/>
      <c r="N69" s="650"/>
      <c r="O69" s="650"/>
      <c r="P69" s="650"/>
      <c r="Q69" s="650"/>
      <c r="R69" s="644"/>
    </row>
    <row r="70" spans="1:18">
      <c r="A70" s="653"/>
      <c r="B70" s="652"/>
      <c r="C70" s="652"/>
      <c r="D70" s="652"/>
      <c r="E70" s="652"/>
      <c r="F70" s="652"/>
      <c r="G70" s="650"/>
      <c r="H70" s="650"/>
      <c r="I70" s="650"/>
      <c r="J70" s="650"/>
      <c r="K70" s="650"/>
      <c r="L70" s="650"/>
      <c r="M70" s="650"/>
      <c r="N70" s="650"/>
      <c r="O70" s="650"/>
      <c r="P70" s="650"/>
      <c r="Q70" s="650"/>
      <c r="R70" s="644"/>
    </row>
    <row r="71" spans="1:18">
      <c r="A71" s="653"/>
      <c r="B71" s="658"/>
      <c r="C71" s="658"/>
      <c r="D71" s="658"/>
      <c r="E71" s="658"/>
      <c r="F71" s="658"/>
      <c r="G71" s="644"/>
      <c r="H71" s="644"/>
      <c r="I71" s="644"/>
      <c r="J71" s="644"/>
      <c r="K71" s="644"/>
      <c r="L71" s="644"/>
      <c r="M71" s="644"/>
      <c r="N71" s="644"/>
      <c r="O71" s="644"/>
      <c r="P71" s="644"/>
      <c r="Q71" s="644"/>
      <c r="R71" s="644"/>
    </row>
    <row r="72" spans="1:18">
      <c r="A72" s="653"/>
      <c r="B72" s="658"/>
      <c r="C72" s="658"/>
      <c r="D72" s="658"/>
      <c r="E72" s="658"/>
      <c r="F72" s="658"/>
      <c r="G72" s="644"/>
      <c r="H72" s="644"/>
      <c r="I72" s="644"/>
      <c r="J72" s="644"/>
      <c r="K72" s="644"/>
      <c r="L72" s="644"/>
      <c r="M72" s="644"/>
      <c r="N72" s="644"/>
      <c r="O72" s="644"/>
      <c r="P72" s="644"/>
      <c r="Q72" s="644"/>
      <c r="R72" s="644"/>
    </row>
    <row r="73" spans="1:18">
      <c r="A73" s="653"/>
      <c r="B73" s="658"/>
      <c r="C73" s="658"/>
      <c r="D73" s="658"/>
      <c r="E73" s="658"/>
      <c r="F73" s="658"/>
      <c r="G73" s="644"/>
      <c r="H73" s="644"/>
      <c r="I73" s="644"/>
      <c r="J73" s="644"/>
      <c r="K73" s="644"/>
      <c r="L73" s="644"/>
      <c r="M73" s="644"/>
      <c r="N73" s="644"/>
      <c r="O73" s="644"/>
      <c r="P73" s="644"/>
      <c r="Q73" s="644"/>
      <c r="R73" s="644"/>
    </row>
    <row r="74" spans="1:18">
      <c r="A74" s="653"/>
      <c r="B74" s="658"/>
      <c r="C74" s="658"/>
      <c r="D74" s="658"/>
      <c r="E74" s="658"/>
      <c r="F74" s="658"/>
      <c r="G74" s="644"/>
      <c r="H74" s="644"/>
      <c r="I74" s="644"/>
      <c r="J74" s="644"/>
      <c r="K74" s="644"/>
      <c r="L74" s="644"/>
      <c r="M74" s="644"/>
      <c r="N74" s="644"/>
      <c r="O74" s="644"/>
      <c r="P74" s="644"/>
      <c r="Q74" s="644"/>
      <c r="R74" s="644"/>
    </row>
    <row r="75" spans="1:18">
      <c r="A75" s="653"/>
      <c r="B75" s="658"/>
      <c r="C75" s="658"/>
      <c r="D75" s="658"/>
      <c r="E75" s="658"/>
      <c r="F75" s="658"/>
      <c r="G75" s="644"/>
      <c r="H75" s="644"/>
      <c r="I75" s="644"/>
      <c r="J75" s="644"/>
      <c r="K75" s="644"/>
      <c r="L75" s="644"/>
      <c r="M75" s="644"/>
      <c r="N75" s="644"/>
      <c r="O75" s="644"/>
      <c r="P75" s="644"/>
      <c r="Q75" s="644"/>
      <c r="R75" s="644"/>
    </row>
    <row r="76" spans="1:18">
      <c r="A76" s="653"/>
      <c r="B76" s="658"/>
      <c r="C76" s="658"/>
      <c r="D76" s="658"/>
      <c r="E76" s="658"/>
      <c r="F76" s="658"/>
      <c r="G76" s="644"/>
      <c r="H76" s="644"/>
      <c r="I76" s="644"/>
      <c r="J76" s="644"/>
      <c r="K76" s="644"/>
      <c r="L76" s="644"/>
      <c r="M76" s="644"/>
      <c r="N76" s="644"/>
      <c r="O76" s="644"/>
      <c r="P76" s="644"/>
      <c r="Q76" s="644"/>
      <c r="R76" s="644"/>
    </row>
    <row r="77" spans="1:18">
      <c r="A77" s="656"/>
      <c r="B77" s="658"/>
      <c r="C77" s="658"/>
      <c r="D77" s="658"/>
      <c r="E77" s="658"/>
      <c r="F77" s="658"/>
      <c r="G77" s="644"/>
      <c r="H77" s="644"/>
      <c r="I77" s="644"/>
      <c r="J77" s="644"/>
      <c r="K77" s="644"/>
      <c r="L77" s="644"/>
      <c r="M77" s="644"/>
      <c r="N77" s="644"/>
      <c r="O77" s="644"/>
      <c r="P77" s="644"/>
      <c r="Q77" s="644"/>
      <c r="R77" s="644"/>
    </row>
    <row r="78" spans="1:18">
      <c r="A78" s="654"/>
      <c r="B78" s="658"/>
      <c r="C78" s="658"/>
      <c r="D78" s="658"/>
      <c r="E78" s="658"/>
      <c r="F78" s="658"/>
      <c r="G78" s="644"/>
      <c r="H78" s="644"/>
      <c r="I78" s="644"/>
      <c r="J78" s="644"/>
      <c r="K78" s="644"/>
      <c r="L78" s="644"/>
      <c r="M78" s="644"/>
      <c r="N78" s="644"/>
      <c r="O78" s="644"/>
      <c r="P78" s="644"/>
      <c r="Q78" s="644"/>
      <c r="R78" s="644"/>
    </row>
    <row r="79" spans="1:18">
      <c r="A79" s="653"/>
      <c r="B79" s="658"/>
      <c r="C79" s="658"/>
      <c r="D79" s="658"/>
      <c r="E79" s="658"/>
      <c r="F79" s="658"/>
      <c r="G79" s="644"/>
      <c r="H79" s="644"/>
      <c r="I79" s="644"/>
      <c r="J79" s="644"/>
      <c r="K79" s="644"/>
      <c r="L79" s="644"/>
      <c r="M79" s="644"/>
      <c r="N79" s="644"/>
      <c r="O79" s="644"/>
      <c r="P79" s="644"/>
      <c r="Q79" s="644"/>
      <c r="R79" s="644"/>
    </row>
    <row r="80" spans="1:18">
      <c r="A80" s="653"/>
      <c r="B80" s="658"/>
      <c r="C80" s="658"/>
      <c r="D80" s="658"/>
      <c r="E80" s="658"/>
      <c r="F80" s="658"/>
      <c r="G80" s="644"/>
      <c r="H80" s="644"/>
      <c r="I80" s="644"/>
      <c r="J80" s="644"/>
      <c r="K80" s="644"/>
      <c r="L80" s="644"/>
      <c r="M80" s="644"/>
      <c r="N80" s="644"/>
      <c r="O80" s="644"/>
      <c r="P80" s="644"/>
      <c r="Q80" s="644"/>
      <c r="R80" s="644"/>
    </row>
    <row r="81" spans="1:18">
      <c r="A81" s="653"/>
      <c r="B81" s="658"/>
      <c r="C81" s="658"/>
      <c r="D81" s="658"/>
      <c r="E81" s="658"/>
      <c r="F81" s="658"/>
      <c r="G81" s="644"/>
      <c r="H81" s="644"/>
      <c r="I81" s="644"/>
      <c r="J81" s="644"/>
      <c r="K81" s="644"/>
      <c r="L81" s="644"/>
      <c r="M81" s="644"/>
      <c r="N81" s="644"/>
      <c r="O81" s="644"/>
      <c r="P81" s="644"/>
      <c r="Q81" s="644"/>
      <c r="R81" s="644"/>
    </row>
    <row r="82" spans="1:18">
      <c r="A82" s="653"/>
      <c r="B82" s="658"/>
      <c r="C82" s="658"/>
      <c r="D82" s="658"/>
      <c r="E82" s="658"/>
      <c r="F82" s="658"/>
      <c r="G82" s="644"/>
      <c r="H82" s="644"/>
      <c r="I82" s="644"/>
      <c r="J82" s="644"/>
      <c r="K82" s="644"/>
      <c r="L82" s="644"/>
      <c r="M82" s="644"/>
      <c r="N82" s="644"/>
      <c r="O82" s="644"/>
      <c r="P82" s="644"/>
      <c r="Q82" s="644"/>
      <c r="R82" s="644"/>
    </row>
    <row r="83" spans="1:18">
      <c r="A83" s="653"/>
      <c r="B83" s="658"/>
      <c r="C83" s="658"/>
      <c r="D83" s="658"/>
      <c r="E83" s="658"/>
      <c r="F83" s="658"/>
      <c r="G83" s="644"/>
      <c r="H83" s="644"/>
      <c r="I83" s="644"/>
      <c r="J83" s="644"/>
      <c r="K83" s="644"/>
      <c r="L83" s="644"/>
      <c r="M83" s="644"/>
      <c r="N83" s="644"/>
      <c r="O83" s="644"/>
      <c r="P83" s="644"/>
      <c r="Q83" s="644"/>
      <c r="R83" s="644"/>
    </row>
    <row r="84" spans="1:18">
      <c r="A84" s="653"/>
      <c r="B84" s="658"/>
      <c r="C84" s="658"/>
      <c r="D84" s="658"/>
      <c r="E84" s="658"/>
      <c r="F84" s="658"/>
      <c r="G84" s="644"/>
      <c r="H84" s="644"/>
      <c r="I84" s="644"/>
      <c r="J84" s="644"/>
      <c r="K84" s="644"/>
      <c r="L84" s="644"/>
      <c r="M84" s="644"/>
      <c r="N84" s="644"/>
      <c r="O84" s="644"/>
      <c r="P84" s="644"/>
      <c r="Q84" s="644"/>
      <c r="R84" s="644"/>
    </row>
    <row r="85" spans="1:18">
      <c r="A85" s="653"/>
      <c r="B85" s="658"/>
      <c r="C85" s="658"/>
      <c r="D85" s="658"/>
      <c r="E85" s="658"/>
      <c r="F85" s="658"/>
      <c r="G85" s="644"/>
      <c r="H85" s="644"/>
      <c r="I85" s="644"/>
      <c r="J85" s="644"/>
      <c r="K85" s="644"/>
      <c r="L85" s="644"/>
      <c r="M85" s="644"/>
      <c r="N85" s="644"/>
      <c r="O85" s="644"/>
      <c r="P85" s="644"/>
      <c r="Q85" s="644"/>
      <c r="R85" s="644"/>
    </row>
    <row r="86" spans="1:18">
      <c r="A86" s="653"/>
      <c r="B86" s="658"/>
      <c r="C86" s="658"/>
      <c r="D86" s="658"/>
      <c r="E86" s="658"/>
      <c r="F86" s="658"/>
      <c r="G86" s="644"/>
      <c r="H86" s="644"/>
      <c r="I86" s="644"/>
      <c r="J86" s="644"/>
      <c r="K86" s="644"/>
      <c r="L86" s="644"/>
      <c r="M86" s="644"/>
      <c r="N86" s="644"/>
      <c r="O86" s="644"/>
      <c r="P86" s="644"/>
      <c r="Q86" s="644"/>
      <c r="R86" s="644"/>
    </row>
    <row r="87" spans="1:18">
      <c r="A87" s="653"/>
      <c r="B87" s="658"/>
      <c r="C87" s="658"/>
      <c r="D87" s="658"/>
      <c r="E87" s="658"/>
      <c r="F87" s="658"/>
      <c r="G87" s="644"/>
      <c r="H87" s="644"/>
      <c r="I87" s="644"/>
      <c r="J87" s="644"/>
      <c r="K87" s="644"/>
      <c r="L87" s="644"/>
      <c r="M87" s="644"/>
      <c r="N87" s="644"/>
      <c r="O87" s="644"/>
      <c r="P87" s="644"/>
      <c r="Q87" s="644"/>
      <c r="R87" s="644"/>
    </row>
    <row r="88" spans="1:18">
      <c r="A88" s="654"/>
      <c r="B88" s="658"/>
      <c r="C88" s="658"/>
      <c r="D88" s="658"/>
      <c r="E88" s="658"/>
      <c r="F88" s="658"/>
      <c r="G88" s="644"/>
      <c r="H88" s="644"/>
      <c r="I88" s="644"/>
      <c r="J88" s="644"/>
      <c r="K88" s="644"/>
      <c r="L88" s="644"/>
      <c r="M88" s="644"/>
      <c r="N88" s="644"/>
      <c r="O88" s="644"/>
      <c r="P88" s="644"/>
      <c r="Q88" s="644"/>
      <c r="R88" s="644"/>
    </row>
    <row r="89" spans="1:18">
      <c r="A89" s="653"/>
      <c r="B89" s="658"/>
      <c r="C89" s="658"/>
      <c r="D89" s="658"/>
      <c r="E89" s="658"/>
      <c r="F89" s="658"/>
      <c r="G89" s="644"/>
      <c r="H89" s="644"/>
      <c r="I89" s="644"/>
      <c r="J89" s="644"/>
      <c r="K89" s="644"/>
      <c r="L89" s="644"/>
      <c r="M89" s="644"/>
      <c r="N89" s="644"/>
      <c r="O89" s="644"/>
      <c r="P89" s="644"/>
      <c r="Q89" s="644"/>
      <c r="R89" s="644"/>
    </row>
    <row r="90" spans="1:18">
      <c r="A90" s="653"/>
      <c r="B90" s="658"/>
      <c r="C90" s="658"/>
      <c r="D90" s="658"/>
      <c r="E90" s="658"/>
      <c r="F90" s="658"/>
      <c r="G90" s="644"/>
      <c r="H90" s="644"/>
      <c r="I90" s="644"/>
      <c r="J90" s="644"/>
      <c r="K90" s="644"/>
      <c r="L90" s="644"/>
      <c r="M90" s="644"/>
      <c r="N90" s="644"/>
      <c r="O90" s="644"/>
      <c r="P90" s="644"/>
      <c r="Q90" s="644"/>
      <c r="R90" s="644"/>
    </row>
    <row r="91" spans="1:18">
      <c r="A91" s="653"/>
      <c r="B91" s="658"/>
      <c r="C91" s="658"/>
      <c r="D91" s="658"/>
      <c r="E91" s="658"/>
      <c r="F91" s="658"/>
      <c r="G91" s="644"/>
      <c r="H91" s="644"/>
      <c r="I91" s="644"/>
      <c r="J91" s="644"/>
      <c r="K91" s="644"/>
      <c r="L91" s="644"/>
      <c r="M91" s="644"/>
      <c r="N91" s="644"/>
      <c r="O91" s="644"/>
      <c r="P91" s="644"/>
      <c r="Q91" s="644"/>
      <c r="R91" s="644"/>
    </row>
    <row r="92" spans="1:18">
      <c r="A92" s="659"/>
      <c r="B92" s="658"/>
      <c r="C92" s="658"/>
      <c r="D92" s="658"/>
      <c r="E92" s="658"/>
      <c r="F92" s="658"/>
      <c r="G92" s="644"/>
      <c r="H92" s="644"/>
      <c r="I92" s="644"/>
      <c r="J92" s="644"/>
      <c r="K92" s="644"/>
      <c r="L92" s="644"/>
      <c r="M92" s="644"/>
      <c r="N92" s="644"/>
      <c r="O92" s="644"/>
      <c r="P92" s="644"/>
      <c r="Q92" s="644"/>
      <c r="R92" s="644"/>
    </row>
    <row r="93" spans="1:18">
      <c r="A93" s="659"/>
      <c r="B93" s="658"/>
      <c r="C93" s="658"/>
      <c r="D93" s="658"/>
      <c r="E93" s="658"/>
      <c r="F93" s="658"/>
      <c r="G93" s="644"/>
      <c r="H93" s="644"/>
      <c r="I93" s="644"/>
      <c r="J93" s="644"/>
      <c r="K93" s="644"/>
      <c r="L93" s="644"/>
      <c r="M93" s="644"/>
      <c r="N93" s="644"/>
      <c r="O93" s="644"/>
      <c r="P93" s="644"/>
      <c r="Q93" s="644"/>
      <c r="R93" s="644"/>
    </row>
    <row r="94" spans="1:18">
      <c r="A94" s="659"/>
      <c r="B94" s="658"/>
      <c r="C94" s="658"/>
      <c r="D94" s="658"/>
      <c r="E94" s="658"/>
      <c r="F94" s="658"/>
      <c r="G94" s="644"/>
      <c r="H94" s="644"/>
      <c r="I94" s="644"/>
      <c r="J94" s="644"/>
      <c r="K94" s="644"/>
      <c r="L94" s="644"/>
      <c r="M94" s="644"/>
      <c r="N94" s="644"/>
      <c r="O94" s="644"/>
      <c r="P94" s="644"/>
      <c r="Q94" s="644"/>
      <c r="R94" s="644"/>
    </row>
    <row r="95" spans="1:18">
      <c r="A95" s="659"/>
      <c r="B95" s="658"/>
      <c r="C95" s="658"/>
      <c r="D95" s="658"/>
      <c r="E95" s="658"/>
      <c r="F95" s="658"/>
      <c r="G95" s="644"/>
      <c r="H95" s="644"/>
      <c r="I95" s="644"/>
      <c r="J95" s="644"/>
      <c r="K95" s="644"/>
      <c r="L95" s="644"/>
      <c r="M95" s="644"/>
      <c r="N95" s="644"/>
      <c r="O95" s="644"/>
      <c r="P95" s="644"/>
      <c r="Q95" s="644"/>
      <c r="R95" s="644"/>
    </row>
    <row r="96" spans="1:18">
      <c r="A96" s="659"/>
      <c r="B96" s="658"/>
      <c r="C96" s="658"/>
      <c r="D96" s="658"/>
      <c r="E96" s="658"/>
      <c r="F96" s="658"/>
      <c r="G96" s="644"/>
      <c r="H96" s="644"/>
      <c r="I96" s="644"/>
      <c r="J96" s="644"/>
      <c r="K96" s="644"/>
      <c r="L96" s="644"/>
      <c r="M96" s="644"/>
      <c r="N96" s="644"/>
      <c r="O96" s="644"/>
      <c r="P96" s="644"/>
      <c r="Q96" s="644"/>
      <c r="R96" s="644"/>
    </row>
    <row r="97" spans="1:18">
      <c r="A97" s="659"/>
      <c r="B97" s="658"/>
      <c r="C97" s="658"/>
      <c r="D97" s="658"/>
      <c r="E97" s="658"/>
      <c r="F97" s="658"/>
      <c r="G97" s="644"/>
      <c r="H97" s="644"/>
      <c r="I97" s="644"/>
      <c r="J97" s="644"/>
      <c r="K97" s="644"/>
      <c r="L97" s="644"/>
      <c r="M97" s="644"/>
      <c r="N97" s="644"/>
      <c r="O97" s="644"/>
      <c r="P97" s="644"/>
      <c r="Q97" s="644"/>
      <c r="R97" s="644"/>
    </row>
    <row r="98" spans="1:18">
      <c r="A98" s="659"/>
      <c r="B98" s="658"/>
      <c r="C98" s="658"/>
      <c r="D98" s="658"/>
      <c r="E98" s="658"/>
      <c r="F98" s="658"/>
      <c r="G98" s="644"/>
      <c r="H98" s="644"/>
      <c r="I98" s="644"/>
      <c r="J98" s="644"/>
      <c r="K98" s="644"/>
      <c r="L98" s="644"/>
      <c r="M98" s="644"/>
      <c r="N98" s="644"/>
      <c r="O98" s="644"/>
      <c r="P98" s="644"/>
      <c r="Q98" s="644"/>
      <c r="R98" s="644"/>
    </row>
    <row r="99" spans="1:18" ht="15.75">
      <c r="A99" s="660"/>
      <c r="B99" s="658"/>
      <c r="C99" s="658"/>
      <c r="D99" s="658"/>
      <c r="E99" s="658"/>
      <c r="F99" s="658"/>
      <c r="G99" s="644"/>
      <c r="H99" s="644"/>
      <c r="I99" s="644"/>
      <c r="J99" s="644"/>
      <c r="K99" s="644"/>
      <c r="L99" s="644"/>
      <c r="M99" s="644"/>
      <c r="N99" s="644"/>
      <c r="O99" s="644"/>
      <c r="P99" s="644"/>
      <c r="Q99" s="644"/>
      <c r="R99" s="644"/>
    </row>
    <row r="100" spans="1:18" ht="15.75">
      <c r="A100" s="660"/>
      <c r="B100" s="658"/>
      <c r="C100" s="658"/>
      <c r="D100" s="658"/>
      <c r="E100" s="658"/>
      <c r="F100" s="658"/>
      <c r="G100" s="644"/>
      <c r="H100" s="644"/>
      <c r="I100" s="644"/>
      <c r="J100" s="644"/>
      <c r="K100" s="644"/>
      <c r="L100" s="644"/>
      <c r="M100" s="644"/>
      <c r="N100" s="644"/>
      <c r="O100" s="644"/>
      <c r="P100" s="644"/>
      <c r="Q100" s="644"/>
      <c r="R100" s="644"/>
    </row>
    <row r="101" spans="1:18" ht="15.75">
      <c r="A101" s="660"/>
      <c r="B101" s="658"/>
      <c r="C101" s="658"/>
      <c r="D101" s="658"/>
      <c r="E101" s="658"/>
      <c r="F101" s="658"/>
      <c r="G101" s="644"/>
      <c r="H101" s="644"/>
      <c r="I101" s="644"/>
      <c r="J101" s="644"/>
      <c r="K101" s="644"/>
      <c r="L101" s="644"/>
      <c r="M101" s="644"/>
      <c r="N101" s="644"/>
      <c r="O101" s="644"/>
      <c r="P101" s="644"/>
      <c r="Q101" s="644"/>
      <c r="R101" s="644"/>
    </row>
    <row r="102" spans="1:18" ht="15.75">
      <c r="A102" s="660"/>
      <c r="B102" s="658"/>
      <c r="C102" s="658"/>
      <c r="D102" s="658"/>
      <c r="E102" s="658"/>
      <c r="F102" s="658"/>
      <c r="G102" s="644"/>
      <c r="H102" s="644"/>
      <c r="I102" s="644"/>
      <c r="J102" s="644"/>
      <c r="K102" s="644"/>
      <c r="L102" s="644"/>
      <c r="M102" s="644"/>
      <c r="N102" s="644"/>
      <c r="O102" s="644"/>
      <c r="P102" s="644"/>
      <c r="Q102" s="644"/>
      <c r="R102" s="644"/>
    </row>
    <row r="103" spans="1:18" ht="15.75">
      <c r="A103" s="660"/>
      <c r="B103" s="658"/>
      <c r="C103" s="658"/>
      <c r="D103" s="658"/>
      <c r="E103" s="658"/>
      <c r="F103" s="658"/>
      <c r="G103" s="644"/>
      <c r="H103" s="644"/>
      <c r="I103" s="644"/>
      <c r="J103" s="644"/>
      <c r="K103" s="644"/>
      <c r="L103" s="644"/>
      <c r="M103" s="644"/>
      <c r="N103" s="644"/>
      <c r="O103" s="644"/>
      <c r="P103" s="644"/>
      <c r="Q103" s="644"/>
      <c r="R103" s="644"/>
    </row>
    <row r="104" spans="1:18" ht="15.75">
      <c r="A104" s="660"/>
      <c r="B104" s="658"/>
      <c r="C104" s="658"/>
      <c r="D104" s="658"/>
      <c r="E104" s="658"/>
      <c r="F104" s="658"/>
      <c r="G104" s="644"/>
      <c r="H104" s="644"/>
      <c r="I104" s="644"/>
      <c r="J104" s="644"/>
      <c r="K104" s="644"/>
      <c r="L104" s="644"/>
      <c r="M104" s="644"/>
      <c r="N104" s="644"/>
      <c r="O104" s="644"/>
      <c r="P104" s="644"/>
      <c r="Q104" s="644"/>
      <c r="R104" s="644"/>
    </row>
    <row r="105" spans="1:18" ht="15.75">
      <c r="A105" s="660"/>
      <c r="B105" s="658"/>
      <c r="C105" s="658"/>
      <c r="D105" s="658"/>
      <c r="E105" s="658"/>
      <c r="F105" s="658"/>
      <c r="G105" s="644"/>
      <c r="H105" s="644"/>
      <c r="I105" s="644"/>
      <c r="J105" s="644"/>
      <c r="K105" s="644"/>
      <c r="L105" s="644"/>
      <c r="M105" s="644"/>
      <c r="N105" s="644"/>
      <c r="O105" s="644"/>
      <c r="P105" s="644"/>
      <c r="Q105" s="644"/>
      <c r="R105" s="644"/>
    </row>
    <row r="106" spans="1:18" ht="15.75">
      <c r="A106" s="660"/>
      <c r="B106" s="658"/>
      <c r="C106" s="658"/>
      <c r="D106" s="658"/>
      <c r="E106" s="658"/>
      <c r="F106" s="658"/>
      <c r="G106" s="644"/>
      <c r="H106" s="644"/>
      <c r="I106" s="644"/>
      <c r="J106" s="644"/>
      <c r="K106" s="644"/>
      <c r="L106" s="644"/>
      <c r="M106" s="644"/>
      <c r="N106" s="644"/>
      <c r="O106" s="644"/>
      <c r="P106" s="644"/>
      <c r="Q106" s="644"/>
      <c r="R106" s="644"/>
    </row>
    <row r="107" spans="1:18" ht="15.75">
      <c r="A107" s="660"/>
      <c r="B107" s="658"/>
      <c r="C107" s="658"/>
      <c r="D107" s="658"/>
      <c r="E107" s="658"/>
      <c r="F107" s="658"/>
      <c r="G107" s="644"/>
      <c r="H107" s="644"/>
      <c r="I107" s="644"/>
      <c r="J107" s="644"/>
      <c r="K107" s="644"/>
      <c r="L107" s="644"/>
      <c r="M107" s="644"/>
      <c r="N107" s="644"/>
      <c r="O107" s="644"/>
      <c r="P107" s="644"/>
      <c r="Q107" s="644"/>
      <c r="R107" s="644"/>
    </row>
    <row r="108" spans="1:18" ht="15.75">
      <c r="A108" s="660"/>
      <c r="B108" s="658"/>
      <c r="C108" s="658"/>
      <c r="D108" s="658"/>
      <c r="E108" s="658"/>
      <c r="F108" s="658"/>
      <c r="G108" s="644"/>
      <c r="H108" s="644"/>
      <c r="I108" s="644"/>
      <c r="J108" s="644"/>
      <c r="K108" s="644"/>
      <c r="L108" s="644"/>
      <c r="M108" s="644"/>
      <c r="N108" s="644"/>
      <c r="O108" s="644"/>
      <c r="P108" s="644"/>
      <c r="Q108" s="644"/>
      <c r="R108" s="644"/>
    </row>
    <row r="109" spans="1:18" ht="15.75">
      <c r="A109" s="660"/>
      <c r="B109" s="658"/>
      <c r="C109" s="658"/>
      <c r="D109" s="658"/>
      <c r="E109" s="658"/>
      <c r="F109" s="658"/>
      <c r="G109" s="644"/>
      <c r="H109" s="644"/>
      <c r="I109" s="644"/>
      <c r="J109" s="644"/>
      <c r="K109" s="644"/>
      <c r="L109" s="644"/>
      <c r="M109" s="644"/>
      <c r="N109" s="644"/>
      <c r="O109" s="644"/>
      <c r="P109" s="644"/>
      <c r="Q109" s="644"/>
      <c r="R109" s="644"/>
    </row>
    <row r="110" spans="1:18" ht="15.75">
      <c r="A110" s="660"/>
      <c r="B110" s="658"/>
      <c r="C110" s="658"/>
      <c r="D110" s="658"/>
      <c r="E110" s="658"/>
      <c r="F110" s="658"/>
      <c r="G110" s="644"/>
      <c r="H110" s="644"/>
      <c r="I110" s="644"/>
      <c r="J110" s="644"/>
      <c r="K110" s="644"/>
      <c r="L110" s="644"/>
      <c r="M110" s="644"/>
      <c r="N110" s="644"/>
      <c r="O110" s="644"/>
      <c r="P110" s="644"/>
      <c r="Q110" s="644"/>
      <c r="R110" s="644"/>
    </row>
    <row r="111" spans="1:18" ht="15.75">
      <c r="A111" s="660"/>
      <c r="B111" s="658"/>
      <c r="C111" s="658"/>
      <c r="D111" s="658"/>
      <c r="E111" s="658"/>
      <c r="F111" s="658"/>
      <c r="G111" s="644"/>
      <c r="H111" s="644"/>
      <c r="I111" s="644"/>
      <c r="J111" s="644"/>
      <c r="K111" s="644"/>
      <c r="L111" s="644"/>
      <c r="M111" s="644"/>
      <c r="N111" s="644"/>
      <c r="O111" s="644"/>
      <c r="P111" s="644"/>
      <c r="Q111" s="644"/>
      <c r="R111" s="644"/>
    </row>
    <row r="112" spans="1:18" ht="15.75">
      <c r="A112" s="660"/>
      <c r="B112" s="658"/>
      <c r="C112" s="658"/>
      <c r="D112" s="658"/>
      <c r="E112" s="658"/>
      <c r="F112" s="658"/>
      <c r="G112" s="644"/>
      <c r="H112" s="644"/>
      <c r="I112" s="644"/>
      <c r="J112" s="644"/>
      <c r="K112" s="644"/>
      <c r="L112" s="644"/>
      <c r="M112" s="644"/>
      <c r="N112" s="644"/>
      <c r="O112" s="644"/>
      <c r="P112" s="644"/>
      <c r="Q112" s="644"/>
      <c r="R112" s="644"/>
    </row>
    <row r="113" spans="1:18" ht="15.75">
      <c r="A113" s="660"/>
      <c r="B113" s="658"/>
      <c r="C113" s="658"/>
      <c r="D113" s="658"/>
      <c r="E113" s="658"/>
      <c r="F113" s="658"/>
      <c r="G113" s="644"/>
      <c r="H113" s="644"/>
      <c r="I113" s="644"/>
      <c r="J113" s="644"/>
      <c r="K113" s="644"/>
      <c r="L113" s="644"/>
      <c r="M113" s="644"/>
      <c r="N113" s="644"/>
      <c r="O113" s="644"/>
      <c r="P113" s="644"/>
      <c r="Q113" s="644"/>
      <c r="R113" s="644"/>
    </row>
    <row r="114" spans="1:18" ht="15.75">
      <c r="A114" s="660"/>
      <c r="B114" s="658"/>
      <c r="C114" s="658"/>
      <c r="D114" s="658"/>
      <c r="E114" s="658"/>
      <c r="F114" s="658"/>
      <c r="G114" s="644"/>
      <c r="H114" s="644"/>
      <c r="I114" s="644"/>
      <c r="J114" s="644"/>
      <c r="K114" s="644"/>
      <c r="L114" s="644"/>
      <c r="M114" s="644"/>
      <c r="N114" s="644"/>
      <c r="O114" s="644"/>
      <c r="P114" s="644"/>
      <c r="Q114" s="644"/>
      <c r="R114" s="644"/>
    </row>
    <row r="115" spans="1:18" ht="15.75">
      <c r="A115" s="660"/>
      <c r="B115" s="658"/>
      <c r="C115" s="658"/>
      <c r="D115" s="658"/>
      <c r="E115" s="658"/>
      <c r="F115" s="658"/>
      <c r="G115" s="644"/>
      <c r="H115" s="644"/>
      <c r="I115" s="644"/>
      <c r="J115" s="644"/>
      <c r="K115" s="644"/>
      <c r="L115" s="644"/>
      <c r="M115" s="644"/>
      <c r="N115" s="644"/>
      <c r="O115" s="644"/>
      <c r="P115" s="644"/>
      <c r="Q115" s="644"/>
      <c r="R115" s="644"/>
    </row>
    <row r="116" spans="1:18" ht="15.75">
      <c r="A116" s="660"/>
      <c r="B116" s="658"/>
      <c r="C116" s="658"/>
      <c r="D116" s="658"/>
      <c r="E116" s="658"/>
      <c r="F116" s="658"/>
      <c r="G116" s="644"/>
      <c r="H116" s="644"/>
      <c r="I116" s="644"/>
      <c r="J116" s="644"/>
      <c r="K116" s="644"/>
      <c r="L116" s="644"/>
      <c r="M116" s="644"/>
      <c r="N116" s="644"/>
      <c r="O116" s="644"/>
      <c r="P116" s="644"/>
      <c r="Q116" s="644"/>
      <c r="R116" s="644"/>
    </row>
    <row r="117" spans="1:18" ht="15.75">
      <c r="A117" s="660"/>
      <c r="B117" s="658"/>
      <c r="C117" s="658"/>
      <c r="D117" s="658"/>
      <c r="E117" s="658"/>
      <c r="F117" s="658"/>
      <c r="G117" s="644"/>
      <c r="H117" s="644"/>
      <c r="I117" s="644"/>
      <c r="J117" s="644"/>
      <c r="K117" s="644"/>
      <c r="L117" s="644"/>
      <c r="M117" s="644"/>
      <c r="N117" s="644"/>
      <c r="O117" s="644"/>
      <c r="P117" s="644"/>
      <c r="Q117" s="644"/>
      <c r="R117" s="644"/>
    </row>
    <row r="118" spans="1:18" ht="15.75">
      <c r="A118" s="660"/>
      <c r="B118" s="658"/>
      <c r="C118" s="658"/>
      <c r="D118" s="658"/>
      <c r="E118" s="658"/>
      <c r="F118" s="658"/>
      <c r="G118" s="644"/>
      <c r="H118" s="644"/>
      <c r="I118" s="644"/>
      <c r="J118" s="644"/>
      <c r="K118" s="644"/>
      <c r="L118" s="644"/>
      <c r="M118" s="644"/>
      <c r="N118" s="644"/>
      <c r="O118" s="644"/>
      <c r="P118" s="644"/>
      <c r="Q118" s="644"/>
      <c r="R118" s="644"/>
    </row>
    <row r="119" spans="1:18" ht="15.75">
      <c r="A119" s="660"/>
      <c r="B119" s="658"/>
      <c r="C119" s="658"/>
      <c r="D119" s="658"/>
      <c r="E119" s="658"/>
      <c r="F119" s="658"/>
      <c r="G119" s="644"/>
      <c r="H119" s="644"/>
      <c r="I119" s="644"/>
      <c r="J119" s="644"/>
      <c r="K119" s="644"/>
      <c r="L119" s="644"/>
      <c r="M119" s="644"/>
      <c r="N119" s="644"/>
      <c r="O119" s="644"/>
      <c r="P119" s="644"/>
      <c r="Q119" s="644"/>
      <c r="R119" s="644"/>
    </row>
    <row r="120" spans="1:18" ht="15.75">
      <c r="A120" s="660"/>
      <c r="B120" s="658"/>
      <c r="C120" s="658"/>
      <c r="D120" s="658"/>
      <c r="E120" s="658"/>
      <c r="F120" s="658"/>
      <c r="G120" s="644"/>
      <c r="H120" s="644"/>
      <c r="I120" s="644"/>
      <c r="J120" s="644"/>
      <c r="K120" s="644"/>
      <c r="L120" s="644"/>
      <c r="M120" s="644"/>
      <c r="N120" s="644"/>
      <c r="O120" s="644"/>
      <c r="P120" s="644"/>
      <c r="Q120" s="644"/>
      <c r="R120" s="644"/>
    </row>
    <row r="121" spans="1:18" ht="15.75">
      <c r="A121" s="660"/>
      <c r="B121" s="658"/>
      <c r="C121" s="658"/>
      <c r="D121" s="658"/>
      <c r="E121" s="658"/>
      <c r="F121" s="658"/>
      <c r="G121" s="644"/>
      <c r="H121" s="644"/>
      <c r="I121" s="644"/>
      <c r="J121" s="644"/>
      <c r="K121" s="644"/>
      <c r="L121" s="644"/>
      <c r="M121" s="644"/>
      <c r="N121" s="644"/>
      <c r="O121" s="644"/>
      <c r="P121" s="644"/>
      <c r="Q121" s="644"/>
      <c r="R121" s="644"/>
    </row>
    <row r="122" spans="1:18" ht="15.75">
      <c r="A122" s="660"/>
      <c r="B122" s="658"/>
      <c r="C122" s="658"/>
      <c r="D122" s="658"/>
      <c r="E122" s="658"/>
      <c r="F122" s="658"/>
      <c r="G122" s="644"/>
      <c r="H122" s="644"/>
      <c r="I122" s="644"/>
      <c r="J122" s="644"/>
      <c r="K122" s="644"/>
      <c r="L122" s="644"/>
      <c r="M122" s="644"/>
      <c r="N122" s="644"/>
      <c r="O122" s="644"/>
      <c r="P122" s="644"/>
      <c r="Q122" s="644"/>
      <c r="R122" s="644"/>
    </row>
    <row r="123" spans="1:18" ht="15.75">
      <c r="A123" s="660"/>
      <c r="B123" s="658"/>
      <c r="C123" s="658"/>
      <c r="D123" s="658"/>
      <c r="E123" s="658"/>
      <c r="F123" s="658"/>
      <c r="G123" s="644"/>
      <c r="H123" s="644"/>
      <c r="I123" s="644"/>
      <c r="J123" s="644"/>
      <c r="K123" s="644"/>
      <c r="L123" s="644"/>
      <c r="M123" s="644"/>
      <c r="N123" s="644"/>
      <c r="O123" s="644"/>
      <c r="P123" s="644"/>
      <c r="Q123" s="644"/>
      <c r="R123" s="644"/>
    </row>
    <row r="124" spans="1:18" ht="15.75">
      <c r="A124" s="660"/>
      <c r="B124" s="658"/>
      <c r="C124" s="658"/>
      <c r="D124" s="658"/>
      <c r="E124" s="658"/>
      <c r="F124" s="658"/>
      <c r="G124" s="644"/>
      <c r="H124" s="644"/>
      <c r="I124" s="644"/>
      <c r="J124" s="644"/>
      <c r="K124" s="644"/>
      <c r="L124" s="644"/>
      <c r="M124" s="644"/>
      <c r="N124" s="644"/>
      <c r="O124" s="644"/>
      <c r="P124" s="644"/>
      <c r="Q124" s="644"/>
      <c r="R124" s="644"/>
    </row>
    <row r="125" spans="1:18" ht="15.75">
      <c r="A125" s="660"/>
      <c r="B125" s="658"/>
      <c r="C125" s="658"/>
      <c r="D125" s="658"/>
      <c r="E125" s="658"/>
      <c r="F125" s="658"/>
      <c r="G125" s="644"/>
      <c r="H125" s="644"/>
      <c r="I125" s="644"/>
      <c r="J125" s="644"/>
      <c r="K125" s="644"/>
      <c r="L125" s="644"/>
      <c r="M125" s="644"/>
      <c r="N125" s="644"/>
      <c r="O125" s="644"/>
      <c r="P125" s="644"/>
      <c r="Q125" s="644"/>
      <c r="R125" s="644"/>
    </row>
    <row r="126" spans="1:18" ht="15.75">
      <c r="A126" s="660"/>
      <c r="B126" s="658"/>
      <c r="C126" s="658"/>
      <c r="D126" s="658"/>
      <c r="E126" s="658"/>
      <c r="F126" s="658"/>
      <c r="G126" s="644"/>
      <c r="H126" s="644"/>
      <c r="I126" s="644"/>
      <c r="J126" s="644"/>
      <c r="K126" s="644"/>
      <c r="L126" s="644"/>
      <c r="M126" s="644"/>
      <c r="N126" s="644"/>
      <c r="O126" s="644"/>
      <c r="P126" s="644"/>
      <c r="Q126" s="644"/>
      <c r="R126" s="644"/>
    </row>
    <row r="127" spans="1:18" ht="15.75">
      <c r="A127" s="660"/>
      <c r="B127" s="658"/>
      <c r="C127" s="658"/>
      <c r="D127" s="658"/>
      <c r="E127" s="658"/>
      <c r="F127" s="658"/>
      <c r="G127" s="644"/>
      <c r="H127" s="644"/>
      <c r="I127" s="644"/>
      <c r="J127" s="644"/>
      <c r="K127" s="644"/>
      <c r="L127" s="644"/>
      <c r="M127" s="644"/>
      <c r="N127" s="644"/>
      <c r="O127" s="644"/>
      <c r="P127" s="644"/>
      <c r="Q127" s="644"/>
      <c r="R127" s="644"/>
    </row>
    <row r="128" spans="1:18" ht="15.75">
      <c r="A128" s="660"/>
      <c r="B128" s="658"/>
      <c r="C128" s="658"/>
      <c r="D128" s="658"/>
      <c r="E128" s="658"/>
      <c r="F128" s="658"/>
      <c r="G128" s="644"/>
      <c r="H128" s="644"/>
      <c r="I128" s="644"/>
      <c r="J128" s="644"/>
      <c r="K128" s="644"/>
      <c r="L128" s="644"/>
      <c r="M128" s="644"/>
      <c r="N128" s="644"/>
      <c r="O128" s="644"/>
      <c r="P128" s="644"/>
      <c r="Q128" s="644"/>
      <c r="R128" s="644"/>
    </row>
    <row r="129" spans="1:18" ht="15.75">
      <c r="A129" s="660"/>
      <c r="B129" s="658"/>
      <c r="C129" s="658"/>
      <c r="D129" s="658"/>
      <c r="E129" s="658"/>
      <c r="F129" s="658"/>
      <c r="G129" s="644"/>
      <c r="H129" s="644"/>
      <c r="I129" s="644"/>
      <c r="J129" s="644"/>
      <c r="K129" s="644"/>
      <c r="L129" s="644"/>
      <c r="M129" s="644"/>
      <c r="N129" s="644"/>
      <c r="O129" s="644"/>
      <c r="P129" s="644"/>
      <c r="Q129" s="644"/>
      <c r="R129" s="644"/>
    </row>
    <row r="130" spans="1:18" ht="15.75">
      <c r="A130" s="660"/>
      <c r="B130" s="658"/>
      <c r="C130" s="658"/>
      <c r="D130" s="658"/>
      <c r="E130" s="658"/>
      <c r="F130" s="658"/>
      <c r="G130" s="644"/>
      <c r="H130" s="644"/>
      <c r="I130" s="644"/>
      <c r="J130" s="644"/>
      <c r="K130" s="644"/>
      <c r="L130" s="644"/>
      <c r="M130" s="644"/>
      <c r="N130" s="644"/>
      <c r="O130" s="644"/>
      <c r="P130" s="644"/>
      <c r="Q130" s="644"/>
      <c r="R130" s="644"/>
    </row>
    <row r="131" spans="1:18" ht="15.75">
      <c r="A131" s="660"/>
      <c r="B131" s="658"/>
      <c r="C131" s="658"/>
      <c r="D131" s="658"/>
      <c r="E131" s="658"/>
      <c r="F131" s="658"/>
      <c r="G131" s="644"/>
      <c r="H131" s="644"/>
      <c r="I131" s="644"/>
      <c r="J131" s="644"/>
      <c r="K131" s="644"/>
      <c r="L131" s="644"/>
      <c r="M131" s="644"/>
      <c r="N131" s="644"/>
      <c r="O131" s="644"/>
      <c r="P131" s="644"/>
      <c r="Q131" s="644"/>
      <c r="R131" s="644"/>
    </row>
    <row r="132" spans="1:18" ht="15.75">
      <c r="A132" s="660"/>
      <c r="B132" s="658"/>
      <c r="C132" s="658"/>
      <c r="D132" s="658"/>
      <c r="E132" s="658"/>
      <c r="F132" s="658"/>
      <c r="G132" s="644"/>
      <c r="H132" s="644"/>
      <c r="I132" s="644"/>
      <c r="J132" s="644"/>
      <c r="K132" s="644"/>
      <c r="L132" s="644"/>
      <c r="M132" s="644"/>
      <c r="N132" s="644"/>
      <c r="O132" s="644"/>
      <c r="P132" s="644"/>
      <c r="Q132" s="644"/>
      <c r="R132" s="644"/>
    </row>
    <row r="133" spans="1:18" ht="15.75">
      <c r="A133" s="660"/>
      <c r="B133" s="658"/>
      <c r="C133" s="658"/>
      <c r="D133" s="658"/>
      <c r="E133" s="658"/>
      <c r="F133" s="658"/>
      <c r="G133" s="644"/>
      <c r="H133" s="644"/>
      <c r="I133" s="644"/>
      <c r="J133" s="644"/>
      <c r="K133" s="644"/>
      <c r="L133" s="644"/>
      <c r="M133" s="644"/>
      <c r="N133" s="644"/>
      <c r="O133" s="644"/>
      <c r="P133" s="644"/>
      <c r="Q133" s="644"/>
      <c r="R133" s="644"/>
    </row>
    <row r="134" spans="1:18" ht="15.75">
      <c r="A134" s="660"/>
      <c r="B134" s="658"/>
      <c r="C134" s="658"/>
      <c r="D134" s="658"/>
      <c r="E134" s="658"/>
      <c r="F134" s="658"/>
      <c r="G134" s="644"/>
      <c r="H134" s="644"/>
      <c r="I134" s="644"/>
      <c r="J134" s="644"/>
      <c r="K134" s="644"/>
      <c r="L134" s="644"/>
      <c r="M134" s="644"/>
      <c r="N134" s="644"/>
      <c r="O134" s="644"/>
      <c r="P134" s="644"/>
      <c r="Q134" s="644"/>
      <c r="R134" s="644"/>
    </row>
    <row r="135" spans="1:18" ht="15.75">
      <c r="A135" s="660"/>
      <c r="B135" s="658"/>
      <c r="C135" s="658"/>
      <c r="D135" s="658"/>
      <c r="E135" s="658"/>
      <c r="F135" s="658"/>
      <c r="G135" s="644"/>
      <c r="H135" s="644"/>
      <c r="I135" s="644"/>
      <c r="J135" s="644"/>
      <c r="K135" s="644"/>
      <c r="L135" s="644"/>
      <c r="M135" s="644"/>
      <c r="N135" s="644"/>
      <c r="O135" s="644"/>
      <c r="P135" s="644"/>
      <c r="Q135" s="644"/>
      <c r="R135" s="644"/>
    </row>
    <row r="136" spans="1:18" ht="15.75">
      <c r="A136" s="660"/>
      <c r="B136" s="658"/>
      <c r="C136" s="658"/>
      <c r="D136" s="658"/>
      <c r="E136" s="658"/>
      <c r="F136" s="658"/>
      <c r="G136" s="644"/>
      <c r="H136" s="644"/>
      <c r="I136" s="644"/>
      <c r="J136" s="644"/>
      <c r="K136" s="644"/>
      <c r="L136" s="644"/>
      <c r="M136" s="644"/>
      <c r="N136" s="644"/>
      <c r="O136" s="644"/>
      <c r="P136" s="644"/>
      <c r="Q136" s="644"/>
      <c r="R136" s="644"/>
    </row>
    <row r="137" spans="1:18" ht="15.75">
      <c r="A137" s="660"/>
      <c r="B137" s="658"/>
      <c r="C137" s="658"/>
      <c r="D137" s="658"/>
      <c r="E137" s="658"/>
      <c r="F137" s="658"/>
      <c r="G137" s="644"/>
      <c r="H137" s="644"/>
      <c r="I137" s="644"/>
      <c r="J137" s="644"/>
      <c r="K137" s="644"/>
      <c r="L137" s="644"/>
      <c r="M137" s="644"/>
      <c r="N137" s="644"/>
      <c r="O137" s="644"/>
      <c r="P137" s="644"/>
      <c r="Q137" s="644"/>
      <c r="R137" s="644"/>
    </row>
    <row r="138" spans="1:18" ht="15.75">
      <c r="A138" s="660"/>
      <c r="B138" s="658"/>
      <c r="C138" s="658"/>
      <c r="D138" s="658"/>
      <c r="E138" s="658"/>
      <c r="F138" s="658"/>
      <c r="G138" s="644"/>
      <c r="H138" s="644"/>
      <c r="I138" s="644"/>
      <c r="J138" s="644"/>
      <c r="K138" s="644"/>
      <c r="L138" s="644"/>
      <c r="M138" s="644"/>
      <c r="N138" s="644"/>
      <c r="O138" s="644"/>
      <c r="P138" s="644"/>
      <c r="Q138" s="644"/>
      <c r="R138" s="644"/>
    </row>
    <row r="139" spans="1:18" ht="15.75">
      <c r="A139" s="660"/>
      <c r="B139" s="658"/>
      <c r="C139" s="658"/>
      <c r="D139" s="658"/>
      <c r="E139" s="658"/>
      <c r="F139" s="658"/>
      <c r="G139" s="644"/>
      <c r="H139" s="644"/>
      <c r="I139" s="644"/>
      <c r="J139" s="644"/>
      <c r="K139" s="644"/>
      <c r="L139" s="644"/>
      <c r="M139" s="644"/>
      <c r="N139" s="644"/>
      <c r="O139" s="644"/>
      <c r="P139" s="644"/>
      <c r="Q139" s="644"/>
      <c r="R139" s="644"/>
    </row>
    <row r="140" spans="1:18" ht="15.75">
      <c r="A140" s="660"/>
      <c r="B140" s="658"/>
      <c r="C140" s="658"/>
      <c r="D140" s="658"/>
      <c r="E140" s="658"/>
      <c r="F140" s="658"/>
      <c r="G140" s="644"/>
      <c r="H140" s="644"/>
      <c r="I140" s="644"/>
      <c r="J140" s="644"/>
      <c r="K140" s="644"/>
      <c r="L140" s="644"/>
      <c r="M140" s="644"/>
      <c r="N140" s="644"/>
      <c r="O140" s="644"/>
      <c r="P140" s="644"/>
      <c r="Q140" s="644"/>
      <c r="R140" s="644"/>
    </row>
    <row r="141" spans="1:18" ht="15.75">
      <c r="A141" s="660"/>
      <c r="B141" s="658"/>
      <c r="C141" s="658"/>
      <c r="D141" s="658"/>
      <c r="E141" s="658"/>
      <c r="F141" s="658"/>
      <c r="G141" s="644"/>
      <c r="H141" s="644"/>
      <c r="I141" s="644"/>
      <c r="J141" s="644"/>
      <c r="K141" s="644"/>
      <c r="L141" s="644"/>
      <c r="M141" s="644"/>
      <c r="N141" s="644"/>
      <c r="O141" s="644"/>
      <c r="P141" s="644"/>
      <c r="Q141" s="644"/>
      <c r="R141" s="644"/>
    </row>
    <row r="142" spans="1:18" ht="15.75">
      <c r="A142" s="660"/>
      <c r="B142" s="658"/>
      <c r="C142" s="658"/>
      <c r="D142" s="658"/>
      <c r="E142" s="658"/>
      <c r="F142" s="658"/>
      <c r="G142" s="644"/>
      <c r="H142" s="644"/>
      <c r="I142" s="644"/>
      <c r="J142" s="644"/>
      <c r="K142" s="644"/>
      <c r="L142" s="644"/>
      <c r="M142" s="644"/>
      <c r="N142" s="644"/>
      <c r="O142" s="644"/>
      <c r="P142" s="644"/>
      <c r="Q142" s="644"/>
      <c r="R142" s="644"/>
    </row>
    <row r="143" spans="1:18" ht="15.75">
      <c r="A143" s="660"/>
      <c r="B143" s="658"/>
      <c r="C143" s="658"/>
      <c r="D143" s="658"/>
      <c r="E143" s="658"/>
      <c r="F143" s="658"/>
      <c r="G143" s="644"/>
      <c r="H143" s="644"/>
      <c r="I143" s="644"/>
      <c r="J143" s="644"/>
      <c r="K143" s="644"/>
      <c r="L143" s="644"/>
      <c r="M143" s="644"/>
      <c r="N143" s="644"/>
      <c r="O143" s="644"/>
      <c r="P143" s="644"/>
      <c r="Q143" s="644"/>
      <c r="R143" s="644"/>
    </row>
    <row r="144" spans="1:18" ht="15.75">
      <c r="A144" s="660"/>
      <c r="B144" s="658"/>
      <c r="C144" s="658"/>
      <c r="D144" s="658"/>
      <c r="E144" s="658"/>
      <c r="F144" s="658"/>
      <c r="G144" s="644"/>
      <c r="H144" s="644"/>
      <c r="I144" s="644"/>
      <c r="J144" s="644"/>
      <c r="K144" s="644"/>
      <c r="L144" s="644"/>
      <c r="M144" s="644"/>
      <c r="N144" s="644"/>
      <c r="O144" s="644"/>
      <c r="P144" s="644"/>
      <c r="Q144" s="644"/>
      <c r="R144" s="644"/>
    </row>
    <row r="145" spans="1:18" ht="15.75">
      <c r="A145" s="660"/>
      <c r="B145" s="658"/>
      <c r="C145" s="658"/>
      <c r="D145" s="658"/>
      <c r="E145" s="658"/>
      <c r="F145" s="658"/>
      <c r="G145" s="644"/>
      <c r="H145" s="644"/>
      <c r="I145" s="644"/>
      <c r="J145" s="644"/>
      <c r="K145" s="644"/>
      <c r="L145" s="644"/>
      <c r="M145" s="644"/>
      <c r="N145" s="644"/>
      <c r="O145" s="644"/>
      <c r="P145" s="644"/>
      <c r="Q145" s="644"/>
      <c r="R145" s="644"/>
    </row>
    <row r="146" spans="1:18" ht="15.75">
      <c r="A146" s="660"/>
      <c r="B146" s="658"/>
      <c r="C146" s="658"/>
      <c r="D146" s="658"/>
      <c r="E146" s="658"/>
      <c r="F146" s="658"/>
      <c r="G146" s="644"/>
      <c r="H146" s="644"/>
      <c r="I146" s="644"/>
      <c r="J146" s="644"/>
      <c r="K146" s="644"/>
      <c r="L146" s="644"/>
      <c r="M146" s="644"/>
      <c r="N146" s="644"/>
      <c r="O146" s="644"/>
      <c r="P146" s="644"/>
      <c r="Q146" s="644"/>
      <c r="R146" s="644"/>
    </row>
    <row r="147" spans="1:18" ht="15.75">
      <c r="A147" s="660"/>
      <c r="B147" s="658"/>
      <c r="C147" s="658"/>
      <c r="D147" s="658"/>
      <c r="E147" s="658"/>
      <c r="F147" s="658"/>
      <c r="G147" s="644"/>
      <c r="H147" s="644"/>
      <c r="I147" s="644"/>
      <c r="J147" s="644"/>
      <c r="K147" s="644"/>
      <c r="L147" s="644"/>
      <c r="M147" s="644"/>
      <c r="N147" s="644"/>
      <c r="O147" s="644"/>
      <c r="P147" s="644"/>
      <c r="Q147" s="644"/>
      <c r="R147" s="644"/>
    </row>
    <row r="148" spans="1:18" ht="15.75">
      <c r="A148" s="660"/>
      <c r="B148" s="658"/>
      <c r="C148" s="658"/>
      <c r="D148" s="658"/>
      <c r="E148" s="658"/>
      <c r="F148" s="658"/>
      <c r="G148" s="644"/>
      <c r="H148" s="644"/>
      <c r="I148" s="644"/>
      <c r="J148" s="644"/>
      <c r="K148" s="644"/>
      <c r="L148" s="644"/>
      <c r="M148" s="644"/>
      <c r="N148" s="644"/>
      <c r="O148" s="644"/>
      <c r="P148" s="644"/>
      <c r="Q148" s="644"/>
      <c r="R148" s="644"/>
    </row>
    <row r="149" spans="1:18" ht="15.75">
      <c r="A149" s="660"/>
      <c r="B149" s="658"/>
      <c r="C149" s="658"/>
      <c r="D149" s="658"/>
      <c r="E149" s="658"/>
      <c r="F149" s="658"/>
      <c r="G149" s="644"/>
      <c r="H149" s="644"/>
      <c r="I149" s="644"/>
      <c r="J149" s="644"/>
      <c r="K149" s="644"/>
      <c r="L149" s="644"/>
      <c r="M149" s="644"/>
      <c r="N149" s="644"/>
      <c r="O149" s="644"/>
      <c r="P149" s="644"/>
      <c r="Q149" s="644"/>
      <c r="R149" s="644"/>
    </row>
    <row r="150" spans="1:18" ht="15.75">
      <c r="A150" s="660"/>
      <c r="B150" s="658"/>
      <c r="C150" s="658"/>
      <c r="D150" s="658"/>
      <c r="E150" s="658"/>
      <c r="F150" s="658"/>
      <c r="G150" s="644"/>
      <c r="H150" s="644"/>
      <c r="I150" s="644"/>
      <c r="J150" s="644"/>
      <c r="K150" s="644"/>
      <c r="L150" s="644"/>
      <c r="M150" s="644"/>
      <c r="N150" s="644"/>
      <c r="O150" s="644"/>
      <c r="P150" s="644"/>
      <c r="Q150" s="644"/>
      <c r="R150" s="644"/>
    </row>
    <row r="151" spans="1:18" ht="15.75">
      <c r="A151" s="660"/>
      <c r="B151" s="658"/>
      <c r="C151" s="658"/>
      <c r="D151" s="658"/>
      <c r="E151" s="658"/>
      <c r="F151" s="658"/>
      <c r="G151" s="644"/>
      <c r="H151" s="644"/>
      <c r="I151" s="644"/>
      <c r="J151" s="644"/>
      <c r="K151" s="644"/>
      <c r="L151" s="644"/>
      <c r="M151" s="644"/>
      <c r="N151" s="644"/>
      <c r="O151" s="644"/>
      <c r="P151" s="644"/>
      <c r="Q151" s="644"/>
      <c r="R151" s="644"/>
    </row>
    <row r="152" spans="1:18" ht="15.75">
      <c r="A152" s="660"/>
      <c r="B152" s="658"/>
      <c r="C152" s="658"/>
      <c r="D152" s="658"/>
      <c r="E152" s="658"/>
      <c r="F152" s="658"/>
      <c r="G152" s="644"/>
      <c r="H152" s="644"/>
      <c r="I152" s="644"/>
      <c r="J152" s="644"/>
      <c r="K152" s="644"/>
      <c r="L152" s="644"/>
      <c r="M152" s="644"/>
      <c r="N152" s="644"/>
      <c r="O152" s="644"/>
      <c r="P152" s="644"/>
      <c r="Q152" s="644"/>
      <c r="R152" s="644"/>
    </row>
    <row r="153" spans="1:18" ht="15.75">
      <c r="A153" s="660"/>
      <c r="B153" s="658"/>
      <c r="C153" s="658"/>
      <c r="D153" s="658"/>
      <c r="E153" s="658"/>
      <c r="F153" s="658"/>
      <c r="G153" s="644"/>
      <c r="H153" s="644"/>
      <c r="I153" s="644"/>
      <c r="J153" s="644"/>
      <c r="K153" s="644"/>
      <c r="L153" s="644"/>
      <c r="M153" s="644"/>
      <c r="N153" s="644"/>
      <c r="O153" s="644"/>
      <c r="P153" s="644"/>
      <c r="Q153" s="644"/>
      <c r="R153" s="644"/>
    </row>
    <row r="154" spans="1:18" ht="15.75">
      <c r="A154" s="660"/>
      <c r="B154" s="658"/>
      <c r="C154" s="658"/>
      <c r="D154" s="658"/>
      <c r="E154" s="658"/>
      <c r="F154" s="658"/>
      <c r="G154" s="644"/>
      <c r="H154" s="644"/>
      <c r="I154" s="644"/>
      <c r="J154" s="644"/>
      <c r="K154" s="644"/>
      <c r="L154" s="644"/>
      <c r="M154" s="644"/>
      <c r="N154" s="644"/>
      <c r="O154" s="644"/>
      <c r="P154" s="644"/>
      <c r="Q154" s="644"/>
      <c r="R154" s="644"/>
    </row>
    <row r="155" spans="1:18" ht="15.75">
      <c r="A155" s="660"/>
      <c r="B155" s="658"/>
      <c r="C155" s="658"/>
      <c r="D155" s="658"/>
      <c r="E155" s="658"/>
      <c r="F155" s="658"/>
      <c r="G155" s="644"/>
      <c r="H155" s="644"/>
      <c r="I155" s="644"/>
      <c r="J155" s="644"/>
      <c r="K155" s="644"/>
      <c r="L155" s="644"/>
      <c r="M155" s="644"/>
      <c r="N155" s="644"/>
      <c r="O155" s="644"/>
      <c r="P155" s="644"/>
      <c r="Q155" s="644"/>
      <c r="R155" s="644"/>
    </row>
    <row r="156" spans="1:18" ht="15.75">
      <c r="A156" s="660"/>
      <c r="B156" s="658"/>
      <c r="C156" s="658"/>
      <c r="D156" s="658"/>
      <c r="E156" s="658"/>
      <c r="F156" s="658"/>
      <c r="G156" s="644"/>
      <c r="H156" s="644"/>
      <c r="I156" s="644"/>
      <c r="J156" s="644"/>
      <c r="K156" s="644"/>
      <c r="L156" s="644"/>
      <c r="M156" s="644"/>
      <c r="N156" s="644"/>
      <c r="O156" s="644"/>
      <c r="P156" s="644"/>
      <c r="Q156" s="644"/>
      <c r="R156" s="644"/>
    </row>
    <row r="157" spans="1:18" ht="15.75">
      <c r="A157" s="660"/>
      <c r="B157" s="658"/>
      <c r="C157" s="658"/>
      <c r="D157" s="658"/>
      <c r="E157" s="658"/>
      <c r="F157" s="658"/>
      <c r="G157" s="644"/>
      <c r="H157" s="644"/>
      <c r="I157" s="644"/>
      <c r="J157" s="644"/>
      <c r="K157" s="644"/>
      <c r="L157" s="644"/>
      <c r="M157" s="644"/>
      <c r="N157" s="644"/>
      <c r="O157" s="644"/>
      <c r="P157" s="644"/>
      <c r="Q157" s="644"/>
      <c r="R157" s="644"/>
    </row>
    <row r="158" spans="1:18" ht="15.75">
      <c r="A158" s="660"/>
      <c r="B158" s="658"/>
      <c r="C158" s="658"/>
      <c r="D158" s="658"/>
      <c r="E158" s="658"/>
      <c r="F158" s="658"/>
      <c r="G158" s="644"/>
      <c r="H158" s="644"/>
      <c r="I158" s="644"/>
      <c r="J158" s="644"/>
      <c r="K158" s="644"/>
      <c r="L158" s="644"/>
      <c r="M158" s="644"/>
      <c r="N158" s="644"/>
      <c r="O158" s="644"/>
      <c r="P158" s="644"/>
      <c r="Q158" s="644"/>
      <c r="R158" s="644"/>
    </row>
    <row r="159" spans="1:18" ht="15.75">
      <c r="A159" s="660"/>
      <c r="B159" s="658"/>
      <c r="C159" s="658"/>
      <c r="D159" s="658"/>
      <c r="E159" s="658"/>
      <c r="F159" s="658"/>
      <c r="G159" s="644"/>
      <c r="H159" s="644"/>
      <c r="I159" s="644"/>
      <c r="J159" s="644"/>
      <c r="K159" s="644"/>
      <c r="L159" s="644"/>
      <c r="M159" s="644"/>
      <c r="N159" s="644"/>
      <c r="O159" s="644"/>
      <c r="P159" s="644"/>
      <c r="Q159" s="644"/>
      <c r="R159" s="644"/>
    </row>
    <row r="160" spans="1:18" ht="15.75">
      <c r="A160" s="660"/>
      <c r="B160" s="658"/>
      <c r="C160" s="658"/>
      <c r="D160" s="658"/>
      <c r="E160" s="658"/>
      <c r="F160" s="658"/>
      <c r="G160" s="644"/>
      <c r="H160" s="644"/>
      <c r="I160" s="644"/>
      <c r="J160" s="644"/>
      <c r="K160" s="644"/>
      <c r="L160" s="644"/>
      <c r="M160" s="644"/>
      <c r="N160" s="644"/>
      <c r="O160" s="644"/>
      <c r="P160" s="644"/>
      <c r="Q160" s="644"/>
      <c r="R160" s="644"/>
    </row>
    <row r="161" spans="1:18" ht="15.75">
      <c r="A161" s="660"/>
      <c r="B161" s="658"/>
      <c r="C161" s="658"/>
      <c r="D161" s="658"/>
      <c r="E161" s="658"/>
      <c r="F161" s="658"/>
      <c r="G161" s="644"/>
      <c r="H161" s="644"/>
      <c r="I161" s="644"/>
      <c r="J161" s="644"/>
      <c r="K161" s="644"/>
      <c r="L161" s="644"/>
      <c r="M161" s="644"/>
      <c r="N161" s="644"/>
      <c r="O161" s="644"/>
      <c r="P161" s="644"/>
      <c r="Q161" s="644"/>
      <c r="R161" s="644"/>
    </row>
    <row r="162" spans="1:18" ht="15.75">
      <c r="A162" s="660"/>
      <c r="B162" s="658"/>
      <c r="C162" s="658"/>
      <c r="D162" s="658"/>
      <c r="E162" s="658"/>
      <c r="F162" s="658"/>
      <c r="G162" s="644"/>
      <c r="H162" s="644"/>
      <c r="I162" s="644"/>
      <c r="J162" s="644"/>
      <c r="K162" s="644"/>
      <c r="L162" s="644"/>
      <c r="M162" s="644"/>
      <c r="N162" s="644"/>
      <c r="O162" s="644"/>
      <c r="P162" s="644"/>
      <c r="Q162" s="644"/>
      <c r="R162" s="644"/>
    </row>
    <row r="163" spans="1:18" ht="15.75">
      <c r="A163" s="660"/>
      <c r="B163" s="658"/>
      <c r="C163" s="658"/>
      <c r="D163" s="658"/>
      <c r="E163" s="658"/>
      <c r="F163" s="658"/>
      <c r="G163" s="644"/>
      <c r="H163" s="644"/>
      <c r="I163" s="644"/>
      <c r="J163" s="644"/>
      <c r="K163" s="644"/>
      <c r="L163" s="644"/>
      <c r="M163" s="644"/>
      <c r="N163" s="644"/>
      <c r="O163" s="644"/>
      <c r="P163" s="644"/>
      <c r="Q163" s="644"/>
      <c r="R163" s="644"/>
    </row>
    <row r="164" spans="1:18" ht="15.75">
      <c r="A164" s="660"/>
      <c r="B164" s="658"/>
      <c r="C164" s="658"/>
      <c r="D164" s="658"/>
      <c r="E164" s="658"/>
      <c r="F164" s="658"/>
      <c r="G164" s="644"/>
      <c r="H164" s="644"/>
      <c r="I164" s="644"/>
      <c r="J164" s="644"/>
      <c r="K164" s="644"/>
      <c r="L164" s="644"/>
      <c r="M164" s="644"/>
      <c r="N164" s="644"/>
      <c r="O164" s="644"/>
      <c r="P164" s="644"/>
      <c r="Q164" s="644"/>
      <c r="R164" s="644"/>
    </row>
    <row r="165" spans="1:18" ht="15.75">
      <c r="A165" s="660"/>
      <c r="B165" s="658"/>
      <c r="C165" s="658"/>
      <c r="D165" s="658"/>
      <c r="E165" s="658"/>
      <c r="F165" s="658"/>
      <c r="G165" s="644"/>
      <c r="H165" s="644"/>
      <c r="I165" s="644"/>
      <c r="J165" s="644"/>
      <c r="K165" s="644"/>
      <c r="L165" s="644"/>
      <c r="M165" s="644"/>
      <c r="N165" s="644"/>
      <c r="O165" s="644"/>
      <c r="P165" s="644"/>
      <c r="Q165" s="644"/>
      <c r="R165" s="644"/>
    </row>
    <row r="166" spans="1:18" ht="15.75">
      <c r="A166" s="660"/>
      <c r="B166" s="658"/>
      <c r="C166" s="658"/>
      <c r="D166" s="658"/>
      <c r="E166" s="658"/>
      <c r="F166" s="658"/>
      <c r="G166" s="644"/>
      <c r="H166" s="644"/>
      <c r="I166" s="644"/>
      <c r="J166" s="644"/>
      <c r="K166" s="644"/>
      <c r="L166" s="644"/>
      <c r="M166" s="644"/>
      <c r="N166" s="644"/>
      <c r="O166" s="644"/>
      <c r="P166" s="644"/>
      <c r="Q166" s="644"/>
      <c r="R166" s="644"/>
    </row>
    <row r="167" spans="1:18" ht="15.75">
      <c r="A167" s="660"/>
      <c r="B167" s="658"/>
      <c r="C167" s="658"/>
      <c r="D167" s="658"/>
      <c r="E167" s="658"/>
      <c r="F167" s="658"/>
      <c r="G167" s="644"/>
      <c r="H167" s="644"/>
      <c r="I167" s="644"/>
      <c r="J167" s="644"/>
      <c r="K167" s="644"/>
      <c r="L167" s="644"/>
      <c r="M167" s="644"/>
      <c r="N167" s="644"/>
      <c r="O167" s="644"/>
      <c r="P167" s="644"/>
      <c r="Q167" s="644"/>
      <c r="R167" s="644"/>
    </row>
    <row r="168" spans="1:18" ht="15.75">
      <c r="A168" s="660"/>
      <c r="B168" s="658"/>
      <c r="C168" s="658"/>
      <c r="D168" s="658"/>
      <c r="E168" s="658"/>
      <c r="F168" s="658"/>
      <c r="G168" s="644"/>
      <c r="H168" s="644"/>
      <c r="I168" s="644"/>
      <c r="J168" s="644"/>
      <c r="K168" s="644"/>
      <c r="L168" s="644"/>
      <c r="M168" s="644"/>
      <c r="N168" s="644"/>
      <c r="O168" s="644"/>
      <c r="P168" s="644"/>
      <c r="Q168" s="644"/>
      <c r="R168" s="644"/>
    </row>
    <row r="169" spans="1:18" ht="15.75">
      <c r="A169" s="660"/>
      <c r="B169" s="658"/>
      <c r="C169" s="658"/>
      <c r="D169" s="658"/>
      <c r="E169" s="658"/>
      <c r="F169" s="658"/>
      <c r="G169" s="644"/>
      <c r="H169" s="644"/>
      <c r="I169" s="644"/>
      <c r="J169" s="644"/>
      <c r="K169" s="644"/>
      <c r="L169" s="644"/>
      <c r="M169" s="644"/>
      <c r="N169" s="644"/>
      <c r="O169" s="644"/>
      <c r="P169" s="644"/>
      <c r="Q169" s="644"/>
      <c r="R169" s="644"/>
    </row>
    <row r="170" spans="1:18" ht="15.75">
      <c r="A170" s="660"/>
      <c r="B170" s="658"/>
      <c r="C170" s="658"/>
      <c r="D170" s="658"/>
      <c r="E170" s="658"/>
      <c r="F170" s="658"/>
      <c r="G170" s="644"/>
      <c r="H170" s="644"/>
      <c r="I170" s="644"/>
      <c r="J170" s="644"/>
      <c r="K170" s="644"/>
      <c r="L170" s="644"/>
      <c r="M170" s="644"/>
      <c r="N170" s="644"/>
      <c r="O170" s="644"/>
      <c r="P170" s="644"/>
      <c r="Q170" s="644"/>
      <c r="R170" s="644"/>
    </row>
    <row r="171" spans="1:18" ht="15.75">
      <c r="A171" s="660"/>
      <c r="B171" s="658"/>
      <c r="C171" s="658"/>
      <c r="D171" s="658"/>
      <c r="E171" s="658"/>
      <c r="F171" s="658"/>
      <c r="G171" s="644"/>
      <c r="H171" s="644"/>
      <c r="I171" s="644"/>
      <c r="J171" s="644"/>
      <c r="K171" s="644"/>
      <c r="L171" s="644"/>
      <c r="M171" s="644"/>
      <c r="N171" s="644"/>
      <c r="O171" s="644"/>
      <c r="P171" s="644"/>
      <c r="Q171" s="644"/>
      <c r="R171" s="644"/>
    </row>
    <row r="172" spans="1:18" ht="15.75">
      <c r="A172" s="660"/>
      <c r="B172" s="658"/>
      <c r="C172" s="658"/>
      <c r="D172" s="658"/>
      <c r="E172" s="658"/>
      <c r="F172" s="658"/>
      <c r="G172" s="644"/>
      <c r="H172" s="644"/>
      <c r="I172" s="644"/>
      <c r="J172" s="644"/>
      <c r="K172" s="644"/>
      <c r="L172" s="644"/>
      <c r="M172" s="644"/>
      <c r="N172" s="644"/>
      <c r="O172" s="644"/>
      <c r="P172" s="644"/>
      <c r="Q172" s="644"/>
      <c r="R172" s="644"/>
    </row>
    <row r="173" spans="1:18" ht="15.75">
      <c r="A173" s="660"/>
      <c r="B173" s="658"/>
      <c r="C173" s="658"/>
      <c r="D173" s="658"/>
      <c r="E173" s="658"/>
      <c r="F173" s="658"/>
      <c r="G173" s="644"/>
      <c r="H173" s="644"/>
      <c r="I173" s="644"/>
      <c r="J173" s="644"/>
      <c r="K173" s="644"/>
      <c r="L173" s="644"/>
      <c r="M173" s="644"/>
      <c r="N173" s="644"/>
      <c r="O173" s="644"/>
      <c r="P173" s="644"/>
      <c r="Q173" s="644"/>
      <c r="R173" s="644"/>
    </row>
    <row r="174" spans="1:18" ht="15.75">
      <c r="A174" s="660"/>
      <c r="B174" s="658"/>
      <c r="C174" s="658"/>
      <c r="D174" s="658"/>
      <c r="E174" s="658"/>
      <c r="F174" s="658"/>
      <c r="G174" s="644"/>
      <c r="H174" s="644"/>
      <c r="I174" s="644"/>
      <c r="J174" s="644"/>
      <c r="K174" s="644"/>
      <c r="L174" s="644"/>
      <c r="M174" s="644"/>
      <c r="N174" s="644"/>
      <c r="O174" s="644"/>
      <c r="P174" s="644"/>
      <c r="Q174" s="644"/>
      <c r="R174" s="644"/>
    </row>
    <row r="175" spans="1:18" ht="15.75">
      <c r="A175" s="660"/>
      <c r="B175" s="658"/>
      <c r="C175" s="658"/>
      <c r="D175" s="658"/>
      <c r="E175" s="658"/>
      <c r="F175" s="658"/>
      <c r="G175" s="644"/>
      <c r="H175" s="644"/>
      <c r="I175" s="644"/>
      <c r="J175" s="644"/>
      <c r="K175" s="644"/>
      <c r="L175" s="644"/>
      <c r="M175" s="644"/>
      <c r="N175" s="644"/>
      <c r="O175" s="644"/>
      <c r="P175" s="644"/>
      <c r="Q175" s="644"/>
      <c r="R175" s="644"/>
    </row>
    <row r="176" spans="1:18" ht="15.75">
      <c r="A176" s="660"/>
      <c r="B176" s="658"/>
      <c r="C176" s="658"/>
      <c r="D176" s="658"/>
      <c r="E176" s="658"/>
      <c r="F176" s="658"/>
      <c r="G176" s="644"/>
      <c r="H176" s="644"/>
      <c r="I176" s="644"/>
      <c r="J176" s="644"/>
      <c r="K176" s="644"/>
      <c r="L176" s="644"/>
      <c r="M176" s="644"/>
      <c r="N176" s="644"/>
      <c r="O176" s="644"/>
      <c r="P176" s="644"/>
      <c r="Q176" s="644"/>
      <c r="R176" s="644"/>
    </row>
    <row r="177" spans="1:18" ht="15.75">
      <c r="A177" s="660"/>
      <c r="B177" s="658"/>
      <c r="C177" s="658"/>
      <c r="D177" s="658"/>
      <c r="E177" s="658"/>
      <c r="F177" s="658"/>
      <c r="G177" s="644"/>
      <c r="H177" s="644"/>
      <c r="I177" s="644"/>
      <c r="J177" s="644"/>
      <c r="K177" s="644"/>
      <c r="L177" s="644"/>
      <c r="M177" s="644"/>
      <c r="N177" s="644"/>
      <c r="O177" s="644"/>
      <c r="P177" s="644"/>
      <c r="Q177" s="644"/>
      <c r="R177" s="644"/>
    </row>
    <row r="178" spans="1:18" ht="15.75">
      <c r="A178" s="660"/>
      <c r="B178" s="658"/>
      <c r="C178" s="658"/>
      <c r="D178" s="658"/>
      <c r="E178" s="658"/>
      <c r="F178" s="658"/>
      <c r="G178" s="644"/>
      <c r="H178" s="644"/>
      <c r="I178" s="644"/>
      <c r="J178" s="644"/>
      <c r="K178" s="644"/>
      <c r="L178" s="644"/>
      <c r="M178" s="644"/>
      <c r="N178" s="644"/>
      <c r="O178" s="644"/>
      <c r="P178" s="644"/>
      <c r="Q178" s="644"/>
      <c r="R178" s="644"/>
    </row>
    <row r="179" spans="1:18" ht="15.75">
      <c r="A179" s="660"/>
      <c r="B179" s="658"/>
      <c r="C179" s="658"/>
      <c r="D179" s="658"/>
      <c r="E179" s="658"/>
      <c r="F179" s="658"/>
      <c r="G179" s="644"/>
      <c r="H179" s="644"/>
      <c r="I179" s="644"/>
      <c r="J179" s="644"/>
      <c r="K179" s="644"/>
      <c r="L179" s="644"/>
      <c r="M179" s="644"/>
      <c r="N179" s="644"/>
      <c r="O179" s="644"/>
      <c r="P179" s="644"/>
      <c r="Q179" s="644"/>
      <c r="R179" s="644"/>
    </row>
    <row r="180" spans="1:18" ht="15.75">
      <c r="A180" s="660"/>
      <c r="B180" s="658"/>
      <c r="C180" s="658"/>
      <c r="D180" s="658"/>
      <c r="E180" s="658"/>
      <c r="F180" s="658"/>
      <c r="G180" s="644"/>
      <c r="H180" s="644"/>
      <c r="I180" s="644"/>
      <c r="J180" s="644"/>
      <c r="K180" s="644"/>
      <c r="L180" s="644"/>
      <c r="M180" s="644"/>
      <c r="N180" s="644"/>
      <c r="O180" s="644"/>
      <c r="P180" s="644"/>
      <c r="Q180" s="644"/>
      <c r="R180" s="644"/>
    </row>
    <row r="181" spans="1:18" ht="15.75">
      <c r="A181" s="660"/>
      <c r="B181" s="658"/>
      <c r="C181" s="658"/>
      <c r="D181" s="658"/>
      <c r="E181" s="658"/>
      <c r="F181" s="658"/>
      <c r="G181" s="644"/>
      <c r="H181" s="644"/>
      <c r="I181" s="644"/>
      <c r="J181" s="644"/>
      <c r="K181" s="644"/>
      <c r="L181" s="644"/>
      <c r="M181" s="644"/>
      <c r="N181" s="644"/>
      <c r="O181" s="644"/>
      <c r="P181" s="644"/>
      <c r="Q181" s="644"/>
      <c r="R181" s="644"/>
    </row>
    <row r="182" spans="1:18" ht="15.75">
      <c r="A182" s="660"/>
      <c r="B182" s="658"/>
      <c r="C182" s="658"/>
      <c r="D182" s="658"/>
      <c r="E182" s="658"/>
      <c r="F182" s="658"/>
      <c r="G182" s="644"/>
      <c r="H182" s="644"/>
      <c r="I182" s="644"/>
      <c r="J182" s="644"/>
      <c r="K182" s="644"/>
      <c r="L182" s="644"/>
      <c r="M182" s="644"/>
      <c r="N182" s="644"/>
      <c r="O182" s="644"/>
      <c r="P182" s="644"/>
      <c r="Q182" s="644"/>
      <c r="R182" s="644"/>
    </row>
    <row r="183" spans="1:18" ht="15.75">
      <c r="A183" s="660"/>
      <c r="B183" s="658"/>
      <c r="C183" s="658"/>
      <c r="D183" s="658"/>
      <c r="E183" s="658"/>
      <c r="F183" s="658"/>
      <c r="G183" s="644"/>
      <c r="H183" s="644"/>
      <c r="I183" s="644"/>
      <c r="J183" s="644"/>
      <c r="K183" s="644"/>
      <c r="L183" s="644"/>
      <c r="M183" s="644"/>
      <c r="N183" s="644"/>
      <c r="O183" s="644"/>
      <c r="P183" s="644"/>
      <c r="Q183" s="644"/>
      <c r="R183" s="644"/>
    </row>
    <row r="184" spans="1:18" ht="15.75">
      <c r="A184" s="660"/>
      <c r="B184" s="658"/>
      <c r="C184" s="658"/>
      <c r="D184" s="658"/>
      <c r="E184" s="658"/>
      <c r="F184" s="658"/>
      <c r="G184" s="644"/>
      <c r="H184" s="644"/>
      <c r="I184" s="644"/>
      <c r="J184" s="644"/>
      <c r="K184" s="644"/>
      <c r="L184" s="644"/>
      <c r="M184" s="644"/>
      <c r="N184" s="644"/>
      <c r="O184" s="644"/>
      <c r="P184" s="644"/>
      <c r="Q184" s="644"/>
      <c r="R184" s="644"/>
    </row>
    <row r="185" spans="1:18" ht="15.75">
      <c r="A185" s="660"/>
      <c r="B185" s="658"/>
      <c r="C185" s="658"/>
      <c r="D185" s="658"/>
      <c r="E185" s="658"/>
      <c r="F185" s="658"/>
      <c r="G185" s="644"/>
      <c r="H185" s="644"/>
      <c r="I185" s="644"/>
      <c r="J185" s="644"/>
      <c r="K185" s="644"/>
      <c r="L185" s="644"/>
      <c r="M185" s="644"/>
      <c r="N185" s="644"/>
      <c r="O185" s="644"/>
      <c r="P185" s="644"/>
      <c r="Q185" s="644"/>
      <c r="R185" s="644"/>
    </row>
    <row r="186" spans="1:18" ht="15.75">
      <c r="A186" s="660"/>
      <c r="B186" s="658"/>
      <c r="C186" s="658"/>
      <c r="D186" s="658"/>
      <c r="E186" s="658"/>
      <c r="F186" s="658"/>
      <c r="G186" s="644"/>
      <c r="H186" s="644"/>
      <c r="I186" s="644"/>
      <c r="J186" s="644"/>
      <c r="K186" s="644"/>
      <c r="L186" s="644"/>
      <c r="M186" s="644"/>
      <c r="N186" s="644"/>
      <c r="O186" s="644"/>
      <c r="P186" s="644"/>
      <c r="Q186" s="644"/>
      <c r="R186" s="644"/>
    </row>
    <row r="187" spans="1:18" ht="15.75">
      <c r="A187" s="660"/>
      <c r="B187" s="658"/>
      <c r="C187" s="658"/>
      <c r="D187" s="658"/>
      <c r="E187" s="658"/>
      <c r="F187" s="658"/>
      <c r="G187" s="644"/>
      <c r="H187" s="644"/>
      <c r="I187" s="644"/>
      <c r="J187" s="644"/>
      <c r="K187" s="644"/>
      <c r="L187" s="644"/>
      <c r="M187" s="644"/>
      <c r="N187" s="644"/>
      <c r="O187" s="644"/>
      <c r="P187" s="644"/>
      <c r="Q187" s="644"/>
      <c r="R187" s="644"/>
    </row>
    <row r="188" spans="1:18" ht="15.75">
      <c r="A188" s="660"/>
      <c r="B188" s="658"/>
      <c r="C188" s="658"/>
      <c r="D188" s="658"/>
      <c r="E188" s="658"/>
      <c r="F188" s="658"/>
      <c r="G188" s="644"/>
      <c r="H188" s="644"/>
      <c r="I188" s="644"/>
      <c r="J188" s="644"/>
      <c r="K188" s="644"/>
      <c r="L188" s="644"/>
      <c r="M188" s="644"/>
      <c r="N188" s="644"/>
      <c r="O188" s="644"/>
      <c r="P188" s="644"/>
      <c r="Q188" s="644"/>
      <c r="R188" s="644"/>
    </row>
    <row r="189" spans="1:18" ht="15.75">
      <c r="A189" s="660"/>
      <c r="B189" s="658"/>
      <c r="C189" s="658"/>
      <c r="D189" s="658"/>
      <c r="E189" s="658"/>
      <c r="F189" s="658"/>
      <c r="G189" s="644"/>
      <c r="H189" s="644"/>
      <c r="I189" s="644"/>
      <c r="J189" s="644"/>
      <c r="K189" s="644"/>
      <c r="L189" s="644"/>
      <c r="M189" s="644"/>
      <c r="N189" s="644"/>
      <c r="O189" s="644"/>
      <c r="P189" s="644"/>
      <c r="Q189" s="644"/>
      <c r="R189" s="644"/>
    </row>
    <row r="190" spans="1:18" ht="15.75">
      <c r="A190" s="661"/>
      <c r="B190" s="658"/>
      <c r="C190" s="658"/>
      <c r="D190" s="658"/>
      <c r="E190" s="658"/>
      <c r="F190" s="658"/>
      <c r="G190" s="644"/>
      <c r="H190" s="644"/>
      <c r="I190" s="644"/>
      <c r="J190" s="644"/>
      <c r="K190" s="644"/>
      <c r="L190" s="644"/>
      <c r="M190" s="644"/>
      <c r="N190" s="644"/>
      <c r="O190" s="644"/>
      <c r="P190" s="644"/>
      <c r="Q190" s="644"/>
      <c r="R190" s="644"/>
    </row>
    <row r="191" spans="1:18" ht="15.75">
      <c r="A191" s="661"/>
      <c r="B191" s="658"/>
      <c r="C191" s="658"/>
      <c r="D191" s="658"/>
      <c r="E191" s="658"/>
      <c r="F191" s="658"/>
      <c r="G191" s="644"/>
      <c r="H191" s="644"/>
      <c r="I191" s="644"/>
      <c r="J191" s="644"/>
      <c r="K191" s="644"/>
      <c r="L191" s="644"/>
      <c r="M191" s="644"/>
      <c r="N191" s="644"/>
      <c r="O191" s="644"/>
      <c r="P191" s="644"/>
      <c r="Q191" s="644"/>
      <c r="R191" s="644"/>
    </row>
    <row r="192" spans="1:18" ht="15.75">
      <c r="A192" s="661"/>
      <c r="B192" s="658"/>
      <c r="C192" s="658"/>
      <c r="D192" s="658"/>
      <c r="E192" s="658"/>
      <c r="F192" s="658"/>
      <c r="G192" s="644"/>
      <c r="H192" s="644"/>
      <c r="I192" s="644"/>
      <c r="J192" s="644"/>
      <c r="K192" s="644"/>
      <c r="L192" s="644"/>
      <c r="M192" s="644"/>
      <c r="N192" s="644"/>
      <c r="O192" s="644"/>
      <c r="P192" s="644"/>
      <c r="Q192" s="644"/>
      <c r="R192" s="644"/>
    </row>
    <row r="193" spans="1:18" ht="15.75">
      <c r="A193" s="661"/>
      <c r="B193" s="658"/>
      <c r="C193" s="658"/>
      <c r="D193" s="658"/>
      <c r="E193" s="658"/>
      <c r="F193" s="658"/>
      <c r="G193" s="644"/>
      <c r="H193" s="644"/>
      <c r="I193" s="644"/>
      <c r="J193" s="644"/>
      <c r="K193" s="644"/>
      <c r="L193" s="644"/>
      <c r="M193" s="644"/>
      <c r="N193" s="644"/>
      <c r="O193" s="644"/>
      <c r="P193" s="644"/>
      <c r="Q193" s="644"/>
      <c r="R193" s="644"/>
    </row>
    <row r="194" spans="1:18" ht="15.75">
      <c r="A194" s="661"/>
      <c r="B194" s="658"/>
      <c r="C194" s="658"/>
      <c r="D194" s="658"/>
      <c r="E194" s="658"/>
      <c r="F194" s="658"/>
      <c r="G194" s="644"/>
      <c r="H194" s="644"/>
      <c r="I194" s="644"/>
      <c r="J194" s="644"/>
      <c r="K194" s="644"/>
      <c r="L194" s="644"/>
      <c r="M194" s="644"/>
      <c r="N194" s="644"/>
      <c r="O194" s="644"/>
      <c r="P194" s="644"/>
      <c r="Q194" s="644"/>
      <c r="R194" s="644"/>
    </row>
    <row r="195" spans="1:18" ht="15.75">
      <c r="A195" s="661"/>
      <c r="B195" s="658"/>
      <c r="C195" s="658"/>
      <c r="D195" s="658"/>
      <c r="E195" s="658"/>
      <c r="F195" s="658"/>
      <c r="G195" s="644"/>
      <c r="H195" s="644"/>
      <c r="I195" s="644"/>
      <c r="J195" s="644"/>
      <c r="K195" s="644"/>
      <c r="L195" s="644"/>
      <c r="M195" s="644"/>
      <c r="N195" s="644"/>
      <c r="O195" s="644"/>
      <c r="P195" s="644"/>
      <c r="Q195" s="644"/>
      <c r="R195" s="644"/>
    </row>
    <row r="196" spans="1:18" ht="15.75">
      <c r="A196" s="661"/>
      <c r="B196" s="658"/>
      <c r="C196" s="658"/>
      <c r="D196" s="658"/>
      <c r="E196" s="658"/>
      <c r="F196" s="658"/>
      <c r="G196" s="644"/>
      <c r="H196" s="644"/>
      <c r="I196" s="644"/>
      <c r="J196" s="644"/>
      <c r="K196" s="644"/>
      <c r="L196" s="644"/>
      <c r="M196" s="644"/>
      <c r="N196" s="644"/>
      <c r="O196" s="644"/>
      <c r="P196" s="644"/>
      <c r="Q196" s="644"/>
      <c r="R196" s="644"/>
    </row>
    <row r="197" spans="1:18" ht="15.75">
      <c r="A197" s="661"/>
      <c r="B197" s="658"/>
      <c r="C197" s="658"/>
      <c r="D197" s="658"/>
      <c r="E197" s="658"/>
      <c r="F197" s="658"/>
      <c r="G197" s="644"/>
      <c r="H197" s="644"/>
      <c r="I197" s="644"/>
      <c r="J197" s="644"/>
      <c r="K197" s="644"/>
      <c r="L197" s="644"/>
      <c r="M197" s="644"/>
      <c r="N197" s="644"/>
      <c r="O197" s="644"/>
      <c r="P197" s="644"/>
      <c r="Q197" s="644"/>
      <c r="R197" s="644"/>
    </row>
    <row r="198" spans="1:18" ht="15.75">
      <c r="A198" s="661"/>
      <c r="B198" s="658"/>
      <c r="C198" s="658"/>
      <c r="D198" s="658"/>
      <c r="E198" s="658"/>
      <c r="F198" s="658"/>
      <c r="G198" s="644"/>
      <c r="H198" s="644"/>
      <c r="I198" s="644"/>
      <c r="J198" s="644"/>
      <c r="K198" s="644"/>
      <c r="L198" s="644"/>
      <c r="M198" s="644"/>
      <c r="N198" s="644"/>
      <c r="O198" s="644"/>
      <c r="P198" s="644"/>
      <c r="Q198" s="644"/>
      <c r="R198" s="644"/>
    </row>
    <row r="199" spans="1:18" ht="15.75">
      <c r="A199" s="661"/>
      <c r="B199" s="658"/>
      <c r="C199" s="658"/>
      <c r="D199" s="658"/>
      <c r="E199" s="658"/>
      <c r="F199" s="658"/>
      <c r="G199" s="644"/>
      <c r="H199" s="644"/>
      <c r="I199" s="644"/>
      <c r="J199" s="644"/>
      <c r="K199" s="644"/>
      <c r="L199" s="644"/>
      <c r="M199" s="644"/>
      <c r="N199" s="644"/>
      <c r="O199" s="644"/>
      <c r="P199" s="644"/>
      <c r="Q199" s="644"/>
      <c r="R199" s="644"/>
    </row>
    <row r="200" spans="1:18" ht="15.75">
      <c r="A200" s="661"/>
      <c r="B200" s="658"/>
      <c r="C200" s="658"/>
      <c r="D200" s="658"/>
      <c r="E200" s="658"/>
      <c r="F200" s="658"/>
      <c r="G200" s="644"/>
      <c r="H200" s="644"/>
      <c r="I200" s="644"/>
      <c r="J200" s="644"/>
      <c r="K200" s="644"/>
      <c r="L200" s="644"/>
      <c r="M200" s="644"/>
      <c r="N200" s="644"/>
      <c r="O200" s="644"/>
      <c r="P200" s="644"/>
      <c r="Q200" s="644"/>
      <c r="R200" s="644"/>
    </row>
    <row r="201" spans="1:18" ht="15.75">
      <c r="A201" s="661"/>
      <c r="B201" s="658"/>
      <c r="C201" s="658"/>
      <c r="D201" s="658"/>
      <c r="E201" s="658"/>
      <c r="F201" s="658"/>
      <c r="G201" s="644"/>
      <c r="H201" s="644"/>
      <c r="I201" s="644"/>
      <c r="J201" s="644"/>
      <c r="K201" s="644"/>
      <c r="L201" s="644"/>
      <c r="M201" s="644"/>
      <c r="N201" s="644"/>
      <c r="O201" s="644"/>
      <c r="P201" s="644"/>
      <c r="Q201" s="644"/>
      <c r="R201" s="644"/>
    </row>
    <row r="202" spans="1:18" ht="15.75">
      <c r="A202" s="661"/>
      <c r="B202" s="658"/>
      <c r="C202" s="658"/>
      <c r="D202" s="658"/>
      <c r="E202" s="658"/>
      <c r="F202" s="658"/>
      <c r="G202" s="644"/>
      <c r="H202" s="644"/>
      <c r="I202" s="644"/>
      <c r="J202" s="644"/>
      <c r="K202" s="644"/>
      <c r="L202" s="644"/>
      <c r="M202" s="644"/>
      <c r="N202" s="644"/>
      <c r="O202" s="644"/>
      <c r="P202" s="644"/>
      <c r="Q202" s="644"/>
      <c r="R202" s="644"/>
    </row>
    <row r="203" spans="1:18" ht="15.75">
      <c r="A203" s="661"/>
      <c r="B203" s="658"/>
      <c r="C203" s="658"/>
      <c r="D203" s="658"/>
      <c r="E203" s="658"/>
      <c r="F203" s="658"/>
      <c r="G203" s="644"/>
      <c r="H203" s="644"/>
      <c r="I203" s="644"/>
      <c r="J203" s="644"/>
      <c r="K203" s="644"/>
      <c r="L203" s="644"/>
      <c r="M203" s="644"/>
      <c r="N203" s="644"/>
      <c r="O203" s="644"/>
      <c r="P203" s="644"/>
      <c r="Q203" s="644"/>
      <c r="R203" s="644"/>
    </row>
    <row r="204" spans="1:18" ht="15.75">
      <c r="A204" s="661"/>
      <c r="B204" s="658"/>
      <c r="C204" s="658"/>
      <c r="D204" s="658"/>
      <c r="E204" s="658"/>
      <c r="F204" s="658"/>
      <c r="G204" s="644"/>
      <c r="H204" s="644"/>
      <c r="I204" s="644"/>
      <c r="J204" s="644"/>
      <c r="K204" s="644"/>
      <c r="L204" s="644"/>
      <c r="M204" s="644"/>
      <c r="N204" s="644"/>
      <c r="O204" s="644"/>
      <c r="P204" s="644"/>
      <c r="Q204" s="644"/>
      <c r="R204" s="644"/>
    </row>
    <row r="205" spans="1:18" ht="15.75">
      <c r="A205" s="661"/>
      <c r="B205" s="658"/>
      <c r="C205" s="658"/>
      <c r="D205" s="658"/>
      <c r="E205" s="658"/>
      <c r="F205" s="658"/>
      <c r="G205" s="644"/>
      <c r="H205" s="644"/>
      <c r="I205" s="644"/>
      <c r="J205" s="644"/>
      <c r="K205" s="644"/>
      <c r="L205" s="644"/>
      <c r="M205" s="644"/>
      <c r="N205" s="644"/>
      <c r="O205" s="644"/>
      <c r="P205" s="644"/>
      <c r="Q205" s="644"/>
      <c r="R205" s="644"/>
    </row>
    <row r="206" spans="1:18" ht="15.75">
      <c r="A206" s="661"/>
      <c r="B206" s="658"/>
      <c r="C206" s="658"/>
      <c r="D206" s="658"/>
      <c r="E206" s="658"/>
      <c r="F206" s="658"/>
      <c r="G206" s="644"/>
      <c r="H206" s="644"/>
      <c r="I206" s="644"/>
      <c r="J206" s="644"/>
      <c r="K206" s="644"/>
      <c r="L206" s="644"/>
      <c r="M206" s="644"/>
      <c r="N206" s="644"/>
      <c r="O206" s="644"/>
      <c r="P206" s="644"/>
      <c r="Q206" s="644"/>
      <c r="R206" s="644"/>
    </row>
    <row r="207" spans="1:18" ht="15.75">
      <c r="A207" s="661"/>
      <c r="B207" s="658"/>
      <c r="C207" s="658"/>
      <c r="D207" s="658"/>
      <c r="E207" s="658"/>
      <c r="F207" s="658"/>
      <c r="G207" s="644"/>
      <c r="H207" s="644"/>
      <c r="I207" s="644"/>
      <c r="J207" s="644"/>
      <c r="K207" s="644"/>
      <c r="L207" s="644"/>
      <c r="M207" s="644"/>
      <c r="N207" s="644"/>
      <c r="O207" s="644"/>
      <c r="P207" s="644"/>
      <c r="Q207" s="644"/>
      <c r="R207" s="644"/>
    </row>
    <row r="208" spans="1:18" ht="15.75">
      <c r="A208" s="661"/>
      <c r="B208" s="658"/>
      <c r="C208" s="658"/>
      <c r="D208" s="658"/>
      <c r="E208" s="658"/>
      <c r="F208" s="658"/>
      <c r="G208" s="644"/>
      <c r="H208" s="644"/>
      <c r="I208" s="644"/>
      <c r="J208" s="644"/>
      <c r="K208" s="644"/>
      <c r="L208" s="644"/>
      <c r="M208" s="644"/>
      <c r="N208" s="644"/>
      <c r="O208" s="644"/>
      <c r="P208" s="644"/>
      <c r="Q208" s="644"/>
      <c r="R208" s="644"/>
    </row>
    <row r="209" spans="1:18" ht="15.75">
      <c r="A209" s="661"/>
      <c r="B209" s="658"/>
      <c r="C209" s="658"/>
      <c r="D209" s="658"/>
      <c r="E209" s="658"/>
      <c r="F209" s="658"/>
      <c r="G209" s="83"/>
      <c r="H209" s="83"/>
      <c r="I209" s="83"/>
      <c r="J209" s="83"/>
      <c r="K209" s="83"/>
      <c r="L209" s="83"/>
      <c r="M209" s="83"/>
      <c r="N209" s="83"/>
      <c r="O209" s="83"/>
      <c r="P209" s="83"/>
      <c r="Q209" s="83"/>
      <c r="R209" s="83"/>
    </row>
    <row r="210" spans="1:18" ht="15.75">
      <c r="A210" s="661"/>
      <c r="B210" s="658"/>
      <c r="C210" s="658"/>
      <c r="D210" s="658"/>
      <c r="E210" s="658"/>
      <c r="F210" s="658"/>
      <c r="G210" s="83"/>
      <c r="H210" s="83"/>
      <c r="I210" s="83"/>
      <c r="J210" s="83"/>
      <c r="K210" s="83"/>
      <c r="L210" s="83"/>
      <c r="M210" s="83"/>
      <c r="N210" s="83"/>
      <c r="O210" s="83"/>
      <c r="P210" s="83"/>
      <c r="Q210" s="83"/>
      <c r="R210" s="83"/>
    </row>
    <row r="211" spans="1:18" ht="15.75">
      <c r="A211" s="661"/>
      <c r="B211" s="658"/>
      <c r="C211" s="658"/>
      <c r="D211" s="658"/>
      <c r="E211" s="658"/>
      <c r="F211" s="658"/>
      <c r="G211" s="83"/>
      <c r="H211" s="83"/>
      <c r="I211" s="83"/>
      <c r="J211" s="83"/>
      <c r="K211" s="83"/>
      <c r="L211" s="83"/>
      <c r="M211" s="83"/>
      <c r="N211" s="83"/>
      <c r="O211" s="83"/>
      <c r="P211" s="83"/>
      <c r="Q211" s="83"/>
      <c r="R211" s="83"/>
    </row>
    <row r="212" spans="1:18" ht="15.75">
      <c r="A212" s="661"/>
      <c r="B212" s="658"/>
      <c r="C212" s="658"/>
      <c r="D212" s="658"/>
      <c r="E212" s="658"/>
      <c r="F212" s="658"/>
      <c r="G212" s="83"/>
      <c r="H212" s="83"/>
      <c r="I212" s="83"/>
      <c r="J212" s="83"/>
      <c r="K212" s="83"/>
      <c r="L212" s="83"/>
      <c r="M212" s="83"/>
      <c r="N212" s="83"/>
      <c r="O212" s="83"/>
      <c r="P212" s="83"/>
      <c r="Q212" s="83"/>
      <c r="R212" s="83"/>
    </row>
    <row r="213" spans="1:18" ht="15.75">
      <c r="A213" s="661"/>
      <c r="B213" s="658"/>
      <c r="C213" s="658"/>
      <c r="D213" s="658"/>
      <c r="E213" s="658"/>
      <c r="F213" s="658"/>
      <c r="G213" s="83"/>
      <c r="H213" s="83"/>
      <c r="I213" s="83"/>
      <c r="J213" s="83"/>
      <c r="K213" s="83"/>
      <c r="L213" s="83"/>
      <c r="M213" s="83"/>
      <c r="N213" s="83"/>
      <c r="O213" s="83"/>
      <c r="P213" s="83"/>
      <c r="Q213" s="83"/>
      <c r="R213" s="83"/>
    </row>
    <row r="214" spans="1:18" ht="15.75">
      <c r="A214" s="661"/>
      <c r="B214" s="658"/>
      <c r="C214" s="658"/>
      <c r="D214" s="658"/>
      <c r="E214" s="658"/>
      <c r="F214" s="658"/>
      <c r="G214" s="83"/>
      <c r="H214" s="83"/>
      <c r="I214" s="83"/>
      <c r="J214" s="83"/>
      <c r="K214" s="83"/>
      <c r="L214" s="83"/>
      <c r="M214" s="83"/>
      <c r="N214" s="83"/>
      <c r="O214" s="83"/>
      <c r="P214" s="83"/>
      <c r="Q214" s="83"/>
      <c r="R214" s="83"/>
    </row>
    <row r="215" spans="1:18" ht="15.75">
      <c r="A215" s="661"/>
      <c r="B215" s="658"/>
      <c r="C215" s="658"/>
      <c r="D215" s="658"/>
      <c r="E215" s="658"/>
      <c r="F215" s="658"/>
      <c r="G215" s="83"/>
      <c r="H215" s="83"/>
      <c r="I215" s="83"/>
      <c r="J215" s="83"/>
      <c r="K215" s="83"/>
      <c r="L215" s="83"/>
      <c r="M215" s="83"/>
      <c r="N215" s="83"/>
      <c r="O215" s="83"/>
      <c r="P215" s="83"/>
      <c r="Q215" s="83"/>
      <c r="R215" s="83"/>
    </row>
    <row r="216" spans="1:18" ht="15.75">
      <c r="A216" s="661"/>
      <c r="B216" s="658"/>
      <c r="C216" s="658"/>
      <c r="D216" s="658"/>
      <c r="E216" s="658"/>
      <c r="F216" s="658"/>
      <c r="G216" s="83"/>
      <c r="H216" s="83"/>
      <c r="I216" s="83"/>
      <c r="J216" s="83"/>
      <c r="K216" s="83"/>
      <c r="L216" s="83"/>
      <c r="M216" s="83"/>
      <c r="N216" s="83"/>
      <c r="O216" s="83"/>
      <c r="P216" s="83"/>
      <c r="Q216" s="83"/>
      <c r="R216" s="83"/>
    </row>
    <row r="217" spans="1:18" ht="15.75">
      <c r="A217" s="661"/>
      <c r="B217" s="658"/>
      <c r="C217" s="658"/>
      <c r="D217" s="658"/>
      <c r="E217" s="658"/>
      <c r="F217" s="658"/>
      <c r="G217" s="83"/>
      <c r="H217" s="83"/>
      <c r="I217" s="83"/>
      <c r="J217" s="83"/>
      <c r="K217" s="83"/>
      <c r="L217" s="83"/>
      <c r="M217" s="83"/>
      <c r="N217" s="83"/>
      <c r="O217" s="83"/>
      <c r="P217" s="83"/>
      <c r="Q217" s="83"/>
      <c r="R217" s="83"/>
    </row>
    <row r="218" spans="1:18" ht="15.75">
      <c r="A218" s="661"/>
      <c r="B218" s="658"/>
      <c r="C218" s="658"/>
      <c r="D218" s="658"/>
      <c r="E218" s="658"/>
      <c r="F218" s="658"/>
      <c r="G218" s="83"/>
      <c r="H218" s="83"/>
      <c r="I218" s="83"/>
      <c r="J218" s="83"/>
      <c r="K218" s="83"/>
      <c r="L218" s="83"/>
      <c r="M218" s="83"/>
      <c r="N218" s="83"/>
      <c r="O218" s="83"/>
      <c r="P218" s="83"/>
      <c r="Q218" s="83"/>
      <c r="R218" s="83"/>
    </row>
    <row r="219" spans="1:18" ht="15.75">
      <c r="A219" s="661"/>
      <c r="B219" s="658"/>
      <c r="C219" s="658"/>
      <c r="D219" s="658"/>
      <c r="E219" s="658"/>
      <c r="F219" s="658"/>
      <c r="G219" s="83"/>
      <c r="H219" s="83"/>
      <c r="I219" s="83"/>
      <c r="J219" s="83"/>
      <c r="K219" s="83"/>
      <c r="L219" s="83"/>
      <c r="M219" s="83"/>
      <c r="N219" s="83"/>
      <c r="O219" s="83"/>
      <c r="P219" s="83"/>
      <c r="Q219" s="83"/>
      <c r="R219" s="83"/>
    </row>
    <row r="220" spans="1:18" ht="15.75">
      <c r="A220" s="661"/>
      <c r="B220" s="658"/>
      <c r="C220" s="658"/>
      <c r="D220" s="658"/>
      <c r="E220" s="658"/>
      <c r="F220" s="658"/>
      <c r="G220" s="83"/>
      <c r="H220" s="83"/>
      <c r="I220" s="83"/>
      <c r="J220" s="83"/>
      <c r="K220" s="83"/>
      <c r="L220" s="83"/>
      <c r="M220" s="83"/>
      <c r="N220" s="83"/>
      <c r="O220" s="83"/>
      <c r="P220" s="83"/>
      <c r="Q220" s="83"/>
      <c r="R220" s="83"/>
    </row>
    <row r="221" spans="1:18" ht="15.75">
      <c r="A221" s="661"/>
      <c r="B221" s="658"/>
      <c r="C221" s="658"/>
      <c r="D221" s="658"/>
      <c r="E221" s="658"/>
      <c r="F221" s="658"/>
      <c r="G221" s="83"/>
      <c r="H221" s="83"/>
      <c r="I221" s="83"/>
      <c r="J221" s="83"/>
      <c r="K221" s="83"/>
      <c r="L221" s="83"/>
      <c r="M221" s="83"/>
      <c r="N221" s="83"/>
      <c r="O221" s="83"/>
      <c r="P221" s="83"/>
      <c r="Q221" s="83"/>
      <c r="R221" s="83"/>
    </row>
    <row r="222" spans="1:18" ht="15.75">
      <c r="A222" s="661"/>
      <c r="B222" s="658"/>
      <c r="C222" s="658"/>
      <c r="D222" s="658"/>
      <c r="E222" s="658"/>
      <c r="F222" s="658"/>
      <c r="G222" s="83"/>
      <c r="H222" s="83"/>
      <c r="I222" s="83"/>
      <c r="J222" s="83"/>
      <c r="K222" s="83"/>
      <c r="L222" s="83"/>
      <c r="M222" s="83"/>
      <c r="N222" s="83"/>
      <c r="O222" s="83"/>
      <c r="P222" s="83"/>
      <c r="Q222" s="83"/>
      <c r="R222" s="83"/>
    </row>
    <row r="223" spans="1:18" ht="15.75">
      <c r="A223" s="661"/>
      <c r="B223" s="658"/>
      <c r="C223" s="658"/>
      <c r="D223" s="658"/>
      <c r="E223" s="658"/>
      <c r="F223" s="658"/>
      <c r="G223" s="83"/>
      <c r="H223" s="83"/>
      <c r="I223" s="83"/>
      <c r="J223" s="83"/>
      <c r="K223" s="83"/>
      <c r="L223" s="83"/>
      <c r="M223" s="83"/>
      <c r="N223" s="83"/>
      <c r="O223" s="83"/>
      <c r="P223" s="83"/>
      <c r="Q223" s="83"/>
      <c r="R223" s="83"/>
    </row>
    <row r="224" spans="1:18" ht="15.75">
      <c r="A224" s="661"/>
      <c r="B224" s="658"/>
      <c r="C224" s="658"/>
      <c r="D224" s="658"/>
      <c r="E224" s="658"/>
      <c r="F224" s="658"/>
      <c r="G224" s="83"/>
      <c r="H224" s="83"/>
      <c r="I224" s="83"/>
      <c r="J224" s="83"/>
      <c r="K224" s="83"/>
      <c r="L224" s="83"/>
      <c r="M224" s="83"/>
      <c r="N224" s="83"/>
      <c r="O224" s="83"/>
      <c r="P224" s="83"/>
      <c r="Q224" s="83"/>
      <c r="R224" s="83"/>
    </row>
    <row r="225" spans="1:18" ht="15.75">
      <c r="A225" s="661"/>
      <c r="B225" s="658"/>
      <c r="C225" s="658"/>
      <c r="D225" s="658"/>
      <c r="E225" s="658"/>
      <c r="F225" s="658"/>
      <c r="G225" s="83"/>
      <c r="H225" s="83"/>
      <c r="I225" s="83"/>
      <c r="J225" s="83"/>
      <c r="K225" s="83"/>
      <c r="L225" s="83"/>
      <c r="M225" s="83"/>
      <c r="N225" s="83"/>
      <c r="O225" s="83"/>
      <c r="P225" s="83"/>
      <c r="Q225" s="83"/>
      <c r="R225" s="83"/>
    </row>
    <row r="226" spans="1:18" ht="15.75">
      <c r="A226" s="661"/>
      <c r="B226" s="658"/>
      <c r="C226" s="658"/>
      <c r="D226" s="658"/>
      <c r="E226" s="658"/>
      <c r="F226" s="658"/>
      <c r="G226" s="83"/>
      <c r="H226" s="83"/>
      <c r="I226" s="83"/>
      <c r="J226" s="83"/>
      <c r="K226" s="83"/>
      <c r="L226" s="83"/>
      <c r="M226" s="83"/>
      <c r="N226" s="83"/>
      <c r="O226" s="83"/>
      <c r="P226" s="83"/>
      <c r="Q226" s="83"/>
      <c r="R226" s="83"/>
    </row>
    <row r="227" spans="1:18" ht="15.75">
      <c r="A227" s="661"/>
      <c r="B227" s="658"/>
      <c r="C227" s="658"/>
      <c r="D227" s="658"/>
      <c r="E227" s="658"/>
      <c r="F227" s="658"/>
      <c r="G227" s="83"/>
      <c r="H227" s="83"/>
      <c r="I227" s="83"/>
      <c r="J227" s="83"/>
      <c r="K227" s="83"/>
      <c r="L227" s="83"/>
      <c r="M227" s="83"/>
      <c r="N227" s="83"/>
      <c r="O227" s="83"/>
      <c r="P227" s="83"/>
      <c r="Q227" s="83"/>
      <c r="R227" s="83"/>
    </row>
    <row r="228" spans="1:18" ht="15.75">
      <c r="A228" s="661"/>
      <c r="B228" s="658"/>
      <c r="C228" s="658"/>
      <c r="D228" s="658"/>
      <c r="E228" s="658"/>
      <c r="F228" s="658"/>
      <c r="G228" s="83"/>
      <c r="H228" s="83"/>
      <c r="I228" s="83"/>
      <c r="J228" s="83"/>
      <c r="K228" s="83"/>
      <c r="L228" s="83"/>
      <c r="M228" s="83"/>
      <c r="N228" s="83"/>
      <c r="O228" s="83"/>
      <c r="P228" s="83"/>
      <c r="Q228" s="83"/>
      <c r="R228" s="83"/>
    </row>
    <row r="229" spans="1:18" ht="15.75">
      <c r="A229" s="661"/>
      <c r="B229" s="658"/>
      <c r="C229" s="658"/>
      <c r="D229" s="658"/>
      <c r="E229" s="658"/>
      <c r="F229" s="658"/>
      <c r="G229" s="83"/>
      <c r="H229" s="83"/>
      <c r="I229" s="83"/>
      <c r="J229" s="83"/>
      <c r="K229" s="83"/>
      <c r="L229" s="83"/>
      <c r="M229" s="83"/>
      <c r="N229" s="83"/>
      <c r="O229" s="83"/>
      <c r="P229" s="83"/>
      <c r="Q229" s="83"/>
      <c r="R229" s="83"/>
    </row>
    <row r="230" spans="1:18" ht="15.75">
      <c r="A230" s="661"/>
      <c r="B230" s="658"/>
      <c r="C230" s="658"/>
      <c r="D230" s="658"/>
      <c r="E230" s="658"/>
      <c r="F230" s="658"/>
      <c r="G230" s="83"/>
      <c r="H230" s="83"/>
      <c r="I230" s="83"/>
      <c r="J230" s="83"/>
      <c r="K230" s="83"/>
      <c r="L230" s="83"/>
      <c r="M230" s="83"/>
      <c r="N230" s="83"/>
      <c r="O230" s="83"/>
      <c r="P230" s="83"/>
      <c r="Q230" s="83"/>
      <c r="R230" s="83"/>
    </row>
    <row r="231" spans="1:18" ht="15.75">
      <c r="A231" s="661"/>
      <c r="B231" s="658"/>
      <c r="C231" s="658"/>
      <c r="D231" s="658"/>
      <c r="E231" s="658"/>
      <c r="F231" s="658"/>
      <c r="G231" s="83"/>
      <c r="H231" s="83"/>
      <c r="I231" s="83"/>
      <c r="J231" s="83"/>
      <c r="K231" s="83"/>
      <c r="L231" s="83"/>
      <c r="M231" s="83"/>
      <c r="N231" s="83"/>
      <c r="O231" s="83"/>
      <c r="P231" s="83"/>
      <c r="Q231" s="83"/>
      <c r="R231" s="83"/>
    </row>
    <row r="232" spans="1:18" ht="15.75">
      <c r="A232" s="661"/>
      <c r="B232" s="658"/>
      <c r="C232" s="658"/>
      <c r="D232" s="658"/>
      <c r="E232" s="658"/>
      <c r="F232" s="658"/>
      <c r="G232" s="83"/>
      <c r="H232" s="83"/>
      <c r="I232" s="83"/>
      <c r="J232" s="83"/>
      <c r="K232" s="83"/>
      <c r="L232" s="83"/>
      <c r="M232" s="83"/>
      <c r="N232" s="83"/>
      <c r="O232" s="83"/>
      <c r="P232" s="83"/>
      <c r="Q232" s="83"/>
      <c r="R232" s="83"/>
    </row>
    <row r="233" spans="1:18" ht="15.75">
      <c r="A233" s="661"/>
      <c r="B233" s="658"/>
      <c r="C233" s="658"/>
      <c r="D233" s="658"/>
      <c r="E233" s="658"/>
      <c r="F233" s="658"/>
      <c r="G233" s="83"/>
      <c r="H233" s="83"/>
      <c r="I233" s="83"/>
      <c r="J233" s="83"/>
      <c r="K233" s="83"/>
      <c r="L233" s="83"/>
      <c r="M233" s="83"/>
      <c r="N233" s="83"/>
      <c r="O233" s="83"/>
      <c r="P233" s="83"/>
      <c r="Q233" s="83"/>
      <c r="R233" s="83"/>
    </row>
    <row r="234" spans="1:18" ht="15.75">
      <c r="A234" s="661"/>
      <c r="B234" s="658"/>
      <c r="C234" s="658"/>
      <c r="D234" s="658"/>
      <c r="E234" s="658"/>
      <c r="F234" s="658"/>
      <c r="G234" s="83"/>
      <c r="H234" s="83"/>
      <c r="I234" s="83"/>
      <c r="J234" s="83"/>
      <c r="K234" s="83"/>
      <c r="L234" s="83"/>
      <c r="M234" s="83"/>
      <c r="N234" s="83"/>
      <c r="O234" s="83"/>
      <c r="P234" s="83"/>
      <c r="Q234" s="83"/>
      <c r="R234" s="83"/>
    </row>
    <row r="235" spans="1:18" ht="15.75">
      <c r="A235" s="661"/>
      <c r="B235" s="658"/>
      <c r="C235" s="658"/>
      <c r="D235" s="658"/>
      <c r="E235" s="658"/>
      <c r="F235" s="658"/>
      <c r="G235" s="83"/>
      <c r="H235" s="83"/>
      <c r="I235" s="83"/>
      <c r="J235" s="83"/>
      <c r="K235" s="83"/>
      <c r="L235" s="83"/>
      <c r="M235" s="83"/>
      <c r="N235" s="83"/>
      <c r="O235" s="83"/>
      <c r="P235" s="83"/>
      <c r="Q235" s="83"/>
      <c r="R235" s="83"/>
    </row>
    <row r="236" spans="1:18" ht="15.75">
      <c r="A236" s="661"/>
      <c r="B236" s="658"/>
      <c r="C236" s="658"/>
      <c r="D236" s="658"/>
      <c r="E236" s="658"/>
      <c r="F236" s="658"/>
      <c r="G236" s="83"/>
      <c r="H236" s="83"/>
      <c r="I236" s="83"/>
      <c r="J236" s="83"/>
      <c r="K236" s="83"/>
      <c r="L236" s="83"/>
      <c r="M236" s="83"/>
      <c r="N236" s="83"/>
      <c r="O236" s="83"/>
      <c r="P236" s="83"/>
      <c r="Q236" s="83"/>
      <c r="R236" s="83"/>
    </row>
    <row r="237" spans="1:18" ht="15.75">
      <c r="A237" s="661"/>
      <c r="B237" s="658"/>
      <c r="C237" s="658"/>
      <c r="D237" s="658"/>
      <c r="E237" s="658"/>
      <c r="F237" s="658"/>
      <c r="G237" s="83"/>
      <c r="H237" s="83"/>
      <c r="I237" s="83"/>
      <c r="J237" s="83"/>
      <c r="K237" s="83"/>
      <c r="L237" s="83"/>
      <c r="M237" s="83"/>
      <c r="N237" s="83"/>
      <c r="O237" s="83"/>
      <c r="P237" s="83"/>
      <c r="Q237" s="83"/>
      <c r="R237" s="83"/>
    </row>
    <row r="238" spans="1:18" ht="15.75">
      <c r="A238" s="661"/>
      <c r="B238" s="658"/>
      <c r="C238" s="658"/>
      <c r="D238" s="658"/>
      <c r="E238" s="658"/>
      <c r="F238" s="658"/>
      <c r="G238" s="83"/>
      <c r="H238" s="83"/>
      <c r="I238" s="83"/>
      <c r="J238" s="83"/>
      <c r="K238" s="83"/>
      <c r="L238" s="83"/>
      <c r="M238" s="83"/>
      <c r="N238" s="83"/>
      <c r="O238" s="83"/>
      <c r="P238" s="83"/>
      <c r="Q238" s="83"/>
      <c r="R238" s="83"/>
    </row>
    <row r="239" spans="1:18" ht="15.75">
      <c r="A239" s="661"/>
      <c r="B239" s="658"/>
      <c r="C239" s="658"/>
      <c r="D239" s="658"/>
      <c r="E239" s="658"/>
      <c r="F239" s="658"/>
      <c r="G239" s="83"/>
      <c r="H239" s="83"/>
      <c r="I239" s="83"/>
      <c r="J239" s="83"/>
      <c r="K239" s="83"/>
      <c r="L239" s="83"/>
      <c r="M239" s="83"/>
      <c r="N239" s="83"/>
      <c r="O239" s="83"/>
      <c r="P239" s="83"/>
      <c r="Q239" s="83"/>
      <c r="R239" s="83"/>
    </row>
    <row r="240" spans="1:18" ht="15.75">
      <c r="A240" s="661"/>
      <c r="B240" s="658"/>
      <c r="C240" s="658"/>
      <c r="D240" s="658"/>
      <c r="E240" s="658"/>
      <c r="F240" s="658"/>
      <c r="G240" s="83"/>
      <c r="H240" s="83"/>
      <c r="I240" s="83"/>
      <c r="J240" s="83"/>
      <c r="K240" s="83"/>
      <c r="L240" s="83"/>
      <c r="M240" s="83"/>
      <c r="N240" s="83"/>
      <c r="O240" s="83"/>
      <c r="P240" s="83"/>
      <c r="Q240" s="83"/>
      <c r="R240" s="83"/>
    </row>
    <row r="241" spans="1:18" ht="15.75">
      <c r="A241" s="661"/>
      <c r="B241" s="658"/>
      <c r="C241" s="658"/>
      <c r="D241" s="658"/>
      <c r="E241" s="658"/>
      <c r="F241" s="658"/>
      <c r="G241" s="83"/>
      <c r="H241" s="83"/>
      <c r="I241" s="83"/>
      <c r="J241" s="83"/>
      <c r="K241" s="83"/>
      <c r="L241" s="83"/>
      <c r="M241" s="83"/>
      <c r="N241" s="83"/>
      <c r="O241" s="83"/>
      <c r="P241" s="83"/>
      <c r="Q241" s="83"/>
      <c r="R241" s="83"/>
    </row>
    <row r="242" spans="1:18" ht="15.75">
      <c r="A242" s="661"/>
      <c r="B242" s="658"/>
      <c r="C242" s="658"/>
      <c r="D242" s="658"/>
      <c r="E242" s="658"/>
      <c r="F242" s="658"/>
      <c r="G242" s="83"/>
      <c r="H242" s="83"/>
      <c r="I242" s="83"/>
      <c r="J242" s="83"/>
      <c r="K242" s="83"/>
      <c r="L242" s="83"/>
      <c r="M242" s="83"/>
      <c r="N242" s="83"/>
      <c r="O242" s="83"/>
      <c r="P242" s="83"/>
      <c r="Q242" s="83"/>
      <c r="R242" s="83"/>
    </row>
    <row r="243" spans="1:18" ht="15.75">
      <c r="A243" s="661"/>
      <c r="B243" s="658"/>
      <c r="C243" s="658"/>
      <c r="D243" s="658"/>
      <c r="E243" s="658"/>
      <c r="F243" s="658"/>
      <c r="G243" s="83"/>
      <c r="H243" s="83"/>
      <c r="I243" s="83"/>
      <c r="J243" s="83"/>
      <c r="K243" s="83"/>
      <c r="L243" s="83"/>
      <c r="M243" s="83"/>
      <c r="N243" s="83"/>
      <c r="O243" s="83"/>
      <c r="P243" s="83"/>
      <c r="Q243" s="83"/>
      <c r="R243" s="83"/>
    </row>
    <row r="244" spans="1:18" ht="15.75">
      <c r="A244" s="661"/>
      <c r="B244" s="658"/>
      <c r="C244" s="658"/>
      <c r="D244" s="658"/>
      <c r="E244" s="658"/>
      <c r="F244" s="658"/>
      <c r="G244" s="83"/>
      <c r="H244" s="83"/>
      <c r="I244" s="83"/>
      <c r="J244" s="83"/>
      <c r="K244" s="83"/>
      <c r="L244" s="83"/>
      <c r="M244" s="83"/>
      <c r="N244" s="83"/>
      <c r="O244" s="83"/>
      <c r="P244" s="83"/>
      <c r="Q244" s="83"/>
      <c r="R244" s="83"/>
    </row>
    <row r="245" spans="1:18" ht="15.75">
      <c r="A245" s="661"/>
      <c r="B245" s="658"/>
      <c r="C245" s="658"/>
      <c r="D245" s="658"/>
      <c r="E245" s="658"/>
      <c r="F245" s="658"/>
      <c r="G245" s="83"/>
      <c r="H245" s="83"/>
      <c r="I245" s="83"/>
      <c r="J245" s="83"/>
      <c r="K245" s="83"/>
      <c r="L245" s="83"/>
      <c r="M245" s="83"/>
      <c r="N245" s="83"/>
      <c r="O245" s="83"/>
      <c r="P245" s="83"/>
      <c r="Q245" s="83"/>
      <c r="R245" s="83"/>
    </row>
    <row r="246" spans="1:18" ht="15.75">
      <c r="A246" s="661"/>
      <c r="B246" s="658"/>
      <c r="C246" s="658"/>
      <c r="D246" s="658"/>
      <c r="E246" s="658"/>
      <c r="F246" s="658"/>
      <c r="G246" s="83"/>
      <c r="H246" s="83"/>
      <c r="I246" s="83"/>
      <c r="J246" s="83"/>
      <c r="K246" s="83"/>
      <c r="L246" s="83"/>
      <c r="M246" s="83"/>
      <c r="N246" s="83"/>
      <c r="O246" s="83"/>
      <c r="P246" s="83"/>
      <c r="Q246" s="83"/>
      <c r="R246" s="83"/>
    </row>
    <row r="247" spans="1:18" ht="15.75">
      <c r="A247" s="661"/>
      <c r="B247" s="658"/>
      <c r="C247" s="658"/>
      <c r="D247" s="658"/>
      <c r="E247" s="658"/>
      <c r="F247" s="658"/>
      <c r="G247" s="83"/>
      <c r="H247" s="83"/>
      <c r="I247" s="83"/>
      <c r="J247" s="83"/>
      <c r="K247" s="83"/>
      <c r="L247" s="83"/>
      <c r="M247" s="83"/>
      <c r="N247" s="83"/>
      <c r="O247" s="83"/>
      <c r="P247" s="83"/>
      <c r="Q247" s="83"/>
      <c r="R247" s="83"/>
    </row>
    <row r="248" spans="1:18" ht="15.75">
      <c r="A248" s="661"/>
      <c r="B248" s="658"/>
      <c r="C248" s="658"/>
      <c r="D248" s="658"/>
      <c r="E248" s="658"/>
      <c r="F248" s="658"/>
      <c r="G248" s="83"/>
      <c r="H248" s="83"/>
      <c r="I248" s="83"/>
      <c r="J248" s="83"/>
      <c r="K248" s="83"/>
      <c r="L248" s="83"/>
      <c r="M248" s="83"/>
      <c r="N248" s="83"/>
      <c r="O248" s="83"/>
      <c r="P248" s="83"/>
      <c r="Q248" s="83"/>
      <c r="R248" s="83"/>
    </row>
    <row r="249" spans="1:18" ht="15.75">
      <c r="A249" s="661"/>
      <c r="B249" s="658"/>
      <c r="C249" s="658"/>
      <c r="D249" s="658"/>
      <c r="E249" s="658"/>
      <c r="F249" s="658"/>
      <c r="G249" s="83"/>
      <c r="H249" s="83"/>
      <c r="I249" s="83"/>
      <c r="J249" s="83"/>
      <c r="K249" s="83"/>
      <c r="L249" s="83"/>
      <c r="M249" s="83"/>
      <c r="N249" s="83"/>
      <c r="O249" s="83"/>
      <c r="P249" s="83"/>
      <c r="Q249" s="83"/>
      <c r="R249" s="83"/>
    </row>
    <row r="250" spans="1:18" ht="15.75">
      <c r="A250" s="661"/>
      <c r="B250" s="658"/>
      <c r="C250" s="658"/>
      <c r="D250" s="658"/>
      <c r="E250" s="658"/>
      <c r="F250" s="658"/>
      <c r="G250" s="83"/>
      <c r="H250" s="83"/>
      <c r="I250" s="83"/>
      <c r="J250" s="83"/>
      <c r="K250" s="83"/>
      <c r="L250" s="83"/>
      <c r="M250" s="83"/>
      <c r="N250" s="83"/>
      <c r="O250" s="83"/>
      <c r="P250" s="83"/>
      <c r="Q250" s="83"/>
      <c r="R250" s="83"/>
    </row>
    <row r="251" spans="1:18" ht="15.75">
      <c r="A251" s="661"/>
      <c r="B251" s="658"/>
      <c r="C251" s="658"/>
      <c r="D251" s="658"/>
      <c r="E251" s="658"/>
      <c r="F251" s="658"/>
      <c r="G251" s="83"/>
      <c r="H251" s="83"/>
      <c r="I251" s="83"/>
      <c r="J251" s="83"/>
      <c r="K251" s="83"/>
      <c r="L251" s="83"/>
      <c r="M251" s="83"/>
      <c r="N251" s="83"/>
      <c r="O251" s="83"/>
      <c r="P251" s="83"/>
      <c r="Q251" s="83"/>
      <c r="R251" s="83"/>
    </row>
    <row r="252" spans="1:18" ht="15.75">
      <c r="A252" s="661"/>
      <c r="B252" s="658"/>
      <c r="C252" s="658"/>
      <c r="D252" s="658"/>
      <c r="E252" s="658"/>
      <c r="F252" s="658"/>
      <c r="G252" s="83"/>
      <c r="H252" s="83"/>
      <c r="I252" s="83"/>
      <c r="J252" s="83"/>
      <c r="K252" s="83"/>
      <c r="L252" s="83"/>
      <c r="M252" s="83"/>
      <c r="N252" s="83"/>
      <c r="O252" s="83"/>
      <c r="P252" s="83"/>
      <c r="Q252" s="83"/>
      <c r="R252" s="83"/>
    </row>
    <row r="253" spans="1:18" ht="15.75">
      <c r="A253" s="661"/>
      <c r="B253" s="658"/>
      <c r="C253" s="658"/>
      <c r="D253" s="658"/>
      <c r="E253" s="658"/>
      <c r="F253" s="658"/>
      <c r="G253" s="83"/>
      <c r="H253" s="83"/>
      <c r="I253" s="83"/>
      <c r="J253" s="83"/>
      <c r="K253" s="83"/>
      <c r="L253" s="83"/>
      <c r="M253" s="83"/>
      <c r="N253" s="83"/>
      <c r="O253" s="83"/>
      <c r="P253" s="83"/>
      <c r="Q253" s="83"/>
      <c r="R253" s="83"/>
    </row>
    <row r="254" spans="1:18" ht="15.75">
      <c r="A254" s="661"/>
      <c r="B254" s="658"/>
      <c r="C254" s="658"/>
      <c r="D254" s="658"/>
      <c r="E254" s="658"/>
      <c r="F254" s="658"/>
      <c r="G254" s="83"/>
      <c r="H254" s="83"/>
      <c r="I254" s="83"/>
      <c r="J254" s="83"/>
      <c r="K254" s="83"/>
      <c r="L254" s="83"/>
      <c r="M254" s="83"/>
      <c r="N254" s="83"/>
      <c r="O254" s="83"/>
      <c r="P254" s="83"/>
      <c r="Q254" s="83"/>
      <c r="R254" s="83"/>
    </row>
    <row r="255" spans="1:18" ht="15.75">
      <c r="A255" s="661"/>
      <c r="B255" s="658"/>
      <c r="C255" s="658"/>
      <c r="D255" s="658"/>
      <c r="E255" s="658"/>
      <c r="F255" s="658"/>
      <c r="G255" s="83"/>
      <c r="H255" s="83"/>
      <c r="I255" s="83"/>
      <c r="J255" s="83"/>
      <c r="K255" s="83"/>
      <c r="L255" s="83"/>
      <c r="M255" s="83"/>
      <c r="N255" s="83"/>
      <c r="O255" s="83"/>
      <c r="P255" s="83"/>
      <c r="Q255" s="83"/>
      <c r="R255" s="83"/>
    </row>
    <row r="256" spans="1:18" ht="15.75">
      <c r="A256" s="661"/>
      <c r="B256" s="658"/>
      <c r="C256" s="658"/>
      <c r="D256" s="658"/>
      <c r="E256" s="658"/>
      <c r="F256" s="658"/>
      <c r="G256" s="83"/>
      <c r="H256" s="83"/>
      <c r="I256" s="83"/>
      <c r="J256" s="83"/>
      <c r="K256" s="83"/>
      <c r="L256" s="83"/>
      <c r="M256" s="83"/>
      <c r="N256" s="83"/>
      <c r="O256" s="83"/>
      <c r="P256" s="83"/>
      <c r="Q256" s="83"/>
      <c r="R256" s="83"/>
    </row>
    <row r="257" spans="1:18" ht="15.75">
      <c r="A257" s="661"/>
      <c r="B257" s="658"/>
      <c r="C257" s="658"/>
      <c r="D257" s="658"/>
      <c r="E257" s="658"/>
      <c r="F257" s="658"/>
      <c r="G257" s="83"/>
      <c r="H257" s="83"/>
      <c r="I257" s="83"/>
      <c r="J257" s="83"/>
      <c r="K257" s="83"/>
      <c r="L257" s="83"/>
      <c r="M257" s="83"/>
      <c r="N257" s="83"/>
      <c r="O257" s="83"/>
      <c r="P257" s="83"/>
      <c r="Q257" s="83"/>
      <c r="R257" s="83"/>
    </row>
    <row r="258" spans="1:18" ht="15.75">
      <c r="A258" s="661"/>
      <c r="B258" s="658"/>
      <c r="C258" s="658"/>
      <c r="D258" s="658"/>
      <c r="E258" s="658"/>
      <c r="F258" s="658"/>
      <c r="G258" s="83"/>
      <c r="H258" s="83"/>
      <c r="I258" s="83"/>
      <c r="J258" s="83"/>
      <c r="K258" s="83"/>
      <c r="L258" s="83"/>
      <c r="M258" s="83"/>
      <c r="N258" s="83"/>
      <c r="O258" s="83"/>
      <c r="P258" s="83"/>
      <c r="Q258" s="83"/>
      <c r="R258" s="83"/>
    </row>
    <row r="259" spans="1:18" ht="15.75">
      <c r="A259" s="661"/>
      <c r="B259" s="658"/>
      <c r="C259" s="658"/>
      <c r="D259" s="658"/>
      <c r="E259" s="658"/>
      <c r="F259" s="658"/>
      <c r="G259" s="83"/>
      <c r="H259" s="83"/>
      <c r="I259" s="83"/>
      <c r="J259" s="83"/>
      <c r="K259" s="83"/>
      <c r="L259" s="83"/>
      <c r="M259" s="83"/>
      <c r="N259" s="83"/>
      <c r="O259" s="83"/>
      <c r="P259" s="83"/>
      <c r="Q259" s="83"/>
      <c r="R259" s="83"/>
    </row>
    <row r="260" spans="1:18" ht="15.75">
      <c r="A260" s="661"/>
      <c r="B260" s="658"/>
      <c r="C260" s="658"/>
      <c r="D260" s="658"/>
      <c r="E260" s="658"/>
      <c r="F260" s="658"/>
      <c r="G260" s="83"/>
      <c r="H260" s="83"/>
      <c r="I260" s="83"/>
      <c r="J260" s="83"/>
      <c r="K260" s="83"/>
      <c r="L260" s="83"/>
      <c r="M260" s="83"/>
      <c r="N260" s="83"/>
      <c r="O260" s="83"/>
      <c r="P260" s="83"/>
      <c r="Q260" s="83"/>
      <c r="R260" s="83"/>
    </row>
    <row r="261" spans="1:18" ht="15.75">
      <c r="A261" s="661"/>
      <c r="B261" s="658"/>
      <c r="C261" s="658"/>
      <c r="D261" s="658"/>
      <c r="E261" s="658"/>
      <c r="F261" s="658"/>
      <c r="G261" s="83"/>
      <c r="H261" s="83"/>
      <c r="I261" s="83"/>
      <c r="J261" s="83"/>
      <c r="K261" s="83"/>
      <c r="L261" s="83"/>
      <c r="M261" s="83"/>
      <c r="N261" s="83"/>
      <c r="O261" s="83"/>
      <c r="P261" s="83"/>
      <c r="Q261" s="83"/>
      <c r="R261" s="83"/>
    </row>
    <row r="262" spans="1:18" ht="15.75">
      <c r="A262" s="661"/>
      <c r="B262" s="644"/>
      <c r="C262" s="644"/>
      <c r="D262" s="644"/>
      <c r="E262" s="644"/>
      <c r="F262" s="644"/>
      <c r="G262" s="83"/>
      <c r="H262" s="83"/>
      <c r="I262" s="83"/>
      <c r="J262" s="83"/>
      <c r="K262" s="83"/>
      <c r="L262" s="83"/>
      <c r="M262" s="83"/>
      <c r="N262" s="83"/>
      <c r="O262" s="83"/>
      <c r="P262" s="83"/>
      <c r="Q262" s="83"/>
      <c r="R262" s="83"/>
    </row>
    <row r="263" spans="1:18" ht="15.75">
      <c r="A263" s="661"/>
      <c r="B263" s="644"/>
      <c r="C263" s="644"/>
      <c r="D263" s="644"/>
      <c r="E263" s="644"/>
      <c r="F263" s="644"/>
      <c r="G263" s="83"/>
      <c r="H263" s="83"/>
      <c r="I263" s="83"/>
      <c r="J263" s="83"/>
      <c r="K263" s="83"/>
      <c r="L263" s="83"/>
      <c r="M263" s="83"/>
      <c r="N263" s="83"/>
      <c r="O263" s="83"/>
      <c r="P263" s="83"/>
      <c r="Q263" s="83"/>
      <c r="R263" s="83"/>
    </row>
    <row r="264" spans="1:18" ht="15.75">
      <c r="A264" s="661"/>
      <c r="B264" s="644"/>
      <c r="C264" s="644"/>
      <c r="D264" s="644"/>
      <c r="E264" s="644"/>
      <c r="F264" s="644"/>
      <c r="G264" s="83"/>
      <c r="H264" s="83"/>
      <c r="I264" s="83"/>
      <c r="J264" s="83"/>
      <c r="K264" s="83"/>
      <c r="L264" s="83"/>
      <c r="M264" s="83"/>
      <c r="N264" s="83"/>
      <c r="O264" s="83"/>
      <c r="P264" s="83"/>
      <c r="Q264" s="83"/>
      <c r="R264" s="83"/>
    </row>
    <row r="265" spans="1:18" ht="15.75">
      <c r="A265" s="661"/>
      <c r="B265" s="644"/>
      <c r="C265" s="644"/>
      <c r="D265" s="644"/>
      <c r="E265" s="644"/>
      <c r="F265" s="644"/>
      <c r="G265" s="83"/>
      <c r="H265" s="83"/>
      <c r="I265" s="83"/>
      <c r="J265" s="83"/>
      <c r="K265" s="83"/>
      <c r="L265" s="83"/>
      <c r="M265" s="83"/>
      <c r="N265" s="83"/>
      <c r="O265" s="83"/>
      <c r="P265" s="83"/>
      <c r="Q265" s="83"/>
      <c r="R265" s="83"/>
    </row>
    <row r="266" spans="1:18" ht="15.75">
      <c r="A266" s="661"/>
      <c r="B266" s="644"/>
      <c r="C266" s="644"/>
      <c r="D266" s="644"/>
      <c r="E266" s="644"/>
      <c r="F266" s="644"/>
      <c r="G266" s="83"/>
      <c r="H266" s="83"/>
      <c r="I266" s="83"/>
      <c r="J266" s="83"/>
      <c r="K266" s="83"/>
      <c r="L266" s="83"/>
      <c r="M266" s="83"/>
      <c r="N266" s="83"/>
      <c r="O266" s="83"/>
      <c r="P266" s="83"/>
      <c r="Q266" s="83"/>
      <c r="R266" s="83"/>
    </row>
    <row r="267" spans="1:18" ht="15.75">
      <c r="A267" s="661"/>
      <c r="B267" s="644"/>
      <c r="C267" s="644"/>
      <c r="D267" s="644"/>
      <c r="E267" s="644"/>
      <c r="F267" s="644"/>
      <c r="G267" s="83"/>
      <c r="H267" s="83"/>
      <c r="I267" s="83"/>
      <c r="J267" s="83"/>
      <c r="K267" s="83"/>
      <c r="L267" s="83"/>
      <c r="M267" s="83"/>
      <c r="N267" s="83"/>
      <c r="O267" s="83"/>
      <c r="P267" s="83"/>
      <c r="Q267" s="83"/>
      <c r="R267" s="83"/>
    </row>
    <row r="268" spans="1:18" ht="15.75">
      <c r="A268" s="661"/>
      <c r="B268" s="644"/>
      <c r="C268" s="644"/>
      <c r="D268" s="644"/>
      <c r="E268" s="644"/>
      <c r="F268" s="644"/>
      <c r="G268" s="83"/>
      <c r="H268" s="83"/>
      <c r="I268" s="83"/>
      <c r="J268" s="83"/>
      <c r="K268" s="83"/>
      <c r="L268" s="83"/>
      <c r="M268" s="83"/>
      <c r="N268" s="83"/>
      <c r="O268" s="83"/>
      <c r="P268" s="83"/>
      <c r="Q268" s="83"/>
      <c r="R268" s="83"/>
    </row>
    <row r="269" spans="1:18" ht="15.75">
      <c r="A269" s="661"/>
      <c r="B269" s="644"/>
      <c r="C269" s="644"/>
      <c r="D269" s="644"/>
      <c r="E269" s="644"/>
      <c r="F269" s="644"/>
      <c r="G269" s="83"/>
      <c r="H269" s="83"/>
      <c r="I269" s="83"/>
      <c r="J269" s="83"/>
      <c r="K269" s="83"/>
      <c r="L269" s="83"/>
      <c r="M269" s="83"/>
      <c r="N269" s="83"/>
      <c r="O269" s="83"/>
      <c r="P269" s="83"/>
      <c r="Q269" s="83"/>
      <c r="R269" s="83"/>
    </row>
    <row r="270" spans="1:18" ht="15.75">
      <c r="A270" s="661"/>
      <c r="B270" s="644"/>
      <c r="C270" s="644"/>
      <c r="D270" s="644"/>
      <c r="E270" s="644"/>
      <c r="F270" s="644"/>
      <c r="G270" s="83"/>
      <c r="H270" s="83"/>
      <c r="I270" s="83"/>
      <c r="J270" s="83"/>
      <c r="K270" s="83"/>
      <c r="L270" s="83"/>
      <c r="M270" s="83"/>
      <c r="N270" s="83"/>
      <c r="O270" s="83"/>
      <c r="P270" s="83"/>
      <c r="Q270" s="83"/>
      <c r="R270" s="83"/>
    </row>
    <row r="271" spans="1:18" ht="15.75">
      <c r="A271" s="661"/>
      <c r="B271" s="644"/>
      <c r="C271" s="644"/>
      <c r="D271" s="644"/>
      <c r="E271" s="644"/>
      <c r="F271" s="644"/>
      <c r="G271" s="83"/>
      <c r="H271" s="83"/>
      <c r="I271" s="83"/>
      <c r="J271" s="83"/>
      <c r="K271" s="83"/>
      <c r="L271" s="83"/>
      <c r="M271" s="83"/>
      <c r="N271" s="83"/>
      <c r="O271" s="83"/>
      <c r="P271" s="83"/>
      <c r="Q271" s="83"/>
      <c r="R271" s="83"/>
    </row>
    <row r="272" spans="1:18" ht="15.75">
      <c r="A272" s="661"/>
      <c r="B272" s="644"/>
      <c r="C272" s="644"/>
      <c r="D272" s="644"/>
      <c r="E272" s="644"/>
      <c r="F272" s="644"/>
      <c r="G272" s="83"/>
      <c r="H272" s="83"/>
      <c r="I272" s="83"/>
      <c r="J272" s="83"/>
      <c r="K272" s="83"/>
      <c r="L272" s="83"/>
      <c r="M272" s="83"/>
      <c r="N272" s="83"/>
      <c r="O272" s="83"/>
      <c r="P272" s="83"/>
      <c r="Q272" s="83"/>
      <c r="R272" s="83"/>
    </row>
    <row r="273" spans="1:18" ht="15.75">
      <c r="A273" s="661"/>
      <c r="B273" s="83"/>
      <c r="C273" s="83"/>
      <c r="D273" s="83"/>
      <c r="E273" s="83"/>
      <c r="F273" s="83"/>
      <c r="G273" s="83"/>
      <c r="H273" s="83"/>
      <c r="I273" s="83"/>
      <c r="J273" s="83"/>
      <c r="K273" s="83"/>
      <c r="L273" s="83"/>
      <c r="M273" s="83"/>
      <c r="N273" s="83"/>
      <c r="O273" s="83"/>
      <c r="P273" s="83"/>
      <c r="Q273" s="83"/>
      <c r="R273" s="83"/>
    </row>
    <row r="274" spans="1:18" ht="15.75">
      <c r="A274" s="661"/>
      <c r="B274" s="83"/>
      <c r="C274" s="83"/>
      <c r="D274" s="83"/>
      <c r="E274" s="83"/>
      <c r="F274" s="83"/>
      <c r="G274" s="83"/>
      <c r="H274" s="83"/>
      <c r="I274" s="83"/>
      <c r="J274" s="83"/>
      <c r="K274" s="83"/>
      <c r="L274" s="83"/>
      <c r="M274" s="83"/>
      <c r="N274" s="83"/>
      <c r="O274" s="83"/>
      <c r="P274" s="83"/>
      <c r="Q274" s="83"/>
      <c r="R274" s="83"/>
    </row>
    <row r="275" spans="1:18" ht="15.75">
      <c r="A275" s="661"/>
      <c r="B275" s="83"/>
      <c r="C275" s="83"/>
      <c r="D275" s="83"/>
      <c r="E275" s="83"/>
      <c r="F275" s="83"/>
      <c r="G275" s="83"/>
      <c r="H275" s="83"/>
      <c r="I275" s="83"/>
      <c r="J275" s="83"/>
      <c r="K275" s="83"/>
      <c r="L275" s="83"/>
      <c r="M275" s="83"/>
      <c r="N275" s="83"/>
      <c r="O275" s="83"/>
      <c r="P275" s="83"/>
      <c r="Q275" s="83"/>
      <c r="R275" s="83"/>
    </row>
    <row r="276" spans="1:18" ht="15.75">
      <c r="A276" s="661"/>
      <c r="B276" s="83"/>
      <c r="C276" s="83"/>
      <c r="D276" s="83"/>
      <c r="E276" s="83"/>
      <c r="F276" s="83"/>
      <c r="G276" s="83"/>
      <c r="H276" s="83"/>
      <c r="I276" s="83"/>
      <c r="J276" s="83"/>
      <c r="K276" s="83"/>
      <c r="L276" s="83"/>
      <c r="M276" s="83"/>
      <c r="N276" s="83"/>
      <c r="O276" s="83"/>
      <c r="P276" s="83"/>
      <c r="Q276" s="83"/>
      <c r="R276" s="83"/>
    </row>
    <row r="277" spans="1:18" ht="15.75">
      <c r="A277" s="661"/>
      <c r="B277" s="83"/>
      <c r="C277" s="83"/>
      <c r="D277" s="83"/>
      <c r="E277" s="83"/>
      <c r="F277" s="83"/>
      <c r="G277" s="83"/>
      <c r="H277" s="83"/>
      <c r="I277" s="83"/>
      <c r="J277" s="83"/>
      <c r="K277" s="83"/>
      <c r="L277" s="83"/>
      <c r="M277" s="83"/>
      <c r="N277" s="83"/>
      <c r="O277" s="83"/>
      <c r="P277" s="83"/>
      <c r="Q277" s="83"/>
      <c r="R277" s="83"/>
    </row>
    <row r="278" spans="1:18" ht="15.75">
      <c r="A278" s="661"/>
      <c r="B278" s="83"/>
      <c r="C278" s="83"/>
      <c r="D278" s="83"/>
      <c r="E278" s="83"/>
      <c r="F278" s="83"/>
      <c r="G278" s="83"/>
      <c r="H278" s="83"/>
      <c r="I278" s="83"/>
      <c r="J278" s="83"/>
      <c r="K278" s="83"/>
      <c r="L278" s="83"/>
      <c r="M278" s="83"/>
      <c r="N278" s="83"/>
      <c r="O278" s="83"/>
      <c r="P278" s="83"/>
      <c r="Q278" s="83"/>
      <c r="R278" s="83"/>
    </row>
    <row r="279" spans="1:18" ht="15.75">
      <c r="A279" s="661"/>
      <c r="B279" s="83"/>
      <c r="C279" s="83"/>
      <c r="D279" s="83"/>
      <c r="E279" s="83"/>
      <c r="F279" s="83"/>
      <c r="G279" s="83"/>
      <c r="H279" s="83"/>
      <c r="I279" s="83"/>
      <c r="J279" s="83"/>
      <c r="K279" s="83"/>
      <c r="L279" s="83"/>
      <c r="M279" s="83"/>
      <c r="N279" s="83"/>
      <c r="O279" s="83"/>
      <c r="P279" s="83"/>
      <c r="Q279" s="83"/>
      <c r="R279" s="83"/>
    </row>
    <row r="280" spans="1:18" ht="15.75">
      <c r="A280" s="661"/>
      <c r="B280" s="83"/>
      <c r="C280" s="83"/>
      <c r="D280" s="83"/>
      <c r="E280" s="83"/>
      <c r="F280" s="83"/>
      <c r="G280" s="83"/>
      <c r="H280" s="83"/>
      <c r="I280" s="83"/>
      <c r="J280" s="83"/>
      <c r="K280" s="83"/>
      <c r="L280" s="83"/>
      <c r="M280" s="83"/>
      <c r="N280" s="83"/>
      <c r="O280" s="83"/>
      <c r="P280" s="83"/>
      <c r="Q280" s="83"/>
      <c r="R280" s="83"/>
    </row>
    <row r="281" spans="1:18" ht="15.75">
      <c r="A281" s="661"/>
      <c r="B281" s="83"/>
      <c r="C281" s="83"/>
      <c r="D281" s="83"/>
      <c r="E281" s="83"/>
      <c r="F281" s="83"/>
      <c r="G281" s="83"/>
      <c r="H281" s="83"/>
      <c r="I281" s="83"/>
      <c r="J281" s="83"/>
      <c r="K281" s="83"/>
      <c r="L281" s="83"/>
      <c r="M281" s="83"/>
      <c r="N281" s="83"/>
      <c r="O281" s="83"/>
      <c r="P281" s="83"/>
      <c r="Q281" s="83"/>
      <c r="R281" s="83"/>
    </row>
    <row r="282" spans="1:18" ht="15.75">
      <c r="A282" s="661"/>
      <c r="B282" s="83"/>
      <c r="C282" s="83"/>
      <c r="D282" s="83"/>
      <c r="E282" s="83"/>
      <c r="F282" s="83"/>
      <c r="G282" s="83"/>
      <c r="H282" s="83"/>
      <c r="I282" s="83"/>
      <c r="J282" s="83"/>
      <c r="K282" s="83"/>
      <c r="L282" s="83"/>
      <c r="M282" s="83"/>
      <c r="N282" s="83"/>
      <c r="O282" s="83"/>
      <c r="P282" s="83"/>
      <c r="Q282" s="83"/>
      <c r="R282" s="83"/>
    </row>
    <row r="283" spans="1:18" ht="15.75">
      <c r="A283" s="661"/>
      <c r="B283" s="83"/>
      <c r="C283" s="83"/>
      <c r="D283" s="83"/>
      <c r="E283" s="83"/>
      <c r="F283" s="83"/>
      <c r="G283" s="83"/>
      <c r="H283" s="83"/>
      <c r="I283" s="83"/>
      <c r="J283" s="83"/>
      <c r="K283" s="83"/>
      <c r="L283" s="83"/>
      <c r="M283" s="83"/>
      <c r="N283" s="83"/>
      <c r="O283" s="83"/>
      <c r="P283" s="83"/>
      <c r="Q283" s="83"/>
      <c r="R283" s="83"/>
    </row>
    <row r="284" spans="1:18" ht="15.75">
      <c r="A284" s="661"/>
      <c r="B284" s="83"/>
      <c r="C284" s="83"/>
      <c r="D284" s="83"/>
      <c r="E284" s="83"/>
      <c r="F284" s="83"/>
      <c r="G284" s="83"/>
      <c r="H284" s="83"/>
      <c r="I284" s="83"/>
      <c r="J284" s="83"/>
      <c r="K284" s="83"/>
      <c r="L284" s="83"/>
      <c r="M284" s="83"/>
      <c r="N284" s="83"/>
      <c r="O284" s="83"/>
      <c r="P284" s="83"/>
      <c r="Q284" s="83"/>
      <c r="R284" s="83"/>
    </row>
    <row r="285" spans="1:18" ht="15.75">
      <c r="A285" s="661"/>
      <c r="B285" s="83"/>
      <c r="C285" s="83"/>
      <c r="D285" s="83"/>
      <c r="E285" s="83"/>
      <c r="F285" s="83"/>
      <c r="G285" s="83"/>
      <c r="H285" s="83"/>
      <c r="I285" s="83"/>
      <c r="J285" s="83"/>
      <c r="K285" s="83"/>
      <c r="L285" s="83"/>
      <c r="M285" s="83"/>
      <c r="N285" s="83"/>
      <c r="O285" s="83"/>
      <c r="P285" s="83"/>
      <c r="Q285" s="83"/>
      <c r="R285" s="83"/>
    </row>
    <row r="286" spans="1:18" ht="15.75">
      <c r="A286" s="661"/>
      <c r="B286" s="83"/>
      <c r="C286" s="83"/>
      <c r="D286" s="83"/>
      <c r="E286" s="83"/>
      <c r="F286" s="83"/>
      <c r="G286" s="83"/>
      <c r="H286" s="83"/>
      <c r="I286" s="83"/>
      <c r="J286" s="83"/>
      <c r="K286" s="83"/>
      <c r="L286" s="83"/>
      <c r="M286" s="83"/>
      <c r="N286" s="83"/>
      <c r="O286" s="83"/>
      <c r="P286" s="83"/>
      <c r="Q286" s="83"/>
      <c r="R286" s="83"/>
    </row>
    <row r="287" spans="1:18" ht="15.75">
      <c r="A287" s="661"/>
      <c r="B287" s="83"/>
      <c r="C287" s="83"/>
      <c r="D287" s="83"/>
      <c r="E287" s="83"/>
      <c r="F287" s="83"/>
      <c r="G287" s="83"/>
      <c r="H287" s="83"/>
      <c r="I287" s="83"/>
      <c r="J287" s="83"/>
      <c r="K287" s="83"/>
      <c r="L287" s="83"/>
      <c r="M287" s="83"/>
      <c r="N287" s="83"/>
      <c r="O287" s="83"/>
      <c r="P287" s="83"/>
      <c r="Q287" s="83"/>
      <c r="R287" s="83"/>
    </row>
    <row r="288" spans="1:18" ht="15.75">
      <c r="A288" s="661"/>
      <c r="B288" s="83"/>
      <c r="C288" s="83"/>
      <c r="D288" s="83"/>
      <c r="E288" s="83"/>
      <c r="F288" s="83"/>
      <c r="G288" s="83"/>
      <c r="H288" s="83"/>
      <c r="I288" s="83"/>
      <c r="J288" s="83"/>
      <c r="K288" s="83"/>
      <c r="L288" s="83"/>
      <c r="M288" s="83"/>
      <c r="N288" s="83"/>
      <c r="O288" s="83"/>
      <c r="P288" s="83"/>
      <c r="Q288" s="83"/>
      <c r="R288" s="83"/>
    </row>
    <row r="289" spans="1:18" ht="15.75">
      <c r="A289" s="661"/>
      <c r="B289" s="83"/>
      <c r="C289" s="83"/>
      <c r="D289" s="83"/>
      <c r="E289" s="83"/>
      <c r="F289" s="83"/>
      <c r="G289" s="83"/>
      <c r="H289" s="83"/>
      <c r="I289" s="83"/>
      <c r="J289" s="83"/>
      <c r="K289" s="83"/>
      <c r="L289" s="83"/>
      <c r="M289" s="83"/>
      <c r="N289" s="83"/>
      <c r="O289" s="83"/>
      <c r="P289" s="83"/>
      <c r="Q289" s="83"/>
      <c r="R289" s="83"/>
    </row>
    <row r="290" spans="1:18" ht="15.75">
      <c r="A290" s="661"/>
      <c r="B290" s="83"/>
      <c r="C290" s="83"/>
      <c r="D290" s="83"/>
      <c r="E290" s="83"/>
      <c r="F290" s="83"/>
      <c r="G290" s="83"/>
      <c r="H290" s="83"/>
      <c r="I290" s="83"/>
      <c r="J290" s="83"/>
      <c r="K290" s="83"/>
      <c r="L290" s="83"/>
      <c r="M290" s="83"/>
      <c r="N290" s="83"/>
      <c r="O290" s="83"/>
      <c r="P290" s="83"/>
      <c r="Q290" s="83"/>
      <c r="R290" s="83"/>
    </row>
    <row r="291" spans="1:18" ht="15.75">
      <c r="A291" s="661"/>
      <c r="B291" s="83"/>
      <c r="C291" s="83"/>
      <c r="D291" s="83"/>
      <c r="E291" s="83"/>
      <c r="F291" s="83"/>
      <c r="G291" s="83"/>
      <c r="H291" s="83"/>
      <c r="I291" s="83"/>
      <c r="J291" s="83"/>
      <c r="K291" s="83"/>
      <c r="L291" s="83"/>
      <c r="M291" s="83"/>
      <c r="N291" s="83"/>
      <c r="O291" s="83"/>
      <c r="P291" s="83"/>
      <c r="Q291" s="83"/>
      <c r="R291" s="83"/>
    </row>
    <row r="292" spans="1:18" ht="15.75">
      <c r="A292" s="661"/>
      <c r="B292" s="83"/>
      <c r="C292" s="83"/>
      <c r="D292" s="83"/>
      <c r="E292" s="83"/>
      <c r="F292" s="83"/>
      <c r="G292" s="83"/>
      <c r="H292" s="83"/>
      <c r="I292" s="83"/>
      <c r="J292" s="83"/>
      <c r="K292" s="83"/>
      <c r="L292" s="83"/>
      <c r="M292" s="83"/>
      <c r="N292" s="83"/>
      <c r="O292" s="83"/>
      <c r="P292" s="83"/>
      <c r="Q292" s="83"/>
      <c r="R292" s="83"/>
    </row>
    <row r="293" spans="1:18" ht="15.75">
      <c r="A293" s="661"/>
      <c r="B293" s="83"/>
      <c r="C293" s="83"/>
      <c r="D293" s="83"/>
      <c r="E293" s="83"/>
      <c r="F293" s="83"/>
      <c r="G293" s="83"/>
      <c r="H293" s="83"/>
      <c r="I293" s="83"/>
      <c r="J293" s="83"/>
      <c r="K293" s="83"/>
      <c r="L293" s="83"/>
      <c r="M293" s="83"/>
      <c r="N293" s="83"/>
      <c r="O293" s="83"/>
      <c r="P293" s="83"/>
      <c r="Q293" s="83"/>
      <c r="R293" s="83"/>
    </row>
    <row r="294" spans="1:18" ht="15.75">
      <c r="A294" s="661"/>
      <c r="B294" s="83"/>
      <c r="C294" s="83"/>
      <c r="D294" s="83"/>
      <c r="E294" s="83"/>
      <c r="F294" s="83"/>
      <c r="G294" s="83"/>
      <c r="H294" s="83"/>
      <c r="I294" s="83"/>
      <c r="J294" s="83"/>
      <c r="K294" s="83"/>
      <c r="L294" s="83"/>
      <c r="M294" s="83"/>
      <c r="N294" s="83"/>
      <c r="O294" s="83"/>
      <c r="P294" s="83"/>
      <c r="Q294" s="83"/>
      <c r="R294" s="83"/>
    </row>
    <row r="295" spans="1:18" ht="15.75">
      <c r="A295" s="661"/>
      <c r="B295" s="83"/>
      <c r="C295" s="83"/>
      <c r="D295" s="83"/>
      <c r="E295" s="83"/>
      <c r="F295" s="83"/>
      <c r="G295" s="83"/>
      <c r="H295" s="83"/>
      <c r="I295" s="83"/>
      <c r="J295" s="83"/>
      <c r="K295" s="83"/>
      <c r="L295" s="83"/>
      <c r="M295" s="83"/>
      <c r="N295" s="83"/>
      <c r="O295" s="83"/>
      <c r="P295" s="83"/>
      <c r="Q295" s="83"/>
      <c r="R295" s="83"/>
    </row>
    <row r="296" spans="1:18" ht="15.75">
      <c r="A296" s="661"/>
      <c r="B296" s="83"/>
      <c r="C296" s="83"/>
      <c r="D296" s="83"/>
      <c r="E296" s="83"/>
      <c r="F296" s="83"/>
      <c r="G296" s="83"/>
      <c r="H296" s="83"/>
      <c r="I296" s="83"/>
      <c r="J296" s="83"/>
      <c r="K296" s="83"/>
      <c r="L296" s="83"/>
      <c r="M296" s="83"/>
      <c r="N296" s="83"/>
      <c r="O296" s="83"/>
      <c r="P296" s="83"/>
      <c r="Q296" s="83"/>
      <c r="R296" s="83"/>
    </row>
    <row r="297" spans="1:18" ht="15.75">
      <c r="A297" s="661"/>
      <c r="B297" s="83"/>
      <c r="C297" s="83"/>
      <c r="D297" s="83"/>
      <c r="E297" s="83"/>
      <c r="F297" s="83"/>
      <c r="G297" s="83"/>
      <c r="H297" s="83"/>
      <c r="I297" s="83"/>
      <c r="J297" s="83"/>
      <c r="K297" s="83"/>
      <c r="L297" s="83"/>
      <c r="M297" s="83"/>
      <c r="N297" s="83"/>
      <c r="O297" s="83"/>
      <c r="P297" s="83"/>
      <c r="Q297" s="83"/>
      <c r="R297" s="83"/>
    </row>
    <row r="298" spans="1:18" ht="15.75">
      <c r="A298" s="661"/>
      <c r="B298" s="83"/>
      <c r="C298" s="83"/>
      <c r="D298" s="83"/>
      <c r="E298" s="83"/>
      <c r="F298" s="83"/>
      <c r="G298" s="83"/>
      <c r="H298" s="83"/>
      <c r="I298" s="83"/>
      <c r="J298" s="83"/>
      <c r="K298" s="83"/>
      <c r="L298" s="83"/>
      <c r="M298" s="83"/>
      <c r="N298" s="83"/>
      <c r="O298" s="83"/>
      <c r="P298" s="83"/>
      <c r="Q298" s="83"/>
      <c r="R298" s="83"/>
    </row>
    <row r="299" spans="1:18" ht="15.75">
      <c r="A299" s="661"/>
      <c r="B299" s="83"/>
      <c r="C299" s="83"/>
      <c r="D299" s="83"/>
      <c r="E299" s="83"/>
      <c r="F299" s="83"/>
      <c r="G299" s="83"/>
      <c r="H299" s="83"/>
      <c r="I299" s="83"/>
      <c r="J299" s="83"/>
      <c r="K299" s="83"/>
      <c r="L299" s="83"/>
      <c r="M299" s="83"/>
      <c r="N299" s="83"/>
      <c r="O299" s="83"/>
      <c r="P299" s="83"/>
      <c r="Q299" s="83"/>
      <c r="R299" s="83"/>
    </row>
    <row r="300" spans="1:18" ht="15.75">
      <c r="A300" s="661"/>
      <c r="B300" s="83"/>
      <c r="C300" s="83"/>
      <c r="D300" s="83"/>
      <c r="E300" s="83"/>
      <c r="F300" s="83"/>
      <c r="G300" s="83"/>
      <c r="H300" s="83"/>
      <c r="I300" s="83"/>
      <c r="J300" s="83"/>
      <c r="K300" s="83"/>
      <c r="L300" s="83"/>
      <c r="M300" s="83"/>
      <c r="N300" s="83"/>
      <c r="O300" s="83"/>
      <c r="P300" s="83"/>
      <c r="Q300" s="83"/>
      <c r="R300" s="83"/>
    </row>
    <row r="301" spans="1:18" ht="15.75">
      <c r="A301" s="661"/>
      <c r="B301" s="83"/>
      <c r="C301" s="83"/>
      <c r="D301" s="83"/>
      <c r="E301" s="83"/>
      <c r="F301" s="83"/>
      <c r="G301" s="83"/>
      <c r="H301" s="83"/>
      <c r="I301" s="83"/>
      <c r="J301" s="83"/>
      <c r="K301" s="83"/>
      <c r="L301" s="83"/>
      <c r="M301" s="83"/>
      <c r="N301" s="83"/>
      <c r="O301" s="83"/>
      <c r="P301" s="83"/>
      <c r="Q301" s="83"/>
      <c r="R301" s="83"/>
    </row>
    <row r="302" spans="1:18" ht="15.75">
      <c r="A302" s="661"/>
      <c r="B302" s="83"/>
      <c r="C302" s="83"/>
      <c r="D302" s="83"/>
      <c r="E302" s="83"/>
      <c r="F302" s="83"/>
      <c r="G302" s="83"/>
      <c r="H302" s="83"/>
      <c r="I302" s="83"/>
      <c r="J302" s="83"/>
      <c r="K302" s="83"/>
      <c r="L302" s="83"/>
      <c r="M302" s="83"/>
      <c r="N302" s="83"/>
      <c r="O302" s="83"/>
      <c r="P302" s="83"/>
      <c r="Q302" s="83"/>
      <c r="R302" s="83"/>
    </row>
    <row r="303" spans="1:18" ht="15.75">
      <c r="A303" s="661"/>
      <c r="B303" s="83"/>
      <c r="C303" s="83"/>
      <c r="D303" s="83"/>
      <c r="E303" s="83"/>
      <c r="F303" s="83"/>
      <c r="G303" s="83"/>
      <c r="H303" s="83"/>
      <c r="I303" s="83"/>
      <c r="J303" s="83"/>
      <c r="K303" s="83"/>
      <c r="L303" s="83"/>
      <c r="M303" s="83"/>
      <c r="N303" s="83"/>
      <c r="O303" s="83"/>
      <c r="P303" s="83"/>
      <c r="Q303" s="83"/>
      <c r="R303" s="83"/>
    </row>
    <row r="304" spans="1:18" ht="15.75">
      <c r="A304" s="661"/>
      <c r="B304" s="83"/>
      <c r="C304" s="83"/>
      <c r="D304" s="83"/>
      <c r="E304" s="83"/>
      <c r="F304" s="83"/>
      <c r="G304" s="83"/>
      <c r="H304" s="83"/>
      <c r="I304" s="83"/>
      <c r="J304" s="83"/>
      <c r="K304" s="83"/>
      <c r="L304" s="83"/>
      <c r="M304" s="83"/>
      <c r="N304" s="83"/>
      <c r="O304" s="83"/>
      <c r="P304" s="83"/>
      <c r="Q304" s="83"/>
      <c r="R304" s="83"/>
    </row>
    <row r="305" spans="1:18" ht="15.75">
      <c r="A305" s="661"/>
      <c r="B305" s="83"/>
      <c r="C305" s="83"/>
      <c r="D305" s="83"/>
      <c r="E305" s="83"/>
      <c r="F305" s="83"/>
      <c r="G305" s="83"/>
      <c r="H305" s="83"/>
      <c r="I305" s="83"/>
      <c r="J305" s="83"/>
      <c r="K305" s="83"/>
      <c r="L305" s="83"/>
      <c r="M305" s="83"/>
      <c r="N305" s="83"/>
      <c r="O305" s="83"/>
      <c r="P305" s="83"/>
      <c r="Q305" s="83"/>
      <c r="R305" s="83"/>
    </row>
    <row r="306" spans="1:18" ht="15.75">
      <c r="A306" s="661"/>
      <c r="B306" s="83"/>
      <c r="C306" s="83"/>
      <c r="D306" s="83"/>
      <c r="E306" s="83"/>
      <c r="F306" s="83"/>
      <c r="G306" s="83"/>
      <c r="H306" s="83"/>
      <c r="I306" s="83"/>
      <c r="J306" s="83"/>
      <c r="K306" s="83"/>
      <c r="L306" s="83"/>
      <c r="M306" s="83"/>
      <c r="N306" s="83"/>
      <c r="O306" s="83"/>
      <c r="P306" s="83"/>
      <c r="Q306" s="83"/>
      <c r="R306" s="83"/>
    </row>
    <row r="307" spans="1:18" ht="15.75">
      <c r="A307" s="661"/>
      <c r="B307" s="83"/>
      <c r="C307" s="83"/>
      <c r="D307" s="83"/>
      <c r="E307" s="83"/>
      <c r="F307" s="83"/>
      <c r="G307" s="83"/>
      <c r="H307" s="83"/>
      <c r="I307" s="83"/>
      <c r="J307" s="83"/>
      <c r="K307" s="83"/>
      <c r="L307" s="83"/>
      <c r="M307" s="83"/>
      <c r="N307" s="83"/>
      <c r="O307" s="83"/>
      <c r="P307" s="83"/>
      <c r="Q307" s="83"/>
      <c r="R307" s="83"/>
    </row>
    <row r="308" spans="1:18" ht="15.75">
      <c r="A308" s="661"/>
      <c r="B308" s="83"/>
      <c r="C308" s="83"/>
      <c r="D308" s="83"/>
      <c r="E308" s="83"/>
      <c r="F308" s="83"/>
      <c r="G308" s="83"/>
      <c r="H308" s="83"/>
      <c r="I308" s="83"/>
      <c r="J308" s="83"/>
      <c r="K308" s="83"/>
      <c r="L308" s="83"/>
      <c r="M308" s="83"/>
      <c r="N308" s="83"/>
      <c r="O308" s="83"/>
      <c r="P308" s="83"/>
      <c r="Q308" s="83"/>
      <c r="R308" s="83"/>
    </row>
    <row r="309" spans="1:18" ht="15.75">
      <c r="A309" s="661"/>
      <c r="B309" s="83"/>
      <c r="C309" s="83"/>
      <c r="D309" s="83"/>
      <c r="E309" s="83"/>
      <c r="F309" s="83"/>
      <c r="G309" s="83"/>
      <c r="H309" s="83"/>
      <c r="I309" s="83"/>
      <c r="J309" s="83"/>
      <c r="K309" s="83"/>
      <c r="L309" s="83"/>
      <c r="M309" s="83"/>
      <c r="N309" s="83"/>
      <c r="O309" s="83"/>
      <c r="P309" s="83"/>
      <c r="Q309" s="83"/>
      <c r="R309" s="83"/>
    </row>
    <row r="310" spans="1:18" ht="15.75">
      <c r="A310" s="661"/>
      <c r="B310" s="83"/>
      <c r="C310" s="83"/>
      <c r="D310" s="83"/>
      <c r="E310" s="83"/>
      <c r="F310" s="83"/>
      <c r="G310" s="83"/>
      <c r="H310" s="83"/>
      <c r="I310" s="83"/>
      <c r="J310" s="83"/>
      <c r="K310" s="83"/>
      <c r="L310" s="83"/>
      <c r="M310" s="83"/>
      <c r="N310" s="83"/>
      <c r="O310" s="83"/>
      <c r="P310" s="83"/>
      <c r="Q310" s="83"/>
      <c r="R310" s="83"/>
    </row>
    <row r="311" spans="1:18" ht="15.75">
      <c r="A311" s="661"/>
      <c r="B311" s="83"/>
      <c r="C311" s="83"/>
      <c r="D311" s="83"/>
      <c r="E311" s="83"/>
      <c r="F311" s="83"/>
      <c r="G311" s="83"/>
      <c r="H311" s="83"/>
      <c r="I311" s="83"/>
      <c r="J311" s="83"/>
      <c r="K311" s="83"/>
      <c r="L311" s="83"/>
      <c r="M311" s="83"/>
      <c r="N311" s="83"/>
      <c r="O311" s="83"/>
      <c r="P311" s="83"/>
      <c r="Q311" s="83"/>
      <c r="R311" s="83"/>
    </row>
    <row r="312" spans="1:18" ht="15.75">
      <c r="A312" s="661"/>
      <c r="B312" s="83"/>
      <c r="C312" s="83"/>
      <c r="D312" s="83"/>
      <c r="E312" s="83"/>
      <c r="F312" s="83"/>
      <c r="G312" s="83"/>
      <c r="H312" s="83"/>
      <c r="I312" s="83"/>
      <c r="J312" s="83"/>
      <c r="K312" s="83"/>
      <c r="L312" s="83"/>
      <c r="M312" s="83"/>
      <c r="N312" s="83"/>
      <c r="O312" s="83"/>
      <c r="P312" s="83"/>
      <c r="Q312" s="83"/>
      <c r="R312" s="83"/>
    </row>
    <row r="313" spans="1:18" ht="15.75">
      <c r="A313" s="661"/>
      <c r="B313" s="83"/>
      <c r="C313" s="83"/>
      <c r="D313" s="83"/>
      <c r="E313" s="83"/>
      <c r="F313" s="83"/>
      <c r="G313" s="83"/>
      <c r="H313" s="83"/>
      <c r="I313" s="83"/>
      <c r="J313" s="83"/>
      <c r="K313" s="83"/>
      <c r="L313" s="83"/>
      <c r="M313" s="83"/>
      <c r="N313" s="83"/>
      <c r="O313" s="83"/>
      <c r="P313" s="83"/>
      <c r="Q313" s="83"/>
      <c r="R313" s="83"/>
    </row>
    <row r="314" spans="1:18" ht="15.75">
      <c r="A314" s="661"/>
      <c r="B314" s="83"/>
      <c r="C314" s="83"/>
      <c r="D314" s="83"/>
      <c r="E314" s="83"/>
      <c r="F314" s="83"/>
      <c r="G314" s="83"/>
      <c r="H314" s="83"/>
      <c r="I314" s="83"/>
      <c r="J314" s="83"/>
      <c r="K314" s="83"/>
      <c r="L314" s="83"/>
      <c r="M314" s="83"/>
      <c r="N314" s="83"/>
      <c r="O314" s="83"/>
      <c r="P314" s="83"/>
      <c r="Q314" s="83"/>
      <c r="R314" s="83"/>
    </row>
    <row r="315" spans="1:18" ht="15.75">
      <c r="A315" s="661"/>
      <c r="B315" s="83"/>
      <c r="C315" s="83"/>
      <c r="D315" s="83"/>
      <c r="E315" s="83"/>
      <c r="F315" s="83"/>
      <c r="G315" s="83"/>
      <c r="H315" s="83"/>
      <c r="I315" s="83"/>
      <c r="J315" s="83"/>
      <c r="K315" s="83"/>
      <c r="L315" s="83"/>
      <c r="M315" s="83"/>
      <c r="N315" s="83"/>
      <c r="O315" s="83"/>
      <c r="P315" s="83"/>
      <c r="Q315" s="83"/>
      <c r="R315" s="83"/>
    </row>
    <row r="316" spans="1:18" ht="15.75">
      <c r="A316" s="661"/>
      <c r="B316" s="83"/>
      <c r="C316" s="83"/>
      <c r="D316" s="83"/>
      <c r="E316" s="83"/>
      <c r="F316" s="83"/>
      <c r="G316" s="83"/>
      <c r="H316" s="83"/>
      <c r="I316" s="83"/>
      <c r="J316" s="83"/>
      <c r="K316" s="83"/>
      <c r="L316" s="83"/>
      <c r="M316" s="83"/>
      <c r="N316" s="83"/>
      <c r="O316" s="83"/>
      <c r="P316" s="83"/>
      <c r="Q316" s="83"/>
      <c r="R316" s="83"/>
    </row>
    <row r="317" spans="1:18" ht="15.75">
      <c r="A317" s="661"/>
      <c r="B317" s="83"/>
      <c r="C317" s="83"/>
      <c r="D317" s="83"/>
      <c r="E317" s="83"/>
      <c r="F317" s="83"/>
      <c r="G317" s="83"/>
      <c r="H317" s="83"/>
      <c r="I317" s="83"/>
      <c r="J317" s="83"/>
      <c r="K317" s="83"/>
      <c r="L317" s="83"/>
      <c r="M317" s="83"/>
      <c r="N317" s="83"/>
      <c r="O317" s="83"/>
      <c r="P317" s="83"/>
      <c r="Q317" s="83"/>
      <c r="R317" s="83"/>
    </row>
    <row r="318" spans="1:18" ht="15.75">
      <c r="A318" s="661"/>
      <c r="B318" s="83"/>
      <c r="C318" s="83"/>
      <c r="D318" s="83"/>
      <c r="E318" s="83"/>
      <c r="F318" s="83"/>
      <c r="G318" s="83"/>
      <c r="H318" s="83"/>
      <c r="I318" s="83"/>
      <c r="J318" s="83"/>
      <c r="K318" s="83"/>
      <c r="L318" s="83"/>
      <c r="M318" s="83"/>
      <c r="N318" s="83"/>
      <c r="O318" s="83"/>
      <c r="P318" s="83"/>
      <c r="Q318" s="83"/>
      <c r="R318" s="83"/>
    </row>
    <row r="319" spans="1:18" ht="15.75">
      <c r="A319" s="661"/>
      <c r="B319" s="83"/>
      <c r="C319" s="83"/>
      <c r="D319" s="83"/>
      <c r="E319" s="83"/>
      <c r="F319" s="83"/>
      <c r="G319" s="83"/>
      <c r="H319" s="83"/>
      <c r="I319" s="83"/>
      <c r="J319" s="83"/>
      <c r="K319" s="83"/>
      <c r="L319" s="83"/>
      <c r="M319" s="83"/>
      <c r="N319" s="83"/>
      <c r="O319" s="83"/>
      <c r="P319" s="83"/>
      <c r="Q319" s="83"/>
      <c r="R319" s="83"/>
    </row>
    <row r="320" spans="1:18" ht="15.75">
      <c r="A320" s="661"/>
      <c r="B320" s="83"/>
      <c r="C320" s="83"/>
      <c r="D320" s="83"/>
      <c r="E320" s="83"/>
      <c r="F320" s="83"/>
      <c r="G320" s="83"/>
      <c r="H320" s="83"/>
      <c r="I320" s="83"/>
      <c r="J320" s="83"/>
      <c r="K320" s="83"/>
      <c r="L320" s="83"/>
      <c r="M320" s="83"/>
      <c r="N320" s="83"/>
      <c r="O320" s="83"/>
      <c r="P320" s="83"/>
      <c r="Q320" s="83"/>
      <c r="R320" s="83"/>
    </row>
    <row r="321" spans="1:18" ht="15.75">
      <c r="A321" s="661"/>
      <c r="B321" s="83"/>
      <c r="C321" s="83"/>
      <c r="D321" s="83"/>
      <c r="E321" s="83"/>
      <c r="F321" s="83"/>
      <c r="G321" s="83"/>
      <c r="H321" s="83"/>
      <c r="I321" s="83"/>
      <c r="J321" s="83"/>
      <c r="K321" s="83"/>
      <c r="L321" s="83"/>
      <c r="M321" s="83"/>
      <c r="N321" s="83"/>
      <c r="O321" s="83"/>
      <c r="P321" s="83"/>
      <c r="Q321" s="83"/>
      <c r="R321" s="83"/>
    </row>
    <row r="322" spans="1:18" ht="15.75">
      <c r="A322" s="661"/>
      <c r="B322" s="83"/>
      <c r="C322" s="83"/>
      <c r="D322" s="83"/>
      <c r="E322" s="83"/>
      <c r="F322" s="83"/>
      <c r="G322" s="83"/>
      <c r="H322" s="83"/>
      <c r="I322" s="83"/>
      <c r="J322" s="83"/>
      <c r="K322" s="83"/>
      <c r="L322" s="83"/>
      <c r="M322" s="83"/>
      <c r="N322" s="83"/>
      <c r="O322" s="83"/>
      <c r="P322" s="83"/>
      <c r="Q322" s="83"/>
      <c r="R322" s="83"/>
    </row>
    <row r="323" spans="1:18" ht="15.75">
      <c r="A323" s="661"/>
      <c r="B323" s="83"/>
      <c r="C323" s="83"/>
      <c r="D323" s="83"/>
      <c r="E323" s="83"/>
      <c r="F323" s="83"/>
      <c r="G323" s="83"/>
      <c r="H323" s="83"/>
      <c r="I323" s="83"/>
      <c r="J323" s="83"/>
      <c r="K323" s="83"/>
      <c r="L323" s="83"/>
      <c r="M323" s="83"/>
      <c r="N323" s="83"/>
      <c r="O323" s="83"/>
      <c r="P323" s="83"/>
      <c r="Q323" s="83"/>
      <c r="R323" s="83"/>
    </row>
    <row r="324" spans="1:18" ht="15.75">
      <c r="A324" s="661"/>
      <c r="B324" s="83"/>
      <c r="C324" s="83"/>
      <c r="D324" s="83"/>
      <c r="E324" s="83"/>
      <c r="F324" s="83"/>
      <c r="G324" s="83"/>
      <c r="H324" s="83"/>
      <c r="I324" s="83"/>
      <c r="J324" s="83"/>
      <c r="K324" s="83"/>
      <c r="L324" s="83"/>
      <c r="M324" s="83"/>
      <c r="N324" s="83"/>
      <c r="O324" s="83"/>
      <c r="P324" s="83"/>
      <c r="Q324" s="83"/>
      <c r="R324" s="83"/>
    </row>
    <row r="325" spans="1:18" ht="15.75">
      <c r="A325" s="661"/>
      <c r="B325" s="83"/>
      <c r="C325" s="83"/>
      <c r="D325" s="83"/>
      <c r="E325" s="83"/>
      <c r="F325" s="83"/>
      <c r="G325" s="83"/>
      <c r="H325" s="83"/>
      <c r="I325" s="83"/>
      <c r="J325" s="83"/>
      <c r="K325" s="83"/>
      <c r="L325" s="83"/>
      <c r="M325" s="83"/>
      <c r="N325" s="83"/>
      <c r="O325" s="83"/>
      <c r="P325" s="83"/>
      <c r="Q325" s="83"/>
      <c r="R325" s="83"/>
    </row>
    <row r="326" spans="1:18" ht="15.75">
      <c r="A326" s="661"/>
      <c r="B326" s="83"/>
      <c r="C326" s="83"/>
      <c r="D326" s="83"/>
      <c r="E326" s="83"/>
      <c r="F326" s="83"/>
      <c r="G326" s="83"/>
      <c r="H326" s="83"/>
      <c r="I326" s="83"/>
      <c r="J326" s="83"/>
      <c r="K326" s="83"/>
      <c r="L326" s="83"/>
      <c r="M326" s="83"/>
      <c r="N326" s="83"/>
      <c r="O326" s="83"/>
      <c r="P326" s="83"/>
      <c r="Q326" s="83"/>
      <c r="R326" s="83"/>
    </row>
    <row r="327" spans="1:18" ht="15.75">
      <c r="A327" s="661"/>
      <c r="B327" s="83"/>
      <c r="C327" s="83"/>
      <c r="D327" s="83"/>
      <c r="E327" s="83"/>
      <c r="F327" s="83"/>
      <c r="G327" s="83"/>
      <c r="H327" s="83"/>
      <c r="I327" s="83"/>
      <c r="J327" s="83"/>
      <c r="K327" s="83"/>
      <c r="L327" s="83"/>
      <c r="M327" s="83"/>
      <c r="N327" s="83"/>
      <c r="O327" s="83"/>
      <c r="P327" s="83"/>
      <c r="Q327" s="83"/>
      <c r="R327" s="83"/>
    </row>
    <row r="328" spans="1:18" ht="15.75">
      <c r="A328" s="661"/>
      <c r="B328" s="83"/>
      <c r="C328" s="83"/>
      <c r="D328" s="83"/>
      <c r="E328" s="83"/>
      <c r="F328" s="83"/>
      <c r="G328" s="83"/>
      <c r="H328" s="83"/>
      <c r="I328" s="83"/>
      <c r="J328" s="83"/>
      <c r="K328" s="83"/>
      <c r="L328" s="83"/>
      <c r="M328" s="83"/>
      <c r="N328" s="83"/>
      <c r="O328" s="83"/>
      <c r="P328" s="83"/>
      <c r="Q328" s="83"/>
      <c r="R328" s="83"/>
    </row>
    <row r="329" spans="1:18" ht="15.75">
      <c r="A329" s="661"/>
      <c r="B329" s="83"/>
      <c r="C329" s="83"/>
      <c r="D329" s="83"/>
      <c r="E329" s="83"/>
      <c r="F329" s="83"/>
      <c r="G329" s="83"/>
      <c r="H329" s="83"/>
      <c r="I329" s="83"/>
      <c r="J329" s="83"/>
      <c r="K329" s="83"/>
      <c r="L329" s="83"/>
      <c r="M329" s="83"/>
      <c r="N329" s="83"/>
      <c r="O329" s="83"/>
      <c r="P329" s="83"/>
      <c r="Q329" s="83"/>
      <c r="R329" s="83"/>
    </row>
    <row r="330" spans="1:18" ht="15.75">
      <c r="A330" s="661"/>
      <c r="B330" s="83"/>
      <c r="C330" s="83"/>
      <c r="D330" s="83"/>
      <c r="E330" s="83"/>
      <c r="F330" s="83"/>
      <c r="G330" s="83"/>
      <c r="H330" s="83"/>
      <c r="I330" s="83"/>
      <c r="J330" s="83"/>
      <c r="K330" s="83"/>
      <c r="L330" s="83"/>
      <c r="M330" s="83"/>
      <c r="N330" s="83"/>
      <c r="O330" s="83"/>
      <c r="P330" s="83"/>
      <c r="Q330" s="83"/>
      <c r="R330" s="83"/>
    </row>
    <row r="331" spans="1:18" ht="15.75">
      <c r="A331" s="661"/>
      <c r="B331" s="83"/>
      <c r="C331" s="83"/>
      <c r="D331" s="83"/>
      <c r="E331" s="83"/>
      <c r="F331" s="83"/>
      <c r="G331" s="83"/>
      <c r="H331" s="83"/>
      <c r="I331" s="83"/>
      <c r="J331" s="83"/>
      <c r="K331" s="83"/>
      <c r="L331" s="83"/>
      <c r="M331" s="83"/>
      <c r="N331" s="83"/>
      <c r="O331" s="83"/>
      <c r="P331" s="83"/>
      <c r="Q331" s="83"/>
      <c r="R331" s="83"/>
    </row>
    <row r="332" spans="1:18" ht="15.75">
      <c r="A332" s="661"/>
      <c r="B332" s="83"/>
      <c r="C332" s="83"/>
      <c r="D332" s="83"/>
      <c r="E332" s="83"/>
      <c r="F332" s="83"/>
      <c r="G332" s="83"/>
      <c r="H332" s="83"/>
      <c r="I332" s="83"/>
      <c r="J332" s="83"/>
      <c r="K332" s="83"/>
      <c r="L332" s="83"/>
      <c r="M332" s="83"/>
      <c r="N332" s="83"/>
      <c r="O332" s="83"/>
      <c r="P332" s="83"/>
      <c r="Q332" s="83"/>
      <c r="R332" s="83"/>
    </row>
    <row r="333" spans="1:18" ht="15.75">
      <c r="A333" s="661"/>
      <c r="B333" s="83"/>
      <c r="C333" s="83"/>
      <c r="D333" s="83"/>
      <c r="E333" s="83"/>
      <c r="F333" s="83"/>
      <c r="G333" s="83"/>
      <c r="H333" s="83"/>
      <c r="I333" s="83"/>
      <c r="J333" s="83"/>
      <c r="K333" s="83"/>
      <c r="L333" s="83"/>
      <c r="M333" s="83"/>
      <c r="N333" s="83"/>
      <c r="O333" s="83"/>
      <c r="P333" s="83"/>
      <c r="Q333" s="83"/>
      <c r="R333" s="83"/>
    </row>
    <row r="334" spans="1:18" ht="15.75">
      <c r="A334" s="661"/>
      <c r="B334" s="83"/>
      <c r="C334" s="83"/>
      <c r="D334" s="83"/>
      <c r="E334" s="83"/>
      <c r="F334" s="83"/>
      <c r="G334" s="83"/>
      <c r="H334" s="83"/>
      <c r="I334" s="83"/>
      <c r="J334" s="83"/>
      <c r="K334" s="83"/>
      <c r="L334" s="83"/>
      <c r="M334" s="83"/>
      <c r="N334" s="83"/>
      <c r="O334" s="83"/>
      <c r="P334" s="83"/>
      <c r="Q334" s="83"/>
      <c r="R334" s="83"/>
    </row>
    <row r="335" spans="1:18" ht="15.75">
      <c r="A335" s="661"/>
      <c r="B335" s="83"/>
      <c r="C335" s="83"/>
      <c r="D335" s="83"/>
      <c r="E335" s="83"/>
      <c r="F335" s="83"/>
      <c r="G335" s="83"/>
      <c r="H335" s="83"/>
      <c r="I335" s="83"/>
      <c r="J335" s="83"/>
      <c r="K335" s="83"/>
      <c r="L335" s="83"/>
      <c r="M335" s="83"/>
      <c r="N335" s="83"/>
      <c r="O335" s="83"/>
      <c r="P335" s="83"/>
      <c r="Q335" s="83"/>
      <c r="R335" s="83"/>
    </row>
    <row r="336" spans="1:18" ht="15.75">
      <c r="A336" s="661"/>
      <c r="B336" s="83"/>
      <c r="C336" s="83"/>
      <c r="D336" s="83"/>
      <c r="E336" s="83"/>
      <c r="F336" s="83"/>
      <c r="G336" s="83"/>
      <c r="H336" s="83"/>
      <c r="I336" s="83"/>
      <c r="J336" s="83"/>
      <c r="K336" s="83"/>
      <c r="L336" s="83"/>
      <c r="M336" s="83"/>
      <c r="N336" s="83"/>
      <c r="O336" s="83"/>
      <c r="P336" s="83"/>
      <c r="Q336" s="83"/>
      <c r="R336" s="83"/>
    </row>
    <row r="337" spans="1:18" ht="15.75">
      <c r="A337" s="661"/>
      <c r="B337" s="83"/>
      <c r="C337" s="83"/>
      <c r="D337" s="83"/>
      <c r="E337" s="83"/>
      <c r="F337" s="83"/>
      <c r="G337" s="83"/>
      <c r="H337" s="83"/>
      <c r="I337" s="83"/>
      <c r="J337" s="83"/>
      <c r="K337" s="83"/>
      <c r="L337" s="83"/>
      <c r="M337" s="83"/>
      <c r="N337" s="83"/>
      <c r="O337" s="83"/>
      <c r="P337" s="83"/>
      <c r="Q337" s="83"/>
      <c r="R337" s="83"/>
    </row>
    <row r="338" spans="1:18" ht="15.75">
      <c r="A338" s="661"/>
      <c r="B338" s="83"/>
      <c r="C338" s="83"/>
      <c r="D338" s="83"/>
      <c r="E338" s="83"/>
      <c r="F338" s="83"/>
      <c r="G338" s="83"/>
      <c r="H338" s="83"/>
      <c r="I338" s="83"/>
      <c r="J338" s="83"/>
      <c r="K338" s="83"/>
      <c r="L338" s="83"/>
      <c r="M338" s="83"/>
      <c r="N338" s="83"/>
      <c r="O338" s="83"/>
      <c r="P338" s="83"/>
      <c r="Q338" s="83"/>
      <c r="R338" s="83"/>
    </row>
    <row r="339" spans="1:18" ht="15.75">
      <c r="A339" s="661"/>
      <c r="B339" s="83"/>
      <c r="C339" s="83"/>
      <c r="D339" s="83"/>
      <c r="E339" s="83"/>
      <c r="F339" s="83"/>
      <c r="G339" s="83"/>
      <c r="H339" s="83"/>
      <c r="I339" s="83"/>
      <c r="J339" s="83"/>
      <c r="K339" s="83"/>
      <c r="L339" s="83"/>
      <c r="M339" s="83"/>
      <c r="N339" s="83"/>
      <c r="O339" s="83"/>
      <c r="P339" s="83"/>
      <c r="Q339" s="83"/>
      <c r="R339" s="83"/>
    </row>
    <row r="340" spans="1:18" ht="15.75">
      <c r="A340" s="661"/>
      <c r="B340" s="83"/>
      <c r="C340" s="83"/>
      <c r="D340" s="83"/>
      <c r="E340" s="83"/>
      <c r="F340" s="83"/>
      <c r="G340" s="83"/>
      <c r="H340" s="83"/>
      <c r="I340" s="83"/>
      <c r="J340" s="83"/>
      <c r="K340" s="83"/>
      <c r="L340" s="83"/>
      <c r="M340" s="83"/>
      <c r="N340" s="83"/>
      <c r="O340" s="83"/>
      <c r="P340" s="83"/>
      <c r="Q340" s="83"/>
      <c r="R340" s="83"/>
    </row>
    <row r="341" spans="1:18" ht="15.75">
      <c r="A341" s="661"/>
      <c r="B341" s="83"/>
      <c r="C341" s="83"/>
      <c r="D341" s="83"/>
      <c r="E341" s="83"/>
      <c r="F341" s="83"/>
      <c r="G341" s="83"/>
      <c r="H341" s="83"/>
      <c r="I341" s="83"/>
      <c r="J341" s="83"/>
      <c r="K341" s="83"/>
      <c r="L341" s="83"/>
      <c r="M341" s="83"/>
      <c r="N341" s="83"/>
      <c r="O341" s="83"/>
      <c r="P341" s="83"/>
      <c r="Q341" s="83"/>
      <c r="R341" s="83"/>
    </row>
    <row r="342" spans="1:18" ht="15.75">
      <c r="A342" s="661"/>
      <c r="B342" s="83"/>
      <c r="C342" s="83"/>
      <c r="D342" s="83"/>
      <c r="E342" s="83"/>
      <c r="F342" s="83"/>
      <c r="G342" s="83"/>
      <c r="H342" s="83"/>
      <c r="I342" s="83"/>
      <c r="J342" s="83"/>
      <c r="K342" s="83"/>
      <c r="L342" s="83"/>
      <c r="M342" s="83"/>
      <c r="N342" s="83"/>
      <c r="O342" s="83"/>
      <c r="P342" s="83"/>
      <c r="Q342" s="83"/>
      <c r="R342" s="83"/>
    </row>
    <row r="343" spans="1:18" ht="15.75">
      <c r="A343" s="661"/>
      <c r="B343" s="83"/>
      <c r="C343" s="83"/>
      <c r="D343" s="83"/>
      <c r="E343" s="83"/>
      <c r="F343" s="83"/>
      <c r="G343" s="83"/>
      <c r="H343" s="83"/>
      <c r="I343" s="83"/>
      <c r="J343" s="83"/>
      <c r="K343" s="83"/>
      <c r="L343" s="83"/>
      <c r="M343" s="83"/>
      <c r="N343" s="83"/>
      <c r="O343" s="83"/>
      <c r="P343" s="83"/>
      <c r="Q343" s="83"/>
      <c r="R343" s="83"/>
    </row>
    <row r="344" spans="1:18" ht="15.75">
      <c r="A344" s="661"/>
      <c r="B344" s="83"/>
      <c r="C344" s="83"/>
      <c r="D344" s="83"/>
      <c r="E344" s="83"/>
      <c r="F344" s="83"/>
      <c r="G344" s="83"/>
      <c r="H344" s="83"/>
      <c r="I344" s="83"/>
      <c r="J344" s="83"/>
      <c r="K344" s="83"/>
      <c r="L344" s="83"/>
      <c r="M344" s="83"/>
      <c r="N344" s="83"/>
      <c r="O344" s="83"/>
      <c r="P344" s="83"/>
      <c r="Q344" s="83"/>
      <c r="R344" s="83"/>
    </row>
    <row r="345" spans="1:18" ht="15.75">
      <c r="A345" s="661"/>
      <c r="B345" s="83"/>
      <c r="C345" s="83"/>
      <c r="D345" s="83"/>
      <c r="E345" s="83"/>
      <c r="F345" s="83"/>
      <c r="G345" s="83"/>
      <c r="H345" s="83"/>
      <c r="I345" s="83"/>
      <c r="J345" s="83"/>
      <c r="K345" s="83"/>
      <c r="L345" s="83"/>
      <c r="M345" s="83"/>
      <c r="N345" s="83"/>
      <c r="O345" s="83"/>
      <c r="P345" s="83"/>
      <c r="Q345" s="83"/>
      <c r="R345" s="83"/>
    </row>
    <row r="346" spans="1:18" ht="15.75">
      <c r="A346" s="661"/>
      <c r="B346" s="83"/>
      <c r="C346" s="83"/>
      <c r="D346" s="83"/>
      <c r="E346" s="83"/>
      <c r="F346" s="83"/>
      <c r="G346" s="83"/>
      <c r="H346" s="83"/>
      <c r="I346" s="83"/>
      <c r="J346" s="83"/>
      <c r="K346" s="83"/>
      <c r="L346" s="83"/>
      <c r="M346" s="83"/>
      <c r="N346" s="83"/>
      <c r="O346" s="83"/>
      <c r="P346" s="83"/>
      <c r="Q346" s="83"/>
      <c r="R346" s="83"/>
    </row>
    <row r="347" spans="1:18" ht="15.75">
      <c r="A347" s="661"/>
      <c r="B347" s="83"/>
      <c r="C347" s="83"/>
      <c r="D347" s="83"/>
      <c r="E347" s="83"/>
      <c r="F347" s="83"/>
      <c r="G347" s="83"/>
      <c r="H347" s="83"/>
      <c r="I347" s="83"/>
      <c r="J347" s="83"/>
      <c r="K347" s="83"/>
      <c r="L347" s="83"/>
      <c r="M347" s="83"/>
      <c r="N347" s="83"/>
      <c r="O347" s="83"/>
      <c r="P347" s="83"/>
      <c r="Q347" s="83"/>
      <c r="R347" s="83"/>
    </row>
    <row r="348" spans="1:18" ht="15.75">
      <c r="A348" s="661"/>
      <c r="B348" s="83"/>
      <c r="C348" s="83"/>
      <c r="D348" s="83"/>
      <c r="E348" s="83"/>
      <c r="F348" s="83"/>
      <c r="G348" s="83"/>
      <c r="H348" s="83"/>
      <c r="I348" s="83"/>
      <c r="J348" s="83"/>
      <c r="K348" s="83"/>
      <c r="L348" s="83"/>
      <c r="M348" s="83"/>
      <c r="N348" s="83"/>
      <c r="O348" s="83"/>
      <c r="P348" s="83"/>
      <c r="Q348" s="83"/>
      <c r="R348" s="83"/>
    </row>
    <row r="349" spans="1:18" ht="15.75">
      <c r="A349" s="661"/>
      <c r="B349" s="83"/>
      <c r="C349" s="83"/>
      <c r="D349" s="83"/>
      <c r="E349" s="83"/>
      <c r="F349" s="83"/>
      <c r="G349" s="83"/>
      <c r="H349" s="83"/>
      <c r="I349" s="83"/>
      <c r="J349" s="83"/>
      <c r="K349" s="83"/>
      <c r="L349" s="83"/>
      <c r="M349" s="83"/>
      <c r="N349" s="83"/>
      <c r="O349" s="83"/>
      <c r="P349" s="83"/>
      <c r="Q349" s="83"/>
      <c r="R349" s="83"/>
    </row>
    <row r="350" spans="1:18" ht="15.75">
      <c r="A350" s="661"/>
      <c r="B350" s="83"/>
      <c r="C350" s="83"/>
      <c r="D350" s="83"/>
      <c r="E350" s="83"/>
      <c r="F350" s="83"/>
      <c r="G350" s="83"/>
      <c r="H350" s="83"/>
      <c r="I350" s="83"/>
      <c r="J350" s="83"/>
      <c r="K350" s="83"/>
      <c r="L350" s="83"/>
      <c r="M350" s="83"/>
      <c r="N350" s="83"/>
      <c r="O350" s="83"/>
      <c r="P350" s="83"/>
      <c r="Q350" s="83"/>
      <c r="R350" s="83"/>
    </row>
    <row r="351" spans="1:18" ht="15.75">
      <c r="A351" s="661"/>
      <c r="B351" s="83"/>
      <c r="C351" s="83"/>
      <c r="D351" s="83"/>
      <c r="E351" s="83"/>
      <c r="F351" s="83"/>
      <c r="G351" s="83"/>
      <c r="H351" s="83"/>
      <c r="I351" s="83"/>
      <c r="J351" s="83"/>
      <c r="K351" s="83"/>
      <c r="L351" s="83"/>
      <c r="M351" s="83"/>
      <c r="N351" s="83"/>
      <c r="O351" s="83"/>
      <c r="P351" s="83"/>
      <c r="Q351" s="83"/>
      <c r="R351" s="83"/>
    </row>
    <row r="352" spans="1:18" ht="15.75">
      <c r="A352" s="661"/>
      <c r="B352" s="83"/>
      <c r="C352" s="83"/>
      <c r="D352" s="83"/>
      <c r="E352" s="83"/>
      <c r="F352" s="83"/>
      <c r="G352" s="83"/>
      <c r="H352" s="83"/>
      <c r="I352" s="83"/>
      <c r="J352" s="83"/>
      <c r="K352" s="83"/>
      <c r="L352" s="83"/>
      <c r="M352" s="83"/>
      <c r="N352" s="83"/>
      <c r="O352" s="83"/>
      <c r="P352" s="83"/>
      <c r="Q352" s="83"/>
      <c r="R352" s="83"/>
    </row>
    <row r="353" spans="1:18" ht="15.75">
      <c r="A353" s="661"/>
      <c r="B353" s="83"/>
      <c r="C353" s="83"/>
      <c r="D353" s="83"/>
      <c r="E353" s="83"/>
      <c r="F353" s="83"/>
      <c r="G353" s="83"/>
      <c r="H353" s="83"/>
      <c r="I353" s="83"/>
      <c r="J353" s="83"/>
      <c r="K353" s="83"/>
      <c r="L353" s="83"/>
      <c r="M353" s="83"/>
      <c r="N353" s="83"/>
      <c r="O353" s="83"/>
      <c r="P353" s="83"/>
      <c r="Q353" s="83"/>
      <c r="R353" s="83"/>
    </row>
    <row r="354" spans="1:18" ht="15.75">
      <c r="A354" s="661"/>
      <c r="B354" s="83"/>
      <c r="C354" s="83"/>
      <c r="D354" s="83"/>
      <c r="E354" s="83"/>
      <c r="F354" s="83"/>
      <c r="G354" s="83"/>
      <c r="H354" s="83"/>
      <c r="I354" s="83"/>
      <c r="J354" s="83"/>
      <c r="K354" s="83"/>
      <c r="L354" s="83"/>
      <c r="M354" s="83"/>
      <c r="N354" s="83"/>
      <c r="O354" s="83"/>
      <c r="P354" s="83"/>
      <c r="Q354" s="83"/>
      <c r="R354" s="83"/>
    </row>
    <row r="355" spans="1:18" ht="15.75">
      <c r="A355" s="661"/>
      <c r="B355" s="83"/>
      <c r="C355" s="83"/>
      <c r="D355" s="83"/>
      <c r="E355" s="83"/>
      <c r="F355" s="83"/>
      <c r="G355" s="83"/>
      <c r="H355" s="83"/>
      <c r="I355" s="83"/>
      <c r="J355" s="83"/>
      <c r="K355" s="83"/>
      <c r="L355" s="83"/>
      <c r="M355" s="83"/>
      <c r="N355" s="83"/>
      <c r="O355" s="83"/>
      <c r="P355" s="83"/>
      <c r="Q355" s="83"/>
      <c r="R355" s="83"/>
    </row>
    <row r="356" spans="1:18" ht="15.75">
      <c r="A356" s="661"/>
      <c r="B356" s="83"/>
      <c r="C356" s="83"/>
      <c r="D356" s="83"/>
      <c r="E356" s="83"/>
      <c r="F356" s="83"/>
      <c r="G356" s="83"/>
      <c r="H356" s="83"/>
      <c r="I356" s="83"/>
      <c r="J356" s="83"/>
      <c r="K356" s="83"/>
      <c r="L356" s="83"/>
      <c r="M356" s="83"/>
      <c r="N356" s="83"/>
      <c r="O356" s="83"/>
      <c r="P356" s="83"/>
      <c r="Q356" s="83"/>
      <c r="R356" s="83"/>
    </row>
    <row r="357" spans="1:18" ht="15.75">
      <c r="A357" s="661"/>
      <c r="B357" s="83"/>
      <c r="C357" s="83"/>
      <c r="D357" s="83"/>
      <c r="E357" s="83"/>
      <c r="F357" s="83"/>
      <c r="G357" s="83"/>
      <c r="H357" s="83"/>
      <c r="I357" s="83"/>
      <c r="J357" s="83"/>
      <c r="K357" s="83"/>
      <c r="L357" s="83"/>
      <c r="M357" s="83"/>
      <c r="N357" s="83"/>
      <c r="O357" s="83"/>
      <c r="P357" s="83"/>
      <c r="Q357" s="83"/>
      <c r="R357" s="83"/>
    </row>
    <row r="358" spans="1:18" ht="15.75">
      <c r="A358" s="661"/>
      <c r="B358" s="83"/>
      <c r="C358" s="83"/>
      <c r="D358" s="83"/>
      <c r="E358" s="83"/>
      <c r="F358" s="83"/>
      <c r="G358" s="83"/>
      <c r="H358" s="83"/>
      <c r="I358" s="83"/>
      <c r="J358" s="83"/>
      <c r="K358" s="83"/>
      <c r="L358" s="83"/>
      <c r="M358" s="83"/>
      <c r="N358" s="83"/>
      <c r="O358" s="83"/>
      <c r="P358" s="83"/>
      <c r="Q358" s="83"/>
      <c r="R358" s="83"/>
    </row>
    <row r="359" spans="1:18" ht="15.75">
      <c r="A359" s="661"/>
      <c r="B359" s="83"/>
      <c r="C359" s="83"/>
      <c r="D359" s="83"/>
      <c r="E359" s="83"/>
      <c r="F359" s="83"/>
      <c r="G359" s="83"/>
      <c r="H359" s="83"/>
      <c r="I359" s="83"/>
      <c r="J359" s="83"/>
      <c r="K359" s="83"/>
      <c r="L359" s="83"/>
      <c r="M359" s="83"/>
      <c r="N359" s="83"/>
      <c r="O359" s="83"/>
      <c r="P359" s="83"/>
      <c r="Q359" s="83"/>
      <c r="R359" s="83"/>
    </row>
    <row r="360" spans="1:18" ht="15.75">
      <c r="A360" s="661"/>
      <c r="B360" s="83"/>
      <c r="C360" s="83"/>
      <c r="D360" s="83"/>
      <c r="E360" s="83"/>
      <c r="F360" s="83"/>
      <c r="G360" s="83"/>
      <c r="H360" s="83"/>
      <c r="I360" s="83"/>
      <c r="J360" s="83"/>
      <c r="K360" s="83"/>
      <c r="L360" s="83"/>
      <c r="M360" s="83"/>
      <c r="N360" s="83"/>
      <c r="O360" s="83"/>
      <c r="P360" s="83"/>
      <c r="Q360" s="83"/>
      <c r="R360" s="83"/>
    </row>
    <row r="361" spans="1:18" ht="15.75">
      <c r="A361" s="661"/>
      <c r="B361" s="83"/>
      <c r="C361" s="83"/>
      <c r="D361" s="83"/>
      <c r="E361" s="83"/>
      <c r="F361" s="83"/>
      <c r="G361" s="83"/>
      <c r="H361" s="83"/>
      <c r="I361" s="83"/>
      <c r="J361" s="83"/>
      <c r="K361" s="83"/>
      <c r="L361" s="83"/>
      <c r="M361" s="83"/>
      <c r="N361" s="83"/>
      <c r="O361" s="83"/>
      <c r="P361" s="83"/>
      <c r="Q361" s="83"/>
      <c r="R361" s="83"/>
    </row>
    <row r="362" spans="1:18" ht="15.75">
      <c r="A362" s="661"/>
      <c r="B362" s="83"/>
      <c r="C362" s="83"/>
      <c r="D362" s="83"/>
      <c r="E362" s="83"/>
      <c r="F362" s="83"/>
      <c r="G362" s="83"/>
      <c r="H362" s="83"/>
      <c r="I362" s="83"/>
      <c r="J362" s="83"/>
      <c r="K362" s="83"/>
      <c r="L362" s="83"/>
      <c r="M362" s="83"/>
      <c r="N362" s="83"/>
      <c r="O362" s="83"/>
      <c r="P362" s="83"/>
      <c r="Q362" s="83"/>
      <c r="R362" s="83"/>
    </row>
    <row r="363" spans="1:18" ht="15.75">
      <c r="A363" s="661"/>
      <c r="B363" s="83"/>
      <c r="C363" s="83"/>
      <c r="D363" s="83"/>
      <c r="E363" s="83"/>
      <c r="F363" s="83"/>
      <c r="G363" s="83"/>
      <c r="H363" s="83"/>
      <c r="I363" s="83"/>
      <c r="J363" s="83"/>
      <c r="K363" s="83"/>
      <c r="L363" s="83"/>
      <c r="M363" s="83"/>
      <c r="N363" s="83"/>
      <c r="O363" s="83"/>
      <c r="P363" s="83"/>
      <c r="Q363" s="83"/>
      <c r="R363" s="83"/>
    </row>
    <row r="364" spans="1:18" ht="15.75">
      <c r="A364" s="661"/>
      <c r="B364" s="83"/>
      <c r="C364" s="83"/>
      <c r="D364" s="83"/>
      <c r="E364" s="83"/>
      <c r="F364" s="83"/>
      <c r="G364" s="83"/>
      <c r="H364" s="83"/>
      <c r="I364" s="83"/>
      <c r="J364" s="83"/>
      <c r="K364" s="83"/>
      <c r="L364" s="83"/>
      <c r="M364" s="83"/>
      <c r="N364" s="83"/>
      <c r="O364" s="83"/>
      <c r="P364" s="83"/>
      <c r="Q364" s="83"/>
      <c r="R364" s="83"/>
    </row>
    <row r="365" spans="1:18" ht="15.75">
      <c r="A365" s="661"/>
      <c r="B365" s="83"/>
      <c r="C365" s="83"/>
      <c r="D365" s="83"/>
      <c r="E365" s="83"/>
      <c r="F365" s="83"/>
      <c r="G365" s="83"/>
      <c r="H365" s="83"/>
      <c r="I365" s="83"/>
      <c r="J365" s="83"/>
      <c r="K365" s="83"/>
      <c r="L365" s="83"/>
      <c r="M365" s="83"/>
      <c r="N365" s="83"/>
      <c r="O365" s="83"/>
      <c r="P365" s="83"/>
      <c r="Q365" s="83"/>
      <c r="R365" s="83"/>
    </row>
    <row r="366" spans="1:18" ht="15.75">
      <c r="A366" s="661"/>
      <c r="B366" s="83"/>
      <c r="C366" s="83"/>
      <c r="D366" s="83"/>
      <c r="E366" s="83"/>
      <c r="F366" s="83"/>
      <c r="G366" s="83"/>
      <c r="H366" s="83"/>
      <c r="I366" s="83"/>
      <c r="J366" s="83"/>
      <c r="K366" s="83"/>
      <c r="L366" s="83"/>
      <c r="M366" s="83"/>
      <c r="N366" s="83"/>
      <c r="O366" s="83"/>
      <c r="P366" s="83"/>
      <c r="Q366" s="83"/>
      <c r="R366" s="83"/>
    </row>
    <row r="367" spans="1:18" ht="15.75">
      <c r="A367" s="661"/>
      <c r="B367" s="83"/>
      <c r="C367" s="83"/>
      <c r="D367" s="83"/>
      <c r="E367" s="83"/>
      <c r="F367" s="83"/>
      <c r="G367" s="83"/>
      <c r="H367" s="83"/>
      <c r="I367" s="83"/>
      <c r="J367" s="83"/>
      <c r="K367" s="83"/>
      <c r="L367" s="83"/>
      <c r="M367" s="83"/>
      <c r="N367" s="83"/>
      <c r="O367" s="83"/>
      <c r="P367" s="83"/>
      <c r="Q367" s="83"/>
      <c r="R367" s="83"/>
    </row>
    <row r="368" spans="1:18" ht="15.75">
      <c r="A368" s="661"/>
      <c r="B368" s="83"/>
      <c r="C368" s="83"/>
      <c r="D368" s="83"/>
      <c r="E368" s="83"/>
      <c r="F368" s="83"/>
      <c r="G368" s="83"/>
      <c r="H368" s="83"/>
      <c r="I368" s="83"/>
      <c r="J368" s="83"/>
      <c r="K368" s="83"/>
      <c r="L368" s="83"/>
      <c r="M368" s="83"/>
      <c r="N368" s="83"/>
      <c r="O368" s="83"/>
      <c r="P368" s="83"/>
      <c r="Q368" s="83"/>
      <c r="R368" s="83"/>
    </row>
    <row r="369" spans="1:18" ht="15.75">
      <c r="A369" s="661"/>
      <c r="B369" s="83"/>
      <c r="C369" s="83"/>
      <c r="D369" s="83"/>
      <c r="E369" s="83"/>
      <c r="F369" s="83"/>
      <c r="G369" s="83"/>
      <c r="H369" s="83"/>
      <c r="I369" s="83"/>
      <c r="J369" s="83"/>
      <c r="K369" s="83"/>
      <c r="L369" s="83"/>
      <c r="M369" s="83"/>
      <c r="N369" s="83"/>
      <c r="O369" s="83"/>
      <c r="P369" s="83"/>
      <c r="Q369" s="83"/>
      <c r="R369" s="83"/>
    </row>
    <row r="370" spans="1:18" ht="15.75">
      <c r="A370" s="661"/>
      <c r="B370" s="83"/>
      <c r="C370" s="83"/>
      <c r="D370" s="83"/>
      <c r="E370" s="83"/>
      <c r="F370" s="83"/>
      <c r="G370" s="83"/>
      <c r="H370" s="83"/>
      <c r="I370" s="83"/>
      <c r="J370" s="83"/>
      <c r="K370" s="83"/>
      <c r="L370" s="83"/>
      <c r="M370" s="83"/>
      <c r="N370" s="83"/>
      <c r="O370" s="83"/>
      <c r="P370" s="83"/>
      <c r="Q370" s="83"/>
      <c r="R370" s="83"/>
    </row>
    <row r="371" spans="1:18" ht="15.75">
      <c r="A371" s="661"/>
      <c r="B371" s="83"/>
      <c r="C371" s="83"/>
      <c r="D371" s="83"/>
      <c r="E371" s="83"/>
      <c r="F371" s="83"/>
      <c r="G371" s="83"/>
      <c r="H371" s="83"/>
      <c r="I371" s="83"/>
      <c r="J371" s="83"/>
      <c r="K371" s="83"/>
      <c r="L371" s="83"/>
      <c r="M371" s="83"/>
      <c r="N371" s="83"/>
      <c r="O371" s="83"/>
      <c r="P371" s="83"/>
      <c r="Q371" s="83"/>
      <c r="R371" s="83"/>
    </row>
    <row r="372" spans="1:18" ht="15.75">
      <c r="A372" s="661"/>
      <c r="B372" s="83"/>
      <c r="C372" s="83"/>
      <c r="D372" s="83"/>
      <c r="E372" s="83"/>
      <c r="F372" s="83"/>
      <c r="G372" s="83"/>
      <c r="H372" s="83"/>
      <c r="I372" s="83"/>
      <c r="J372" s="83"/>
      <c r="K372" s="83"/>
      <c r="L372" s="83"/>
      <c r="M372" s="83"/>
      <c r="N372" s="83"/>
      <c r="O372" s="83"/>
      <c r="P372" s="83"/>
      <c r="Q372" s="83"/>
      <c r="R372" s="83"/>
    </row>
    <row r="373" spans="1:18" ht="15.75">
      <c r="A373" s="661"/>
      <c r="B373" s="83"/>
      <c r="C373" s="83"/>
      <c r="D373" s="83"/>
      <c r="E373" s="83"/>
      <c r="F373" s="83"/>
      <c r="G373" s="83"/>
      <c r="H373" s="83"/>
      <c r="I373" s="83"/>
      <c r="J373" s="83"/>
      <c r="K373" s="83"/>
      <c r="L373" s="83"/>
      <c r="M373" s="83"/>
      <c r="N373" s="83"/>
      <c r="O373" s="83"/>
      <c r="P373" s="83"/>
      <c r="Q373" s="83"/>
      <c r="R373" s="83"/>
    </row>
    <row r="374" spans="1:18" ht="15.75">
      <c r="A374" s="661"/>
      <c r="B374" s="83"/>
      <c r="C374" s="83"/>
      <c r="D374" s="83"/>
      <c r="E374" s="83"/>
      <c r="F374" s="83"/>
      <c r="G374" s="83"/>
      <c r="H374" s="83"/>
      <c r="I374" s="83"/>
      <c r="J374" s="83"/>
      <c r="K374" s="83"/>
      <c r="L374" s="83"/>
      <c r="M374" s="83"/>
      <c r="N374" s="83"/>
      <c r="O374" s="83"/>
      <c r="P374" s="83"/>
      <c r="Q374" s="83"/>
      <c r="R374" s="83"/>
    </row>
    <row r="375" spans="1:18" ht="15.75">
      <c r="A375" s="661"/>
      <c r="B375" s="83"/>
      <c r="C375" s="83"/>
      <c r="D375" s="83"/>
      <c r="E375" s="83"/>
      <c r="F375" s="83"/>
      <c r="G375" s="83"/>
      <c r="H375" s="83"/>
      <c r="I375" s="83"/>
      <c r="J375" s="83"/>
      <c r="K375" s="83"/>
      <c r="L375" s="83"/>
      <c r="M375" s="83"/>
      <c r="N375" s="83"/>
      <c r="O375" s="83"/>
      <c r="P375" s="83"/>
      <c r="Q375" s="83"/>
      <c r="R375" s="83"/>
    </row>
    <row r="376" spans="1:18" ht="15.75">
      <c r="A376" s="661"/>
      <c r="B376" s="83"/>
      <c r="C376" s="83"/>
      <c r="D376" s="83"/>
      <c r="E376" s="83"/>
      <c r="F376" s="83"/>
      <c r="G376" s="83"/>
      <c r="H376" s="83"/>
      <c r="I376" s="83"/>
      <c r="J376" s="83"/>
      <c r="K376" s="83"/>
      <c r="L376" s="83"/>
      <c r="M376" s="83"/>
      <c r="N376" s="83"/>
      <c r="O376" s="83"/>
      <c r="P376" s="83"/>
      <c r="Q376" s="83"/>
      <c r="R376" s="83"/>
    </row>
    <row r="377" spans="1:18" ht="15.75">
      <c r="A377" s="661"/>
      <c r="B377" s="83"/>
      <c r="C377" s="83"/>
      <c r="D377" s="83"/>
      <c r="E377" s="83"/>
      <c r="F377" s="83"/>
      <c r="G377" s="83"/>
      <c r="H377" s="83"/>
      <c r="I377" s="83"/>
      <c r="J377" s="83"/>
      <c r="K377" s="83"/>
      <c r="L377" s="83"/>
      <c r="M377" s="83"/>
      <c r="N377" s="83"/>
      <c r="O377" s="83"/>
      <c r="P377" s="83"/>
      <c r="Q377" s="83"/>
      <c r="R377" s="83"/>
    </row>
    <row r="378" spans="1:18" ht="15.75">
      <c r="A378" s="661"/>
      <c r="B378" s="83"/>
      <c r="C378" s="83"/>
      <c r="D378" s="83"/>
      <c r="E378" s="83"/>
      <c r="F378" s="83"/>
      <c r="G378" s="83"/>
      <c r="H378" s="83"/>
      <c r="I378" s="83"/>
      <c r="J378" s="83"/>
      <c r="K378" s="83"/>
      <c r="L378" s="83"/>
      <c r="M378" s="83"/>
      <c r="N378" s="83"/>
      <c r="O378" s="83"/>
      <c r="P378" s="83"/>
      <c r="Q378" s="83"/>
      <c r="R378" s="83"/>
    </row>
    <row r="379" spans="1:18" ht="15.75">
      <c r="A379" s="661"/>
      <c r="B379" s="83"/>
      <c r="C379" s="83"/>
      <c r="D379" s="83"/>
      <c r="E379" s="83"/>
      <c r="F379" s="83"/>
      <c r="G379" s="83"/>
      <c r="H379" s="83"/>
      <c r="I379" s="83"/>
      <c r="J379" s="83"/>
      <c r="K379" s="83"/>
      <c r="L379" s="83"/>
      <c r="M379" s="83"/>
      <c r="N379" s="83"/>
      <c r="O379" s="83"/>
      <c r="P379" s="83"/>
      <c r="Q379" s="83"/>
      <c r="R379" s="83"/>
    </row>
    <row r="380" spans="1:18" ht="15.75">
      <c r="A380" s="661"/>
      <c r="B380" s="83"/>
      <c r="C380" s="83"/>
      <c r="D380" s="83"/>
      <c r="E380" s="83"/>
      <c r="F380" s="83"/>
      <c r="G380" s="83"/>
      <c r="H380" s="83"/>
      <c r="I380" s="83"/>
      <c r="J380" s="83"/>
      <c r="K380" s="83"/>
      <c r="L380" s="83"/>
      <c r="M380" s="83"/>
      <c r="N380" s="83"/>
      <c r="O380" s="83"/>
      <c r="P380" s="83"/>
      <c r="Q380" s="83"/>
      <c r="R380" s="83"/>
    </row>
    <row r="381" spans="1:18" ht="15.75">
      <c r="A381" s="661"/>
      <c r="B381" s="83"/>
      <c r="C381" s="83"/>
      <c r="D381" s="83"/>
      <c r="E381" s="83"/>
      <c r="F381" s="83"/>
      <c r="G381" s="83"/>
      <c r="H381" s="83"/>
      <c r="I381" s="83"/>
      <c r="J381" s="83"/>
      <c r="K381" s="83"/>
      <c r="L381" s="83"/>
      <c r="M381" s="83"/>
      <c r="N381" s="83"/>
      <c r="O381" s="83"/>
      <c r="P381" s="83"/>
      <c r="Q381" s="83"/>
      <c r="R381" s="83"/>
    </row>
    <row r="382" spans="1:18" ht="15.75">
      <c r="A382" s="661"/>
      <c r="B382" s="83"/>
      <c r="C382" s="83"/>
      <c r="D382" s="83"/>
      <c r="E382" s="83"/>
      <c r="F382" s="83"/>
      <c r="G382" s="83"/>
      <c r="H382" s="83"/>
      <c r="I382" s="83"/>
      <c r="J382" s="83"/>
      <c r="K382" s="83"/>
      <c r="L382" s="83"/>
      <c r="M382" s="83"/>
      <c r="N382" s="83"/>
      <c r="O382" s="83"/>
      <c r="P382" s="83"/>
      <c r="Q382" s="83"/>
      <c r="R382" s="83"/>
    </row>
    <row r="383" spans="1:18" ht="15.75">
      <c r="A383" s="661"/>
      <c r="B383" s="83"/>
      <c r="C383" s="83"/>
      <c r="D383" s="83"/>
      <c r="E383" s="83"/>
      <c r="F383" s="83"/>
      <c r="G383" s="83"/>
      <c r="H383" s="83"/>
      <c r="I383" s="83"/>
      <c r="J383" s="83"/>
      <c r="K383" s="83"/>
      <c r="L383" s="83"/>
      <c r="M383" s="83"/>
      <c r="N383" s="83"/>
      <c r="O383" s="83"/>
      <c r="P383" s="83"/>
      <c r="Q383" s="83"/>
      <c r="R383" s="83"/>
    </row>
    <row r="384" spans="1:18" ht="15.75">
      <c r="A384" s="661"/>
      <c r="B384" s="83"/>
      <c r="C384" s="83"/>
      <c r="D384" s="83"/>
      <c r="E384" s="83"/>
      <c r="F384" s="83"/>
      <c r="G384" s="83"/>
      <c r="H384" s="83"/>
      <c r="I384" s="83"/>
      <c r="J384" s="83"/>
      <c r="K384" s="83"/>
      <c r="L384" s="83"/>
      <c r="M384" s="83"/>
      <c r="N384" s="83"/>
      <c r="O384" s="83"/>
      <c r="P384" s="83"/>
      <c r="Q384" s="83"/>
      <c r="R384" s="83"/>
    </row>
    <row r="385" spans="1:18" ht="15.75">
      <c r="A385" s="661"/>
      <c r="B385" s="83"/>
      <c r="C385" s="83"/>
      <c r="D385" s="83"/>
      <c r="E385" s="83"/>
      <c r="F385" s="83"/>
      <c r="G385" s="83"/>
      <c r="H385" s="83"/>
      <c r="I385" s="83"/>
      <c r="J385" s="83"/>
      <c r="K385" s="83"/>
      <c r="L385" s="83"/>
      <c r="M385" s="83"/>
      <c r="N385" s="83"/>
      <c r="O385" s="83"/>
      <c r="P385" s="83"/>
      <c r="Q385" s="83"/>
      <c r="R385" s="83"/>
    </row>
    <row r="386" spans="1:18" ht="15.75">
      <c r="A386" s="661"/>
      <c r="B386" s="83"/>
      <c r="C386" s="83"/>
      <c r="D386" s="83"/>
      <c r="E386" s="83"/>
      <c r="F386" s="83"/>
      <c r="G386" s="83"/>
      <c r="H386" s="83"/>
      <c r="I386" s="83"/>
      <c r="J386" s="83"/>
      <c r="K386" s="83"/>
      <c r="L386" s="83"/>
      <c r="M386" s="83"/>
      <c r="N386" s="83"/>
      <c r="O386" s="83"/>
      <c r="P386" s="83"/>
      <c r="Q386" s="83"/>
      <c r="R386" s="83"/>
    </row>
    <row r="387" spans="1:18" ht="15.75">
      <c r="A387" s="661"/>
      <c r="B387" s="83"/>
      <c r="C387" s="83"/>
      <c r="D387" s="83"/>
      <c r="E387" s="83"/>
      <c r="F387" s="83"/>
      <c r="G387" s="83"/>
      <c r="H387" s="83"/>
      <c r="I387" s="83"/>
      <c r="J387" s="83"/>
      <c r="K387" s="83"/>
      <c r="L387" s="83"/>
      <c r="M387" s="83"/>
      <c r="N387" s="83"/>
      <c r="O387" s="83"/>
      <c r="P387" s="83"/>
      <c r="Q387" s="83"/>
      <c r="R387" s="83"/>
    </row>
    <row r="388" spans="1:18" ht="15.75">
      <c r="A388" s="661"/>
      <c r="B388" s="83"/>
      <c r="C388" s="83"/>
      <c r="D388" s="83"/>
      <c r="E388" s="83"/>
      <c r="F388" s="83"/>
      <c r="G388" s="83"/>
      <c r="H388" s="83"/>
      <c r="I388" s="83"/>
      <c r="J388" s="83"/>
      <c r="K388" s="83"/>
      <c r="L388" s="83"/>
      <c r="M388" s="83"/>
      <c r="N388" s="83"/>
      <c r="O388" s="83"/>
      <c r="P388" s="83"/>
      <c r="Q388" s="83"/>
      <c r="R388" s="83"/>
    </row>
    <row r="389" spans="1:18" ht="15.75">
      <c r="A389" s="661"/>
      <c r="B389" s="83"/>
      <c r="C389" s="83"/>
      <c r="D389" s="83"/>
      <c r="E389" s="83"/>
      <c r="F389" s="83"/>
      <c r="G389" s="83"/>
      <c r="H389" s="83"/>
      <c r="I389" s="83"/>
      <c r="J389" s="83"/>
      <c r="K389" s="83"/>
      <c r="L389" s="83"/>
      <c r="M389" s="83"/>
      <c r="N389" s="83"/>
      <c r="O389" s="83"/>
      <c r="P389" s="83"/>
      <c r="Q389" s="83"/>
      <c r="R389" s="83"/>
    </row>
    <row r="390" spans="1:18" ht="15.75">
      <c r="A390" s="661"/>
      <c r="B390" s="83"/>
      <c r="C390" s="83"/>
      <c r="D390" s="83"/>
      <c r="E390" s="83"/>
      <c r="F390" s="83"/>
      <c r="G390" s="83"/>
      <c r="H390" s="83"/>
      <c r="I390" s="83"/>
      <c r="J390" s="83"/>
      <c r="K390" s="83"/>
      <c r="L390" s="83"/>
      <c r="M390" s="83"/>
      <c r="N390" s="83"/>
      <c r="O390" s="83"/>
      <c r="P390" s="83"/>
      <c r="Q390" s="83"/>
      <c r="R390" s="83"/>
    </row>
    <row r="391" spans="1:18" ht="15.75">
      <c r="A391" s="661"/>
      <c r="B391" s="83"/>
      <c r="C391" s="83"/>
      <c r="D391" s="83"/>
      <c r="E391" s="83"/>
      <c r="F391" s="83"/>
      <c r="G391" s="83"/>
      <c r="H391" s="83"/>
      <c r="I391" s="83"/>
      <c r="J391" s="83"/>
      <c r="K391" s="83"/>
      <c r="L391" s="83"/>
      <c r="M391" s="83"/>
      <c r="N391" s="83"/>
      <c r="O391" s="83"/>
      <c r="P391" s="83"/>
      <c r="Q391" s="83"/>
      <c r="R391" s="83"/>
    </row>
    <row r="392" spans="1:18" ht="15.75">
      <c r="A392" s="661"/>
      <c r="B392" s="83"/>
      <c r="C392" s="83"/>
      <c r="D392" s="83"/>
      <c r="E392" s="83"/>
      <c r="F392" s="83"/>
      <c r="G392" s="83"/>
      <c r="H392" s="83"/>
      <c r="I392" s="83"/>
      <c r="J392" s="83"/>
      <c r="K392" s="83"/>
      <c r="L392" s="83"/>
      <c r="M392" s="83"/>
      <c r="N392" s="83"/>
      <c r="O392" s="83"/>
      <c r="P392" s="83"/>
      <c r="Q392" s="83"/>
      <c r="R392" s="83"/>
    </row>
    <row r="393" spans="1:18" ht="15.75">
      <c r="A393" s="661"/>
      <c r="B393" s="83"/>
      <c r="C393" s="83"/>
      <c r="D393" s="83"/>
      <c r="E393" s="83"/>
      <c r="F393" s="83"/>
      <c r="G393" s="83"/>
      <c r="H393" s="83"/>
      <c r="I393" s="83"/>
      <c r="J393" s="83"/>
      <c r="K393" s="83"/>
      <c r="L393" s="83"/>
      <c r="M393" s="83"/>
      <c r="N393" s="83"/>
      <c r="O393" s="83"/>
      <c r="P393" s="83"/>
      <c r="Q393" s="83"/>
      <c r="R393" s="83"/>
    </row>
    <row r="394" spans="1:18" ht="15.75">
      <c r="A394" s="661"/>
      <c r="B394" s="83"/>
      <c r="C394" s="83"/>
      <c r="D394" s="83"/>
      <c r="E394" s="83"/>
      <c r="F394" s="83"/>
      <c r="G394" s="83"/>
      <c r="H394" s="83"/>
      <c r="I394" s="83"/>
      <c r="J394" s="83"/>
      <c r="K394" s="83"/>
      <c r="L394" s="83"/>
      <c r="M394" s="83"/>
      <c r="N394" s="83"/>
      <c r="O394" s="83"/>
      <c r="P394" s="83"/>
      <c r="Q394" s="83"/>
      <c r="R394" s="83"/>
    </row>
    <row r="395" spans="1:18" ht="15.75">
      <c r="A395" s="661"/>
      <c r="B395" s="83"/>
      <c r="C395" s="83"/>
      <c r="D395" s="83"/>
      <c r="E395" s="83"/>
      <c r="F395" s="83"/>
      <c r="G395" s="83"/>
      <c r="H395" s="83"/>
      <c r="I395" s="83"/>
      <c r="J395" s="83"/>
      <c r="K395" s="83"/>
      <c r="L395" s="83"/>
      <c r="M395" s="83"/>
      <c r="N395" s="83"/>
      <c r="O395" s="83"/>
      <c r="P395" s="83"/>
      <c r="Q395" s="83"/>
      <c r="R395" s="83"/>
    </row>
    <row r="396" spans="1:18" ht="15.75">
      <c r="A396" s="661"/>
      <c r="B396" s="83"/>
      <c r="C396" s="83"/>
      <c r="D396" s="83"/>
      <c r="E396" s="83"/>
      <c r="F396" s="83"/>
      <c r="G396" s="83"/>
      <c r="H396" s="83"/>
      <c r="I396" s="83"/>
      <c r="J396" s="83"/>
      <c r="K396" s="83"/>
      <c r="L396" s="83"/>
      <c r="M396" s="83"/>
      <c r="N396" s="83"/>
      <c r="O396" s="83"/>
      <c r="P396" s="83"/>
      <c r="Q396" s="83"/>
      <c r="R396" s="83"/>
    </row>
    <row r="397" spans="1:18" ht="15.75">
      <c r="A397" s="661"/>
      <c r="B397" s="83"/>
      <c r="C397" s="83"/>
      <c r="D397" s="83"/>
      <c r="E397" s="83"/>
      <c r="F397" s="83"/>
      <c r="G397" s="83"/>
      <c r="H397" s="83"/>
      <c r="I397" s="83"/>
      <c r="J397" s="83"/>
      <c r="K397" s="83"/>
      <c r="L397" s="83"/>
      <c r="M397" s="83"/>
      <c r="N397" s="83"/>
      <c r="O397" s="83"/>
      <c r="P397" s="83"/>
      <c r="Q397" s="83"/>
      <c r="R397" s="83"/>
    </row>
    <row r="398" spans="1:18" ht="15.75">
      <c r="A398" s="661"/>
      <c r="B398" s="83"/>
      <c r="C398" s="83"/>
      <c r="D398" s="83"/>
      <c r="E398" s="83"/>
      <c r="F398" s="83"/>
      <c r="G398" s="83"/>
      <c r="H398" s="83"/>
      <c r="I398" s="83"/>
      <c r="J398" s="83"/>
      <c r="K398" s="83"/>
      <c r="L398" s="83"/>
      <c r="M398" s="83"/>
      <c r="N398" s="83"/>
      <c r="O398" s="83"/>
      <c r="P398" s="83"/>
      <c r="Q398" s="83"/>
      <c r="R398" s="83"/>
    </row>
    <row r="399" spans="1:18" ht="15.75">
      <c r="A399" s="661"/>
      <c r="B399" s="83"/>
      <c r="C399" s="83"/>
      <c r="D399" s="83"/>
      <c r="E399" s="83"/>
      <c r="F399" s="83"/>
      <c r="G399" s="83"/>
      <c r="H399" s="83"/>
      <c r="I399" s="83"/>
      <c r="J399" s="83"/>
      <c r="K399" s="83"/>
      <c r="L399" s="83"/>
      <c r="M399" s="83"/>
      <c r="N399" s="83"/>
      <c r="O399" s="83"/>
      <c r="P399" s="83"/>
      <c r="Q399" s="83"/>
      <c r="R399" s="83"/>
    </row>
    <row r="400" spans="1:18" ht="15.75">
      <c r="A400" s="661"/>
      <c r="B400" s="83"/>
      <c r="C400" s="83"/>
      <c r="D400" s="83"/>
      <c r="E400" s="83"/>
      <c r="F400" s="83"/>
      <c r="G400" s="83"/>
      <c r="H400" s="83"/>
      <c r="I400" s="83"/>
      <c r="J400" s="83"/>
      <c r="K400" s="83"/>
      <c r="L400" s="83"/>
      <c r="M400" s="83"/>
      <c r="N400" s="83"/>
      <c r="O400" s="83"/>
      <c r="P400" s="83"/>
      <c r="Q400" s="83"/>
      <c r="R400" s="83"/>
    </row>
    <row r="401" spans="1:18" ht="15.75">
      <c r="A401" s="661"/>
      <c r="B401" s="83"/>
      <c r="C401" s="83"/>
      <c r="D401" s="83"/>
      <c r="E401" s="83"/>
      <c r="F401" s="83"/>
      <c r="G401" s="83"/>
      <c r="H401" s="83"/>
      <c r="I401" s="83"/>
      <c r="J401" s="83"/>
      <c r="K401" s="83"/>
      <c r="L401" s="83"/>
      <c r="M401" s="83"/>
      <c r="N401" s="83"/>
      <c r="O401" s="83"/>
      <c r="P401" s="83"/>
      <c r="Q401" s="83"/>
      <c r="R401" s="83"/>
    </row>
    <row r="402" spans="1:18" ht="15.75">
      <c r="A402" s="661"/>
      <c r="B402" s="83"/>
      <c r="C402" s="83"/>
      <c r="D402" s="83"/>
      <c r="E402" s="83"/>
      <c r="F402" s="83"/>
      <c r="G402" s="83"/>
      <c r="H402" s="83"/>
      <c r="I402" s="83"/>
      <c r="J402" s="83"/>
      <c r="K402" s="83"/>
      <c r="L402" s="83"/>
      <c r="M402" s="83"/>
      <c r="N402" s="83"/>
      <c r="O402" s="83"/>
      <c r="P402" s="83"/>
      <c r="Q402" s="83"/>
      <c r="R402" s="83"/>
    </row>
    <row r="403" spans="1:18" ht="15.75">
      <c r="A403" s="661"/>
      <c r="B403" s="83"/>
      <c r="C403" s="83"/>
      <c r="D403" s="83"/>
      <c r="E403" s="83"/>
      <c r="F403" s="83"/>
      <c r="G403" s="83"/>
      <c r="H403" s="83"/>
      <c r="I403" s="83"/>
      <c r="J403" s="83"/>
      <c r="K403" s="83"/>
      <c r="L403" s="83"/>
      <c r="M403" s="83"/>
      <c r="N403" s="83"/>
      <c r="O403" s="83"/>
      <c r="P403" s="83"/>
      <c r="Q403" s="83"/>
      <c r="R403" s="83"/>
    </row>
    <row r="404" spans="1:18" ht="15.75">
      <c r="A404" s="661"/>
      <c r="B404" s="83"/>
      <c r="C404" s="83"/>
      <c r="D404" s="83"/>
      <c r="E404" s="83"/>
      <c r="F404" s="83"/>
      <c r="G404" s="83"/>
      <c r="H404" s="83"/>
      <c r="I404" s="83"/>
      <c r="J404" s="83"/>
      <c r="K404" s="83"/>
      <c r="L404" s="83"/>
      <c r="M404" s="83"/>
      <c r="N404" s="83"/>
      <c r="O404" s="83"/>
      <c r="P404" s="83"/>
      <c r="Q404" s="83"/>
      <c r="R404" s="83"/>
    </row>
    <row r="405" spans="1:18" ht="15.75">
      <c r="A405" s="661"/>
      <c r="B405" s="83"/>
      <c r="C405" s="83"/>
      <c r="D405" s="83"/>
      <c r="E405" s="83"/>
      <c r="F405" s="83"/>
      <c r="G405" s="83"/>
      <c r="H405" s="83"/>
      <c r="I405" s="83"/>
      <c r="J405" s="83"/>
      <c r="K405" s="83"/>
      <c r="L405" s="83"/>
      <c r="M405" s="83"/>
      <c r="N405" s="83"/>
      <c r="O405" s="83"/>
      <c r="P405" s="83"/>
      <c r="Q405" s="83"/>
      <c r="R405" s="83"/>
    </row>
    <row r="406" spans="1:18" ht="15.75">
      <c r="A406" s="661"/>
      <c r="B406" s="83"/>
      <c r="C406" s="83"/>
      <c r="D406" s="83"/>
      <c r="E406" s="83"/>
      <c r="F406" s="83"/>
      <c r="G406" s="83"/>
      <c r="H406" s="83"/>
      <c r="I406" s="83"/>
      <c r="J406" s="83"/>
      <c r="K406" s="83"/>
      <c r="L406" s="83"/>
      <c r="M406" s="83"/>
      <c r="N406" s="83"/>
      <c r="O406" s="83"/>
      <c r="P406" s="83"/>
      <c r="Q406" s="83"/>
      <c r="R406" s="83"/>
    </row>
    <row r="407" spans="1:18" ht="15.75">
      <c r="A407" s="661"/>
      <c r="B407" s="83"/>
      <c r="C407" s="83"/>
      <c r="D407" s="83"/>
      <c r="E407" s="83"/>
      <c r="F407" s="83"/>
      <c r="G407" s="83"/>
      <c r="H407" s="83"/>
      <c r="I407" s="83"/>
      <c r="J407" s="83"/>
      <c r="K407" s="83"/>
      <c r="L407" s="83"/>
      <c r="M407" s="83"/>
      <c r="N407" s="83"/>
      <c r="O407" s="83"/>
      <c r="P407" s="83"/>
      <c r="Q407" s="83"/>
      <c r="R407" s="83"/>
    </row>
    <row r="408" spans="1:18" ht="15.75">
      <c r="A408" s="661"/>
      <c r="B408" s="83"/>
      <c r="C408" s="83"/>
      <c r="D408" s="83"/>
      <c r="E408" s="83"/>
      <c r="F408" s="83"/>
      <c r="G408" s="83"/>
      <c r="H408" s="83"/>
      <c r="I408" s="83"/>
      <c r="J408" s="83"/>
      <c r="K408" s="83"/>
      <c r="L408" s="83"/>
      <c r="M408" s="83"/>
      <c r="N408" s="83"/>
      <c r="O408" s="83"/>
      <c r="P408" s="83"/>
      <c r="Q408" s="83"/>
      <c r="R408" s="83"/>
    </row>
    <row r="409" spans="1:18" ht="15.75">
      <c r="A409" s="661"/>
      <c r="B409" s="83"/>
      <c r="C409" s="83"/>
      <c r="D409" s="83"/>
      <c r="E409" s="83"/>
      <c r="F409" s="83"/>
      <c r="G409" s="83"/>
      <c r="H409" s="83"/>
      <c r="I409" s="83"/>
      <c r="J409" s="83"/>
      <c r="K409" s="83"/>
      <c r="L409" s="83"/>
      <c r="M409" s="83"/>
      <c r="N409" s="83"/>
      <c r="O409" s="83"/>
      <c r="P409" s="83"/>
      <c r="Q409" s="83"/>
      <c r="R409" s="83"/>
    </row>
    <row r="410" spans="1:18" ht="15.75">
      <c r="A410" s="661"/>
      <c r="B410" s="83"/>
      <c r="C410" s="83"/>
      <c r="D410" s="83"/>
      <c r="E410" s="83"/>
      <c r="F410" s="83"/>
      <c r="G410" s="83"/>
      <c r="H410" s="83"/>
      <c r="I410" s="83"/>
      <c r="J410" s="83"/>
      <c r="K410" s="83"/>
      <c r="L410" s="83"/>
      <c r="M410" s="83"/>
      <c r="N410" s="83"/>
      <c r="O410" s="83"/>
      <c r="P410" s="83"/>
      <c r="Q410" s="83"/>
      <c r="R410" s="83"/>
    </row>
    <row r="411" spans="1:18" ht="15.75">
      <c r="A411" s="661"/>
      <c r="B411" s="83"/>
      <c r="C411" s="83"/>
      <c r="D411" s="83"/>
      <c r="E411" s="83"/>
      <c r="F411" s="83"/>
      <c r="G411" s="83"/>
      <c r="H411" s="83"/>
      <c r="I411" s="83"/>
      <c r="J411" s="83"/>
      <c r="K411" s="83"/>
      <c r="L411" s="83"/>
      <c r="M411" s="83"/>
      <c r="N411" s="83"/>
      <c r="O411" s="83"/>
      <c r="P411" s="83"/>
      <c r="Q411" s="83"/>
      <c r="R411" s="83"/>
    </row>
    <row r="412" spans="1:18" ht="15.75">
      <c r="A412" s="661"/>
      <c r="B412" s="83"/>
      <c r="C412" s="83"/>
      <c r="D412" s="83"/>
      <c r="E412" s="83"/>
      <c r="F412" s="83"/>
      <c r="G412" s="83"/>
      <c r="H412" s="83"/>
      <c r="I412" s="83"/>
      <c r="J412" s="83"/>
      <c r="K412" s="83"/>
      <c r="L412" s="83"/>
      <c r="M412" s="83"/>
      <c r="N412" s="83"/>
      <c r="O412" s="83"/>
      <c r="P412" s="83"/>
      <c r="Q412" s="83"/>
      <c r="R412" s="83"/>
    </row>
    <row r="413" spans="1:18" ht="15.75">
      <c r="A413" s="661"/>
      <c r="B413" s="83"/>
      <c r="C413" s="83"/>
      <c r="D413" s="83"/>
      <c r="E413" s="83"/>
      <c r="F413" s="83"/>
      <c r="G413" s="83"/>
      <c r="H413" s="83"/>
      <c r="I413" s="83"/>
      <c r="J413" s="83"/>
      <c r="K413" s="83"/>
      <c r="L413" s="83"/>
      <c r="M413" s="83"/>
      <c r="N413" s="83"/>
      <c r="O413" s="83"/>
      <c r="P413" s="83"/>
      <c r="Q413" s="83"/>
      <c r="R413" s="83"/>
    </row>
    <row r="414" spans="1:18" ht="15.75">
      <c r="A414" s="661"/>
      <c r="B414" s="83"/>
      <c r="C414" s="83"/>
      <c r="D414" s="83"/>
      <c r="E414" s="83"/>
      <c r="F414" s="83"/>
      <c r="G414" s="83"/>
      <c r="H414" s="83"/>
      <c r="I414" s="83"/>
      <c r="J414" s="83"/>
      <c r="K414" s="83"/>
      <c r="L414" s="83"/>
      <c r="M414" s="83"/>
      <c r="N414" s="83"/>
      <c r="O414" s="83"/>
      <c r="P414" s="83"/>
      <c r="Q414" s="83"/>
      <c r="R414" s="83"/>
    </row>
    <row r="415" spans="1:18" ht="15.75">
      <c r="A415" s="661"/>
      <c r="B415" s="83"/>
      <c r="C415" s="83"/>
      <c r="D415" s="83"/>
      <c r="E415" s="83"/>
      <c r="F415" s="83"/>
      <c r="G415" s="83"/>
      <c r="H415" s="83"/>
      <c r="I415" s="83"/>
      <c r="J415" s="83"/>
      <c r="K415" s="83"/>
      <c r="L415" s="83"/>
      <c r="M415" s="83"/>
      <c r="N415" s="83"/>
      <c r="O415" s="83"/>
      <c r="P415" s="83"/>
      <c r="Q415" s="83"/>
      <c r="R415" s="83"/>
    </row>
    <row r="416" spans="1:18" ht="15.75">
      <c r="A416" s="661"/>
      <c r="B416" s="83"/>
      <c r="C416" s="83"/>
      <c r="D416" s="83"/>
      <c r="E416" s="83"/>
      <c r="F416" s="83"/>
      <c r="G416" s="83"/>
      <c r="H416" s="83"/>
      <c r="I416" s="83"/>
      <c r="J416" s="83"/>
      <c r="K416" s="83"/>
      <c r="L416" s="83"/>
      <c r="M416" s="83"/>
      <c r="N416" s="83"/>
      <c r="O416" s="83"/>
      <c r="P416" s="83"/>
      <c r="Q416" s="83"/>
      <c r="R416" s="83"/>
    </row>
    <row r="417" spans="1:18" ht="15.75">
      <c r="A417" s="661"/>
      <c r="B417" s="83"/>
      <c r="C417" s="83"/>
      <c r="D417" s="83"/>
      <c r="E417" s="83"/>
      <c r="F417" s="83"/>
      <c r="G417" s="83"/>
      <c r="H417" s="83"/>
      <c r="I417" s="83"/>
      <c r="J417" s="83"/>
      <c r="K417" s="83"/>
      <c r="L417" s="83"/>
      <c r="M417" s="83"/>
      <c r="N417" s="83"/>
      <c r="O417" s="83"/>
      <c r="P417" s="83"/>
      <c r="Q417" s="83"/>
      <c r="R417" s="83"/>
    </row>
    <row r="418" spans="1:18" ht="15.75">
      <c r="A418" s="661"/>
      <c r="B418" s="83"/>
      <c r="C418" s="83"/>
      <c r="D418" s="83"/>
      <c r="E418" s="83"/>
      <c r="F418" s="83"/>
      <c r="G418" s="83"/>
      <c r="H418" s="83"/>
      <c r="I418" s="83"/>
      <c r="J418" s="83"/>
      <c r="K418" s="83"/>
      <c r="L418" s="83"/>
      <c r="M418" s="83"/>
      <c r="N418" s="83"/>
      <c r="O418" s="83"/>
      <c r="P418" s="83"/>
      <c r="Q418" s="83"/>
      <c r="R418" s="83"/>
    </row>
    <row r="419" spans="1:18" ht="15.75">
      <c r="A419" s="661"/>
      <c r="B419" s="83"/>
      <c r="C419" s="83"/>
      <c r="D419" s="83"/>
      <c r="E419" s="83"/>
      <c r="F419" s="83"/>
      <c r="G419" s="83"/>
      <c r="H419" s="83"/>
      <c r="I419" s="83"/>
      <c r="J419" s="83"/>
      <c r="K419" s="83"/>
      <c r="L419" s="83"/>
      <c r="M419" s="83"/>
      <c r="N419" s="83"/>
      <c r="O419" s="83"/>
      <c r="P419" s="83"/>
      <c r="Q419" s="83"/>
      <c r="R419" s="83"/>
    </row>
    <row r="420" spans="1:18" ht="15.75">
      <c r="A420" s="661"/>
      <c r="B420" s="83"/>
      <c r="C420" s="83"/>
      <c r="D420" s="83"/>
      <c r="E420" s="83"/>
      <c r="F420" s="83"/>
      <c r="G420" s="83"/>
      <c r="H420" s="83"/>
      <c r="I420" s="83"/>
      <c r="J420" s="83"/>
      <c r="K420" s="83"/>
      <c r="L420" s="83"/>
      <c r="M420" s="83"/>
      <c r="N420" s="83"/>
      <c r="O420" s="83"/>
      <c r="P420" s="83"/>
      <c r="Q420" s="83"/>
      <c r="R420" s="83"/>
    </row>
    <row r="421" spans="1:18" ht="15.75">
      <c r="A421" s="661"/>
      <c r="B421" s="83"/>
      <c r="C421" s="83"/>
      <c r="D421" s="83"/>
      <c r="E421" s="83"/>
      <c r="F421" s="83"/>
      <c r="G421" s="83"/>
      <c r="H421" s="83"/>
      <c r="I421" s="83"/>
      <c r="J421" s="83"/>
      <c r="K421" s="83"/>
      <c r="L421" s="83"/>
      <c r="M421" s="83"/>
      <c r="N421" s="83"/>
      <c r="O421" s="83"/>
      <c r="P421" s="83"/>
      <c r="Q421" s="83"/>
      <c r="R421" s="83"/>
    </row>
    <row r="422" spans="1:18" ht="15.75">
      <c r="A422" s="661"/>
      <c r="B422" s="83"/>
      <c r="C422" s="83"/>
      <c r="D422" s="83"/>
      <c r="E422" s="83"/>
      <c r="F422" s="83"/>
      <c r="G422" s="83"/>
      <c r="H422" s="83"/>
      <c r="I422" s="83"/>
      <c r="J422" s="83"/>
      <c r="K422" s="83"/>
      <c r="L422" s="83"/>
      <c r="M422" s="83"/>
      <c r="N422" s="83"/>
      <c r="O422" s="83"/>
      <c r="P422" s="83"/>
      <c r="Q422" s="83"/>
      <c r="R422" s="83"/>
    </row>
    <row r="423" spans="1:18" ht="15.75">
      <c r="A423" s="661"/>
      <c r="B423" s="83"/>
      <c r="C423" s="83"/>
      <c r="D423" s="83"/>
      <c r="E423" s="83"/>
      <c r="F423" s="83"/>
      <c r="G423" s="83"/>
      <c r="H423" s="83"/>
      <c r="I423" s="83"/>
      <c r="J423" s="83"/>
      <c r="K423" s="83"/>
      <c r="L423" s="83"/>
      <c r="M423" s="83"/>
      <c r="N423" s="83"/>
      <c r="O423" s="83"/>
      <c r="P423" s="83"/>
      <c r="Q423" s="83"/>
      <c r="R423" s="83"/>
    </row>
    <row r="424" spans="1:18" ht="15.75">
      <c r="A424" s="661"/>
      <c r="B424" s="83"/>
      <c r="C424" s="83"/>
      <c r="D424" s="83"/>
      <c r="E424" s="83"/>
      <c r="F424" s="83"/>
      <c r="G424" s="83"/>
      <c r="H424" s="83"/>
      <c r="I424" s="83"/>
      <c r="J424" s="83"/>
      <c r="K424" s="83"/>
      <c r="L424" s="83"/>
      <c r="M424" s="83"/>
      <c r="N424" s="83"/>
      <c r="O424" s="83"/>
      <c r="P424" s="83"/>
      <c r="Q424" s="83"/>
      <c r="R424" s="83"/>
    </row>
    <row r="425" spans="1:18" ht="15.75">
      <c r="A425" s="661"/>
      <c r="B425" s="83"/>
      <c r="C425" s="83"/>
      <c r="D425" s="83"/>
      <c r="E425" s="83"/>
      <c r="F425" s="83"/>
      <c r="G425" s="83"/>
      <c r="H425" s="83"/>
      <c r="I425" s="83"/>
      <c r="J425" s="83"/>
      <c r="K425" s="83"/>
      <c r="L425" s="83"/>
      <c r="M425" s="83"/>
      <c r="N425" s="83"/>
      <c r="O425" s="83"/>
      <c r="P425" s="83"/>
      <c r="Q425" s="83"/>
      <c r="R425" s="83"/>
    </row>
    <row r="426" spans="1:18" ht="15.75">
      <c r="A426" s="661"/>
      <c r="B426" s="83"/>
      <c r="C426" s="83"/>
      <c r="D426" s="83"/>
      <c r="E426" s="83"/>
      <c r="F426" s="83"/>
      <c r="G426" s="83"/>
      <c r="H426" s="83"/>
      <c r="I426" s="83"/>
      <c r="J426" s="83"/>
      <c r="K426" s="83"/>
      <c r="L426" s="83"/>
      <c r="M426" s="83"/>
      <c r="N426" s="83"/>
      <c r="O426" s="83"/>
      <c r="P426" s="83"/>
      <c r="Q426" s="83"/>
      <c r="R426" s="83"/>
    </row>
    <row r="427" spans="1:18" ht="15.75">
      <c r="A427" s="661"/>
      <c r="B427" s="83"/>
      <c r="C427" s="83"/>
      <c r="D427" s="83"/>
      <c r="E427" s="83"/>
      <c r="F427" s="83"/>
      <c r="G427" s="83"/>
      <c r="H427" s="83"/>
      <c r="I427" s="83"/>
      <c r="J427" s="83"/>
      <c r="K427" s="83"/>
      <c r="L427" s="83"/>
      <c r="M427" s="83"/>
      <c r="N427" s="83"/>
      <c r="O427" s="83"/>
      <c r="P427" s="83"/>
      <c r="Q427" s="83"/>
      <c r="R427" s="83"/>
    </row>
    <row r="428" spans="1:18" ht="15.75">
      <c r="A428" s="661"/>
      <c r="B428" s="83"/>
      <c r="C428" s="83"/>
      <c r="D428" s="83"/>
      <c r="E428" s="83"/>
      <c r="F428" s="83"/>
      <c r="G428" s="83"/>
      <c r="H428" s="83"/>
      <c r="I428" s="83"/>
      <c r="J428" s="83"/>
      <c r="K428" s="83"/>
      <c r="L428" s="83"/>
      <c r="M428" s="83"/>
      <c r="N428" s="83"/>
      <c r="O428" s="83"/>
      <c r="P428" s="83"/>
      <c r="Q428" s="83"/>
      <c r="R428" s="83"/>
    </row>
    <row r="429" spans="1:18" ht="15.75">
      <c r="A429" s="661"/>
      <c r="B429" s="83"/>
      <c r="C429" s="83"/>
      <c r="D429" s="83"/>
      <c r="E429" s="83"/>
      <c r="F429" s="83"/>
      <c r="G429" s="83"/>
      <c r="H429" s="83"/>
      <c r="I429" s="83"/>
      <c r="J429" s="83"/>
      <c r="K429" s="83"/>
      <c r="L429" s="83"/>
      <c r="M429" s="83"/>
      <c r="N429" s="83"/>
      <c r="O429" s="83"/>
      <c r="P429" s="83"/>
      <c r="Q429" s="83"/>
      <c r="R429" s="83"/>
    </row>
    <row r="430" spans="1:18" ht="15.75">
      <c r="A430" s="661"/>
      <c r="B430" s="83"/>
      <c r="C430" s="83"/>
      <c r="D430" s="83"/>
      <c r="E430" s="83"/>
      <c r="F430" s="83"/>
      <c r="G430" s="83"/>
      <c r="H430" s="83"/>
      <c r="I430" s="83"/>
      <c r="J430" s="83"/>
      <c r="K430" s="83"/>
      <c r="L430" s="83"/>
      <c r="M430" s="83"/>
      <c r="N430" s="83"/>
      <c r="O430" s="83"/>
      <c r="P430" s="83"/>
      <c r="Q430" s="83"/>
      <c r="R430" s="83"/>
    </row>
    <row r="431" spans="1:18" ht="15.75">
      <c r="A431" s="661"/>
      <c r="B431" s="83"/>
      <c r="C431" s="83"/>
      <c r="D431" s="83"/>
      <c r="E431" s="83"/>
      <c r="F431" s="83"/>
      <c r="G431" s="83"/>
      <c r="H431" s="83"/>
      <c r="I431" s="83"/>
      <c r="J431" s="83"/>
      <c r="K431" s="83"/>
      <c r="L431" s="83"/>
      <c r="M431" s="83"/>
      <c r="N431" s="83"/>
      <c r="O431" s="83"/>
      <c r="P431" s="83"/>
      <c r="Q431" s="83"/>
      <c r="R431" s="83"/>
    </row>
    <row r="432" spans="1:18" ht="15.75">
      <c r="A432" s="661"/>
      <c r="B432" s="83"/>
      <c r="C432" s="83"/>
      <c r="D432" s="83"/>
      <c r="E432" s="83"/>
      <c r="F432" s="83"/>
      <c r="G432" s="83"/>
      <c r="H432" s="83"/>
      <c r="I432" s="83"/>
      <c r="J432" s="83"/>
      <c r="K432" s="83"/>
      <c r="L432" s="83"/>
      <c r="M432" s="83"/>
      <c r="N432" s="83"/>
      <c r="O432" s="83"/>
      <c r="P432" s="83"/>
      <c r="Q432" s="83"/>
      <c r="R432" s="83"/>
    </row>
    <row r="433" spans="1:18" ht="15.75">
      <c r="A433" s="661"/>
      <c r="B433" s="83"/>
      <c r="C433" s="83"/>
      <c r="D433" s="83"/>
      <c r="E433" s="83"/>
      <c r="F433" s="83"/>
      <c r="G433" s="83"/>
      <c r="H433" s="83"/>
      <c r="I433" s="83"/>
      <c r="J433" s="83"/>
      <c r="K433" s="83"/>
      <c r="L433" s="83"/>
      <c r="M433" s="83"/>
      <c r="N433" s="83"/>
      <c r="O433" s="83"/>
      <c r="P433" s="83"/>
      <c r="Q433" s="83"/>
      <c r="R433" s="83"/>
    </row>
    <row r="434" spans="1:18" ht="15.75">
      <c r="A434" s="661"/>
      <c r="B434" s="83"/>
      <c r="C434" s="83"/>
      <c r="D434" s="83"/>
      <c r="E434" s="83"/>
      <c r="F434" s="83"/>
      <c r="G434" s="83"/>
      <c r="H434" s="83"/>
      <c r="I434" s="83"/>
      <c r="J434" s="83"/>
      <c r="K434" s="83"/>
      <c r="L434" s="83"/>
      <c r="M434" s="83"/>
      <c r="N434" s="83"/>
      <c r="O434" s="83"/>
      <c r="P434" s="83"/>
      <c r="Q434" s="83"/>
      <c r="R434" s="83"/>
    </row>
    <row r="435" spans="1:18" ht="15.75">
      <c r="A435" s="661"/>
      <c r="B435" s="83"/>
      <c r="C435" s="83"/>
      <c r="D435" s="83"/>
      <c r="E435" s="83"/>
      <c r="F435" s="83"/>
      <c r="G435" s="83"/>
      <c r="H435" s="83"/>
      <c r="I435" s="83"/>
      <c r="J435" s="83"/>
      <c r="K435" s="83"/>
      <c r="L435" s="83"/>
      <c r="M435" s="83"/>
      <c r="N435" s="83"/>
      <c r="O435" s="83"/>
      <c r="P435" s="83"/>
      <c r="Q435" s="83"/>
      <c r="R435" s="83"/>
    </row>
    <row r="436" spans="1:18" ht="15.75">
      <c r="A436" s="661"/>
      <c r="B436" s="83"/>
      <c r="C436" s="83"/>
      <c r="D436" s="83"/>
      <c r="E436" s="83"/>
      <c r="F436" s="83"/>
      <c r="G436" s="83"/>
      <c r="H436" s="83"/>
      <c r="I436" s="83"/>
      <c r="J436" s="83"/>
      <c r="K436" s="83"/>
      <c r="L436" s="83"/>
      <c r="M436" s="83"/>
      <c r="N436" s="83"/>
      <c r="O436" s="83"/>
      <c r="P436" s="83"/>
      <c r="Q436" s="83"/>
      <c r="R436" s="83"/>
    </row>
    <row r="437" spans="1:18" ht="15.75">
      <c r="A437" s="661"/>
      <c r="B437" s="83"/>
      <c r="C437" s="83"/>
      <c r="D437" s="83"/>
      <c r="E437" s="83"/>
      <c r="F437" s="83"/>
      <c r="G437" s="83"/>
      <c r="H437" s="83"/>
      <c r="I437" s="83"/>
      <c r="J437" s="83"/>
      <c r="K437" s="83"/>
      <c r="L437" s="83"/>
      <c r="M437" s="83"/>
      <c r="N437" s="83"/>
      <c r="O437" s="83"/>
      <c r="P437" s="83"/>
      <c r="Q437" s="83"/>
      <c r="R437" s="83"/>
    </row>
    <row r="438" spans="1:18" ht="15.75">
      <c r="A438" s="661"/>
      <c r="B438" s="83"/>
      <c r="C438" s="83"/>
      <c r="D438" s="83"/>
      <c r="E438" s="83"/>
      <c r="F438" s="83"/>
      <c r="G438" s="83"/>
      <c r="H438" s="83"/>
      <c r="I438" s="83"/>
      <c r="J438" s="83"/>
      <c r="K438" s="83"/>
      <c r="L438" s="83"/>
      <c r="M438" s="83"/>
      <c r="N438" s="83"/>
      <c r="O438" s="83"/>
      <c r="P438" s="83"/>
      <c r="Q438" s="83"/>
      <c r="R438" s="83"/>
    </row>
    <row r="439" spans="1:18" ht="15.75">
      <c r="A439" s="661"/>
      <c r="B439" s="83"/>
      <c r="C439" s="83"/>
      <c r="D439" s="83"/>
      <c r="E439" s="83"/>
      <c r="F439" s="83"/>
      <c r="G439" s="83"/>
      <c r="H439" s="83"/>
      <c r="I439" s="83"/>
      <c r="J439" s="83"/>
      <c r="K439" s="83"/>
      <c r="L439" s="83"/>
      <c r="M439" s="83"/>
      <c r="N439" s="83"/>
      <c r="O439" s="83"/>
      <c r="P439" s="83"/>
      <c r="Q439" s="83"/>
      <c r="R439" s="83"/>
    </row>
    <row r="440" spans="1:18" ht="15.75">
      <c r="A440" s="661"/>
      <c r="B440" s="83"/>
      <c r="C440" s="83"/>
      <c r="D440" s="83"/>
      <c r="E440" s="83"/>
      <c r="F440" s="83"/>
      <c r="G440" s="83"/>
      <c r="H440" s="83"/>
      <c r="I440" s="83"/>
      <c r="J440" s="83"/>
      <c r="K440" s="83"/>
      <c r="L440" s="83"/>
      <c r="M440" s="83"/>
      <c r="N440" s="83"/>
      <c r="O440" s="83"/>
      <c r="P440" s="83"/>
      <c r="Q440" s="83"/>
      <c r="R440" s="83"/>
    </row>
    <row r="441" spans="1:18" ht="15.75">
      <c r="A441" s="661"/>
      <c r="B441" s="83"/>
      <c r="C441" s="83"/>
      <c r="D441" s="83"/>
      <c r="E441" s="83"/>
      <c r="F441" s="83"/>
      <c r="G441" s="83"/>
      <c r="H441" s="83"/>
      <c r="I441" s="83"/>
      <c r="J441" s="83"/>
      <c r="K441" s="83"/>
      <c r="L441" s="83"/>
      <c r="M441" s="83"/>
      <c r="N441" s="83"/>
      <c r="O441" s="83"/>
      <c r="P441" s="83"/>
      <c r="Q441" s="83"/>
      <c r="R441" s="83"/>
    </row>
    <row r="442" spans="1:18" ht="15.75">
      <c r="A442" s="661"/>
      <c r="B442" s="83"/>
      <c r="C442" s="83"/>
      <c r="D442" s="83"/>
      <c r="E442" s="83"/>
      <c r="F442" s="83"/>
      <c r="G442" s="83"/>
      <c r="H442" s="83"/>
      <c r="I442" s="83"/>
      <c r="J442" s="83"/>
      <c r="K442" s="83"/>
      <c r="L442" s="83"/>
      <c r="M442" s="83"/>
      <c r="N442" s="83"/>
      <c r="O442" s="83"/>
      <c r="P442" s="83"/>
      <c r="Q442" s="83"/>
      <c r="R442" s="83"/>
    </row>
    <row r="443" spans="1:18" ht="15.75">
      <c r="A443" s="661"/>
      <c r="B443" s="83"/>
      <c r="C443" s="83"/>
      <c r="D443" s="83"/>
      <c r="E443" s="83"/>
      <c r="F443" s="83"/>
      <c r="G443" s="83"/>
      <c r="H443" s="83"/>
      <c r="I443" s="83"/>
      <c r="J443" s="83"/>
      <c r="K443" s="83"/>
      <c r="L443" s="83"/>
      <c r="M443" s="83"/>
      <c r="N443" s="83"/>
      <c r="O443" s="83"/>
      <c r="P443" s="83"/>
      <c r="Q443" s="83"/>
      <c r="R443" s="83"/>
    </row>
    <row r="444" spans="1:18" ht="15.75">
      <c r="A444" s="661"/>
      <c r="B444" s="83"/>
      <c r="C444" s="83"/>
      <c r="D444" s="83"/>
      <c r="E444" s="83"/>
      <c r="F444" s="83"/>
      <c r="G444" s="83"/>
      <c r="H444" s="83"/>
      <c r="I444" s="83"/>
      <c r="J444" s="83"/>
      <c r="K444" s="83"/>
      <c r="L444" s="83"/>
      <c r="M444" s="83"/>
      <c r="N444" s="83"/>
      <c r="O444" s="83"/>
      <c r="P444" s="83"/>
      <c r="Q444" s="83"/>
      <c r="R444" s="83"/>
    </row>
    <row r="445" spans="1:18" ht="15.75">
      <c r="A445" s="661"/>
      <c r="B445" s="83"/>
      <c r="C445" s="83"/>
      <c r="D445" s="83"/>
      <c r="E445" s="83"/>
      <c r="F445" s="83"/>
      <c r="G445" s="83"/>
      <c r="H445" s="83"/>
      <c r="I445" s="83"/>
      <c r="J445" s="83"/>
      <c r="K445" s="83"/>
      <c r="L445" s="83"/>
      <c r="M445" s="83"/>
      <c r="N445" s="83"/>
      <c r="O445" s="83"/>
      <c r="P445" s="83"/>
      <c r="Q445" s="83"/>
      <c r="R445" s="83"/>
    </row>
    <row r="446" spans="1:18" ht="15.75">
      <c r="A446" s="661"/>
      <c r="B446" s="83"/>
      <c r="C446" s="83"/>
      <c r="D446" s="83"/>
      <c r="E446" s="83"/>
      <c r="F446" s="83"/>
      <c r="G446" s="83"/>
      <c r="H446" s="83"/>
      <c r="I446" s="83"/>
      <c r="J446" s="83"/>
      <c r="K446" s="83"/>
      <c r="L446" s="83"/>
      <c r="M446" s="83"/>
      <c r="N446" s="83"/>
      <c r="O446" s="83"/>
      <c r="P446" s="83"/>
      <c r="Q446" s="83"/>
      <c r="R446" s="83"/>
    </row>
    <row r="447" spans="1:18" ht="15.75">
      <c r="A447" s="661"/>
      <c r="B447" s="83"/>
      <c r="C447" s="83"/>
      <c r="D447" s="83"/>
      <c r="E447" s="83"/>
      <c r="F447" s="83"/>
      <c r="G447" s="83"/>
      <c r="H447" s="83"/>
      <c r="I447" s="83"/>
      <c r="J447" s="83"/>
      <c r="K447" s="83"/>
      <c r="L447" s="83"/>
      <c r="M447" s="83"/>
      <c r="N447" s="83"/>
      <c r="O447" s="83"/>
      <c r="P447" s="83"/>
      <c r="Q447" s="83"/>
      <c r="R447" s="83"/>
    </row>
    <row r="448" spans="1:18" ht="15.75">
      <c r="A448" s="661"/>
      <c r="B448" s="83"/>
      <c r="C448" s="83"/>
      <c r="D448" s="83"/>
      <c r="E448" s="83"/>
      <c r="F448" s="83"/>
      <c r="G448" s="83"/>
      <c r="H448" s="83"/>
      <c r="I448" s="83"/>
      <c r="J448" s="83"/>
      <c r="K448" s="83"/>
      <c r="L448" s="83"/>
      <c r="M448" s="83"/>
      <c r="N448" s="83"/>
      <c r="O448" s="83"/>
      <c r="P448" s="83"/>
      <c r="Q448" s="83"/>
      <c r="R448" s="83"/>
    </row>
    <row r="449" spans="1:18" ht="15.75">
      <c r="A449" s="661"/>
      <c r="B449" s="83"/>
      <c r="C449" s="83"/>
      <c r="D449" s="83"/>
      <c r="E449" s="83"/>
      <c r="F449" s="83"/>
      <c r="G449" s="83"/>
      <c r="H449" s="83"/>
      <c r="I449" s="83"/>
      <c r="J449" s="83"/>
      <c r="K449" s="83"/>
      <c r="L449" s="83"/>
      <c r="M449" s="83"/>
      <c r="N449" s="83"/>
      <c r="O449" s="83"/>
      <c r="P449" s="83"/>
      <c r="Q449" s="83"/>
      <c r="R449" s="83"/>
    </row>
    <row r="450" spans="1:18" ht="15.75">
      <c r="A450" s="661"/>
      <c r="B450" s="83"/>
      <c r="C450" s="83"/>
      <c r="D450" s="83"/>
      <c r="E450" s="83"/>
      <c r="F450" s="83"/>
      <c r="G450" s="83"/>
      <c r="H450" s="83"/>
      <c r="I450" s="83"/>
      <c r="J450" s="83"/>
      <c r="K450" s="83"/>
      <c r="L450" s="83"/>
      <c r="M450" s="83"/>
      <c r="N450" s="83"/>
      <c r="O450" s="83"/>
      <c r="P450" s="83"/>
      <c r="Q450" s="83"/>
      <c r="R450" s="83"/>
    </row>
    <row r="451" spans="1:18" ht="15.75">
      <c r="A451" s="661"/>
      <c r="B451" s="83"/>
      <c r="C451" s="83"/>
      <c r="D451" s="83"/>
      <c r="E451" s="83"/>
      <c r="F451" s="83"/>
      <c r="G451" s="83"/>
      <c r="H451" s="83"/>
      <c r="I451" s="83"/>
      <c r="J451" s="83"/>
      <c r="K451" s="83"/>
      <c r="L451" s="83"/>
      <c r="M451" s="83"/>
      <c r="N451" s="83"/>
      <c r="O451" s="83"/>
      <c r="P451" s="83"/>
      <c r="Q451" s="83"/>
      <c r="R451" s="83"/>
    </row>
    <row r="452" spans="1:18" ht="15.75">
      <c r="A452" s="661"/>
      <c r="B452" s="83"/>
      <c r="C452" s="83"/>
      <c r="D452" s="83"/>
      <c r="E452" s="83"/>
      <c r="F452" s="83"/>
      <c r="G452" s="83"/>
      <c r="H452" s="83"/>
      <c r="I452" s="83"/>
      <c r="J452" s="83"/>
      <c r="K452" s="83"/>
      <c r="L452" s="83"/>
      <c r="M452" s="83"/>
      <c r="N452" s="83"/>
      <c r="O452" s="83"/>
      <c r="P452" s="83"/>
      <c r="Q452" s="83"/>
      <c r="R452" s="83"/>
    </row>
    <row r="453" spans="1:18" ht="15.75">
      <c r="A453" s="661"/>
      <c r="B453" s="83"/>
      <c r="C453" s="83"/>
      <c r="D453" s="83"/>
      <c r="E453" s="83"/>
      <c r="F453" s="83"/>
      <c r="G453" s="83"/>
      <c r="H453" s="83"/>
      <c r="I453" s="83"/>
      <c r="J453" s="83"/>
      <c r="K453" s="83"/>
      <c r="L453" s="83"/>
      <c r="M453" s="83"/>
      <c r="N453" s="83"/>
      <c r="O453" s="83"/>
      <c r="P453" s="83"/>
      <c r="Q453" s="83"/>
      <c r="R453" s="83"/>
    </row>
    <row r="454" spans="1:18" ht="15.75">
      <c r="A454" s="661"/>
      <c r="B454" s="83"/>
      <c r="C454" s="83"/>
      <c r="D454" s="83"/>
      <c r="E454" s="83"/>
      <c r="F454" s="83"/>
      <c r="G454" s="83"/>
      <c r="H454" s="83"/>
      <c r="I454" s="83"/>
      <c r="J454" s="83"/>
      <c r="K454" s="83"/>
      <c r="L454" s="83"/>
      <c r="M454" s="83"/>
      <c r="N454" s="83"/>
      <c r="O454" s="83"/>
      <c r="P454" s="83"/>
      <c r="Q454" s="83"/>
      <c r="R454" s="83"/>
    </row>
    <row r="455" spans="1:18" ht="15.75">
      <c r="A455" s="661"/>
      <c r="B455" s="83"/>
      <c r="C455" s="83"/>
      <c r="D455" s="83"/>
      <c r="E455" s="83"/>
      <c r="F455" s="83"/>
      <c r="G455" s="83"/>
      <c r="H455" s="83"/>
      <c r="I455" s="83"/>
      <c r="J455" s="83"/>
      <c r="K455" s="83"/>
      <c r="L455" s="83"/>
      <c r="M455" s="83"/>
      <c r="N455" s="83"/>
      <c r="O455" s="83"/>
      <c r="P455" s="83"/>
      <c r="Q455" s="83"/>
      <c r="R455" s="83"/>
    </row>
    <row r="456" spans="1:18" ht="15.75">
      <c r="A456" s="661"/>
      <c r="B456" s="83"/>
      <c r="C456" s="83"/>
      <c r="D456" s="83"/>
      <c r="E456" s="83"/>
      <c r="F456" s="83"/>
      <c r="G456" s="83"/>
      <c r="H456" s="83"/>
      <c r="I456" s="83"/>
      <c r="J456" s="83"/>
      <c r="K456" s="83"/>
      <c r="L456" s="83"/>
      <c r="M456" s="83"/>
      <c r="N456" s="83"/>
      <c r="O456" s="83"/>
      <c r="P456" s="83"/>
      <c r="Q456" s="83"/>
      <c r="R456" s="83"/>
    </row>
    <row r="457" spans="1:18" ht="15.75">
      <c r="A457" s="661"/>
      <c r="B457" s="83"/>
      <c r="C457" s="83"/>
      <c r="D457" s="83"/>
      <c r="E457" s="83"/>
      <c r="F457" s="83"/>
      <c r="G457" s="83"/>
      <c r="H457" s="83"/>
      <c r="I457" s="83"/>
      <c r="J457" s="83"/>
      <c r="K457" s="83"/>
      <c r="L457" s="83"/>
      <c r="M457" s="83"/>
      <c r="N457" s="83"/>
      <c r="O457" s="83"/>
      <c r="P457" s="83"/>
      <c r="Q457" s="83"/>
      <c r="R457" s="83"/>
    </row>
    <row r="458" spans="1:18" ht="15.75">
      <c r="A458" s="661"/>
      <c r="B458" s="83"/>
      <c r="C458" s="83"/>
      <c r="D458" s="83"/>
      <c r="E458" s="83"/>
      <c r="F458" s="83"/>
      <c r="G458" s="83"/>
      <c r="H458" s="83"/>
      <c r="I458" s="83"/>
      <c r="J458" s="83"/>
      <c r="K458" s="83"/>
      <c r="L458" s="83"/>
      <c r="M458" s="83"/>
      <c r="N458" s="83"/>
      <c r="O458" s="83"/>
      <c r="P458" s="83"/>
      <c r="Q458" s="83"/>
      <c r="R458" s="83"/>
    </row>
    <row r="459" spans="1:18" ht="15.75">
      <c r="A459" s="661"/>
      <c r="B459" s="83"/>
      <c r="C459" s="83"/>
      <c r="D459" s="83"/>
      <c r="E459" s="83"/>
      <c r="F459" s="83"/>
      <c r="G459" s="83"/>
      <c r="H459" s="83"/>
      <c r="I459" s="83"/>
      <c r="J459" s="83"/>
      <c r="K459" s="83"/>
      <c r="L459" s="83"/>
      <c r="M459" s="83"/>
      <c r="N459" s="83"/>
      <c r="O459" s="83"/>
      <c r="P459" s="83"/>
      <c r="Q459" s="83"/>
      <c r="R459" s="83"/>
    </row>
    <row r="460" spans="1:18" ht="15.75">
      <c r="A460" s="661"/>
      <c r="B460" s="83"/>
      <c r="C460" s="83"/>
      <c r="D460" s="83"/>
      <c r="E460" s="83"/>
      <c r="F460" s="83"/>
      <c r="G460" s="83"/>
      <c r="H460" s="83"/>
      <c r="I460" s="83"/>
      <c r="J460" s="83"/>
      <c r="K460" s="83"/>
      <c r="L460" s="83"/>
      <c r="M460" s="83"/>
      <c r="N460" s="83"/>
      <c r="O460" s="83"/>
      <c r="P460" s="83"/>
      <c r="Q460" s="83"/>
      <c r="R460" s="83"/>
    </row>
    <row r="461" spans="1:18" ht="15.75">
      <c r="A461" s="661"/>
      <c r="B461" s="83"/>
      <c r="C461" s="83"/>
      <c r="D461" s="83"/>
      <c r="E461" s="83"/>
      <c r="F461" s="83"/>
      <c r="G461" s="83"/>
      <c r="H461" s="83"/>
      <c r="I461" s="83"/>
      <c r="J461" s="83"/>
      <c r="K461" s="83"/>
      <c r="L461" s="83"/>
      <c r="M461" s="83"/>
      <c r="N461" s="83"/>
      <c r="O461" s="83"/>
      <c r="P461" s="83"/>
      <c r="Q461" s="83"/>
      <c r="R461" s="83"/>
    </row>
    <row r="462" spans="1:18" ht="15.75">
      <c r="A462" s="661"/>
      <c r="B462" s="83"/>
      <c r="C462" s="83"/>
      <c r="D462" s="83"/>
      <c r="E462" s="83"/>
      <c r="F462" s="83"/>
      <c r="G462" s="83"/>
      <c r="H462" s="83"/>
      <c r="I462" s="83"/>
      <c r="J462" s="83"/>
      <c r="K462" s="83"/>
      <c r="L462" s="83"/>
      <c r="M462" s="83"/>
      <c r="N462" s="83"/>
      <c r="O462" s="83"/>
      <c r="P462" s="83"/>
      <c r="Q462" s="83"/>
      <c r="R462" s="83"/>
    </row>
    <row r="463" spans="1:18" ht="15.75">
      <c r="A463" s="661"/>
      <c r="B463" s="83"/>
      <c r="C463" s="83"/>
      <c r="D463" s="83"/>
      <c r="E463" s="83"/>
      <c r="F463" s="83"/>
      <c r="G463" s="83"/>
      <c r="H463" s="83"/>
      <c r="I463" s="83"/>
      <c r="J463" s="83"/>
      <c r="K463" s="83"/>
      <c r="L463" s="83"/>
      <c r="M463" s="83"/>
      <c r="N463" s="83"/>
      <c r="O463" s="83"/>
      <c r="P463" s="83"/>
      <c r="Q463" s="83"/>
      <c r="R463" s="83"/>
    </row>
    <row r="464" spans="1:18" ht="15.75">
      <c r="A464" s="661"/>
      <c r="B464" s="83"/>
      <c r="C464" s="83"/>
      <c r="D464" s="83"/>
      <c r="E464" s="83"/>
      <c r="F464" s="83"/>
      <c r="G464" s="83"/>
      <c r="H464" s="83"/>
      <c r="I464" s="83"/>
      <c r="J464" s="83"/>
      <c r="K464" s="83"/>
      <c r="L464" s="83"/>
      <c r="M464" s="83"/>
      <c r="N464" s="83"/>
      <c r="O464" s="83"/>
      <c r="P464" s="83"/>
      <c r="Q464" s="83"/>
      <c r="R464" s="83"/>
    </row>
    <row r="465" spans="1:18" ht="15.75">
      <c r="A465" s="661"/>
      <c r="B465" s="83"/>
      <c r="C465" s="83"/>
      <c r="D465" s="83"/>
      <c r="E465" s="83"/>
      <c r="F465" s="83"/>
      <c r="G465" s="83"/>
      <c r="H465" s="83"/>
      <c r="I465" s="83"/>
      <c r="J465" s="83"/>
      <c r="K465" s="83"/>
      <c r="L465" s="83"/>
      <c r="M465" s="83"/>
      <c r="N465" s="83"/>
      <c r="O465" s="83"/>
      <c r="P465" s="83"/>
      <c r="Q465" s="83"/>
      <c r="R465" s="83"/>
    </row>
    <row r="466" spans="1:18" ht="15.75">
      <c r="A466" s="661"/>
      <c r="B466" s="83"/>
      <c r="C466" s="83"/>
      <c r="D466" s="83"/>
      <c r="E466" s="83"/>
      <c r="F466" s="83"/>
      <c r="G466" s="83"/>
      <c r="H466" s="83"/>
      <c r="I466" s="83"/>
      <c r="J466" s="83"/>
      <c r="K466" s="83"/>
      <c r="L466" s="83"/>
      <c r="M466" s="83"/>
      <c r="N466" s="83"/>
      <c r="O466" s="83"/>
      <c r="P466" s="83"/>
      <c r="Q466" s="83"/>
      <c r="R466" s="83"/>
    </row>
    <row r="467" spans="1:18" ht="15.75">
      <c r="A467" s="661"/>
      <c r="B467" s="83"/>
      <c r="C467" s="83"/>
      <c r="D467" s="83"/>
      <c r="E467" s="83"/>
      <c r="F467" s="83"/>
      <c r="G467" s="83"/>
      <c r="H467" s="83"/>
      <c r="I467" s="83"/>
      <c r="J467" s="83"/>
      <c r="K467" s="83"/>
      <c r="L467" s="83"/>
      <c r="M467" s="83"/>
      <c r="N467" s="83"/>
      <c r="O467" s="83"/>
      <c r="P467" s="83"/>
      <c r="Q467" s="83"/>
      <c r="R467" s="83"/>
    </row>
    <row r="468" spans="1:18" ht="15.75">
      <c r="A468" s="661"/>
      <c r="B468" s="83"/>
      <c r="C468" s="83"/>
      <c r="D468" s="83"/>
      <c r="E468" s="83"/>
      <c r="F468" s="83"/>
      <c r="G468" s="83"/>
      <c r="H468" s="83"/>
      <c r="I468" s="83"/>
      <c r="J468" s="83"/>
      <c r="K468" s="83"/>
      <c r="L468" s="83"/>
      <c r="M468" s="83"/>
      <c r="N468" s="83"/>
      <c r="O468" s="83"/>
      <c r="P468" s="83"/>
      <c r="Q468" s="83"/>
      <c r="R468" s="83"/>
    </row>
    <row r="469" spans="1:18" ht="15.75">
      <c r="A469" s="661"/>
      <c r="B469" s="83"/>
      <c r="C469" s="83"/>
      <c r="D469" s="83"/>
      <c r="E469" s="83"/>
      <c r="F469" s="83"/>
      <c r="G469" s="83"/>
      <c r="H469" s="83"/>
      <c r="I469" s="83"/>
      <c r="J469" s="83"/>
      <c r="K469" s="83"/>
      <c r="L469" s="83"/>
      <c r="M469" s="83"/>
      <c r="N469" s="83"/>
      <c r="O469" s="83"/>
      <c r="P469" s="83"/>
      <c r="Q469" s="83"/>
      <c r="R469" s="83"/>
    </row>
    <row r="470" spans="1:18" ht="15.75">
      <c r="A470" s="661"/>
      <c r="B470" s="83"/>
      <c r="C470" s="83"/>
      <c r="D470" s="83"/>
      <c r="E470" s="83"/>
      <c r="F470" s="83"/>
      <c r="G470" s="83"/>
      <c r="H470" s="83"/>
      <c r="I470" s="83"/>
      <c r="J470" s="83"/>
      <c r="K470" s="83"/>
      <c r="L470" s="83"/>
      <c r="M470" s="83"/>
      <c r="N470" s="83"/>
      <c r="O470" s="83"/>
      <c r="P470" s="83"/>
      <c r="Q470" s="83"/>
      <c r="R470" s="83"/>
    </row>
    <row r="471" spans="1:18" ht="15.75">
      <c r="A471" s="661"/>
      <c r="B471" s="83"/>
      <c r="C471" s="83"/>
      <c r="D471" s="83"/>
      <c r="E471" s="83"/>
      <c r="F471" s="83"/>
      <c r="G471" s="83"/>
      <c r="H471" s="83"/>
      <c r="I471" s="83"/>
      <c r="J471" s="83"/>
      <c r="K471" s="83"/>
      <c r="L471" s="83"/>
      <c r="M471" s="83"/>
      <c r="N471" s="83"/>
      <c r="O471" s="83"/>
      <c r="P471" s="83"/>
      <c r="Q471" s="83"/>
      <c r="R471" s="83"/>
    </row>
    <row r="472" spans="1:18" ht="15.75">
      <c r="A472" s="661"/>
      <c r="B472" s="83"/>
      <c r="C472" s="83"/>
      <c r="D472" s="83"/>
      <c r="E472" s="83"/>
      <c r="F472" s="83"/>
      <c r="G472" s="83"/>
      <c r="H472" s="83"/>
      <c r="I472" s="83"/>
      <c r="J472" s="83"/>
      <c r="K472" s="83"/>
      <c r="L472" s="83"/>
      <c r="M472" s="83"/>
      <c r="N472" s="83"/>
      <c r="O472" s="83"/>
      <c r="P472" s="83"/>
      <c r="Q472" s="83"/>
      <c r="R472" s="83"/>
    </row>
    <row r="473" spans="1:18" ht="15.75">
      <c r="A473" s="661"/>
      <c r="B473" s="83"/>
      <c r="C473" s="83"/>
      <c r="D473" s="83"/>
      <c r="E473" s="83"/>
      <c r="F473" s="83"/>
      <c r="G473" s="83"/>
      <c r="H473" s="83"/>
      <c r="I473" s="83"/>
      <c r="J473" s="83"/>
      <c r="K473" s="83"/>
      <c r="L473" s="83"/>
      <c r="M473" s="83"/>
      <c r="N473" s="83"/>
      <c r="O473" s="83"/>
      <c r="P473" s="83"/>
      <c r="Q473" s="83"/>
      <c r="R473" s="83"/>
    </row>
    <row r="474" spans="1:18" ht="15.75">
      <c r="A474" s="661"/>
      <c r="B474" s="83"/>
      <c r="C474" s="83"/>
      <c r="D474" s="83"/>
      <c r="E474" s="83"/>
      <c r="F474" s="83"/>
      <c r="G474" s="83"/>
      <c r="H474" s="83"/>
      <c r="I474" s="83"/>
      <c r="J474" s="83"/>
      <c r="K474" s="83"/>
      <c r="L474" s="83"/>
      <c r="M474" s="83"/>
      <c r="N474" s="83"/>
      <c r="O474" s="83"/>
      <c r="P474" s="83"/>
      <c r="Q474" s="83"/>
      <c r="R474" s="83"/>
    </row>
    <row r="475" spans="1:18" ht="15.75">
      <c r="A475" s="661"/>
      <c r="B475" s="83"/>
      <c r="C475" s="83"/>
      <c r="D475" s="83"/>
      <c r="E475" s="83"/>
      <c r="F475" s="83"/>
      <c r="G475" s="83"/>
      <c r="H475" s="83"/>
      <c r="I475" s="83"/>
      <c r="J475" s="83"/>
      <c r="K475" s="83"/>
      <c r="L475" s="83"/>
      <c r="M475" s="83"/>
      <c r="N475" s="83"/>
      <c r="O475" s="83"/>
      <c r="P475" s="83"/>
      <c r="Q475" s="83"/>
      <c r="R475" s="83"/>
    </row>
    <row r="476" spans="1:18" ht="15.75">
      <c r="A476" s="661"/>
      <c r="B476" s="83"/>
      <c r="C476" s="83"/>
      <c r="D476" s="83"/>
      <c r="E476" s="83"/>
      <c r="F476" s="83"/>
      <c r="G476" s="83"/>
      <c r="H476" s="83"/>
      <c r="I476" s="83"/>
      <c r="J476" s="83"/>
      <c r="K476" s="83"/>
      <c r="L476" s="83"/>
      <c r="M476" s="83"/>
      <c r="N476" s="83"/>
      <c r="O476" s="83"/>
      <c r="P476" s="83"/>
      <c r="Q476" s="83"/>
      <c r="R476" s="83"/>
    </row>
    <row r="477" spans="1:18" ht="15.75">
      <c r="A477" s="661"/>
      <c r="B477" s="83"/>
      <c r="C477" s="83"/>
      <c r="D477" s="83"/>
      <c r="E477" s="83"/>
      <c r="F477" s="83"/>
      <c r="G477" s="83"/>
      <c r="H477" s="83"/>
      <c r="I477" s="83"/>
      <c r="J477" s="83"/>
      <c r="K477" s="83"/>
      <c r="L477" s="83"/>
      <c r="M477" s="83"/>
      <c r="N477" s="83"/>
      <c r="O477" s="83"/>
      <c r="P477" s="83"/>
      <c r="Q477" s="83"/>
      <c r="R477" s="83"/>
    </row>
    <row r="478" spans="1:18" ht="15.75">
      <c r="A478" s="661"/>
      <c r="B478" s="83"/>
      <c r="C478" s="83"/>
      <c r="D478" s="83"/>
      <c r="E478" s="83"/>
      <c r="F478" s="83"/>
      <c r="G478" s="83"/>
      <c r="H478" s="83"/>
      <c r="I478" s="83"/>
      <c r="J478" s="83"/>
      <c r="K478" s="83"/>
      <c r="L478" s="83"/>
      <c r="M478" s="83"/>
      <c r="N478" s="83"/>
      <c r="O478" s="83"/>
      <c r="P478" s="83"/>
      <c r="Q478" s="83"/>
      <c r="R478" s="83"/>
    </row>
    <row r="479" spans="1:18" ht="15.75">
      <c r="A479" s="661"/>
      <c r="B479" s="83"/>
      <c r="C479" s="83"/>
      <c r="D479" s="83"/>
      <c r="E479" s="83"/>
      <c r="F479" s="83"/>
      <c r="G479" s="83"/>
      <c r="H479" s="83"/>
      <c r="I479" s="83"/>
      <c r="J479" s="83"/>
      <c r="K479" s="83"/>
      <c r="L479" s="83"/>
      <c r="M479" s="83"/>
      <c r="N479" s="83"/>
      <c r="O479" s="83"/>
      <c r="P479" s="83"/>
      <c r="Q479" s="83"/>
      <c r="R479" s="83"/>
    </row>
    <row r="480" spans="1:18" ht="15.75">
      <c r="A480" s="661"/>
      <c r="B480" s="83"/>
      <c r="C480" s="83"/>
      <c r="D480" s="83"/>
      <c r="E480" s="83"/>
      <c r="F480" s="83"/>
      <c r="G480" s="83"/>
      <c r="H480" s="83"/>
      <c r="I480" s="83"/>
      <c r="J480" s="83"/>
      <c r="K480" s="83"/>
      <c r="L480" s="83"/>
      <c r="M480" s="83"/>
      <c r="N480" s="83"/>
      <c r="O480" s="83"/>
      <c r="P480" s="83"/>
      <c r="Q480" s="83"/>
      <c r="R480" s="83"/>
    </row>
    <row r="481" spans="1:18" ht="15.75">
      <c r="A481" s="661"/>
      <c r="B481" s="83"/>
      <c r="C481" s="83"/>
      <c r="D481" s="83"/>
      <c r="E481" s="83"/>
      <c r="F481" s="83"/>
      <c r="G481" s="83"/>
      <c r="H481" s="83"/>
      <c r="I481" s="83"/>
      <c r="J481" s="83"/>
      <c r="K481" s="83"/>
      <c r="L481" s="83"/>
      <c r="M481" s="83"/>
      <c r="N481" s="83"/>
      <c r="O481" s="83"/>
      <c r="P481" s="83"/>
      <c r="Q481" s="83"/>
      <c r="R481" s="83"/>
    </row>
    <row r="482" spans="1:18" ht="15.75">
      <c r="A482" s="661"/>
      <c r="B482" s="83"/>
      <c r="C482" s="83"/>
      <c r="D482" s="83"/>
      <c r="E482" s="83"/>
      <c r="F482" s="83"/>
      <c r="G482" s="83"/>
      <c r="H482" s="83"/>
      <c r="I482" s="83"/>
      <c r="J482" s="83"/>
      <c r="K482" s="83"/>
      <c r="L482" s="83"/>
      <c r="M482" s="83"/>
      <c r="N482" s="83"/>
      <c r="O482" s="83"/>
      <c r="P482" s="83"/>
      <c r="Q482" s="83"/>
      <c r="R482" s="83"/>
    </row>
    <row r="483" spans="1:18" ht="15.75">
      <c r="A483" s="661"/>
      <c r="B483" s="83"/>
      <c r="C483" s="83"/>
      <c r="D483" s="83"/>
      <c r="E483" s="83"/>
      <c r="F483" s="83"/>
      <c r="G483" s="83"/>
      <c r="H483" s="83"/>
      <c r="I483" s="83"/>
      <c r="J483" s="83"/>
      <c r="K483" s="83"/>
      <c r="L483" s="83"/>
      <c r="M483" s="83"/>
      <c r="N483" s="83"/>
      <c r="O483" s="83"/>
      <c r="P483" s="83"/>
      <c r="Q483" s="83"/>
      <c r="R483" s="83"/>
    </row>
    <row r="484" spans="1:18" ht="15.75">
      <c r="A484" s="661"/>
      <c r="B484" s="83"/>
      <c r="C484" s="83"/>
      <c r="D484" s="83"/>
      <c r="E484" s="83"/>
      <c r="F484" s="83"/>
      <c r="G484" s="83"/>
      <c r="H484" s="83"/>
      <c r="I484" s="83"/>
      <c r="J484" s="83"/>
      <c r="K484" s="83"/>
      <c r="L484" s="83"/>
      <c r="M484" s="83"/>
      <c r="N484" s="83"/>
      <c r="O484" s="83"/>
      <c r="P484" s="83"/>
      <c r="Q484" s="83"/>
      <c r="R484" s="83"/>
    </row>
    <row r="485" spans="1:18" ht="15.75">
      <c r="A485" s="661"/>
      <c r="B485" s="83"/>
      <c r="C485" s="83"/>
      <c r="D485" s="83"/>
      <c r="E485" s="83"/>
      <c r="F485" s="83"/>
      <c r="G485" s="83"/>
      <c r="H485" s="83"/>
      <c r="I485" s="83"/>
      <c r="J485" s="83"/>
      <c r="K485" s="83"/>
      <c r="L485" s="83"/>
      <c r="M485" s="83"/>
      <c r="N485" s="83"/>
      <c r="O485" s="83"/>
      <c r="P485" s="83"/>
      <c r="Q485" s="83"/>
      <c r="R485" s="83"/>
    </row>
    <row r="486" spans="1:18" ht="15.75">
      <c r="A486" s="661"/>
      <c r="B486" s="83"/>
      <c r="C486" s="83"/>
      <c r="D486" s="83"/>
      <c r="E486" s="83"/>
      <c r="F486" s="83"/>
      <c r="G486" s="83"/>
      <c r="H486" s="83"/>
      <c r="I486" s="83"/>
      <c r="J486" s="83"/>
      <c r="K486" s="83"/>
      <c r="L486" s="83"/>
      <c r="M486" s="83"/>
      <c r="N486" s="83"/>
      <c r="O486" s="83"/>
      <c r="P486" s="83"/>
      <c r="Q486" s="83"/>
      <c r="R486" s="83"/>
    </row>
    <row r="487" spans="1:18" ht="15.75">
      <c r="A487" s="661"/>
      <c r="B487" s="83"/>
      <c r="C487" s="83"/>
      <c r="D487" s="83"/>
      <c r="E487" s="83"/>
      <c r="F487" s="83"/>
      <c r="G487" s="83"/>
      <c r="H487" s="83"/>
      <c r="I487" s="83"/>
      <c r="J487" s="83"/>
      <c r="K487" s="83"/>
      <c r="L487" s="83"/>
      <c r="M487" s="83"/>
      <c r="N487" s="83"/>
      <c r="O487" s="83"/>
      <c r="P487" s="83"/>
      <c r="Q487" s="83"/>
      <c r="R487" s="83"/>
    </row>
    <row r="488" spans="1:18" ht="15.75">
      <c r="A488" s="661"/>
      <c r="B488" s="83"/>
      <c r="C488" s="83"/>
      <c r="D488" s="83"/>
      <c r="E488" s="83"/>
      <c r="F488" s="83"/>
      <c r="G488" s="83"/>
      <c r="H488" s="83"/>
      <c r="I488" s="83"/>
      <c r="J488" s="83"/>
      <c r="K488" s="83"/>
      <c r="L488" s="83"/>
      <c r="M488" s="83"/>
      <c r="N488" s="83"/>
      <c r="O488" s="83"/>
      <c r="P488" s="83"/>
      <c r="Q488" s="83"/>
      <c r="R488" s="83"/>
    </row>
    <row r="489" spans="1:18" ht="15.75">
      <c r="A489" s="661"/>
      <c r="B489" s="83"/>
      <c r="C489" s="83"/>
      <c r="D489" s="83"/>
      <c r="E489" s="83"/>
      <c r="F489" s="83"/>
      <c r="G489" s="83"/>
      <c r="H489" s="83"/>
      <c r="I489" s="83"/>
      <c r="J489" s="83"/>
      <c r="K489" s="83"/>
      <c r="L489" s="83"/>
      <c r="M489" s="83"/>
      <c r="N489" s="83"/>
      <c r="O489" s="83"/>
      <c r="P489" s="83"/>
      <c r="Q489" s="83"/>
      <c r="R489" s="83"/>
    </row>
    <row r="490" spans="1:18" ht="15.75">
      <c r="A490" s="661"/>
      <c r="B490" s="83"/>
      <c r="C490" s="83"/>
      <c r="D490" s="83"/>
      <c r="E490" s="83"/>
      <c r="F490" s="83"/>
      <c r="G490" s="83"/>
      <c r="H490" s="83"/>
      <c r="I490" s="83"/>
      <c r="J490" s="83"/>
      <c r="K490" s="83"/>
      <c r="L490" s="83"/>
      <c r="M490" s="83"/>
      <c r="N490" s="83"/>
      <c r="O490" s="83"/>
      <c r="P490" s="83"/>
      <c r="Q490" s="83"/>
      <c r="R490" s="83"/>
    </row>
    <row r="491" spans="1:18" ht="15.75">
      <c r="A491" s="661"/>
      <c r="B491" s="83"/>
      <c r="C491" s="83"/>
      <c r="D491" s="83"/>
      <c r="E491" s="83"/>
      <c r="F491" s="83"/>
      <c r="G491" s="83"/>
      <c r="H491" s="83"/>
      <c r="I491" s="83"/>
      <c r="J491" s="83"/>
      <c r="K491" s="83"/>
      <c r="L491" s="83"/>
      <c r="M491" s="83"/>
      <c r="N491" s="83"/>
      <c r="O491" s="83"/>
      <c r="P491" s="83"/>
      <c r="Q491" s="83"/>
      <c r="R491" s="83"/>
    </row>
    <row r="492" spans="1:18" ht="15.75">
      <c r="A492" s="661"/>
      <c r="B492" s="83"/>
      <c r="C492" s="83"/>
      <c r="D492" s="83"/>
      <c r="E492" s="83"/>
      <c r="F492" s="83"/>
      <c r="G492" s="83"/>
      <c r="H492" s="83"/>
      <c r="I492" s="83"/>
      <c r="J492" s="83"/>
      <c r="K492" s="83"/>
      <c r="L492" s="83"/>
      <c r="M492" s="83"/>
      <c r="N492" s="83"/>
      <c r="O492" s="83"/>
      <c r="P492" s="83"/>
      <c r="Q492" s="83"/>
      <c r="R492" s="83"/>
    </row>
    <row r="493" spans="1:18" ht="15.75">
      <c r="A493" s="661"/>
      <c r="B493" s="83"/>
      <c r="C493" s="83"/>
      <c r="D493" s="83"/>
      <c r="E493" s="83"/>
      <c r="F493" s="83"/>
      <c r="G493" s="83"/>
      <c r="H493" s="83"/>
      <c r="I493" s="83"/>
      <c r="J493" s="83"/>
      <c r="K493" s="83"/>
      <c r="L493" s="83"/>
      <c r="M493" s="83"/>
      <c r="N493" s="83"/>
      <c r="O493" s="83"/>
      <c r="P493" s="83"/>
      <c r="Q493" s="83"/>
      <c r="R493" s="83"/>
    </row>
    <row r="494" spans="1:18" ht="15.75">
      <c r="A494" s="661"/>
      <c r="B494" s="83"/>
      <c r="C494" s="83"/>
      <c r="D494" s="83"/>
      <c r="E494" s="83"/>
      <c r="F494" s="83"/>
      <c r="G494" s="83"/>
      <c r="H494" s="83"/>
      <c r="I494" s="83"/>
      <c r="J494" s="83"/>
      <c r="K494" s="83"/>
      <c r="L494" s="83"/>
      <c r="M494" s="83"/>
      <c r="N494" s="83"/>
      <c r="O494" s="83"/>
      <c r="P494" s="83"/>
      <c r="Q494" s="83"/>
      <c r="R494" s="83"/>
    </row>
    <row r="495" spans="1:18" ht="15.75">
      <c r="A495" s="661"/>
      <c r="B495" s="83"/>
      <c r="C495" s="83"/>
      <c r="D495" s="83"/>
      <c r="E495" s="83"/>
      <c r="F495" s="83"/>
      <c r="G495" s="83"/>
      <c r="H495" s="83"/>
      <c r="I495" s="83"/>
      <c r="J495" s="83"/>
      <c r="K495" s="83"/>
      <c r="L495" s="83"/>
      <c r="M495" s="83"/>
      <c r="N495" s="83"/>
      <c r="O495" s="83"/>
      <c r="P495" s="83"/>
      <c r="Q495" s="83"/>
      <c r="R495" s="83"/>
    </row>
    <row r="496" spans="1:18" ht="15.75">
      <c r="A496" s="661"/>
      <c r="B496" s="83"/>
      <c r="C496" s="83"/>
      <c r="D496" s="83"/>
      <c r="E496" s="83"/>
      <c r="F496" s="83"/>
      <c r="G496" s="83"/>
      <c r="H496" s="83"/>
      <c r="I496" s="83"/>
      <c r="J496" s="83"/>
      <c r="K496" s="83"/>
      <c r="L496" s="83"/>
      <c r="M496" s="83"/>
      <c r="N496" s="83"/>
      <c r="O496" s="83"/>
      <c r="P496" s="83"/>
      <c r="Q496" s="83"/>
      <c r="R496" s="83"/>
    </row>
    <row r="497" spans="1:18" ht="15.75">
      <c r="A497" s="661"/>
      <c r="B497" s="83"/>
      <c r="C497" s="83"/>
      <c r="D497" s="83"/>
      <c r="E497" s="83"/>
      <c r="F497" s="83"/>
      <c r="G497" s="83"/>
      <c r="H497" s="83"/>
      <c r="I497" s="83"/>
      <c r="J497" s="83"/>
      <c r="K497" s="83"/>
      <c r="L497" s="83"/>
      <c r="M497" s="83"/>
      <c r="N497" s="83"/>
      <c r="O497" s="83"/>
      <c r="P497" s="83"/>
      <c r="Q497" s="83"/>
      <c r="R497" s="83"/>
    </row>
    <row r="498" spans="1:18" ht="15.75">
      <c r="A498" s="661"/>
      <c r="B498" s="83"/>
      <c r="C498" s="83"/>
      <c r="D498" s="83"/>
      <c r="E498" s="83"/>
      <c r="F498" s="83"/>
      <c r="G498" s="83"/>
      <c r="H498" s="83"/>
      <c r="I498" s="83"/>
      <c r="J498" s="83"/>
      <c r="K498" s="83"/>
      <c r="L498" s="83"/>
      <c r="M498" s="83"/>
      <c r="N498" s="83"/>
      <c r="O498" s="83"/>
      <c r="P498" s="83"/>
      <c r="Q498" s="83"/>
      <c r="R498" s="83"/>
    </row>
    <row r="499" spans="1:18" ht="15.75">
      <c r="A499" s="661"/>
      <c r="B499" s="83"/>
      <c r="C499" s="83"/>
      <c r="D499" s="83"/>
      <c r="E499" s="83"/>
      <c r="F499" s="83"/>
      <c r="G499" s="83"/>
      <c r="H499" s="83"/>
      <c r="I499" s="83"/>
      <c r="J499" s="83"/>
      <c r="K499" s="83"/>
      <c r="L499" s="83"/>
      <c r="M499" s="83"/>
      <c r="N499" s="83"/>
      <c r="O499" s="83"/>
      <c r="P499" s="83"/>
      <c r="Q499" s="83"/>
      <c r="R499" s="83"/>
    </row>
    <row r="500" spans="1:18" ht="15.75">
      <c r="A500" s="661"/>
      <c r="B500" s="83"/>
      <c r="C500" s="83"/>
      <c r="D500" s="83"/>
      <c r="E500" s="83"/>
      <c r="F500" s="83"/>
      <c r="G500" s="83"/>
      <c r="H500" s="83"/>
      <c r="I500" s="83"/>
      <c r="J500" s="83"/>
      <c r="K500" s="83"/>
      <c r="L500" s="83"/>
      <c r="M500" s="83"/>
      <c r="N500" s="83"/>
      <c r="O500" s="83"/>
      <c r="P500" s="83"/>
      <c r="Q500" s="83"/>
      <c r="R500" s="83"/>
    </row>
    <row r="501" spans="1:18" ht="15.75">
      <c r="A501" s="661"/>
      <c r="B501" s="83"/>
      <c r="C501" s="83"/>
      <c r="D501" s="83"/>
      <c r="E501" s="83"/>
      <c r="F501" s="83"/>
      <c r="G501" s="83"/>
      <c r="H501" s="83"/>
      <c r="I501" s="83"/>
      <c r="J501" s="83"/>
      <c r="K501" s="83"/>
      <c r="L501" s="83"/>
      <c r="M501" s="83"/>
      <c r="N501" s="83"/>
      <c r="O501" s="83"/>
      <c r="P501" s="83"/>
      <c r="Q501" s="83"/>
      <c r="R501" s="83"/>
    </row>
    <row r="502" spans="1:18" ht="15.75">
      <c r="A502" s="661"/>
      <c r="B502" s="83"/>
      <c r="C502" s="83"/>
      <c r="D502" s="83"/>
      <c r="E502" s="83"/>
      <c r="F502" s="83"/>
      <c r="G502" s="83"/>
      <c r="H502" s="83"/>
      <c r="I502" s="83"/>
      <c r="J502" s="83"/>
      <c r="K502" s="83"/>
      <c r="L502" s="83"/>
      <c r="M502" s="83"/>
      <c r="N502" s="83"/>
      <c r="O502" s="83"/>
      <c r="P502" s="83"/>
      <c r="Q502" s="83"/>
      <c r="R502" s="83"/>
    </row>
    <row r="503" spans="1:18" ht="15.75">
      <c r="A503" s="661"/>
      <c r="B503" s="83"/>
      <c r="C503" s="83"/>
      <c r="D503" s="83"/>
      <c r="E503" s="83"/>
      <c r="F503" s="83"/>
      <c r="G503" s="83"/>
      <c r="H503" s="83"/>
      <c r="I503" s="83"/>
      <c r="J503" s="83"/>
      <c r="K503" s="83"/>
      <c r="L503" s="83"/>
      <c r="M503" s="83"/>
      <c r="N503" s="83"/>
      <c r="O503" s="83"/>
      <c r="P503" s="83"/>
      <c r="Q503" s="83"/>
      <c r="R503" s="83"/>
    </row>
    <row r="504" spans="1:18" ht="15.75">
      <c r="A504" s="661"/>
      <c r="B504" s="83"/>
      <c r="C504" s="83"/>
      <c r="D504" s="83"/>
      <c r="E504" s="83"/>
      <c r="F504" s="83"/>
      <c r="G504" s="83"/>
      <c r="H504" s="83"/>
      <c r="I504" s="83"/>
      <c r="J504" s="83"/>
      <c r="K504" s="83"/>
      <c r="L504" s="83"/>
      <c r="M504" s="83"/>
      <c r="N504" s="83"/>
      <c r="O504" s="83"/>
      <c r="P504" s="83"/>
      <c r="Q504" s="83"/>
      <c r="R504" s="83"/>
    </row>
    <row r="505" spans="1:18" ht="15.75">
      <c r="A505" s="661"/>
      <c r="B505" s="83"/>
      <c r="C505" s="83"/>
      <c r="D505" s="83"/>
      <c r="E505" s="83"/>
      <c r="F505" s="83"/>
      <c r="G505" s="83"/>
      <c r="H505" s="83"/>
      <c r="I505" s="83"/>
      <c r="J505" s="83"/>
      <c r="K505" s="83"/>
      <c r="L505" s="83"/>
      <c r="M505" s="83"/>
      <c r="N505" s="83"/>
      <c r="O505" s="83"/>
      <c r="P505" s="83"/>
      <c r="Q505" s="83"/>
      <c r="R505" s="83"/>
    </row>
    <row r="506" spans="1:18" ht="15.75">
      <c r="A506" s="661"/>
      <c r="B506" s="83"/>
      <c r="C506" s="83"/>
      <c r="D506" s="83"/>
      <c r="E506" s="83"/>
      <c r="F506" s="83"/>
      <c r="G506" s="83"/>
      <c r="H506" s="83"/>
      <c r="I506" s="83"/>
      <c r="J506" s="83"/>
      <c r="K506" s="83"/>
      <c r="L506" s="83"/>
      <c r="M506" s="83"/>
      <c r="N506" s="83"/>
      <c r="O506" s="83"/>
      <c r="P506" s="83"/>
      <c r="Q506" s="83"/>
      <c r="R506" s="83"/>
    </row>
    <row r="507" spans="1:18" ht="15.75">
      <c r="A507" s="661"/>
      <c r="B507" s="83"/>
      <c r="C507" s="83"/>
      <c r="D507" s="83"/>
      <c r="E507" s="83"/>
      <c r="F507" s="83"/>
      <c r="G507" s="83"/>
      <c r="H507" s="83"/>
      <c r="I507" s="83"/>
      <c r="J507" s="83"/>
      <c r="K507" s="83"/>
      <c r="L507" s="83"/>
      <c r="M507" s="83"/>
      <c r="N507" s="83"/>
      <c r="O507" s="83"/>
      <c r="P507" s="83"/>
      <c r="Q507" s="83"/>
      <c r="R507" s="83"/>
    </row>
    <row r="508" spans="1:18" ht="15.75">
      <c r="A508" s="661"/>
      <c r="B508" s="83"/>
      <c r="C508" s="83"/>
      <c r="D508" s="83"/>
      <c r="E508" s="83"/>
      <c r="F508" s="83"/>
      <c r="G508" s="83"/>
      <c r="H508" s="83"/>
      <c r="I508" s="83"/>
      <c r="J508" s="83"/>
      <c r="K508" s="83"/>
      <c r="L508" s="83"/>
      <c r="M508" s="83"/>
      <c r="N508" s="83"/>
      <c r="O508" s="83"/>
      <c r="P508" s="83"/>
      <c r="Q508" s="83"/>
      <c r="R508" s="83"/>
    </row>
    <row r="509" spans="1:18" ht="15.75">
      <c r="A509" s="661"/>
      <c r="B509" s="83"/>
      <c r="C509" s="83"/>
      <c r="D509" s="83"/>
      <c r="E509" s="83"/>
      <c r="F509" s="83"/>
      <c r="G509" s="83"/>
      <c r="H509" s="83"/>
      <c r="I509" s="83"/>
      <c r="J509" s="83"/>
      <c r="K509" s="83"/>
      <c r="L509" s="83"/>
      <c r="M509" s="83"/>
      <c r="N509" s="83"/>
      <c r="O509" s="83"/>
      <c r="P509" s="83"/>
      <c r="Q509" s="83"/>
      <c r="R509" s="83"/>
    </row>
    <row r="510" spans="1:18" ht="15.75">
      <c r="A510" s="661"/>
      <c r="B510" s="83"/>
      <c r="C510" s="83"/>
      <c r="D510" s="83"/>
      <c r="E510" s="83"/>
      <c r="F510" s="83"/>
      <c r="G510" s="83"/>
      <c r="H510" s="83"/>
      <c r="I510" s="83"/>
      <c r="J510" s="83"/>
      <c r="K510" s="83"/>
      <c r="L510" s="83"/>
      <c r="M510" s="83"/>
      <c r="N510" s="83"/>
      <c r="O510" s="83"/>
      <c r="P510" s="83"/>
      <c r="Q510" s="83"/>
      <c r="R510" s="83"/>
    </row>
    <row r="511" spans="1:18" ht="15.75">
      <c r="A511" s="661"/>
      <c r="B511" s="83"/>
      <c r="C511" s="83"/>
      <c r="D511" s="83"/>
      <c r="E511" s="83"/>
      <c r="F511" s="83"/>
      <c r="G511" s="83"/>
      <c r="H511" s="83"/>
      <c r="I511" s="83"/>
      <c r="J511" s="83"/>
      <c r="K511" s="83"/>
      <c r="L511" s="83"/>
      <c r="M511" s="83"/>
      <c r="N511" s="83"/>
      <c r="O511" s="83"/>
      <c r="P511" s="83"/>
      <c r="Q511" s="83"/>
      <c r="R511" s="83"/>
    </row>
    <row r="512" spans="1:18" ht="15.75">
      <c r="A512" s="661"/>
      <c r="B512" s="83"/>
      <c r="C512" s="83"/>
      <c r="D512" s="83"/>
      <c r="E512" s="83"/>
      <c r="F512" s="83"/>
      <c r="G512" s="83"/>
      <c r="H512" s="83"/>
      <c r="I512" s="83"/>
      <c r="J512" s="83"/>
      <c r="K512" s="83"/>
      <c r="L512" s="83"/>
      <c r="M512" s="83"/>
      <c r="N512" s="83"/>
      <c r="O512" s="83"/>
      <c r="P512" s="83"/>
      <c r="Q512" s="83"/>
      <c r="R512" s="83"/>
    </row>
    <row r="513" spans="1:18" ht="15.75">
      <c r="A513" s="661"/>
      <c r="B513" s="83"/>
      <c r="C513" s="83"/>
      <c r="D513" s="83"/>
      <c r="E513" s="83"/>
      <c r="F513" s="83"/>
      <c r="G513" s="83"/>
      <c r="H513" s="83"/>
      <c r="I513" s="83"/>
      <c r="J513" s="83"/>
      <c r="K513" s="83"/>
      <c r="L513" s="83"/>
      <c r="M513" s="83"/>
      <c r="N513" s="83"/>
      <c r="O513" s="83"/>
      <c r="P513" s="83"/>
      <c r="Q513" s="83"/>
      <c r="R513" s="83"/>
    </row>
    <row r="514" spans="1:18" ht="15.75">
      <c r="A514" s="661"/>
      <c r="B514" s="83"/>
      <c r="C514" s="83"/>
      <c r="D514" s="83"/>
      <c r="E514" s="83"/>
      <c r="F514" s="83"/>
      <c r="G514" s="83"/>
      <c r="H514" s="83"/>
      <c r="I514" s="83"/>
      <c r="J514" s="83"/>
      <c r="K514" s="83"/>
      <c r="L514" s="83"/>
      <c r="M514" s="83"/>
      <c r="N514" s="83"/>
      <c r="O514" s="83"/>
      <c r="P514" s="83"/>
      <c r="Q514" s="83"/>
      <c r="R514" s="83"/>
    </row>
    <row r="515" spans="1:18" ht="15.75">
      <c r="A515" s="661"/>
      <c r="B515" s="83"/>
      <c r="C515" s="83"/>
      <c r="D515" s="83"/>
      <c r="E515" s="83"/>
      <c r="F515" s="83"/>
      <c r="G515" s="83"/>
      <c r="H515" s="83"/>
      <c r="I515" s="83"/>
      <c r="J515" s="83"/>
      <c r="K515" s="83"/>
      <c r="L515" s="83"/>
      <c r="M515" s="83"/>
      <c r="N515" s="83"/>
      <c r="O515" s="83"/>
      <c r="P515" s="83"/>
      <c r="Q515" s="83"/>
      <c r="R515" s="83"/>
    </row>
    <row r="516" spans="1:18" ht="15.75">
      <c r="A516" s="661"/>
      <c r="B516" s="83"/>
      <c r="C516" s="83"/>
      <c r="D516" s="83"/>
      <c r="E516" s="83"/>
      <c r="F516" s="83"/>
      <c r="G516" s="83"/>
      <c r="H516" s="83"/>
      <c r="I516" s="83"/>
      <c r="J516" s="83"/>
      <c r="K516" s="83"/>
      <c r="L516" s="83"/>
      <c r="M516" s="83"/>
      <c r="N516" s="83"/>
      <c r="O516" s="83"/>
      <c r="P516" s="83"/>
      <c r="Q516" s="83"/>
      <c r="R516" s="83"/>
    </row>
    <row r="517" spans="1:18" ht="15.75">
      <c r="A517" s="661"/>
      <c r="B517" s="83"/>
      <c r="C517" s="83"/>
      <c r="D517" s="83"/>
      <c r="E517" s="83"/>
      <c r="F517" s="83"/>
      <c r="G517" s="83"/>
      <c r="H517" s="83"/>
      <c r="I517" s="83"/>
      <c r="J517" s="83"/>
      <c r="K517" s="83"/>
      <c r="L517" s="83"/>
      <c r="M517" s="83"/>
      <c r="N517" s="83"/>
      <c r="O517" s="83"/>
      <c r="P517" s="83"/>
      <c r="Q517" s="83"/>
      <c r="R517" s="83"/>
    </row>
    <row r="518" spans="1:18" ht="15.75">
      <c r="A518" s="661"/>
      <c r="B518" s="83"/>
      <c r="C518" s="83"/>
      <c r="D518" s="83"/>
      <c r="E518" s="83"/>
      <c r="F518" s="83"/>
      <c r="G518" s="83"/>
      <c r="H518" s="83"/>
      <c r="I518" s="83"/>
      <c r="J518" s="83"/>
      <c r="K518" s="83"/>
      <c r="L518" s="83"/>
      <c r="M518" s="83"/>
      <c r="N518" s="83"/>
      <c r="O518" s="83"/>
      <c r="P518" s="83"/>
      <c r="Q518" s="83"/>
      <c r="R518" s="83"/>
    </row>
    <row r="519" spans="1:18" ht="15.75">
      <c r="A519" s="661"/>
      <c r="B519" s="83"/>
      <c r="C519" s="83"/>
      <c r="D519" s="83"/>
      <c r="E519" s="83"/>
      <c r="F519" s="83"/>
      <c r="G519" s="83"/>
      <c r="H519" s="83"/>
      <c r="I519" s="83"/>
      <c r="J519" s="83"/>
      <c r="K519" s="83"/>
      <c r="L519" s="83"/>
      <c r="M519" s="83"/>
      <c r="N519" s="83"/>
      <c r="O519" s="83"/>
      <c r="P519" s="83"/>
      <c r="Q519" s="83"/>
      <c r="R519" s="83"/>
    </row>
    <row r="520" spans="1:18" ht="15.75">
      <c r="A520" s="661"/>
      <c r="B520" s="83"/>
      <c r="C520" s="83"/>
      <c r="D520" s="83"/>
      <c r="E520" s="83"/>
      <c r="F520" s="83"/>
      <c r="G520" s="83"/>
      <c r="H520" s="83"/>
      <c r="I520" s="83"/>
      <c r="J520" s="83"/>
      <c r="K520" s="83"/>
      <c r="L520" s="83"/>
      <c r="M520" s="83"/>
      <c r="N520" s="83"/>
      <c r="O520" s="83"/>
      <c r="P520" s="83"/>
      <c r="Q520" s="83"/>
      <c r="R520" s="83"/>
    </row>
    <row r="521" spans="1:18" ht="15.75">
      <c r="A521" s="661"/>
      <c r="B521" s="83"/>
      <c r="C521" s="83"/>
      <c r="D521" s="83"/>
      <c r="E521" s="83"/>
      <c r="F521" s="83"/>
      <c r="G521" s="83"/>
      <c r="H521" s="83"/>
      <c r="I521" s="83"/>
      <c r="J521" s="83"/>
      <c r="K521" s="83"/>
      <c r="L521" s="83"/>
      <c r="M521" s="83"/>
      <c r="N521" s="83"/>
      <c r="O521" s="83"/>
      <c r="P521" s="83"/>
      <c r="Q521" s="83"/>
      <c r="R521" s="83"/>
    </row>
    <row r="522" spans="1:18" ht="15.75">
      <c r="A522" s="661"/>
      <c r="B522" s="83"/>
      <c r="C522" s="83"/>
      <c r="D522" s="83"/>
      <c r="E522" s="83"/>
      <c r="F522" s="83"/>
      <c r="G522" s="83"/>
      <c r="H522" s="83"/>
      <c r="I522" s="83"/>
      <c r="J522" s="83"/>
      <c r="K522" s="83"/>
      <c r="L522" s="83"/>
      <c r="M522" s="83"/>
      <c r="N522" s="83"/>
      <c r="O522" s="83"/>
      <c r="P522" s="83"/>
      <c r="Q522" s="83"/>
      <c r="R522" s="83"/>
    </row>
    <row r="523" spans="1:18" ht="15.75">
      <c r="A523" s="661"/>
      <c r="B523" s="83"/>
      <c r="C523" s="83"/>
      <c r="D523" s="83"/>
      <c r="E523" s="83"/>
      <c r="F523" s="83"/>
      <c r="G523" s="83"/>
      <c r="H523" s="83"/>
      <c r="I523" s="83"/>
      <c r="J523" s="83"/>
      <c r="K523" s="83"/>
      <c r="L523" s="83"/>
      <c r="M523" s="83"/>
      <c r="N523" s="83"/>
      <c r="O523" s="83"/>
      <c r="P523" s="83"/>
      <c r="Q523" s="83"/>
      <c r="R523" s="83"/>
    </row>
    <row r="524" spans="1:18" ht="15.75">
      <c r="A524" s="661"/>
      <c r="B524" s="83"/>
      <c r="C524" s="83"/>
      <c r="D524" s="83"/>
      <c r="E524" s="83"/>
      <c r="F524" s="83"/>
      <c r="G524" s="83"/>
      <c r="H524" s="83"/>
      <c r="I524" s="83"/>
      <c r="J524" s="83"/>
      <c r="K524" s="83"/>
      <c r="L524" s="83"/>
      <c r="M524" s="83"/>
      <c r="N524" s="83"/>
      <c r="O524" s="83"/>
      <c r="P524" s="83"/>
      <c r="Q524" s="83"/>
      <c r="R524" s="83"/>
    </row>
    <row r="525" spans="1:18" ht="15.75">
      <c r="A525" s="661"/>
      <c r="B525" s="83"/>
      <c r="C525" s="83"/>
      <c r="D525" s="83"/>
      <c r="E525" s="83"/>
      <c r="F525" s="83"/>
      <c r="G525" s="83"/>
      <c r="H525" s="83"/>
      <c r="I525" s="83"/>
      <c r="J525" s="83"/>
      <c r="K525" s="83"/>
      <c r="L525" s="83"/>
      <c r="M525" s="83"/>
      <c r="N525" s="83"/>
      <c r="O525" s="83"/>
      <c r="P525" s="83"/>
      <c r="Q525" s="83"/>
      <c r="R525" s="83"/>
    </row>
    <row r="526" spans="1:18" ht="15.75">
      <c r="A526" s="661"/>
      <c r="B526" s="83"/>
      <c r="C526" s="83"/>
      <c r="D526" s="83"/>
      <c r="E526" s="83"/>
      <c r="F526" s="83"/>
      <c r="G526" s="83"/>
      <c r="H526" s="83"/>
      <c r="I526" s="83"/>
      <c r="J526" s="83"/>
      <c r="K526" s="83"/>
      <c r="L526" s="83"/>
      <c r="M526" s="83"/>
      <c r="N526" s="83"/>
      <c r="O526" s="83"/>
      <c r="P526" s="83"/>
      <c r="Q526" s="83"/>
      <c r="R526" s="83"/>
    </row>
    <row r="527" spans="1:18" ht="15.75">
      <c r="A527" s="661"/>
      <c r="B527" s="83"/>
      <c r="C527" s="83"/>
      <c r="D527" s="83"/>
      <c r="E527" s="83"/>
      <c r="F527" s="83"/>
      <c r="G527" s="83"/>
      <c r="H527" s="83"/>
      <c r="I527" s="83"/>
      <c r="J527" s="83"/>
      <c r="K527" s="83"/>
      <c r="L527" s="83"/>
      <c r="M527" s="83"/>
      <c r="N527" s="83"/>
      <c r="O527" s="83"/>
      <c r="P527" s="83"/>
      <c r="Q527" s="83"/>
      <c r="R527" s="83"/>
    </row>
    <row r="528" spans="1:18" ht="15.75">
      <c r="A528" s="661"/>
      <c r="B528" s="83"/>
      <c r="C528" s="83"/>
      <c r="D528" s="83"/>
      <c r="E528" s="83"/>
      <c r="F528" s="83"/>
      <c r="G528" s="83"/>
      <c r="H528" s="83"/>
      <c r="I528" s="83"/>
      <c r="J528" s="83"/>
      <c r="K528" s="83"/>
      <c r="L528" s="83"/>
      <c r="M528" s="83"/>
      <c r="N528" s="83"/>
      <c r="O528" s="83"/>
      <c r="P528" s="83"/>
      <c r="Q528" s="83"/>
      <c r="R528" s="83"/>
    </row>
    <row r="529" spans="1:18" ht="15.75">
      <c r="A529" s="661"/>
      <c r="B529" s="83"/>
      <c r="C529" s="83"/>
      <c r="D529" s="83"/>
      <c r="E529" s="83"/>
      <c r="F529" s="83"/>
      <c r="G529" s="83"/>
      <c r="H529" s="83"/>
      <c r="I529" s="83"/>
      <c r="J529" s="83"/>
      <c r="K529" s="83"/>
      <c r="L529" s="83"/>
      <c r="M529" s="83"/>
      <c r="N529" s="83"/>
      <c r="O529" s="83"/>
      <c r="P529" s="83"/>
      <c r="Q529" s="83"/>
      <c r="R529" s="83"/>
    </row>
    <row r="530" spans="1:18" ht="15.75">
      <c r="A530" s="661"/>
      <c r="B530" s="83"/>
      <c r="C530" s="83"/>
      <c r="D530" s="83"/>
      <c r="E530" s="83"/>
      <c r="F530" s="83"/>
      <c r="G530" s="83"/>
      <c r="H530" s="83"/>
      <c r="I530" s="83"/>
      <c r="J530" s="83"/>
      <c r="K530" s="83"/>
      <c r="L530" s="83"/>
      <c r="M530" s="83"/>
      <c r="N530" s="83"/>
      <c r="O530" s="83"/>
      <c r="P530" s="83"/>
      <c r="Q530" s="83"/>
      <c r="R530" s="83"/>
    </row>
    <row r="531" spans="1:18" ht="15.75">
      <c r="A531" s="661"/>
      <c r="B531" s="83"/>
      <c r="C531" s="83"/>
      <c r="D531" s="83"/>
      <c r="E531" s="83"/>
      <c r="F531" s="83"/>
      <c r="G531" s="83"/>
      <c r="H531" s="83"/>
      <c r="I531" s="83"/>
      <c r="J531" s="83"/>
      <c r="K531" s="83"/>
      <c r="L531" s="83"/>
      <c r="M531" s="83"/>
      <c r="N531" s="83"/>
      <c r="O531" s="83"/>
      <c r="P531" s="83"/>
      <c r="Q531" s="83"/>
      <c r="R531" s="83"/>
    </row>
    <row r="532" spans="1:18" ht="15.75">
      <c r="A532" s="661"/>
      <c r="B532" s="83"/>
      <c r="C532" s="83"/>
      <c r="D532" s="83"/>
      <c r="E532" s="83"/>
      <c r="F532" s="83"/>
      <c r="G532" s="83"/>
      <c r="H532" s="83"/>
      <c r="I532" s="83"/>
      <c r="J532" s="83"/>
      <c r="K532" s="83"/>
      <c r="L532" s="83"/>
      <c r="M532" s="83"/>
      <c r="N532" s="83"/>
      <c r="O532" s="83"/>
      <c r="P532" s="83"/>
      <c r="Q532" s="83"/>
      <c r="R532" s="83"/>
    </row>
    <row r="533" spans="1:18" ht="15.75">
      <c r="A533" s="661"/>
      <c r="B533" s="83"/>
      <c r="C533" s="83"/>
      <c r="D533" s="83"/>
      <c r="E533" s="83"/>
      <c r="F533" s="83"/>
      <c r="G533" s="83"/>
      <c r="H533" s="83"/>
      <c r="I533" s="83"/>
      <c r="J533" s="83"/>
      <c r="K533" s="83"/>
      <c r="L533" s="83"/>
      <c r="M533" s="83"/>
      <c r="N533" s="83"/>
      <c r="O533" s="83"/>
      <c r="P533" s="83"/>
      <c r="Q533" s="83"/>
      <c r="R533" s="83"/>
    </row>
    <row r="534" spans="1:18" ht="15.75">
      <c r="A534" s="661"/>
      <c r="B534" s="83"/>
      <c r="C534" s="83"/>
      <c r="D534" s="83"/>
      <c r="E534" s="83"/>
      <c r="F534" s="83"/>
      <c r="G534" s="83"/>
      <c r="H534" s="83"/>
      <c r="I534" s="83"/>
      <c r="J534" s="83"/>
      <c r="K534" s="83"/>
      <c r="L534" s="83"/>
      <c r="M534" s="83"/>
      <c r="N534" s="83"/>
      <c r="O534" s="83"/>
      <c r="P534" s="83"/>
      <c r="Q534" s="83"/>
      <c r="R534" s="83"/>
    </row>
    <row r="535" spans="1:18" ht="15.75">
      <c r="A535" s="661"/>
      <c r="B535" s="83"/>
      <c r="C535" s="83"/>
      <c r="D535" s="83"/>
      <c r="E535" s="83"/>
      <c r="F535" s="83"/>
      <c r="G535" s="83"/>
      <c r="H535" s="83"/>
      <c r="I535" s="83"/>
      <c r="J535" s="83"/>
      <c r="K535" s="83"/>
      <c r="L535" s="83"/>
      <c r="M535" s="83"/>
      <c r="N535" s="83"/>
      <c r="O535" s="83"/>
      <c r="P535" s="83"/>
      <c r="Q535" s="83"/>
      <c r="R535" s="83"/>
    </row>
    <row r="536" spans="1:18" ht="15.75">
      <c r="A536" s="661"/>
      <c r="B536" s="83"/>
      <c r="C536" s="83"/>
      <c r="D536" s="83"/>
      <c r="E536" s="83"/>
      <c r="F536" s="83"/>
      <c r="G536" s="83"/>
      <c r="H536" s="83"/>
      <c r="I536" s="83"/>
      <c r="J536" s="83"/>
      <c r="K536" s="83"/>
      <c r="L536" s="83"/>
      <c r="M536" s="83"/>
      <c r="N536" s="83"/>
      <c r="O536" s="83"/>
      <c r="P536" s="83"/>
      <c r="Q536" s="83"/>
      <c r="R536" s="83"/>
    </row>
    <row r="537" spans="1:18" ht="15.75">
      <c r="A537" s="661"/>
      <c r="B537" s="83"/>
      <c r="C537" s="83"/>
      <c r="D537" s="83"/>
      <c r="E537" s="83"/>
      <c r="F537" s="83"/>
      <c r="G537" s="83"/>
      <c r="H537" s="83"/>
      <c r="I537" s="83"/>
      <c r="J537" s="83"/>
      <c r="K537" s="83"/>
      <c r="L537" s="83"/>
      <c r="M537" s="83"/>
      <c r="N537" s="83"/>
      <c r="O537" s="83"/>
      <c r="P537" s="83"/>
      <c r="Q537" s="83"/>
      <c r="R537" s="83"/>
    </row>
    <row r="538" spans="1:18" ht="15.75">
      <c r="A538" s="661"/>
      <c r="B538" s="83"/>
      <c r="C538" s="83"/>
      <c r="D538" s="83"/>
      <c r="E538" s="83"/>
      <c r="F538" s="83"/>
      <c r="G538" s="83"/>
      <c r="H538" s="83"/>
      <c r="I538" s="83"/>
      <c r="J538" s="83"/>
      <c r="K538" s="83"/>
      <c r="L538" s="83"/>
      <c r="M538" s="83"/>
      <c r="N538" s="83"/>
      <c r="O538" s="83"/>
      <c r="P538" s="83"/>
      <c r="Q538" s="83"/>
      <c r="R538" s="83"/>
    </row>
    <row r="539" spans="1:18" ht="15.75">
      <c r="A539" s="661"/>
      <c r="B539" s="83"/>
      <c r="C539" s="83"/>
      <c r="D539" s="83"/>
      <c r="E539" s="83"/>
      <c r="F539" s="83"/>
      <c r="G539" s="83"/>
      <c r="H539" s="83"/>
      <c r="I539" s="83"/>
      <c r="J539" s="83"/>
      <c r="K539" s="83"/>
      <c r="L539" s="83"/>
      <c r="M539" s="83"/>
      <c r="N539" s="83"/>
      <c r="O539" s="83"/>
      <c r="P539" s="83"/>
      <c r="Q539" s="83"/>
      <c r="R539" s="83"/>
    </row>
    <row r="540" spans="1:18" ht="15.75">
      <c r="A540" s="661"/>
      <c r="B540" s="83"/>
      <c r="C540" s="83"/>
      <c r="D540" s="83"/>
      <c r="E540" s="83"/>
      <c r="F540" s="83"/>
      <c r="G540" s="83"/>
      <c r="H540" s="83"/>
      <c r="I540" s="83"/>
      <c r="J540" s="83"/>
      <c r="K540" s="83"/>
      <c r="L540" s="83"/>
      <c r="M540" s="83"/>
      <c r="N540" s="83"/>
      <c r="O540" s="83"/>
      <c r="P540" s="83"/>
      <c r="Q540" s="83"/>
      <c r="R540" s="83"/>
    </row>
    <row r="541" spans="1:18" ht="15.75">
      <c r="A541" s="661"/>
      <c r="B541" s="83"/>
      <c r="C541" s="83"/>
      <c r="D541" s="83"/>
      <c r="E541" s="83"/>
      <c r="F541" s="83"/>
      <c r="G541" s="83"/>
      <c r="H541" s="83"/>
      <c r="I541" s="83"/>
      <c r="J541" s="83"/>
      <c r="K541" s="83"/>
      <c r="L541" s="83"/>
      <c r="M541" s="83"/>
      <c r="N541" s="83"/>
      <c r="O541" s="83"/>
      <c r="P541" s="83"/>
      <c r="Q541" s="83"/>
      <c r="R541" s="83"/>
    </row>
    <row r="542" spans="1:18" ht="15.75">
      <c r="A542" s="661"/>
      <c r="B542" s="83"/>
      <c r="C542" s="83"/>
      <c r="D542" s="83"/>
      <c r="E542" s="83"/>
      <c r="F542" s="83"/>
      <c r="G542" s="83"/>
      <c r="H542" s="83"/>
      <c r="I542" s="83"/>
      <c r="J542" s="83"/>
      <c r="K542" s="83"/>
      <c r="L542" s="83"/>
      <c r="M542" s="83"/>
      <c r="N542" s="83"/>
      <c r="O542" s="83"/>
      <c r="P542" s="83"/>
      <c r="Q542" s="83"/>
      <c r="R542" s="83"/>
    </row>
    <row r="543" spans="1:18" ht="15.75">
      <c r="A543" s="661"/>
      <c r="B543" s="83"/>
      <c r="C543" s="83"/>
      <c r="D543" s="83"/>
      <c r="E543" s="83"/>
      <c r="F543" s="83"/>
      <c r="G543" s="83"/>
      <c r="H543" s="83"/>
      <c r="I543" s="83"/>
      <c r="J543" s="83"/>
      <c r="K543" s="83"/>
      <c r="L543" s="83"/>
      <c r="M543" s="83"/>
      <c r="N543" s="83"/>
      <c r="O543" s="83"/>
      <c r="P543" s="83"/>
      <c r="Q543" s="83"/>
      <c r="R543" s="83"/>
    </row>
    <row r="544" spans="1:18" ht="15.75">
      <c r="A544" s="661"/>
      <c r="B544" s="83"/>
      <c r="C544" s="83"/>
      <c r="D544" s="83"/>
      <c r="E544" s="83"/>
      <c r="F544" s="83"/>
      <c r="G544" s="83"/>
      <c r="H544" s="83"/>
      <c r="I544" s="83"/>
      <c r="J544" s="83"/>
      <c r="K544" s="83"/>
      <c r="L544" s="83"/>
      <c r="M544" s="83"/>
      <c r="N544" s="83"/>
      <c r="O544" s="83"/>
      <c r="P544" s="83"/>
      <c r="Q544" s="83"/>
      <c r="R544" s="83"/>
    </row>
    <row r="545" spans="1:18" ht="15.75">
      <c r="A545" s="661"/>
      <c r="B545" s="83"/>
      <c r="C545" s="83"/>
      <c r="D545" s="83"/>
      <c r="E545" s="83"/>
      <c r="F545" s="83"/>
      <c r="G545" s="83"/>
      <c r="H545" s="83"/>
      <c r="I545" s="83"/>
      <c r="J545" s="83"/>
      <c r="K545" s="83"/>
      <c r="L545" s="83"/>
      <c r="M545" s="83"/>
      <c r="N545" s="83"/>
      <c r="O545" s="83"/>
      <c r="P545" s="83"/>
      <c r="Q545" s="83"/>
      <c r="R545" s="83"/>
    </row>
    <row r="546" spans="1:18" ht="15.75">
      <c r="A546" s="661"/>
      <c r="B546" s="83"/>
      <c r="C546" s="83"/>
      <c r="D546" s="83"/>
      <c r="E546" s="83"/>
      <c r="F546" s="83"/>
      <c r="G546" s="83"/>
      <c r="H546" s="83"/>
      <c r="I546" s="83"/>
      <c r="J546" s="83"/>
      <c r="K546" s="83"/>
      <c r="L546" s="83"/>
      <c r="M546" s="83"/>
      <c r="N546" s="83"/>
      <c r="O546" s="83"/>
      <c r="P546" s="83"/>
      <c r="Q546" s="83"/>
      <c r="R546" s="83"/>
    </row>
    <row r="547" spans="1:18" ht="15.75">
      <c r="A547" s="661"/>
      <c r="B547" s="83"/>
      <c r="C547" s="83"/>
      <c r="D547" s="83"/>
      <c r="E547" s="83"/>
      <c r="F547" s="83"/>
      <c r="G547" s="83"/>
      <c r="H547" s="83"/>
      <c r="I547" s="83"/>
      <c r="J547" s="83"/>
      <c r="K547" s="83"/>
      <c r="L547" s="83"/>
      <c r="M547" s="83"/>
      <c r="N547" s="83"/>
      <c r="O547" s="83"/>
      <c r="P547" s="83"/>
      <c r="Q547" s="83"/>
      <c r="R547" s="83"/>
    </row>
    <row r="548" spans="1:18" ht="15.75">
      <c r="A548" s="661"/>
      <c r="B548" s="83"/>
      <c r="C548" s="83"/>
      <c r="D548" s="83"/>
      <c r="E548" s="83"/>
      <c r="F548" s="83"/>
      <c r="G548" s="83"/>
      <c r="H548" s="83"/>
      <c r="I548" s="83"/>
      <c r="J548" s="83"/>
      <c r="K548" s="83"/>
      <c r="L548" s="83"/>
      <c r="M548" s="83"/>
      <c r="N548" s="83"/>
      <c r="O548" s="83"/>
      <c r="P548" s="83"/>
      <c r="Q548" s="83"/>
      <c r="R548" s="83"/>
    </row>
    <row r="549" spans="1:18" ht="15.75">
      <c r="A549" s="661"/>
      <c r="B549" s="83"/>
      <c r="C549" s="83"/>
      <c r="D549" s="83"/>
      <c r="E549" s="83"/>
      <c r="F549" s="83"/>
      <c r="G549" s="83"/>
      <c r="H549" s="83"/>
      <c r="I549" s="83"/>
      <c r="J549" s="83"/>
      <c r="K549" s="83"/>
      <c r="L549" s="83"/>
      <c r="M549" s="83"/>
      <c r="N549" s="83"/>
      <c r="O549" s="83"/>
      <c r="P549" s="83"/>
      <c r="Q549" s="83"/>
      <c r="R549" s="83"/>
    </row>
    <row r="550" spans="1:18" ht="15.75">
      <c r="A550" s="661"/>
      <c r="B550" s="83"/>
      <c r="C550" s="83"/>
      <c r="D550" s="83"/>
      <c r="E550" s="83"/>
      <c r="F550" s="83"/>
      <c r="G550" s="83"/>
      <c r="H550" s="83"/>
      <c r="I550" s="83"/>
      <c r="J550" s="83"/>
      <c r="K550" s="83"/>
      <c r="L550" s="83"/>
      <c r="M550" s="83"/>
      <c r="N550" s="83"/>
      <c r="O550" s="83"/>
      <c r="P550" s="83"/>
      <c r="Q550" s="83"/>
      <c r="R550" s="83"/>
    </row>
    <row r="551" spans="1:18" ht="15.75">
      <c r="A551" s="661"/>
      <c r="B551" s="83"/>
      <c r="C551" s="83"/>
      <c r="D551" s="83"/>
      <c r="E551" s="83"/>
      <c r="F551" s="83"/>
      <c r="G551" s="83"/>
      <c r="H551" s="83"/>
      <c r="I551" s="83"/>
      <c r="J551" s="83"/>
      <c r="K551" s="83"/>
      <c r="L551" s="83"/>
      <c r="M551" s="83"/>
      <c r="N551" s="83"/>
      <c r="O551" s="83"/>
      <c r="P551" s="83"/>
      <c r="Q551" s="83"/>
      <c r="R551" s="83"/>
    </row>
    <row r="552" spans="1:18" ht="15.75">
      <c r="A552" s="661"/>
      <c r="B552" s="83"/>
      <c r="C552" s="83"/>
      <c r="D552" s="83"/>
      <c r="E552" s="83"/>
      <c r="F552" s="83"/>
      <c r="G552" s="83"/>
      <c r="H552" s="83"/>
      <c r="I552" s="83"/>
      <c r="J552" s="83"/>
      <c r="K552" s="83"/>
      <c r="L552" s="83"/>
      <c r="M552" s="83"/>
      <c r="N552" s="83"/>
      <c r="O552" s="83"/>
      <c r="P552" s="83"/>
      <c r="Q552" s="83"/>
      <c r="R552" s="83"/>
    </row>
    <row r="553" spans="1:18" ht="15.75">
      <c r="A553" s="661"/>
      <c r="B553" s="83"/>
      <c r="C553" s="83"/>
      <c r="D553" s="83"/>
      <c r="E553" s="83"/>
      <c r="F553" s="83"/>
      <c r="G553" s="83"/>
      <c r="H553" s="83"/>
      <c r="I553" s="83"/>
      <c r="J553" s="83"/>
      <c r="K553" s="83"/>
      <c r="L553" s="83"/>
      <c r="M553" s="83"/>
      <c r="N553" s="83"/>
      <c r="O553" s="83"/>
      <c r="P553" s="83"/>
      <c r="Q553" s="83"/>
      <c r="R553" s="83"/>
    </row>
    <row r="554" spans="1:18" ht="15.75">
      <c r="A554" s="661"/>
      <c r="B554" s="83"/>
      <c r="C554" s="83"/>
      <c r="D554" s="83"/>
      <c r="E554" s="83"/>
      <c r="F554" s="83"/>
      <c r="G554" s="83"/>
      <c r="H554" s="83"/>
      <c r="I554" s="83"/>
      <c r="J554" s="83"/>
      <c r="K554" s="83"/>
      <c r="L554" s="83"/>
      <c r="M554" s="83"/>
      <c r="N554" s="83"/>
      <c r="O554" s="83"/>
      <c r="P554" s="83"/>
      <c r="Q554" s="83"/>
      <c r="R554" s="83"/>
    </row>
    <row r="555" spans="1:18" ht="15.75">
      <c r="A555" s="661"/>
      <c r="B555" s="83"/>
      <c r="C555" s="83"/>
      <c r="D555" s="83"/>
      <c r="E555" s="83"/>
      <c r="F555" s="83"/>
      <c r="G555" s="83"/>
      <c r="H555" s="83"/>
      <c r="I555" s="83"/>
      <c r="J555" s="83"/>
      <c r="K555" s="83"/>
      <c r="L555" s="83"/>
      <c r="M555" s="83"/>
      <c r="N555" s="83"/>
      <c r="O555" s="83"/>
      <c r="P555" s="83"/>
      <c r="Q555" s="83"/>
      <c r="R555" s="83"/>
    </row>
    <row r="556" spans="1:18" ht="15.75">
      <c r="A556" s="661"/>
      <c r="B556" s="83"/>
      <c r="C556" s="83"/>
      <c r="D556" s="83"/>
      <c r="E556" s="83"/>
      <c r="F556" s="83"/>
      <c r="G556" s="83"/>
      <c r="H556" s="83"/>
      <c r="I556" s="83"/>
      <c r="J556" s="83"/>
      <c r="K556" s="83"/>
      <c r="L556" s="83"/>
      <c r="M556" s="83"/>
      <c r="N556" s="83"/>
      <c r="O556" s="83"/>
      <c r="P556" s="83"/>
      <c r="Q556" s="83"/>
      <c r="R556" s="83"/>
    </row>
    <row r="557" spans="1:18" ht="15.75">
      <c r="A557" s="661"/>
      <c r="B557" s="83"/>
      <c r="C557" s="83"/>
      <c r="D557" s="83"/>
      <c r="E557" s="83"/>
      <c r="F557" s="83"/>
      <c r="G557" s="83"/>
      <c r="H557" s="83"/>
      <c r="I557" s="83"/>
      <c r="J557" s="83"/>
      <c r="K557" s="83"/>
      <c r="L557" s="83"/>
      <c r="M557" s="83"/>
      <c r="N557" s="83"/>
      <c r="O557" s="83"/>
      <c r="P557" s="83"/>
      <c r="Q557" s="83"/>
      <c r="R557" s="83"/>
    </row>
    <row r="558" spans="1:18" ht="15.75">
      <c r="A558" s="661"/>
      <c r="B558" s="83"/>
      <c r="C558" s="83"/>
      <c r="D558" s="83"/>
      <c r="E558" s="83"/>
      <c r="F558" s="83"/>
      <c r="G558" s="83"/>
      <c r="H558" s="83"/>
      <c r="I558" s="83"/>
      <c r="J558" s="83"/>
      <c r="K558" s="83"/>
      <c r="L558" s="83"/>
      <c r="M558" s="83"/>
      <c r="N558" s="83"/>
      <c r="O558" s="83"/>
      <c r="P558" s="83"/>
      <c r="Q558" s="83"/>
      <c r="R558" s="83"/>
    </row>
    <row r="559" spans="1:18" ht="15.75">
      <c r="A559" s="661"/>
      <c r="B559" s="83"/>
      <c r="C559" s="83"/>
      <c r="D559" s="83"/>
      <c r="E559" s="83"/>
      <c r="F559" s="83"/>
      <c r="G559" s="83"/>
      <c r="H559" s="83"/>
      <c r="I559" s="83"/>
      <c r="J559" s="83"/>
      <c r="K559" s="83"/>
      <c r="L559" s="83"/>
      <c r="M559" s="83"/>
      <c r="N559" s="83"/>
      <c r="O559" s="83"/>
      <c r="P559" s="83"/>
      <c r="Q559" s="83"/>
      <c r="R559" s="83"/>
    </row>
    <row r="560" spans="1:18" ht="15.75">
      <c r="A560" s="661"/>
      <c r="B560" s="83"/>
      <c r="C560" s="83"/>
      <c r="D560" s="83"/>
      <c r="E560" s="83"/>
      <c r="F560" s="83"/>
      <c r="G560" s="83"/>
      <c r="H560" s="83"/>
      <c r="I560" s="83"/>
      <c r="J560" s="83"/>
      <c r="K560" s="83"/>
      <c r="L560" s="83"/>
      <c r="M560" s="83"/>
      <c r="N560" s="83"/>
      <c r="O560" s="83"/>
      <c r="P560" s="83"/>
      <c r="Q560" s="83"/>
      <c r="R560" s="83"/>
    </row>
    <row r="561" spans="1:18" ht="15.75">
      <c r="A561" s="661"/>
      <c r="B561" s="83"/>
      <c r="C561" s="83"/>
      <c r="D561" s="83"/>
      <c r="E561" s="83"/>
      <c r="F561" s="83"/>
      <c r="G561" s="83"/>
      <c r="H561" s="83"/>
      <c r="I561" s="83"/>
      <c r="J561" s="83"/>
      <c r="K561" s="83"/>
      <c r="L561" s="83"/>
      <c r="M561" s="83"/>
      <c r="N561" s="83"/>
      <c r="O561" s="83"/>
      <c r="P561" s="83"/>
      <c r="Q561" s="83"/>
      <c r="R561" s="83"/>
    </row>
    <row r="562" spans="1:18" ht="15.75">
      <c r="A562" s="661"/>
      <c r="B562" s="83"/>
      <c r="C562" s="83"/>
      <c r="D562" s="83"/>
      <c r="E562" s="83"/>
      <c r="F562" s="83"/>
      <c r="G562" s="83"/>
      <c r="H562" s="83"/>
      <c r="I562" s="83"/>
      <c r="J562" s="83"/>
      <c r="K562" s="83"/>
      <c r="L562" s="83"/>
      <c r="M562" s="83"/>
      <c r="N562" s="83"/>
      <c r="O562" s="83"/>
      <c r="P562" s="83"/>
      <c r="Q562" s="83"/>
      <c r="R562" s="83"/>
    </row>
    <row r="563" spans="1:18" ht="15.75">
      <c r="A563" s="661"/>
      <c r="B563" s="83"/>
      <c r="C563" s="83"/>
      <c r="D563" s="83"/>
      <c r="E563" s="83"/>
      <c r="F563" s="83"/>
      <c r="G563" s="83"/>
      <c r="H563" s="83"/>
      <c r="I563" s="83"/>
      <c r="J563" s="83"/>
      <c r="K563" s="83"/>
      <c r="L563" s="83"/>
      <c r="M563" s="83"/>
      <c r="N563" s="83"/>
      <c r="O563" s="83"/>
      <c r="P563" s="83"/>
      <c r="Q563" s="83"/>
      <c r="R563" s="83"/>
    </row>
    <row r="564" spans="1:18" ht="15.75">
      <c r="A564" s="661"/>
      <c r="B564" s="83"/>
      <c r="C564" s="83"/>
      <c r="D564" s="83"/>
      <c r="E564" s="83"/>
      <c r="F564" s="83"/>
      <c r="G564" s="83"/>
      <c r="H564" s="83"/>
      <c r="I564" s="83"/>
      <c r="J564" s="83"/>
      <c r="K564" s="83"/>
      <c r="L564" s="83"/>
      <c r="M564" s="83"/>
      <c r="N564" s="83"/>
      <c r="O564" s="83"/>
      <c r="P564" s="83"/>
      <c r="Q564" s="83"/>
      <c r="R564" s="83"/>
    </row>
    <row r="565" spans="1:18" ht="15.75">
      <c r="A565" s="661"/>
      <c r="B565" s="83"/>
      <c r="C565" s="83"/>
      <c r="D565" s="83"/>
      <c r="E565" s="83"/>
      <c r="F565" s="83"/>
      <c r="G565" s="83"/>
      <c r="H565" s="83"/>
      <c r="I565" s="83"/>
      <c r="J565" s="83"/>
      <c r="K565" s="83"/>
      <c r="L565" s="83"/>
      <c r="M565" s="83"/>
      <c r="N565" s="83"/>
      <c r="O565" s="83"/>
      <c r="P565" s="83"/>
      <c r="Q565" s="83"/>
      <c r="R565" s="83"/>
    </row>
    <row r="566" spans="1:18" ht="15.75">
      <c r="A566" s="661"/>
      <c r="B566" s="83"/>
      <c r="C566" s="83"/>
      <c r="D566" s="83"/>
      <c r="E566" s="83"/>
      <c r="F566" s="83"/>
      <c r="G566" s="83"/>
      <c r="H566" s="83"/>
      <c r="I566" s="83"/>
      <c r="J566" s="83"/>
      <c r="K566" s="83"/>
      <c r="L566" s="83"/>
      <c r="M566" s="83"/>
      <c r="N566" s="83"/>
      <c r="O566" s="83"/>
      <c r="P566" s="83"/>
      <c r="Q566" s="83"/>
      <c r="R566" s="83"/>
    </row>
    <row r="567" spans="1:18" ht="15.75">
      <c r="A567" s="661"/>
      <c r="B567" s="83"/>
      <c r="C567" s="83"/>
      <c r="D567" s="83"/>
      <c r="E567" s="83"/>
      <c r="F567" s="83"/>
      <c r="G567" s="83"/>
      <c r="H567" s="83"/>
      <c r="I567" s="83"/>
      <c r="J567" s="83"/>
      <c r="K567" s="83"/>
      <c r="L567" s="83"/>
      <c r="M567" s="83"/>
      <c r="N567" s="83"/>
      <c r="O567" s="83"/>
      <c r="P567" s="83"/>
      <c r="Q567" s="83"/>
      <c r="R567" s="83"/>
    </row>
    <row r="568" spans="1:18" ht="15.75">
      <c r="A568" s="661"/>
      <c r="B568" s="83"/>
      <c r="C568" s="83"/>
      <c r="D568" s="83"/>
      <c r="E568" s="83"/>
      <c r="F568" s="83"/>
      <c r="G568" s="83"/>
      <c r="H568" s="83"/>
      <c r="I568" s="83"/>
      <c r="J568" s="83"/>
      <c r="K568" s="83"/>
      <c r="L568" s="83"/>
      <c r="M568" s="83"/>
      <c r="N568" s="83"/>
      <c r="O568" s="83"/>
      <c r="P568" s="83"/>
      <c r="Q568" s="83"/>
      <c r="R568" s="83"/>
    </row>
    <row r="569" spans="1:18" ht="15.75">
      <c r="A569" s="661"/>
      <c r="B569" s="83"/>
      <c r="C569" s="83"/>
      <c r="D569" s="83"/>
      <c r="E569" s="83"/>
      <c r="F569" s="83"/>
      <c r="G569" s="83"/>
      <c r="H569" s="83"/>
      <c r="I569" s="83"/>
      <c r="J569" s="83"/>
      <c r="K569" s="83"/>
      <c r="L569" s="83"/>
      <c r="M569" s="83"/>
      <c r="N569" s="83"/>
      <c r="O569" s="83"/>
      <c r="P569" s="83"/>
      <c r="Q569" s="83"/>
      <c r="R569" s="83"/>
    </row>
    <row r="570" spans="1:18" ht="15.75">
      <c r="A570" s="661"/>
      <c r="B570" s="83"/>
      <c r="C570" s="83"/>
      <c r="D570" s="83"/>
      <c r="E570" s="83"/>
      <c r="F570" s="83"/>
      <c r="G570" s="83"/>
      <c r="H570" s="83"/>
      <c r="I570" s="83"/>
      <c r="J570" s="83"/>
      <c r="K570" s="83"/>
      <c r="L570" s="83"/>
      <c r="M570" s="83"/>
      <c r="N570" s="83"/>
      <c r="O570" s="83"/>
      <c r="P570" s="83"/>
      <c r="Q570" s="83"/>
      <c r="R570" s="83"/>
    </row>
    <row r="571" spans="1:18" ht="15.75">
      <c r="A571" s="661"/>
      <c r="B571" s="83"/>
      <c r="C571" s="83"/>
      <c r="D571" s="83"/>
      <c r="E571" s="83"/>
      <c r="F571" s="83"/>
      <c r="G571" s="83"/>
      <c r="H571" s="83"/>
      <c r="I571" s="83"/>
      <c r="J571" s="83"/>
      <c r="K571" s="83"/>
      <c r="L571" s="83"/>
      <c r="M571" s="83"/>
      <c r="N571" s="83"/>
      <c r="O571" s="83"/>
      <c r="P571" s="83"/>
      <c r="Q571" s="83"/>
      <c r="R571" s="83"/>
    </row>
    <row r="572" spans="1:18" ht="15.75">
      <c r="A572" s="661"/>
      <c r="B572" s="83"/>
      <c r="C572" s="83"/>
      <c r="D572" s="83"/>
      <c r="E572" s="83"/>
      <c r="F572" s="83"/>
      <c r="G572" s="83"/>
      <c r="H572" s="83"/>
      <c r="I572" s="83"/>
      <c r="J572" s="83"/>
      <c r="K572" s="83"/>
      <c r="L572" s="83"/>
      <c r="M572" s="83"/>
      <c r="N572" s="83"/>
      <c r="O572" s="83"/>
      <c r="P572" s="83"/>
      <c r="Q572" s="83"/>
      <c r="R572" s="83"/>
    </row>
    <row r="573" spans="1:18" ht="15.75">
      <c r="A573" s="661"/>
      <c r="B573" s="83"/>
      <c r="C573" s="83"/>
      <c r="D573" s="83"/>
      <c r="E573" s="83"/>
      <c r="F573" s="83"/>
      <c r="G573" s="83"/>
      <c r="H573" s="83"/>
      <c r="I573" s="83"/>
      <c r="J573" s="83"/>
      <c r="K573" s="83"/>
      <c r="L573" s="83"/>
      <c r="M573" s="83"/>
      <c r="N573" s="83"/>
      <c r="O573" s="83"/>
      <c r="P573" s="83"/>
      <c r="Q573" s="83"/>
      <c r="R573" s="83"/>
    </row>
    <row r="574" spans="1:18" ht="15.75">
      <c r="A574" s="661"/>
      <c r="B574" s="83"/>
      <c r="C574" s="83"/>
      <c r="D574" s="83"/>
      <c r="E574" s="83"/>
      <c r="F574" s="83"/>
      <c r="G574" s="83"/>
      <c r="H574" s="83"/>
      <c r="I574" s="83"/>
      <c r="J574" s="83"/>
      <c r="K574" s="83"/>
      <c r="L574" s="83"/>
      <c r="M574" s="83"/>
      <c r="N574" s="83"/>
      <c r="O574" s="83"/>
      <c r="P574" s="83"/>
      <c r="Q574" s="83"/>
      <c r="R574" s="83"/>
    </row>
    <row r="575" spans="1:18" ht="15.75">
      <c r="A575" s="661"/>
      <c r="B575" s="83"/>
      <c r="C575" s="83"/>
      <c r="D575" s="83"/>
      <c r="E575" s="83"/>
      <c r="F575" s="83"/>
      <c r="G575" s="83"/>
      <c r="H575" s="83"/>
      <c r="I575" s="83"/>
      <c r="J575" s="83"/>
      <c r="K575" s="83"/>
      <c r="L575" s="83"/>
      <c r="M575" s="83"/>
      <c r="N575" s="83"/>
      <c r="O575" s="83"/>
      <c r="P575" s="83"/>
      <c r="Q575" s="83"/>
      <c r="R575" s="83"/>
    </row>
    <row r="576" spans="1:18" ht="15.75">
      <c r="A576" s="661"/>
      <c r="B576" s="83"/>
      <c r="C576" s="83"/>
      <c r="D576" s="83"/>
      <c r="E576" s="83"/>
      <c r="F576" s="83"/>
      <c r="G576" s="83"/>
      <c r="H576" s="83"/>
      <c r="I576" s="83"/>
      <c r="J576" s="83"/>
      <c r="K576" s="83"/>
      <c r="L576" s="83"/>
      <c r="M576" s="83"/>
      <c r="N576" s="83"/>
      <c r="O576" s="83"/>
      <c r="P576" s="83"/>
      <c r="Q576" s="83"/>
      <c r="R576" s="83"/>
    </row>
    <row r="577" spans="1:18" ht="15.75">
      <c r="A577" s="661"/>
      <c r="B577" s="83"/>
      <c r="C577" s="83"/>
      <c r="D577" s="83"/>
      <c r="E577" s="83"/>
      <c r="F577" s="83"/>
      <c r="G577" s="83"/>
      <c r="H577" s="83"/>
      <c r="I577" s="83"/>
      <c r="J577" s="83"/>
      <c r="K577" s="83"/>
      <c r="L577" s="83"/>
      <c r="M577" s="83"/>
      <c r="N577" s="83"/>
      <c r="O577" s="83"/>
      <c r="P577" s="83"/>
      <c r="Q577" s="83"/>
      <c r="R577" s="83"/>
    </row>
    <row r="578" spans="1:18" ht="15.75">
      <c r="A578" s="661"/>
      <c r="B578" s="83"/>
      <c r="C578" s="83"/>
      <c r="D578" s="83"/>
      <c r="E578" s="83"/>
      <c r="F578" s="83"/>
      <c r="G578" s="83"/>
      <c r="H578" s="83"/>
      <c r="I578" s="83"/>
      <c r="J578" s="83"/>
      <c r="K578" s="83"/>
      <c r="L578" s="83"/>
      <c r="M578" s="83"/>
      <c r="N578" s="83"/>
      <c r="O578" s="83"/>
      <c r="P578" s="83"/>
      <c r="Q578" s="83"/>
      <c r="R578" s="83"/>
    </row>
    <row r="579" spans="1:18" ht="15.75">
      <c r="A579" s="661"/>
      <c r="B579" s="83"/>
      <c r="C579" s="83"/>
      <c r="D579" s="83"/>
      <c r="E579" s="83"/>
      <c r="F579" s="83"/>
      <c r="G579" s="83"/>
      <c r="H579" s="83"/>
      <c r="I579" s="83"/>
      <c r="J579" s="83"/>
      <c r="K579" s="83"/>
      <c r="L579" s="83"/>
      <c r="M579" s="83"/>
      <c r="N579" s="83"/>
      <c r="O579" s="83"/>
      <c r="P579" s="83"/>
      <c r="Q579" s="83"/>
      <c r="R579" s="83"/>
    </row>
    <row r="580" spans="1:18" ht="15.75">
      <c r="A580" s="661"/>
      <c r="B580" s="83"/>
      <c r="C580" s="83"/>
      <c r="D580" s="83"/>
      <c r="E580" s="83"/>
      <c r="F580" s="83"/>
      <c r="G580" s="83"/>
      <c r="H580" s="83"/>
      <c r="I580" s="83"/>
      <c r="J580" s="83"/>
      <c r="K580" s="83"/>
      <c r="L580" s="83"/>
      <c r="M580" s="83"/>
      <c r="N580" s="83"/>
      <c r="O580" s="83"/>
      <c r="P580" s="83"/>
      <c r="Q580" s="83"/>
      <c r="R580" s="83"/>
    </row>
    <row r="581" spans="1:18" ht="15.75">
      <c r="A581" s="661"/>
      <c r="B581" s="83"/>
      <c r="C581" s="83"/>
      <c r="D581" s="83"/>
      <c r="E581" s="83"/>
      <c r="F581" s="83"/>
      <c r="G581" s="83"/>
      <c r="H581" s="83"/>
      <c r="I581" s="83"/>
      <c r="J581" s="83"/>
      <c r="K581" s="83"/>
      <c r="L581" s="83"/>
      <c r="M581" s="83"/>
      <c r="N581" s="83"/>
      <c r="O581" s="83"/>
      <c r="P581" s="83"/>
      <c r="Q581" s="83"/>
      <c r="R581" s="83"/>
    </row>
    <row r="582" spans="1:18" ht="15.75">
      <c r="A582" s="661"/>
      <c r="B582" s="83"/>
      <c r="C582" s="83"/>
      <c r="D582" s="83"/>
      <c r="E582" s="83"/>
      <c r="F582" s="83"/>
      <c r="G582" s="83"/>
      <c r="H582" s="83"/>
      <c r="I582" s="83"/>
      <c r="J582" s="83"/>
      <c r="K582" s="83"/>
      <c r="L582" s="83"/>
      <c r="M582" s="83"/>
      <c r="N582" s="83"/>
      <c r="O582" s="83"/>
      <c r="P582" s="83"/>
      <c r="Q582" s="83"/>
      <c r="R582" s="83"/>
    </row>
    <row r="583" spans="1:18" ht="15.75">
      <c r="A583" s="661"/>
      <c r="B583" s="83"/>
      <c r="C583" s="83"/>
      <c r="D583" s="83"/>
      <c r="E583" s="83"/>
      <c r="F583" s="83"/>
      <c r="G583" s="83"/>
      <c r="H583" s="83"/>
      <c r="I583" s="83"/>
      <c r="J583" s="83"/>
      <c r="K583" s="83"/>
      <c r="L583" s="83"/>
      <c r="M583" s="83"/>
      <c r="N583" s="83"/>
      <c r="O583" s="83"/>
      <c r="P583" s="83"/>
      <c r="Q583" s="83"/>
      <c r="R583" s="83"/>
    </row>
    <row r="584" spans="1:18" ht="15.75">
      <c r="A584" s="661"/>
      <c r="B584" s="83"/>
      <c r="C584" s="83"/>
      <c r="D584" s="83"/>
      <c r="E584" s="83"/>
      <c r="F584" s="83"/>
      <c r="G584" s="83"/>
      <c r="H584" s="83"/>
      <c r="I584" s="83"/>
      <c r="J584" s="83"/>
      <c r="K584" s="83"/>
      <c r="L584" s="83"/>
      <c r="M584" s="83"/>
      <c r="N584" s="83"/>
      <c r="O584" s="83"/>
      <c r="P584" s="83"/>
      <c r="Q584" s="83"/>
      <c r="R584" s="83"/>
    </row>
    <row r="585" spans="1:18" ht="15.75">
      <c r="A585" s="661"/>
      <c r="B585" s="83"/>
      <c r="C585" s="83"/>
      <c r="D585" s="83"/>
      <c r="E585" s="83"/>
      <c r="F585" s="83"/>
      <c r="G585" s="83"/>
      <c r="H585" s="83"/>
      <c r="I585" s="83"/>
      <c r="J585" s="83"/>
      <c r="K585" s="83"/>
      <c r="L585" s="83"/>
      <c r="M585" s="83"/>
      <c r="N585" s="83"/>
      <c r="O585" s="83"/>
      <c r="P585" s="83"/>
      <c r="Q585" s="83"/>
      <c r="R585" s="83"/>
    </row>
    <row r="586" spans="1:18" ht="15.75">
      <c r="A586" s="661"/>
      <c r="B586" s="83"/>
      <c r="C586" s="83"/>
      <c r="D586" s="83"/>
      <c r="E586" s="83"/>
      <c r="F586" s="83"/>
      <c r="G586" s="83"/>
      <c r="H586" s="83"/>
      <c r="I586" s="83"/>
      <c r="J586" s="83"/>
      <c r="K586" s="83"/>
      <c r="L586" s="83"/>
      <c r="M586" s="83"/>
      <c r="N586" s="83"/>
      <c r="O586" s="83"/>
      <c r="P586" s="83"/>
      <c r="Q586" s="83"/>
      <c r="R586" s="83"/>
    </row>
    <row r="587" spans="1:18" ht="15.75">
      <c r="A587" s="661"/>
      <c r="B587" s="83"/>
      <c r="C587" s="83"/>
      <c r="D587" s="83"/>
      <c r="E587" s="83"/>
      <c r="F587" s="83"/>
      <c r="G587" s="83"/>
      <c r="H587" s="83"/>
      <c r="I587" s="83"/>
      <c r="J587" s="83"/>
      <c r="K587" s="83"/>
      <c r="L587" s="83"/>
      <c r="M587" s="83"/>
      <c r="N587" s="83"/>
      <c r="O587" s="83"/>
      <c r="P587" s="83"/>
      <c r="Q587" s="83"/>
      <c r="R587" s="83"/>
    </row>
    <row r="588" spans="1:18" ht="15.75">
      <c r="A588" s="661"/>
      <c r="B588" s="83"/>
      <c r="C588" s="83"/>
      <c r="D588" s="83"/>
      <c r="E588" s="83"/>
      <c r="F588" s="83"/>
      <c r="G588" s="83"/>
      <c r="H588" s="83"/>
      <c r="I588" s="83"/>
      <c r="J588" s="83"/>
      <c r="K588" s="83"/>
      <c r="L588" s="83"/>
      <c r="M588" s="83"/>
      <c r="N588" s="83"/>
      <c r="O588" s="83"/>
      <c r="P588" s="83"/>
      <c r="Q588" s="83"/>
      <c r="R588" s="83"/>
    </row>
    <row r="589" spans="1:18" ht="15.75">
      <c r="A589" s="661"/>
      <c r="B589" s="83"/>
      <c r="C589" s="83"/>
      <c r="D589" s="83"/>
      <c r="E589" s="83"/>
      <c r="F589" s="83"/>
      <c r="G589" s="83"/>
      <c r="H589" s="83"/>
      <c r="I589" s="83"/>
      <c r="J589" s="83"/>
      <c r="K589" s="83"/>
      <c r="L589" s="83"/>
      <c r="M589" s="83"/>
      <c r="N589" s="83"/>
      <c r="O589" s="83"/>
      <c r="P589" s="83"/>
      <c r="Q589" s="83"/>
      <c r="R589" s="83"/>
    </row>
    <row r="590" spans="1:18" ht="15.75">
      <c r="A590" s="661"/>
      <c r="B590" s="83"/>
      <c r="C590" s="83"/>
      <c r="D590" s="83"/>
      <c r="E590" s="83"/>
      <c r="F590" s="83"/>
      <c r="G590" s="83"/>
      <c r="H590" s="83"/>
      <c r="I590" s="83"/>
      <c r="J590" s="83"/>
      <c r="K590" s="83"/>
      <c r="L590" s="83"/>
      <c r="M590" s="83"/>
      <c r="N590" s="83"/>
      <c r="O590" s="83"/>
      <c r="P590" s="83"/>
      <c r="Q590" s="83"/>
      <c r="R590" s="83"/>
    </row>
    <row r="591" spans="1:18" ht="15.75">
      <c r="A591" s="661"/>
      <c r="B591" s="83"/>
      <c r="C591" s="83"/>
      <c r="D591" s="83"/>
      <c r="E591" s="83"/>
      <c r="F591" s="83"/>
      <c r="G591" s="83"/>
      <c r="H591" s="83"/>
      <c r="I591" s="83"/>
      <c r="J591" s="83"/>
      <c r="K591" s="83"/>
      <c r="L591" s="83"/>
      <c r="M591" s="83"/>
      <c r="N591" s="83"/>
      <c r="O591" s="83"/>
      <c r="P591" s="83"/>
      <c r="Q591" s="83"/>
      <c r="R591" s="83"/>
    </row>
    <row r="592" spans="1:18" ht="15.75">
      <c r="A592" s="661"/>
      <c r="B592" s="83"/>
      <c r="C592" s="83"/>
      <c r="D592" s="83"/>
      <c r="E592" s="83"/>
      <c r="F592" s="83"/>
      <c r="G592" s="83"/>
      <c r="H592" s="83"/>
      <c r="I592" s="83"/>
      <c r="J592" s="83"/>
      <c r="K592" s="83"/>
      <c r="L592" s="83"/>
      <c r="M592" s="83"/>
      <c r="N592" s="83"/>
      <c r="O592" s="83"/>
      <c r="P592" s="83"/>
      <c r="Q592" s="83"/>
      <c r="R592" s="83"/>
    </row>
    <row r="593" spans="1:18" ht="15.75">
      <c r="A593" s="661"/>
      <c r="B593" s="83"/>
      <c r="C593" s="83"/>
      <c r="D593" s="83"/>
      <c r="E593" s="83"/>
      <c r="F593" s="83"/>
      <c r="G593" s="83"/>
      <c r="H593" s="83"/>
      <c r="I593" s="83"/>
      <c r="J593" s="83"/>
      <c r="K593" s="83"/>
      <c r="L593" s="83"/>
      <c r="M593" s="83"/>
      <c r="N593" s="83"/>
      <c r="O593" s="83"/>
      <c r="P593" s="83"/>
      <c r="Q593" s="83"/>
      <c r="R593" s="83"/>
    </row>
    <row r="594" spans="1:18" ht="15.75">
      <c r="A594" s="661"/>
      <c r="B594" s="83"/>
      <c r="C594" s="83"/>
      <c r="D594" s="83"/>
      <c r="E594" s="83"/>
      <c r="F594" s="83"/>
      <c r="G594" s="83"/>
      <c r="H594" s="83"/>
      <c r="I594" s="83"/>
      <c r="J594" s="83"/>
      <c r="K594" s="83"/>
      <c r="L594" s="83"/>
      <c r="M594" s="83"/>
      <c r="N594" s="83"/>
      <c r="O594" s="83"/>
      <c r="P594" s="83"/>
      <c r="Q594" s="83"/>
      <c r="R594" s="83"/>
    </row>
    <row r="595" spans="1:18" ht="15.75">
      <c r="A595" s="661"/>
      <c r="B595" s="83"/>
      <c r="C595" s="83"/>
      <c r="D595" s="83"/>
      <c r="E595" s="83"/>
      <c r="F595" s="83"/>
      <c r="G595" s="83"/>
      <c r="H595" s="83"/>
      <c r="I595" s="83"/>
      <c r="J595" s="83"/>
      <c r="K595" s="83"/>
      <c r="L595" s="83"/>
      <c r="M595" s="83"/>
      <c r="N595" s="83"/>
      <c r="O595" s="83"/>
      <c r="P595" s="83"/>
      <c r="Q595" s="83"/>
      <c r="R595" s="83"/>
    </row>
    <row r="596" spans="1:18" ht="15.75">
      <c r="A596" s="661"/>
      <c r="B596" s="83"/>
      <c r="C596" s="83"/>
      <c r="D596" s="83"/>
      <c r="E596" s="83"/>
      <c r="F596" s="83"/>
      <c r="G596" s="83"/>
      <c r="H596" s="83"/>
      <c r="I596" s="83"/>
      <c r="J596" s="83"/>
      <c r="K596" s="83"/>
      <c r="L596" s="83"/>
      <c r="M596" s="83"/>
      <c r="N596" s="83"/>
      <c r="O596" s="83"/>
      <c r="P596" s="83"/>
      <c r="Q596" s="83"/>
      <c r="R596" s="83"/>
    </row>
    <row r="597" spans="1:18" ht="15.75">
      <c r="A597" s="661"/>
      <c r="B597" s="83"/>
      <c r="C597" s="83"/>
      <c r="D597" s="83"/>
      <c r="E597" s="83"/>
      <c r="F597" s="83"/>
      <c r="G597" s="83"/>
      <c r="H597" s="83"/>
      <c r="I597" s="83"/>
      <c r="J597" s="83"/>
      <c r="K597" s="83"/>
      <c r="L597" s="83"/>
      <c r="M597" s="83"/>
      <c r="N597" s="83"/>
      <c r="O597" s="83"/>
      <c r="P597" s="83"/>
      <c r="Q597" s="83"/>
      <c r="R597" s="83"/>
    </row>
    <row r="598" spans="1:18" ht="15.75">
      <c r="A598" s="661"/>
      <c r="B598" s="83"/>
      <c r="C598" s="83"/>
      <c r="D598" s="83"/>
      <c r="E598" s="83"/>
      <c r="F598" s="83"/>
      <c r="G598" s="83"/>
      <c r="H598" s="83"/>
      <c r="I598" s="83"/>
      <c r="J598" s="83"/>
      <c r="K598" s="83"/>
      <c r="L598" s="83"/>
      <c r="M598" s="83"/>
      <c r="N598" s="83"/>
      <c r="O598" s="83"/>
      <c r="P598" s="83"/>
      <c r="Q598" s="83"/>
      <c r="R598" s="83"/>
    </row>
    <row r="599" spans="1:18" ht="15.75">
      <c r="A599" s="661"/>
      <c r="B599" s="83"/>
      <c r="C599" s="83"/>
      <c r="D599" s="83"/>
      <c r="E599" s="83"/>
      <c r="F599" s="83"/>
      <c r="G599" s="83"/>
      <c r="H599" s="83"/>
      <c r="I599" s="83"/>
      <c r="J599" s="83"/>
      <c r="K599" s="83"/>
      <c r="L599" s="83"/>
      <c r="M599" s="83"/>
      <c r="N599" s="83"/>
      <c r="O599" s="83"/>
      <c r="P599" s="83"/>
      <c r="Q599" s="83"/>
      <c r="R599" s="83"/>
    </row>
    <row r="600" spans="1:18" ht="15.75">
      <c r="A600" s="661"/>
      <c r="B600" s="83"/>
      <c r="C600" s="83"/>
      <c r="D600" s="83"/>
      <c r="E600" s="83"/>
      <c r="F600" s="83"/>
      <c r="G600" s="83"/>
      <c r="H600" s="83"/>
      <c r="I600" s="83"/>
      <c r="J600" s="83"/>
      <c r="K600" s="83"/>
      <c r="L600" s="83"/>
      <c r="M600" s="83"/>
      <c r="N600" s="83"/>
      <c r="O600" s="83"/>
      <c r="P600" s="83"/>
      <c r="Q600" s="83"/>
      <c r="R600" s="83"/>
    </row>
    <row r="601" spans="1:18" ht="15.75">
      <c r="A601" s="661"/>
      <c r="B601" s="83"/>
      <c r="C601" s="83"/>
      <c r="D601" s="83"/>
      <c r="E601" s="83"/>
      <c r="F601" s="83"/>
      <c r="G601" s="83"/>
      <c r="H601" s="83"/>
      <c r="I601" s="83"/>
      <c r="J601" s="83"/>
      <c r="K601" s="83"/>
      <c r="L601" s="83"/>
      <c r="M601" s="83"/>
      <c r="N601" s="83"/>
      <c r="O601" s="83"/>
      <c r="P601" s="83"/>
      <c r="Q601" s="83"/>
      <c r="R601" s="83"/>
    </row>
    <row r="602" spans="1:18" ht="15.75">
      <c r="A602" s="661"/>
      <c r="B602" s="83"/>
      <c r="C602" s="83"/>
      <c r="D602" s="83"/>
      <c r="E602" s="83"/>
      <c r="F602" s="83"/>
      <c r="G602" s="83"/>
      <c r="H602" s="83"/>
      <c r="I602" s="83"/>
      <c r="J602" s="83"/>
      <c r="K602" s="83"/>
      <c r="L602" s="83"/>
      <c r="M602" s="83"/>
      <c r="N602" s="83"/>
      <c r="O602" s="83"/>
      <c r="P602" s="83"/>
      <c r="Q602" s="83"/>
      <c r="R602" s="83"/>
    </row>
    <row r="603" spans="1:18" ht="15.75">
      <c r="A603" s="661"/>
      <c r="B603" s="83"/>
      <c r="C603" s="83"/>
      <c r="D603" s="83"/>
      <c r="E603" s="83"/>
      <c r="F603" s="83"/>
      <c r="G603" s="83"/>
      <c r="H603" s="83"/>
      <c r="I603" s="83"/>
      <c r="J603" s="83"/>
      <c r="K603" s="83"/>
      <c r="L603" s="83"/>
      <c r="M603" s="83"/>
      <c r="N603" s="83"/>
      <c r="O603" s="83"/>
      <c r="P603" s="83"/>
      <c r="Q603" s="83"/>
      <c r="R603" s="83"/>
    </row>
    <row r="604" spans="1:18" ht="15.75">
      <c r="A604" s="661"/>
      <c r="B604" s="83"/>
      <c r="C604" s="83"/>
      <c r="D604" s="83"/>
      <c r="E604" s="83"/>
      <c r="F604" s="83"/>
      <c r="G604" s="83"/>
      <c r="H604" s="83"/>
      <c r="I604" s="83"/>
      <c r="J604" s="83"/>
      <c r="K604" s="83"/>
      <c r="L604" s="83"/>
      <c r="M604" s="83"/>
      <c r="N604" s="83"/>
      <c r="O604" s="83"/>
      <c r="P604" s="83"/>
      <c r="Q604" s="83"/>
      <c r="R604" s="83"/>
    </row>
    <row r="605" spans="1:18" ht="15.75">
      <c r="A605" s="661"/>
      <c r="B605" s="83"/>
      <c r="C605" s="83"/>
      <c r="D605" s="83"/>
      <c r="E605" s="83"/>
      <c r="F605" s="83"/>
      <c r="G605" s="83"/>
      <c r="H605" s="83"/>
      <c r="I605" s="83"/>
      <c r="J605" s="83"/>
      <c r="K605" s="83"/>
      <c r="L605" s="83"/>
      <c r="M605" s="83"/>
      <c r="N605" s="83"/>
      <c r="O605" s="83"/>
      <c r="P605" s="83"/>
      <c r="Q605" s="83"/>
      <c r="R605" s="83"/>
    </row>
    <row r="606" spans="1:18" ht="15.75">
      <c r="A606" s="661"/>
      <c r="B606" s="83"/>
      <c r="C606" s="83"/>
      <c r="D606" s="83"/>
      <c r="E606" s="83"/>
      <c r="F606" s="83"/>
      <c r="G606" s="83"/>
      <c r="H606" s="83"/>
      <c r="I606" s="83"/>
      <c r="J606" s="83"/>
      <c r="K606" s="83"/>
      <c r="L606" s="83"/>
      <c r="M606" s="83"/>
      <c r="N606" s="83"/>
      <c r="O606" s="83"/>
      <c r="P606" s="83"/>
      <c r="Q606" s="83"/>
      <c r="R606" s="83"/>
    </row>
    <row r="607" spans="1:18" ht="15.75">
      <c r="A607" s="661"/>
      <c r="B607" s="83"/>
      <c r="C607" s="83"/>
      <c r="D607" s="83"/>
      <c r="E607" s="83"/>
      <c r="F607" s="83"/>
      <c r="G607" s="83"/>
      <c r="H607" s="83"/>
      <c r="I607" s="83"/>
      <c r="J607" s="83"/>
      <c r="K607" s="83"/>
      <c r="L607" s="83"/>
      <c r="M607" s="83"/>
      <c r="N607" s="83"/>
      <c r="O607" s="83"/>
      <c r="P607" s="83"/>
      <c r="Q607" s="83"/>
      <c r="R607" s="83"/>
    </row>
    <row r="608" spans="1:18" ht="15.75">
      <c r="A608" s="661"/>
      <c r="B608" s="83"/>
      <c r="C608" s="83"/>
      <c r="D608" s="83"/>
      <c r="E608" s="83"/>
      <c r="F608" s="83"/>
      <c r="G608" s="83"/>
      <c r="H608" s="83"/>
      <c r="I608" s="83"/>
      <c r="J608" s="83"/>
      <c r="K608" s="83"/>
      <c r="L608" s="83"/>
      <c r="M608" s="83"/>
      <c r="N608" s="83"/>
      <c r="O608" s="83"/>
      <c r="P608" s="83"/>
      <c r="Q608" s="83"/>
      <c r="R608" s="83"/>
    </row>
    <row r="609" spans="1:18" ht="15.75">
      <c r="A609" s="661"/>
      <c r="B609" s="83"/>
      <c r="C609" s="83"/>
      <c r="D609" s="83"/>
      <c r="E609" s="83"/>
      <c r="F609" s="83"/>
      <c r="G609" s="83"/>
      <c r="H609" s="83"/>
      <c r="I609" s="83"/>
      <c r="J609" s="83"/>
      <c r="K609" s="83"/>
      <c r="L609" s="83"/>
      <c r="M609" s="83"/>
      <c r="N609" s="83"/>
      <c r="O609" s="83"/>
      <c r="P609" s="83"/>
      <c r="Q609" s="83"/>
      <c r="R609" s="83"/>
    </row>
    <row r="610" spans="1:18" ht="15.75">
      <c r="A610" s="661"/>
      <c r="B610" s="83"/>
      <c r="C610" s="83"/>
      <c r="D610" s="83"/>
      <c r="E610" s="83"/>
      <c r="F610" s="83"/>
      <c r="G610" s="83"/>
      <c r="H610" s="83"/>
      <c r="I610" s="83"/>
      <c r="J610" s="83"/>
      <c r="K610" s="83"/>
      <c r="L610" s="83"/>
      <c r="M610" s="83"/>
      <c r="N610" s="83"/>
      <c r="O610" s="83"/>
      <c r="P610" s="83"/>
      <c r="Q610" s="83"/>
      <c r="R610" s="83"/>
    </row>
    <row r="611" spans="1:18" ht="15.75">
      <c r="A611" s="661"/>
      <c r="B611" s="83"/>
      <c r="C611" s="83"/>
      <c r="D611" s="83"/>
      <c r="E611" s="83"/>
      <c r="F611" s="83"/>
      <c r="G611" s="83"/>
      <c r="H611" s="83"/>
      <c r="I611" s="83"/>
      <c r="J611" s="83"/>
      <c r="K611" s="83"/>
      <c r="L611" s="83"/>
      <c r="M611" s="83"/>
      <c r="N611" s="83"/>
      <c r="O611" s="83"/>
      <c r="P611" s="83"/>
      <c r="Q611" s="83"/>
      <c r="R611" s="83"/>
    </row>
    <row r="612" spans="1:18" ht="15.75">
      <c r="A612" s="661"/>
      <c r="B612" s="83"/>
      <c r="C612" s="83"/>
      <c r="D612" s="83"/>
      <c r="E612" s="83"/>
      <c r="F612" s="83"/>
      <c r="G612" s="83"/>
      <c r="H612" s="83"/>
      <c r="I612" s="83"/>
      <c r="J612" s="83"/>
      <c r="K612" s="83"/>
      <c r="L612" s="83"/>
      <c r="M612" s="83"/>
      <c r="N612" s="83"/>
      <c r="O612" s="83"/>
      <c r="P612" s="83"/>
      <c r="Q612" s="83"/>
      <c r="R612" s="83"/>
    </row>
    <row r="613" spans="1:18" ht="15.75">
      <c r="A613" s="661"/>
      <c r="B613" s="83"/>
      <c r="C613" s="83"/>
      <c r="D613" s="83"/>
      <c r="E613" s="83"/>
      <c r="F613" s="83"/>
      <c r="G613" s="83"/>
      <c r="H613" s="83"/>
      <c r="I613" s="83"/>
      <c r="J613" s="83"/>
      <c r="K613" s="83"/>
      <c r="L613" s="83"/>
      <c r="M613" s="83"/>
      <c r="N613" s="83"/>
      <c r="O613" s="83"/>
      <c r="P613" s="83"/>
      <c r="Q613" s="83"/>
      <c r="R613" s="83"/>
    </row>
    <row r="614" spans="1:18" ht="15.75">
      <c r="A614" s="661"/>
      <c r="B614" s="83"/>
      <c r="C614" s="83"/>
      <c r="D614" s="83"/>
      <c r="E614" s="83"/>
      <c r="F614" s="83"/>
      <c r="G614" s="83"/>
      <c r="H614" s="83"/>
      <c r="I614" s="83"/>
      <c r="J614" s="83"/>
      <c r="K614" s="83"/>
      <c r="L614" s="83"/>
      <c r="M614" s="83"/>
      <c r="N614" s="83"/>
      <c r="O614" s="83"/>
      <c r="P614" s="83"/>
      <c r="Q614" s="83"/>
      <c r="R614" s="83"/>
    </row>
    <row r="615" spans="1:18" ht="15.75">
      <c r="A615" s="661"/>
      <c r="B615" s="83"/>
      <c r="C615" s="83"/>
      <c r="D615" s="83"/>
      <c r="E615" s="83"/>
      <c r="F615" s="83"/>
      <c r="G615" s="83"/>
      <c r="H615" s="83"/>
      <c r="I615" s="83"/>
      <c r="J615" s="83"/>
      <c r="K615" s="83"/>
      <c r="L615" s="83"/>
      <c r="M615" s="83"/>
      <c r="N615" s="83"/>
      <c r="O615" s="83"/>
      <c r="P615" s="83"/>
      <c r="Q615" s="83"/>
      <c r="R615" s="83"/>
    </row>
    <row r="616" spans="1:18" ht="15.75">
      <c r="A616" s="661"/>
      <c r="B616" s="83"/>
      <c r="C616" s="83"/>
      <c r="D616" s="83"/>
      <c r="E616" s="83"/>
      <c r="F616" s="83"/>
      <c r="G616" s="83"/>
      <c r="H616" s="83"/>
      <c r="I616" s="83"/>
      <c r="J616" s="83"/>
      <c r="K616" s="83"/>
      <c r="L616" s="83"/>
      <c r="M616" s="83"/>
      <c r="N616" s="83"/>
      <c r="O616" s="83"/>
      <c r="P616" s="83"/>
      <c r="Q616" s="83"/>
      <c r="R616" s="83"/>
    </row>
    <row r="617" spans="1:18" ht="15.75">
      <c r="A617" s="661"/>
      <c r="B617" s="83"/>
      <c r="C617" s="83"/>
      <c r="D617" s="83"/>
      <c r="E617" s="83"/>
      <c r="F617" s="83"/>
      <c r="G617" s="83"/>
      <c r="H617" s="83"/>
      <c r="I617" s="83"/>
      <c r="J617" s="83"/>
      <c r="K617" s="83"/>
      <c r="L617" s="83"/>
      <c r="M617" s="83"/>
      <c r="N617" s="83"/>
      <c r="O617" s="83"/>
      <c r="P617" s="83"/>
      <c r="Q617" s="83"/>
      <c r="R617" s="83"/>
    </row>
    <row r="618" spans="1:18" ht="15.75">
      <c r="A618" s="661"/>
      <c r="B618" s="83"/>
      <c r="C618" s="83"/>
      <c r="D618" s="83"/>
      <c r="E618" s="83"/>
      <c r="F618" s="83"/>
      <c r="G618" s="83"/>
      <c r="H618" s="83"/>
      <c r="I618" s="83"/>
      <c r="J618" s="83"/>
      <c r="K618" s="83"/>
      <c r="L618" s="83"/>
      <c r="M618" s="83"/>
      <c r="N618" s="83"/>
      <c r="O618" s="83"/>
      <c r="P618" s="83"/>
      <c r="Q618" s="83"/>
      <c r="R618" s="83"/>
    </row>
    <row r="619" spans="1:18" ht="15.75">
      <c r="A619" s="661"/>
      <c r="B619" s="83"/>
      <c r="C619" s="83"/>
      <c r="D619" s="83"/>
      <c r="E619" s="83"/>
      <c r="F619" s="83"/>
      <c r="G619" s="83"/>
      <c r="H619" s="83"/>
      <c r="I619" s="83"/>
      <c r="J619" s="83"/>
      <c r="K619" s="83"/>
      <c r="L619" s="83"/>
      <c r="M619" s="83"/>
      <c r="N619" s="83"/>
      <c r="O619" s="83"/>
      <c r="P619" s="83"/>
      <c r="Q619" s="83"/>
      <c r="R619" s="83"/>
    </row>
    <row r="620" spans="1:18" ht="15.75">
      <c r="A620" s="661"/>
      <c r="B620" s="83"/>
      <c r="C620" s="83"/>
      <c r="D620" s="83"/>
      <c r="E620" s="83"/>
      <c r="F620" s="83"/>
      <c r="G620" s="83"/>
      <c r="H620" s="83"/>
      <c r="I620" s="83"/>
      <c r="J620" s="83"/>
      <c r="K620" s="83"/>
      <c r="L620" s="83"/>
      <c r="M620" s="83"/>
      <c r="N620" s="83"/>
      <c r="O620" s="83"/>
      <c r="P620" s="83"/>
      <c r="Q620" s="83"/>
      <c r="R620" s="83"/>
    </row>
    <row r="621" spans="1:18" ht="15.75">
      <c r="A621" s="661"/>
      <c r="B621" s="83"/>
      <c r="C621" s="83"/>
      <c r="D621" s="83"/>
      <c r="E621" s="83"/>
      <c r="F621" s="83"/>
      <c r="G621" s="83"/>
      <c r="H621" s="83"/>
      <c r="I621" s="83"/>
      <c r="J621" s="83"/>
      <c r="K621" s="83"/>
      <c r="L621" s="83"/>
      <c r="M621" s="83"/>
      <c r="N621" s="83"/>
      <c r="O621" s="83"/>
      <c r="P621" s="83"/>
      <c r="Q621" s="83"/>
      <c r="R621" s="83"/>
    </row>
    <row r="622" spans="1:18" ht="15.75">
      <c r="A622" s="661"/>
      <c r="B622" s="83"/>
      <c r="C622" s="83"/>
      <c r="D622" s="83"/>
      <c r="E622" s="83"/>
      <c r="F622" s="83"/>
      <c r="G622" s="83"/>
      <c r="H622" s="83"/>
      <c r="I622" s="83"/>
      <c r="J622" s="83"/>
      <c r="K622" s="83"/>
      <c r="L622" s="83"/>
      <c r="M622" s="83"/>
      <c r="N622" s="83"/>
      <c r="O622" s="83"/>
      <c r="P622" s="83"/>
      <c r="Q622" s="83"/>
      <c r="R622" s="83"/>
    </row>
    <row r="623" spans="1:18" ht="15.75">
      <c r="A623" s="661"/>
      <c r="B623" s="83"/>
      <c r="C623" s="83"/>
      <c r="D623" s="83"/>
      <c r="E623" s="83"/>
      <c r="F623" s="83"/>
      <c r="G623" s="83"/>
      <c r="H623" s="83"/>
      <c r="I623" s="83"/>
      <c r="J623" s="83"/>
      <c r="K623" s="83"/>
      <c r="L623" s="83"/>
      <c r="M623" s="83"/>
      <c r="N623" s="83"/>
      <c r="O623" s="83"/>
      <c r="P623" s="83"/>
      <c r="Q623" s="83"/>
      <c r="R623" s="83"/>
    </row>
    <row r="624" spans="1:18" ht="15.75">
      <c r="A624" s="661"/>
      <c r="B624" s="83"/>
      <c r="C624" s="83"/>
      <c r="D624" s="83"/>
      <c r="E624" s="83"/>
      <c r="F624" s="83"/>
      <c r="G624" s="83"/>
      <c r="H624" s="83"/>
      <c r="I624" s="83"/>
      <c r="J624" s="83"/>
      <c r="K624" s="83"/>
      <c r="L624" s="83"/>
      <c r="M624" s="83"/>
      <c r="N624" s="83"/>
      <c r="O624" s="83"/>
      <c r="P624" s="83"/>
      <c r="Q624" s="83"/>
      <c r="R624" s="83"/>
    </row>
    <row r="625" spans="1:18" ht="15.75">
      <c r="A625" s="661"/>
      <c r="B625" s="83"/>
      <c r="C625" s="83"/>
      <c r="D625" s="83"/>
      <c r="E625" s="83"/>
      <c r="F625" s="83"/>
      <c r="G625" s="83"/>
      <c r="H625" s="83"/>
      <c r="I625" s="83"/>
      <c r="J625" s="83"/>
      <c r="K625" s="83"/>
      <c r="L625" s="83"/>
      <c r="M625" s="83"/>
      <c r="N625" s="83"/>
      <c r="O625" s="83"/>
      <c r="P625" s="83"/>
      <c r="Q625" s="83"/>
      <c r="R625" s="83"/>
    </row>
    <row r="626" spans="1:18" ht="15.75">
      <c r="A626" s="661"/>
      <c r="B626" s="83"/>
      <c r="C626" s="83"/>
      <c r="D626" s="83"/>
      <c r="E626" s="83"/>
      <c r="F626" s="83"/>
      <c r="G626" s="83"/>
      <c r="H626" s="83"/>
      <c r="I626" s="83"/>
      <c r="J626" s="83"/>
      <c r="K626" s="83"/>
      <c r="L626" s="83"/>
      <c r="M626" s="83"/>
      <c r="N626" s="83"/>
      <c r="O626" s="83"/>
      <c r="P626" s="83"/>
      <c r="Q626" s="83"/>
      <c r="R626" s="83"/>
    </row>
    <row r="627" spans="1:18" ht="15.75">
      <c r="A627" s="661"/>
      <c r="B627" s="83"/>
      <c r="C627" s="83"/>
      <c r="D627" s="83"/>
      <c r="E627" s="83"/>
      <c r="F627" s="83"/>
      <c r="G627" s="83"/>
      <c r="H627" s="83"/>
      <c r="I627" s="83"/>
      <c r="J627" s="83"/>
      <c r="K627" s="83"/>
      <c r="L627" s="83"/>
      <c r="M627" s="83"/>
      <c r="N627" s="83"/>
      <c r="O627" s="83"/>
      <c r="P627" s="83"/>
      <c r="Q627" s="83"/>
      <c r="R627" s="83"/>
    </row>
    <row r="628" spans="1:18" ht="15.75">
      <c r="A628" s="661"/>
      <c r="B628" s="83"/>
      <c r="C628" s="83"/>
      <c r="D628" s="83"/>
      <c r="E628" s="83"/>
      <c r="F628" s="83"/>
      <c r="G628" s="83"/>
      <c r="H628" s="83"/>
      <c r="I628" s="83"/>
      <c r="J628" s="83"/>
      <c r="K628" s="83"/>
      <c r="L628" s="83"/>
      <c r="M628" s="83"/>
      <c r="N628" s="83"/>
      <c r="O628" s="83"/>
      <c r="P628" s="83"/>
      <c r="Q628" s="83"/>
      <c r="R628" s="83"/>
    </row>
    <row r="629" spans="1:18" ht="15.75">
      <c r="A629" s="661"/>
      <c r="B629" s="83"/>
      <c r="C629" s="83"/>
      <c r="D629" s="83"/>
      <c r="E629" s="83"/>
      <c r="F629" s="83"/>
      <c r="G629" s="83"/>
      <c r="H629" s="83"/>
      <c r="I629" s="83"/>
      <c r="J629" s="83"/>
      <c r="K629" s="83"/>
      <c r="L629" s="83"/>
      <c r="M629" s="83"/>
      <c r="N629" s="83"/>
      <c r="O629" s="83"/>
      <c r="P629" s="83"/>
      <c r="Q629" s="83"/>
      <c r="R629" s="83"/>
    </row>
    <row r="630" spans="1:18" ht="15.75">
      <c r="A630" s="661"/>
      <c r="B630" s="83"/>
      <c r="C630" s="83"/>
      <c r="D630" s="83"/>
      <c r="E630" s="83"/>
      <c r="F630" s="83"/>
      <c r="G630" s="83"/>
      <c r="H630" s="83"/>
      <c r="I630" s="83"/>
      <c r="J630" s="83"/>
      <c r="K630" s="83"/>
      <c r="L630" s="83"/>
      <c r="M630" s="83"/>
      <c r="N630" s="83"/>
      <c r="O630" s="83"/>
      <c r="P630" s="83"/>
      <c r="Q630" s="83"/>
      <c r="R630" s="83"/>
    </row>
    <row r="631" spans="1:18" ht="15.75">
      <c r="A631" s="661"/>
      <c r="B631" s="83"/>
      <c r="C631" s="83"/>
      <c r="D631" s="83"/>
      <c r="E631" s="83"/>
      <c r="F631" s="83"/>
      <c r="G631" s="83"/>
      <c r="H631" s="83"/>
      <c r="I631" s="83"/>
      <c r="J631" s="83"/>
      <c r="K631" s="83"/>
      <c r="L631" s="83"/>
      <c r="M631" s="83"/>
      <c r="N631" s="83"/>
      <c r="O631" s="83"/>
      <c r="P631" s="83"/>
      <c r="Q631" s="83"/>
      <c r="R631" s="83"/>
    </row>
    <row r="632" spans="1:18" ht="15.75">
      <c r="A632" s="661"/>
      <c r="B632" s="83"/>
      <c r="C632" s="83"/>
      <c r="D632" s="83"/>
      <c r="E632" s="83"/>
      <c r="F632" s="83"/>
      <c r="G632" s="83"/>
      <c r="H632" s="83"/>
      <c r="I632" s="83"/>
      <c r="J632" s="83"/>
      <c r="K632" s="83"/>
      <c r="L632" s="83"/>
      <c r="M632" s="83"/>
      <c r="N632" s="83"/>
      <c r="O632" s="83"/>
      <c r="P632" s="83"/>
      <c r="Q632" s="83"/>
      <c r="R632" s="83"/>
    </row>
    <row r="633" spans="1:18" ht="15.75">
      <c r="A633" s="661"/>
      <c r="B633" s="83"/>
      <c r="C633" s="83"/>
      <c r="D633" s="83"/>
      <c r="E633" s="83"/>
      <c r="F633" s="83"/>
      <c r="G633" s="83"/>
      <c r="H633" s="83"/>
      <c r="I633" s="83"/>
      <c r="J633" s="83"/>
      <c r="K633" s="83"/>
      <c r="L633" s="83"/>
      <c r="M633" s="83"/>
      <c r="N633" s="83"/>
      <c r="O633" s="83"/>
      <c r="P633" s="83"/>
      <c r="Q633" s="83"/>
      <c r="R633" s="83"/>
    </row>
    <row r="634" spans="1:18" ht="15.75">
      <c r="A634" s="661"/>
      <c r="B634" s="83"/>
      <c r="C634" s="83"/>
      <c r="D634" s="83"/>
      <c r="E634" s="83"/>
      <c r="F634" s="83"/>
      <c r="G634" s="83"/>
      <c r="H634" s="83"/>
      <c r="I634" s="83"/>
      <c r="J634" s="83"/>
      <c r="K634" s="83"/>
      <c r="L634" s="83"/>
      <c r="M634" s="83"/>
      <c r="N634" s="83"/>
      <c r="O634" s="83"/>
      <c r="P634" s="83"/>
      <c r="Q634" s="83"/>
      <c r="R634" s="83"/>
    </row>
    <row r="635" spans="1:18" ht="15.75">
      <c r="A635" s="661"/>
      <c r="B635" s="83"/>
      <c r="C635" s="83"/>
      <c r="D635" s="83"/>
      <c r="E635" s="83"/>
      <c r="F635" s="83"/>
      <c r="G635" s="83"/>
      <c r="H635" s="83"/>
      <c r="I635" s="83"/>
      <c r="J635" s="83"/>
      <c r="K635" s="83"/>
      <c r="L635" s="83"/>
      <c r="M635" s="83"/>
      <c r="N635" s="83"/>
      <c r="O635" s="83"/>
      <c r="P635" s="83"/>
      <c r="Q635" s="83"/>
      <c r="R635" s="83"/>
    </row>
    <row r="636" spans="1:18" ht="15.75">
      <c r="A636" s="661"/>
      <c r="B636" s="83"/>
      <c r="C636" s="83"/>
      <c r="D636" s="83"/>
      <c r="E636" s="83"/>
      <c r="F636" s="83"/>
      <c r="G636" s="83"/>
      <c r="H636" s="83"/>
      <c r="I636" s="83"/>
      <c r="J636" s="83"/>
      <c r="K636" s="83"/>
      <c r="L636" s="83"/>
      <c r="M636" s="83"/>
      <c r="N636" s="83"/>
      <c r="O636" s="83"/>
      <c r="P636" s="83"/>
      <c r="Q636" s="83"/>
      <c r="R636" s="83"/>
    </row>
    <row r="637" spans="1:18" ht="15.75">
      <c r="A637" s="661"/>
      <c r="B637" s="83"/>
      <c r="C637" s="83"/>
      <c r="D637" s="83"/>
      <c r="E637" s="83"/>
      <c r="F637" s="83"/>
      <c r="G637" s="83"/>
      <c r="H637" s="83"/>
      <c r="I637" s="83"/>
      <c r="J637" s="83"/>
      <c r="K637" s="83"/>
      <c r="L637" s="83"/>
      <c r="M637" s="83"/>
      <c r="N637" s="83"/>
      <c r="O637" s="83"/>
      <c r="P637" s="83"/>
      <c r="Q637" s="83"/>
      <c r="R637" s="83"/>
    </row>
    <row r="638" spans="1:18" ht="15.75">
      <c r="A638" s="661"/>
      <c r="B638" s="83"/>
      <c r="C638" s="83"/>
      <c r="D638" s="83"/>
      <c r="E638" s="83"/>
      <c r="F638" s="83"/>
      <c r="G638" s="83"/>
      <c r="H638" s="83"/>
      <c r="I638" s="83"/>
      <c r="J638" s="83"/>
      <c r="K638" s="83"/>
      <c r="L638" s="83"/>
      <c r="M638" s="83"/>
      <c r="N638" s="83"/>
      <c r="O638" s="83"/>
      <c r="P638" s="83"/>
      <c r="Q638" s="83"/>
      <c r="R638" s="83"/>
    </row>
    <row r="639" spans="1:18" ht="15.75">
      <c r="A639" s="661"/>
      <c r="B639" s="83"/>
      <c r="C639" s="83"/>
      <c r="D639" s="83"/>
      <c r="E639" s="83"/>
      <c r="F639" s="83"/>
      <c r="G639" s="83"/>
      <c r="H639" s="83"/>
      <c r="I639" s="83"/>
      <c r="J639" s="83"/>
      <c r="K639" s="83"/>
      <c r="L639" s="83"/>
      <c r="M639" s="83"/>
      <c r="N639" s="83"/>
      <c r="O639" s="83"/>
      <c r="P639" s="83"/>
      <c r="Q639" s="83"/>
      <c r="R639" s="83"/>
    </row>
    <row r="640" spans="1:18" ht="15.75">
      <c r="A640" s="661"/>
      <c r="B640" s="83"/>
      <c r="C640" s="83"/>
      <c r="D640" s="83"/>
      <c r="E640" s="83"/>
      <c r="F640" s="83"/>
      <c r="G640" s="83"/>
      <c r="H640" s="83"/>
      <c r="I640" s="83"/>
      <c r="J640" s="83"/>
      <c r="K640" s="83"/>
      <c r="L640" s="83"/>
      <c r="M640" s="83"/>
      <c r="N640" s="83"/>
      <c r="O640" s="83"/>
      <c r="P640" s="83"/>
      <c r="Q640" s="83"/>
      <c r="R640" s="83"/>
    </row>
    <row r="641" spans="1:18" ht="15.75">
      <c r="A641" s="661"/>
      <c r="B641" s="83"/>
      <c r="C641" s="83"/>
      <c r="D641" s="83"/>
      <c r="E641" s="83"/>
      <c r="F641" s="83"/>
      <c r="G641" s="83"/>
      <c r="H641" s="83"/>
      <c r="I641" s="83"/>
      <c r="J641" s="83"/>
      <c r="K641" s="83"/>
      <c r="L641" s="83"/>
      <c r="M641" s="83"/>
      <c r="N641" s="83"/>
      <c r="O641" s="83"/>
      <c r="P641" s="83"/>
      <c r="Q641" s="83"/>
      <c r="R641" s="83"/>
    </row>
    <row r="642" spans="1:18" ht="15.75">
      <c r="A642" s="661"/>
      <c r="B642" s="83"/>
      <c r="C642" s="83"/>
      <c r="D642" s="83"/>
      <c r="E642" s="83"/>
      <c r="F642" s="83"/>
      <c r="G642" s="83"/>
      <c r="H642" s="83"/>
      <c r="I642" s="83"/>
      <c r="J642" s="83"/>
      <c r="K642" s="83"/>
      <c r="L642" s="83"/>
      <c r="M642" s="83"/>
      <c r="N642" s="83"/>
      <c r="O642" s="83"/>
      <c r="P642" s="83"/>
      <c r="Q642" s="83"/>
      <c r="R642" s="83"/>
    </row>
    <row r="643" spans="1:18" ht="15.75">
      <c r="A643" s="661"/>
      <c r="B643" s="83"/>
      <c r="C643" s="83"/>
      <c r="D643" s="83"/>
      <c r="E643" s="83"/>
      <c r="F643" s="83"/>
      <c r="G643" s="83"/>
      <c r="H643" s="83"/>
      <c r="I643" s="83"/>
      <c r="J643" s="83"/>
      <c r="K643" s="83"/>
      <c r="L643" s="83"/>
      <c r="M643" s="83"/>
      <c r="N643" s="83"/>
      <c r="O643" s="83"/>
      <c r="P643" s="83"/>
      <c r="Q643" s="83"/>
      <c r="R643" s="83"/>
    </row>
    <row r="644" spans="1:18" ht="15.75">
      <c r="A644" s="661"/>
      <c r="B644" s="83"/>
      <c r="C644" s="83"/>
      <c r="D644" s="83"/>
      <c r="E644" s="83"/>
      <c r="F644" s="83"/>
      <c r="G644" s="83"/>
      <c r="H644" s="83"/>
      <c r="I644" s="83"/>
      <c r="J644" s="83"/>
      <c r="K644" s="83"/>
      <c r="L644" s="83"/>
      <c r="M644" s="83"/>
      <c r="N644" s="83"/>
      <c r="O644" s="83"/>
      <c r="P644" s="83"/>
      <c r="Q644" s="83"/>
      <c r="R644" s="83"/>
    </row>
    <row r="645" spans="1:18" ht="15.75">
      <c r="A645" s="661"/>
      <c r="B645" s="83"/>
      <c r="C645" s="83"/>
      <c r="D645" s="83"/>
      <c r="E645" s="83"/>
      <c r="F645" s="83"/>
      <c r="G645" s="83"/>
      <c r="H645" s="83"/>
      <c r="I645" s="83"/>
      <c r="J645" s="83"/>
      <c r="K645" s="83"/>
      <c r="L645" s="83"/>
      <c r="M645" s="83"/>
      <c r="N645" s="83"/>
      <c r="O645" s="83"/>
      <c r="P645" s="83"/>
      <c r="Q645" s="83"/>
      <c r="R645" s="83"/>
    </row>
  </sheetData>
  <mergeCells count="6">
    <mergeCell ref="A25:Q25"/>
    <mergeCell ref="A24:Q24"/>
    <mergeCell ref="A2:Q2"/>
    <mergeCell ref="A3:Q3"/>
    <mergeCell ref="A4:Q4"/>
    <mergeCell ref="A5:Q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A3" sqref="A3:O3"/>
    </sheetView>
  </sheetViews>
  <sheetFormatPr defaultColWidth="9.140625" defaultRowHeight="15"/>
  <cols>
    <col min="2" max="2" width="11.28515625" bestFit="1" customWidth="1"/>
    <col min="3" max="3" width="12.140625" bestFit="1" customWidth="1"/>
    <col min="4" max="4" width="11.28515625" bestFit="1" customWidth="1"/>
    <col min="5" max="5" width="13.85546875" customWidth="1"/>
    <col min="6" max="6" width="12.42578125" customWidth="1"/>
    <col min="10" max="10" width="11.5703125" customWidth="1"/>
    <col min="11" max="11" width="12.7109375" customWidth="1"/>
    <col min="14" max="14" width="13.5703125" customWidth="1"/>
  </cols>
  <sheetData>
    <row r="1" spans="1:15" ht="8.25" customHeight="1">
      <c r="A1" s="707"/>
      <c r="B1" s="707"/>
      <c r="C1" s="707"/>
      <c r="D1" s="707"/>
      <c r="E1" s="707"/>
      <c r="F1" s="707"/>
      <c r="G1" s="707"/>
      <c r="H1" s="707"/>
      <c r="I1" s="707"/>
      <c r="J1" s="707"/>
      <c r="K1" s="707"/>
      <c r="L1" s="707"/>
      <c r="M1" s="707"/>
      <c r="N1" s="707"/>
      <c r="O1" s="707"/>
    </row>
    <row r="2" spans="1:15" ht="23.25">
      <c r="A2" s="2172" t="s">
        <v>597</v>
      </c>
      <c r="B2" s="2172"/>
      <c r="C2" s="2172"/>
      <c r="D2" s="2172"/>
      <c r="E2" s="2172"/>
      <c r="F2" s="2172"/>
      <c r="G2" s="2172"/>
      <c r="H2" s="2172"/>
      <c r="I2" s="2172"/>
      <c r="J2" s="2172"/>
      <c r="K2" s="2172"/>
      <c r="L2" s="2172"/>
      <c r="M2" s="2172"/>
      <c r="N2" s="2172"/>
      <c r="O2" s="2172"/>
    </row>
    <row r="3" spans="1:15" ht="23.25">
      <c r="A3" s="2172" t="s">
        <v>885</v>
      </c>
      <c r="B3" s="2172"/>
      <c r="C3" s="2172"/>
      <c r="D3" s="2172"/>
      <c r="E3" s="2172"/>
      <c r="F3" s="2172"/>
      <c r="G3" s="2172"/>
      <c r="H3" s="2172"/>
      <c r="I3" s="2172"/>
      <c r="J3" s="2172"/>
      <c r="K3" s="2172"/>
      <c r="L3" s="2172"/>
      <c r="M3" s="2172"/>
      <c r="N3" s="2172"/>
      <c r="O3" s="2172"/>
    </row>
    <row r="4" spans="1:15" ht="23.25">
      <c r="A4" s="2172" t="s">
        <v>274</v>
      </c>
      <c r="B4" s="2172"/>
      <c r="C4" s="2172"/>
      <c r="D4" s="2172"/>
      <c r="E4" s="2172"/>
      <c r="F4" s="2172"/>
      <c r="G4" s="2172"/>
      <c r="H4" s="2172"/>
      <c r="I4" s="2172"/>
      <c r="J4" s="2172"/>
      <c r="K4" s="2172"/>
      <c r="L4" s="2172"/>
      <c r="M4" s="2172"/>
      <c r="N4" s="2172"/>
      <c r="O4" s="2172"/>
    </row>
    <row r="5" spans="1:15" ht="24" thickBot="1">
      <c r="A5" s="2171" t="s">
        <v>617</v>
      </c>
      <c r="B5" s="2171"/>
      <c r="C5" s="2171"/>
      <c r="D5" s="2171"/>
      <c r="E5" s="2171"/>
      <c r="F5" s="2171"/>
      <c r="G5" s="2171"/>
      <c r="H5" s="2171"/>
      <c r="I5" s="2171"/>
      <c r="J5" s="2171"/>
      <c r="K5" s="2171"/>
      <c r="L5" s="2171"/>
      <c r="M5" s="2171"/>
      <c r="N5" s="2171"/>
      <c r="O5" s="2171"/>
    </row>
    <row r="6" spans="1:15" ht="16.5" thickTop="1" thickBot="1">
      <c r="A6" s="718"/>
      <c r="B6" s="2170" t="s">
        <v>886</v>
      </c>
      <c r="C6" s="2170"/>
      <c r="D6" s="2170"/>
      <c r="E6" s="2170"/>
      <c r="F6" s="2170"/>
      <c r="G6" s="2170"/>
      <c r="H6" s="696"/>
      <c r="I6" s="720"/>
      <c r="J6" s="2170" t="s">
        <v>887</v>
      </c>
      <c r="K6" s="2170"/>
      <c r="L6" s="2170"/>
      <c r="M6" s="2170"/>
      <c r="N6" s="2170"/>
      <c r="O6" s="2170"/>
    </row>
    <row r="7" spans="1:15" ht="16.5" thickTop="1" thickBot="1">
      <c r="A7" s="726" t="s">
        <v>888</v>
      </c>
      <c r="B7" s="728" t="s">
        <v>889</v>
      </c>
      <c r="C7" s="728" t="s">
        <v>890</v>
      </c>
      <c r="D7" s="728" t="s">
        <v>891</v>
      </c>
      <c r="E7" s="728" t="s">
        <v>280</v>
      </c>
      <c r="F7" s="728" t="s">
        <v>867</v>
      </c>
      <c r="G7" s="729"/>
      <c r="H7" s="696"/>
      <c r="I7" s="721" t="s">
        <v>888</v>
      </c>
      <c r="J7" s="723" t="s">
        <v>276</v>
      </c>
      <c r="K7" s="723" t="s">
        <v>277</v>
      </c>
      <c r="L7" s="723" t="s">
        <v>278</v>
      </c>
      <c r="M7" s="723" t="s">
        <v>892</v>
      </c>
      <c r="N7" s="723" t="s">
        <v>280</v>
      </c>
      <c r="O7" s="723" t="s">
        <v>867</v>
      </c>
    </row>
    <row r="8" spans="1:15" ht="15.75" thickTop="1">
      <c r="A8" s="727" t="s">
        <v>893</v>
      </c>
      <c r="B8" s="692">
        <v>5259685.4143500002</v>
      </c>
      <c r="C8" s="692">
        <v>6965445.4971099999</v>
      </c>
      <c r="D8" s="692">
        <v>8263983.8920799997</v>
      </c>
      <c r="E8" s="692">
        <v>20489114.803540003</v>
      </c>
      <c r="F8" s="691">
        <v>0.12980156916005578</v>
      </c>
      <c r="G8" s="730"/>
      <c r="H8" s="696"/>
      <c r="I8" s="690" t="s">
        <v>893</v>
      </c>
      <c r="J8" s="692">
        <v>4091111.0672399998</v>
      </c>
      <c r="K8" s="692">
        <v>1168571.2819300001</v>
      </c>
      <c r="L8" s="692">
        <v>0</v>
      </c>
      <c r="M8" s="692">
        <v>3.0651799999999998</v>
      </c>
      <c r="N8" s="692">
        <v>5259685.4143500002</v>
      </c>
      <c r="O8" s="691">
        <v>0.17358899897966013</v>
      </c>
    </row>
    <row r="9" spans="1:15">
      <c r="A9" s="727" t="s">
        <v>894</v>
      </c>
      <c r="B9" s="692">
        <v>4821655.7719999999</v>
      </c>
      <c r="C9" s="692">
        <v>10010712.116909999</v>
      </c>
      <c r="D9" s="692">
        <v>5809744.5469399998</v>
      </c>
      <c r="E9" s="692">
        <v>20642112.435849998</v>
      </c>
      <c r="F9" s="691">
        <v>0.13077083176324933</v>
      </c>
      <c r="G9" s="730"/>
      <c r="H9" s="696"/>
      <c r="I9" s="690" t="s">
        <v>894</v>
      </c>
      <c r="J9" s="692">
        <v>3995402.5415700004</v>
      </c>
      <c r="K9" s="692">
        <v>826253.23043</v>
      </c>
      <c r="L9" s="692">
        <v>0</v>
      </c>
      <c r="M9" s="692">
        <v>0</v>
      </c>
      <c r="N9" s="692">
        <v>4821655.7719999999</v>
      </c>
      <c r="O9" s="691">
        <v>0.15913240677901197</v>
      </c>
    </row>
    <row r="10" spans="1:15">
      <c r="A10" s="727" t="s">
        <v>895</v>
      </c>
      <c r="B10" s="692">
        <v>5575139.8573900005</v>
      </c>
      <c r="C10" s="692">
        <v>10645474.98305</v>
      </c>
      <c r="D10" s="692">
        <v>12550231.174790001</v>
      </c>
      <c r="E10" s="692">
        <v>28770846.01523</v>
      </c>
      <c r="F10" s="691">
        <v>0.18226755985543916</v>
      </c>
      <c r="G10" s="730"/>
      <c r="H10" s="696"/>
      <c r="I10" s="690" t="s">
        <v>895</v>
      </c>
      <c r="J10" s="692">
        <v>3962770.1304499996</v>
      </c>
      <c r="K10" s="692">
        <v>1612303.88515</v>
      </c>
      <c r="L10" s="692">
        <v>65.797719999999998</v>
      </c>
      <c r="M10" s="692">
        <v>4.4069999999999998E-2</v>
      </c>
      <c r="N10" s="692">
        <v>5575139.8573900005</v>
      </c>
      <c r="O10" s="691">
        <v>0.1840001579515636</v>
      </c>
    </row>
    <row r="11" spans="1:15">
      <c r="A11" s="727" t="s">
        <v>896</v>
      </c>
      <c r="B11" s="692">
        <v>4589798.5097200004</v>
      </c>
      <c r="C11" s="692">
        <v>4333444.1668599993</v>
      </c>
      <c r="D11" s="692">
        <v>7742150.4930799995</v>
      </c>
      <c r="E11" s="692">
        <v>16665393.16966</v>
      </c>
      <c r="F11" s="691">
        <v>0.10557772772679268</v>
      </c>
      <c r="G11" s="730"/>
      <c r="H11" s="696"/>
      <c r="I11" s="690" t="s">
        <v>896</v>
      </c>
      <c r="J11" s="692">
        <v>3245832.6964499997</v>
      </c>
      <c r="K11" s="692">
        <v>1343805.3123399999</v>
      </c>
      <c r="L11" s="692">
        <v>0</v>
      </c>
      <c r="M11" s="692">
        <v>160.50092999999998</v>
      </c>
      <c r="N11" s="692">
        <v>4589798.5097200004</v>
      </c>
      <c r="O11" s="691">
        <v>0.1514802628018187</v>
      </c>
    </row>
    <row r="12" spans="1:15">
      <c r="A12" s="727" t="s">
        <v>897</v>
      </c>
      <c r="B12" s="692">
        <v>3487971.6023400002</v>
      </c>
      <c r="C12" s="692">
        <v>4479864.0883599995</v>
      </c>
      <c r="D12" s="692">
        <v>7521211.39915</v>
      </c>
      <c r="E12" s="692">
        <v>15489047.089850001</v>
      </c>
      <c r="F12" s="691">
        <v>9.8125401528286693E-2</v>
      </c>
      <c r="G12" s="730"/>
      <c r="H12" s="696"/>
      <c r="I12" s="690" t="s">
        <v>897</v>
      </c>
      <c r="J12" s="692">
        <v>2681661.8746500001</v>
      </c>
      <c r="K12" s="692">
        <v>806309.60314999998</v>
      </c>
      <c r="L12" s="692">
        <v>0</v>
      </c>
      <c r="M12" s="692">
        <v>0.12454000000000001</v>
      </c>
      <c r="N12" s="692">
        <v>3487971.6023400002</v>
      </c>
      <c r="O12" s="691">
        <v>0.11511591496855846</v>
      </c>
    </row>
    <row r="13" spans="1:15">
      <c r="A13" s="727" t="s">
        <v>898</v>
      </c>
      <c r="B13" s="692">
        <v>1681386.5422999999</v>
      </c>
      <c r="C13" s="692">
        <v>2223274.08714</v>
      </c>
      <c r="D13" s="692">
        <v>4381936.6499899998</v>
      </c>
      <c r="E13" s="692">
        <v>8286597.2794300001</v>
      </c>
      <c r="F13" s="691">
        <v>5.2496817953385878E-2</v>
      </c>
      <c r="G13" s="730"/>
      <c r="H13" s="696"/>
      <c r="I13" s="690" t="s">
        <v>898</v>
      </c>
      <c r="J13" s="692">
        <v>1288849.1673099999</v>
      </c>
      <c r="K13" s="692">
        <v>392534.42926</v>
      </c>
      <c r="L13" s="692">
        <v>0</v>
      </c>
      <c r="M13" s="692">
        <v>2.9457300000000002</v>
      </c>
      <c r="N13" s="692">
        <v>1681386.5422999999</v>
      </c>
      <c r="O13" s="691">
        <v>5.5491951282755317E-2</v>
      </c>
    </row>
    <row r="14" spans="1:15">
      <c r="A14" s="727" t="s">
        <v>899</v>
      </c>
      <c r="B14" s="692">
        <v>1139268.1684000001</v>
      </c>
      <c r="C14" s="692">
        <v>1698891.9106600001</v>
      </c>
      <c r="D14" s="692">
        <v>4886499.18353</v>
      </c>
      <c r="E14" s="692">
        <v>7724659.2625900004</v>
      </c>
      <c r="F14" s="691">
        <v>4.8936857600978684E-2</v>
      </c>
      <c r="G14" s="730"/>
      <c r="H14" s="696"/>
      <c r="I14" s="690" t="s">
        <v>899</v>
      </c>
      <c r="J14" s="692">
        <v>747717.13517999998</v>
      </c>
      <c r="K14" s="692">
        <v>391551.03322000004</v>
      </c>
      <c r="L14" s="692">
        <v>0</v>
      </c>
      <c r="M14" s="692">
        <v>0</v>
      </c>
      <c r="N14" s="692">
        <v>1139268.1684000001</v>
      </c>
      <c r="O14" s="691">
        <v>3.7600047406330842E-2</v>
      </c>
    </row>
    <row r="15" spans="1:15">
      <c r="A15" s="727" t="s">
        <v>900</v>
      </c>
      <c r="B15" s="692">
        <v>0</v>
      </c>
      <c r="C15" s="692">
        <v>3068210.9852100001</v>
      </c>
      <c r="D15" s="692">
        <v>5249303.91065</v>
      </c>
      <c r="E15" s="692">
        <v>8317514.8958599996</v>
      </c>
      <c r="F15" s="691">
        <v>5.2692685620963658E-2</v>
      </c>
      <c r="G15" s="730"/>
      <c r="H15" s="696"/>
      <c r="I15" s="690" t="s">
        <v>900</v>
      </c>
      <c r="J15" s="692">
        <v>0</v>
      </c>
      <c r="K15" s="692">
        <v>0</v>
      </c>
      <c r="L15" s="692">
        <v>0</v>
      </c>
      <c r="M15" s="692">
        <v>0</v>
      </c>
      <c r="N15" s="692">
        <v>0</v>
      </c>
      <c r="O15" s="691">
        <v>0</v>
      </c>
    </row>
    <row r="16" spans="1:15">
      <c r="A16" s="727" t="s">
        <v>901</v>
      </c>
      <c r="B16" s="692">
        <v>31746.66848</v>
      </c>
      <c r="C16" s="692">
        <v>17231.771359999999</v>
      </c>
      <c r="D16" s="692">
        <v>7504.9018900000001</v>
      </c>
      <c r="E16" s="692">
        <v>56483.34173</v>
      </c>
      <c r="F16" s="691">
        <v>3.5783031420620181E-4</v>
      </c>
      <c r="G16" s="730"/>
      <c r="H16" s="696"/>
      <c r="I16" s="690" t="s">
        <v>901</v>
      </c>
      <c r="J16" s="692">
        <v>23999.552489999998</v>
      </c>
      <c r="K16" s="692">
        <v>7747.1159900000002</v>
      </c>
      <c r="L16" s="692">
        <v>0</v>
      </c>
      <c r="M16" s="692">
        <v>0</v>
      </c>
      <c r="N16" s="692">
        <v>31746.66848</v>
      </c>
      <c r="O16" s="691">
        <v>1.0477570364468974E-3</v>
      </c>
    </row>
    <row r="17" spans="1:15">
      <c r="A17" s="727" t="s">
        <v>902</v>
      </c>
      <c r="B17" s="692">
        <v>9510.5728600000002</v>
      </c>
      <c r="C17" s="692">
        <v>2426.9803700000002</v>
      </c>
      <c r="D17" s="692">
        <v>70635.967739999993</v>
      </c>
      <c r="E17" s="692">
        <v>82573.520969999998</v>
      </c>
      <c r="F17" s="691">
        <v>5.231154540226863E-4</v>
      </c>
      <c r="G17" s="730"/>
      <c r="H17" s="696"/>
      <c r="I17" s="690" t="s">
        <v>902</v>
      </c>
      <c r="J17" s="692">
        <v>5594.5289699999994</v>
      </c>
      <c r="K17" s="692">
        <v>3916.0438899999999</v>
      </c>
      <c r="L17" s="692">
        <v>0</v>
      </c>
      <c r="M17" s="692">
        <v>0</v>
      </c>
      <c r="N17" s="692">
        <v>9510.5728600000002</v>
      </c>
      <c r="O17" s="691">
        <v>3.1388394788522684E-4</v>
      </c>
    </row>
    <row r="18" spans="1:15">
      <c r="A18" s="727" t="s">
        <v>903</v>
      </c>
      <c r="B18" s="692">
        <v>733891.77801000001</v>
      </c>
      <c r="C18" s="692">
        <v>4371655.17937</v>
      </c>
      <c r="D18" s="692">
        <v>4888361.1556200003</v>
      </c>
      <c r="E18" s="692">
        <v>9993908.1129999999</v>
      </c>
      <c r="F18" s="691">
        <v>6.3312884306972808E-2</v>
      </c>
      <c r="G18" s="730"/>
      <c r="H18" s="696"/>
      <c r="I18" s="690" t="s">
        <v>903</v>
      </c>
      <c r="J18" s="692">
        <v>694939.63527999993</v>
      </c>
      <c r="K18" s="692">
        <v>38952.14273</v>
      </c>
      <c r="L18" s="692">
        <v>0</v>
      </c>
      <c r="M18" s="692">
        <v>0</v>
      </c>
      <c r="N18" s="692">
        <v>733891.77801000001</v>
      </c>
      <c r="O18" s="691">
        <v>2.4221132837447954E-2</v>
      </c>
    </row>
    <row r="19" spans="1:15">
      <c r="A19" s="727" t="s">
        <v>904</v>
      </c>
      <c r="B19" s="692">
        <v>466327.37891999999</v>
      </c>
      <c r="C19" s="692">
        <v>420315.35236000002</v>
      </c>
      <c r="D19" s="692">
        <v>1689596.33513</v>
      </c>
      <c r="E19" s="692">
        <v>2576239.06641</v>
      </c>
      <c r="F19" s="691">
        <v>1.6320855076358852E-2</v>
      </c>
      <c r="G19" s="730"/>
      <c r="H19" s="696"/>
      <c r="I19" s="690" t="s">
        <v>904</v>
      </c>
      <c r="J19" s="692">
        <v>430142.97683999996</v>
      </c>
      <c r="K19" s="692">
        <v>36184.40208</v>
      </c>
      <c r="L19" s="692">
        <v>0</v>
      </c>
      <c r="M19" s="692">
        <v>0</v>
      </c>
      <c r="N19" s="692">
        <v>466327.37891999999</v>
      </c>
      <c r="O19" s="691">
        <v>1.5390521775822841E-2</v>
      </c>
    </row>
    <row r="20" spans="1:15">
      <c r="A20" s="727" t="s">
        <v>905</v>
      </c>
      <c r="B20" s="692">
        <v>2503264.86302</v>
      </c>
      <c r="C20" s="692">
        <v>1978353.63906</v>
      </c>
      <c r="D20" s="692">
        <v>7895844.9672299996</v>
      </c>
      <c r="E20" s="692">
        <v>12377463.469309999</v>
      </c>
      <c r="F20" s="691">
        <v>7.8413059614470176E-2</v>
      </c>
      <c r="G20" s="730"/>
      <c r="H20" s="696"/>
      <c r="I20" s="690" t="s">
        <v>905</v>
      </c>
      <c r="J20" s="692">
        <v>1883006.9284400002</v>
      </c>
      <c r="K20" s="692">
        <v>620257.93458</v>
      </c>
      <c r="L20" s="692">
        <v>0</v>
      </c>
      <c r="M20" s="692">
        <v>0</v>
      </c>
      <c r="N20" s="692">
        <v>2503264.86302</v>
      </c>
      <c r="O20" s="691">
        <v>8.2616964232698098E-2</v>
      </c>
    </row>
    <row r="21" spans="1:15">
      <c r="A21" s="727" t="s">
        <v>906</v>
      </c>
      <c r="B21" s="692">
        <v>0</v>
      </c>
      <c r="C21" s="692">
        <v>1958775.6102700001</v>
      </c>
      <c r="D21" s="692">
        <v>4418787.43004</v>
      </c>
      <c r="E21" s="692">
        <v>6377563.0403100001</v>
      </c>
      <c r="F21" s="691">
        <v>4.040280402481751E-2</v>
      </c>
      <c r="G21" s="730"/>
      <c r="H21" s="696"/>
      <c r="I21" s="690" t="s">
        <v>906</v>
      </c>
      <c r="J21" s="692">
        <v>0</v>
      </c>
      <c r="K21" s="692">
        <v>0</v>
      </c>
      <c r="L21" s="692">
        <v>0</v>
      </c>
      <c r="M21" s="692">
        <v>0</v>
      </c>
      <c r="N21" s="692">
        <v>0</v>
      </c>
      <c r="O21" s="691">
        <v>0</v>
      </c>
    </row>
    <row r="22" spans="1:15" ht="15.75" thickBot="1">
      <c r="A22" s="727"/>
      <c r="B22" s="708"/>
      <c r="C22" s="708"/>
      <c r="D22" s="708"/>
      <c r="E22" s="708"/>
      <c r="F22" s="693"/>
      <c r="G22" s="730"/>
      <c r="H22" s="696"/>
      <c r="I22" s="690">
        <v>0</v>
      </c>
      <c r="J22" s="708"/>
      <c r="K22" s="708"/>
      <c r="L22" s="689"/>
      <c r="M22" s="708"/>
      <c r="N22" s="708"/>
      <c r="O22" s="693"/>
    </row>
    <row r="23" spans="1:15" ht="16.5" thickTop="1" thickBot="1">
      <c r="A23" s="726" t="s">
        <v>907</v>
      </c>
      <c r="B23" s="723">
        <v>30299647.12779</v>
      </c>
      <c r="C23" s="723">
        <v>52174076.368089996</v>
      </c>
      <c r="D23" s="723">
        <v>75375792.007860005</v>
      </c>
      <c r="E23" s="723">
        <v>157849515.50373998</v>
      </c>
      <c r="F23" s="723"/>
      <c r="G23" s="729"/>
      <c r="H23" s="696"/>
      <c r="I23" s="724"/>
      <c r="J23" s="723">
        <v>23051028.234869998</v>
      </c>
      <c r="K23" s="723">
        <v>7248386.4147500005</v>
      </c>
      <c r="L23" s="723">
        <v>65.797719999999998</v>
      </c>
      <c r="M23" s="723">
        <v>166.68045000000001</v>
      </c>
      <c r="N23" s="723">
        <v>30299647.12779</v>
      </c>
      <c r="O23" s="723"/>
    </row>
    <row r="24" spans="1:15" ht="16.5" thickTop="1" thickBot="1">
      <c r="A24" s="696"/>
      <c r="B24" s="698"/>
      <c r="C24" s="698"/>
      <c r="D24" s="698"/>
      <c r="E24" s="698"/>
      <c r="F24" s="689"/>
      <c r="G24" s="689"/>
      <c r="H24" s="696"/>
      <c r="I24" s="689"/>
      <c r="J24" s="698"/>
      <c r="K24" s="698"/>
      <c r="L24" s="689"/>
      <c r="M24" s="698"/>
      <c r="N24" s="699"/>
      <c r="O24" s="698"/>
    </row>
    <row r="25" spans="1:15" ht="16.5" thickTop="1" thickBot="1">
      <c r="A25" s="719"/>
      <c r="B25" s="2169" t="s">
        <v>908</v>
      </c>
      <c r="C25" s="2169"/>
      <c r="D25" s="2169"/>
      <c r="E25" s="2169"/>
      <c r="F25" s="2169"/>
      <c r="G25" s="2169"/>
      <c r="H25" s="696"/>
      <c r="I25" s="722"/>
      <c r="J25" s="2169" t="s">
        <v>909</v>
      </c>
      <c r="K25" s="2169"/>
      <c r="L25" s="2169"/>
      <c r="M25" s="2169"/>
      <c r="N25" s="2169"/>
      <c r="O25" s="2169"/>
    </row>
    <row r="26" spans="1:15" ht="16.5" thickTop="1" thickBot="1">
      <c r="A26" s="726" t="s">
        <v>888</v>
      </c>
      <c r="B26" s="723" t="s">
        <v>276</v>
      </c>
      <c r="C26" s="723" t="s">
        <v>277</v>
      </c>
      <c r="D26" s="723" t="s">
        <v>278</v>
      </c>
      <c r="E26" s="723" t="s">
        <v>892</v>
      </c>
      <c r="F26" s="723" t="s">
        <v>280</v>
      </c>
      <c r="G26" s="723" t="s">
        <v>867</v>
      </c>
      <c r="H26" s="696"/>
      <c r="I26" s="723" t="s">
        <v>888</v>
      </c>
      <c r="J26" s="723" t="s">
        <v>276</v>
      </c>
      <c r="K26" s="723" t="s">
        <v>277</v>
      </c>
      <c r="L26" s="723" t="s">
        <v>278</v>
      </c>
      <c r="M26" s="723" t="s">
        <v>892</v>
      </c>
      <c r="N26" s="723" t="s">
        <v>280</v>
      </c>
      <c r="O26" s="723" t="s">
        <v>867</v>
      </c>
    </row>
    <row r="27" spans="1:15" ht="15.75" thickTop="1">
      <c r="A27" s="727" t="s">
        <v>893</v>
      </c>
      <c r="B27" s="692">
        <v>5364098.7708400004</v>
      </c>
      <c r="C27" s="692">
        <v>1601121.1775699998</v>
      </c>
      <c r="D27" s="692">
        <v>0</v>
      </c>
      <c r="E27" s="692">
        <v>225.54870000000003</v>
      </c>
      <c r="F27" s="692">
        <v>6965445.4971099999</v>
      </c>
      <c r="G27" s="691">
        <v>0.13350395410871349</v>
      </c>
      <c r="H27" s="696"/>
      <c r="I27" s="690" t="s">
        <v>893</v>
      </c>
      <c r="J27" s="692">
        <v>7987789.7166099995</v>
      </c>
      <c r="K27" s="692">
        <v>276036.14616</v>
      </c>
      <c r="L27" s="692">
        <v>0</v>
      </c>
      <c r="M27" s="692">
        <v>158.02931000000001</v>
      </c>
      <c r="N27" s="692">
        <v>8263983.8920799997</v>
      </c>
      <c r="O27" s="691">
        <v>0.10963710857218259</v>
      </c>
    </row>
    <row r="28" spans="1:15">
      <c r="A28" s="727" t="s">
        <v>894</v>
      </c>
      <c r="B28" s="692">
        <v>9219635.6086800005</v>
      </c>
      <c r="C28" s="692">
        <v>787961.47096000006</v>
      </c>
      <c r="D28" s="692">
        <v>0</v>
      </c>
      <c r="E28" s="692">
        <v>3115.0372699999998</v>
      </c>
      <c r="F28" s="692">
        <v>10010712.116909999</v>
      </c>
      <c r="G28" s="691">
        <v>0.19187138160882933</v>
      </c>
      <c r="H28" s="696"/>
      <c r="I28" s="690" t="s">
        <v>894</v>
      </c>
      <c r="J28" s="692">
        <v>5127753.9929</v>
      </c>
      <c r="K28" s="692">
        <v>681522.61126000003</v>
      </c>
      <c r="L28" s="692">
        <v>0</v>
      </c>
      <c r="M28" s="692">
        <v>467.94278000000003</v>
      </c>
      <c r="N28" s="692">
        <v>5809744.5469399998</v>
      </c>
      <c r="O28" s="691">
        <v>7.7077061377135159E-2</v>
      </c>
    </row>
    <row r="29" spans="1:15">
      <c r="A29" s="727" t="s">
        <v>895</v>
      </c>
      <c r="B29" s="692">
        <v>7787731.5644100001</v>
      </c>
      <c r="C29" s="692">
        <v>2855297.3800999997</v>
      </c>
      <c r="D29" s="692">
        <v>0</v>
      </c>
      <c r="E29" s="692">
        <v>2446.03854</v>
      </c>
      <c r="F29" s="692">
        <v>10645474.98305</v>
      </c>
      <c r="G29" s="691">
        <v>0.20403763179142431</v>
      </c>
      <c r="H29" s="696"/>
      <c r="I29" s="690" t="s">
        <v>895</v>
      </c>
      <c r="J29" s="692">
        <v>11819662.0825</v>
      </c>
      <c r="K29" s="692">
        <v>730224.25485000003</v>
      </c>
      <c r="L29" s="692">
        <v>0</v>
      </c>
      <c r="M29" s="692">
        <v>344.83744000000002</v>
      </c>
      <c r="N29" s="692">
        <v>12550231.174790001</v>
      </c>
      <c r="O29" s="691">
        <v>0.16650214665049612</v>
      </c>
    </row>
    <row r="30" spans="1:15">
      <c r="A30" s="727" t="s">
        <v>896</v>
      </c>
      <c r="B30" s="692">
        <v>2518936.5842300002</v>
      </c>
      <c r="C30" s="692">
        <v>1814506.34821</v>
      </c>
      <c r="D30" s="692">
        <v>0</v>
      </c>
      <c r="E30" s="692">
        <v>1.2344200000000001</v>
      </c>
      <c r="F30" s="692">
        <v>4333444.1668599993</v>
      </c>
      <c r="G30" s="691">
        <v>8.3057419862833673E-2</v>
      </c>
      <c r="H30" s="696"/>
      <c r="I30" s="690" t="s">
        <v>896</v>
      </c>
      <c r="J30" s="692">
        <v>7543022.5641599996</v>
      </c>
      <c r="K30" s="692">
        <v>198454.72628</v>
      </c>
      <c r="L30" s="692">
        <v>0</v>
      </c>
      <c r="M30" s="692">
        <v>673.20263999999997</v>
      </c>
      <c r="N30" s="692">
        <v>7742150.4930799995</v>
      </c>
      <c r="O30" s="691">
        <v>0.10271401847787771</v>
      </c>
    </row>
    <row r="31" spans="1:15">
      <c r="A31" s="727" t="s">
        <v>897</v>
      </c>
      <c r="B31" s="692">
        <v>3744428.1226399997</v>
      </c>
      <c r="C31" s="692">
        <v>735435.96573000005</v>
      </c>
      <c r="D31" s="692">
        <v>0</v>
      </c>
      <c r="E31" s="692">
        <v>-1.0000000000000001E-5</v>
      </c>
      <c r="F31" s="692">
        <v>4479864.0883599995</v>
      </c>
      <c r="G31" s="691">
        <v>8.5863792906546083E-2</v>
      </c>
      <c r="H31" s="696"/>
      <c r="I31" s="690" t="s">
        <v>897</v>
      </c>
      <c r="J31" s="692">
        <v>7495309.2742299996</v>
      </c>
      <c r="K31" s="692">
        <v>25902.124920000002</v>
      </c>
      <c r="L31" s="692">
        <v>0</v>
      </c>
      <c r="M31" s="692">
        <v>0</v>
      </c>
      <c r="N31" s="692">
        <v>7521211.39915</v>
      </c>
      <c r="O31" s="691">
        <v>9.9782850684550103E-2</v>
      </c>
    </row>
    <row r="32" spans="1:15">
      <c r="A32" s="727" t="s">
        <v>898</v>
      </c>
      <c r="B32" s="692">
        <v>1336854.4424300001</v>
      </c>
      <c r="C32" s="692">
        <v>886112.99886000005</v>
      </c>
      <c r="D32" s="692">
        <v>0</v>
      </c>
      <c r="E32" s="692">
        <v>306.64585</v>
      </c>
      <c r="F32" s="692">
        <v>2223274.08714</v>
      </c>
      <c r="G32" s="691">
        <v>4.2612619942799197E-2</v>
      </c>
      <c r="H32" s="696"/>
      <c r="I32" s="690" t="s">
        <v>898</v>
      </c>
      <c r="J32" s="692">
        <v>4300151.1777900001</v>
      </c>
      <c r="K32" s="692">
        <v>81770.437760000001</v>
      </c>
      <c r="L32" s="692">
        <v>0</v>
      </c>
      <c r="M32" s="692">
        <v>15.03444</v>
      </c>
      <c r="N32" s="692">
        <v>4381936.6499899998</v>
      </c>
      <c r="O32" s="691">
        <v>5.8134535416000166E-2</v>
      </c>
    </row>
    <row r="33" spans="1:15">
      <c r="A33" s="727" t="s">
        <v>899</v>
      </c>
      <c r="B33" s="692">
        <v>1284291.37604</v>
      </c>
      <c r="C33" s="692">
        <v>414600.53461999999</v>
      </c>
      <c r="D33" s="692">
        <v>0</v>
      </c>
      <c r="E33" s="692">
        <v>0</v>
      </c>
      <c r="F33" s="692">
        <v>1698891.9106600001</v>
      </c>
      <c r="G33" s="691">
        <v>3.2561993022631699E-2</v>
      </c>
      <c r="H33" s="696"/>
      <c r="I33" s="690" t="s">
        <v>899</v>
      </c>
      <c r="J33" s="692">
        <v>4775100.1965500005</v>
      </c>
      <c r="K33" s="692">
        <v>111398.98698</v>
      </c>
      <c r="L33" s="692">
        <v>0</v>
      </c>
      <c r="M33" s="692">
        <v>0</v>
      </c>
      <c r="N33" s="692">
        <v>4886499.18353</v>
      </c>
      <c r="O33" s="691">
        <v>6.4828495374489037E-2</v>
      </c>
    </row>
    <row r="34" spans="1:15">
      <c r="A34" s="727" t="s">
        <v>900</v>
      </c>
      <c r="B34" s="692">
        <v>2795830.5958499997</v>
      </c>
      <c r="C34" s="692">
        <v>272315.13027999998</v>
      </c>
      <c r="D34" s="692">
        <v>0</v>
      </c>
      <c r="E34" s="692">
        <v>65.259079999999997</v>
      </c>
      <c r="F34" s="692">
        <v>3068210.9852100001</v>
      </c>
      <c r="G34" s="691">
        <v>5.8807193127170296E-2</v>
      </c>
      <c r="H34" s="696"/>
      <c r="I34" s="690" t="s">
        <v>900</v>
      </c>
      <c r="J34" s="692">
        <v>5138509.3419300001</v>
      </c>
      <c r="K34" s="692">
        <v>110794.56872</v>
      </c>
      <c r="L34" s="692">
        <v>0</v>
      </c>
      <c r="M34" s="692">
        <v>0</v>
      </c>
      <c r="N34" s="692">
        <v>5249303.91065</v>
      </c>
      <c r="O34" s="691">
        <v>6.9641774511671001E-2</v>
      </c>
    </row>
    <row r="35" spans="1:15">
      <c r="A35" s="727" t="s">
        <v>901</v>
      </c>
      <c r="B35" s="692">
        <v>3298.2952200000004</v>
      </c>
      <c r="C35" s="692">
        <v>13933.476140000001</v>
      </c>
      <c r="D35" s="692">
        <v>0</v>
      </c>
      <c r="E35" s="692">
        <v>0</v>
      </c>
      <c r="F35" s="692">
        <v>17231.771359999999</v>
      </c>
      <c r="G35" s="691">
        <v>3.3027458384561002E-4</v>
      </c>
      <c r="H35" s="696"/>
      <c r="I35" s="690" t="s">
        <v>901</v>
      </c>
      <c r="J35" s="692">
        <v>3500</v>
      </c>
      <c r="K35" s="692">
        <v>4004.9018900000001</v>
      </c>
      <c r="L35" s="692">
        <v>0</v>
      </c>
      <c r="M35" s="692">
        <v>0</v>
      </c>
      <c r="N35" s="692">
        <v>7504.9018900000001</v>
      </c>
      <c r="O35" s="691">
        <v>9.9566474727289192E-5</v>
      </c>
    </row>
    <row r="36" spans="1:15">
      <c r="A36" s="727" t="s">
        <v>902</v>
      </c>
      <c r="B36" s="692">
        <v>894.39572999999996</v>
      </c>
      <c r="C36" s="692">
        <v>1532.5846399999998</v>
      </c>
      <c r="D36" s="692">
        <v>0</v>
      </c>
      <c r="E36" s="692">
        <v>0</v>
      </c>
      <c r="F36" s="692">
        <v>2426.9803700000002</v>
      </c>
      <c r="G36" s="691">
        <v>4.6516978142124948E-5</v>
      </c>
      <c r="H36" s="696"/>
      <c r="I36" s="690" t="s">
        <v>902</v>
      </c>
      <c r="J36" s="692">
        <v>50055.96774</v>
      </c>
      <c r="K36" s="692">
        <v>20580</v>
      </c>
      <c r="L36" s="692">
        <v>0</v>
      </c>
      <c r="M36" s="692">
        <v>0</v>
      </c>
      <c r="N36" s="692">
        <v>70635.967739999993</v>
      </c>
      <c r="O36" s="691">
        <v>9.3711742004162616E-4</v>
      </c>
    </row>
    <row r="37" spans="1:15">
      <c r="A37" s="727" t="s">
        <v>903</v>
      </c>
      <c r="B37" s="692">
        <v>4119683.63521</v>
      </c>
      <c r="C37" s="692">
        <v>251971.54415999999</v>
      </c>
      <c r="D37" s="692">
        <v>0</v>
      </c>
      <c r="E37" s="692">
        <v>0</v>
      </c>
      <c r="F37" s="692">
        <v>4371655.17937</v>
      </c>
      <c r="G37" s="691">
        <v>8.378979530998909E-2</v>
      </c>
      <c r="H37" s="696"/>
      <c r="I37" s="690" t="s">
        <v>903</v>
      </c>
      <c r="J37" s="692">
        <v>4738484.6913299998</v>
      </c>
      <c r="K37" s="692">
        <v>149137.72419000001</v>
      </c>
      <c r="L37" s="692">
        <v>0</v>
      </c>
      <c r="M37" s="692">
        <v>738.74009999999998</v>
      </c>
      <c r="N37" s="692">
        <v>4888361.1556200003</v>
      </c>
      <c r="O37" s="691">
        <v>6.4853197895555825E-2</v>
      </c>
    </row>
    <row r="38" spans="1:15">
      <c r="A38" s="727" t="s">
        <v>904</v>
      </c>
      <c r="B38" s="692">
        <v>362151.60444999998</v>
      </c>
      <c r="C38" s="692">
        <v>58163.747909999998</v>
      </c>
      <c r="D38" s="692">
        <v>0</v>
      </c>
      <c r="E38" s="692">
        <v>0</v>
      </c>
      <c r="F38" s="692">
        <v>420315.35236000002</v>
      </c>
      <c r="G38" s="691">
        <v>8.0560190350981963E-3</v>
      </c>
      <c r="H38" s="696"/>
      <c r="I38" s="690" t="s">
        <v>904</v>
      </c>
      <c r="J38" s="692">
        <v>1623539.3972999998</v>
      </c>
      <c r="K38" s="692">
        <v>66056.937829999995</v>
      </c>
      <c r="L38" s="692">
        <v>0</v>
      </c>
      <c r="M38" s="692">
        <v>0</v>
      </c>
      <c r="N38" s="692">
        <v>1689596.33513</v>
      </c>
      <c r="O38" s="691">
        <v>2.2415636242386853E-2</v>
      </c>
    </row>
    <row r="39" spans="1:15">
      <c r="A39" s="727" t="s">
        <v>905</v>
      </c>
      <c r="B39" s="692">
        <v>1720917.9307299999</v>
      </c>
      <c r="C39" s="692">
        <v>257435.67493000001</v>
      </c>
      <c r="D39" s="692">
        <v>0</v>
      </c>
      <c r="E39" s="692">
        <v>3.3399999999999999E-2</v>
      </c>
      <c r="F39" s="692">
        <v>1978353.63906</v>
      </c>
      <c r="G39" s="691">
        <v>3.7918326049562308E-2</v>
      </c>
      <c r="H39" s="696"/>
      <c r="I39" s="690" t="s">
        <v>905</v>
      </c>
      <c r="J39" s="692">
        <v>7581922.2641199995</v>
      </c>
      <c r="K39" s="692">
        <v>313922.70311</v>
      </c>
      <c r="L39" s="692">
        <v>0</v>
      </c>
      <c r="M39" s="692">
        <v>0</v>
      </c>
      <c r="N39" s="692">
        <v>7895844.9672299996</v>
      </c>
      <c r="O39" s="691">
        <v>0.10475306138616282</v>
      </c>
    </row>
    <row r="40" spans="1:15">
      <c r="A40" s="727" t="s">
        <v>906</v>
      </c>
      <c r="B40" s="692">
        <v>1849872.9786700001</v>
      </c>
      <c r="C40" s="692">
        <v>108902.63159999999</v>
      </c>
      <c r="D40" s="692">
        <v>0</v>
      </c>
      <c r="E40" s="692">
        <v>0</v>
      </c>
      <c r="F40" s="692">
        <v>1958775.6102700001</v>
      </c>
      <c r="G40" s="691">
        <v>3.7543081672414616E-2</v>
      </c>
      <c r="H40" s="696"/>
      <c r="I40" s="690" t="s">
        <v>906</v>
      </c>
      <c r="J40" s="692">
        <v>4393077.0737600001</v>
      </c>
      <c r="K40" s="692">
        <v>25710.35628</v>
      </c>
      <c r="L40" s="692">
        <v>0</v>
      </c>
      <c r="M40" s="692">
        <v>0</v>
      </c>
      <c r="N40" s="692">
        <v>4418787.43004</v>
      </c>
      <c r="O40" s="691">
        <v>5.8623429516723613E-2</v>
      </c>
    </row>
    <row r="41" spans="1:15" ht="15.75" thickBot="1">
      <c r="A41" s="727"/>
      <c r="B41" s="708"/>
      <c r="C41" s="708"/>
      <c r="D41" s="708"/>
      <c r="E41" s="708"/>
      <c r="F41" s="708"/>
      <c r="G41" s="693"/>
      <c r="H41" s="699"/>
      <c r="I41" s="698"/>
      <c r="J41" s="708"/>
      <c r="K41" s="708"/>
      <c r="L41" s="689"/>
      <c r="M41" s="708"/>
      <c r="N41" s="708"/>
      <c r="O41" s="693"/>
    </row>
    <row r="42" spans="1:15" ht="16.5" thickTop="1" thickBot="1">
      <c r="A42" s="726" t="s">
        <v>910</v>
      </c>
      <c r="B42" s="723">
        <v>42108625.905129999</v>
      </c>
      <c r="C42" s="723">
        <v>10059290.665709998</v>
      </c>
      <c r="D42" s="723">
        <v>0</v>
      </c>
      <c r="E42" s="723">
        <v>6159.7972499999996</v>
      </c>
      <c r="F42" s="723">
        <v>52174076.368089996</v>
      </c>
      <c r="G42" s="723"/>
      <c r="H42" s="699"/>
      <c r="I42" s="725"/>
      <c r="J42" s="723">
        <v>72577877.740919992</v>
      </c>
      <c r="K42" s="723">
        <v>2795516.4802299999</v>
      </c>
      <c r="L42" s="723">
        <v>0</v>
      </c>
      <c r="M42" s="723">
        <v>2397.7867099999999</v>
      </c>
      <c r="N42" s="723">
        <v>75375792.007860005</v>
      </c>
      <c r="O42" s="731"/>
    </row>
    <row r="43" spans="1:15" ht="16.5" thickTop="1" thickBot="1">
      <c r="A43" s="711"/>
      <c r="B43" s="712"/>
      <c r="C43" s="712"/>
      <c r="D43" s="712"/>
      <c r="E43" s="712"/>
      <c r="F43" s="712"/>
      <c r="G43" s="712"/>
      <c r="H43" s="712"/>
      <c r="I43" s="712"/>
      <c r="J43" s="713"/>
      <c r="K43" s="714"/>
      <c r="L43" s="715"/>
      <c r="M43" s="712"/>
      <c r="N43" s="712"/>
      <c r="O43" s="712"/>
    </row>
    <row r="44" spans="1:15" ht="15.75" thickTop="1">
      <c r="A44" s="716" t="s">
        <v>911</v>
      </c>
      <c r="B44" s="709"/>
      <c r="C44" s="709"/>
      <c r="D44" s="709"/>
      <c r="E44" s="697"/>
      <c r="F44" s="697"/>
      <c r="G44" s="697"/>
      <c r="H44" s="697"/>
      <c r="I44" s="697"/>
      <c r="J44" s="700"/>
      <c r="K44" s="695"/>
      <c r="L44" s="708"/>
      <c r="M44" s="697"/>
      <c r="N44" s="697"/>
      <c r="O44" s="697"/>
    </row>
    <row r="45" spans="1:15">
      <c r="A45" s="716" t="s">
        <v>912</v>
      </c>
      <c r="B45" s="709"/>
      <c r="C45" s="709"/>
      <c r="D45" s="709"/>
      <c r="E45" s="697"/>
      <c r="F45" s="697"/>
      <c r="G45" s="697"/>
      <c r="H45" s="697"/>
      <c r="I45" s="697"/>
      <c r="J45" s="700"/>
      <c r="K45" s="695"/>
      <c r="L45" s="708"/>
      <c r="M45" s="697"/>
      <c r="N45" s="697"/>
      <c r="O45" s="697"/>
    </row>
    <row r="46" spans="1:15">
      <c r="A46" s="716" t="s">
        <v>913</v>
      </c>
      <c r="B46" s="709"/>
      <c r="C46" s="709"/>
      <c r="D46" s="709"/>
      <c r="E46" s="697"/>
      <c r="F46" s="697"/>
      <c r="G46" s="697"/>
      <c r="H46" s="697"/>
      <c r="I46" s="697"/>
      <c r="J46" s="700"/>
      <c r="K46" s="695"/>
      <c r="L46" s="708"/>
      <c r="M46" s="697"/>
      <c r="N46" s="697"/>
      <c r="O46" s="697"/>
    </row>
    <row r="47" spans="1:15">
      <c r="A47" s="717" t="s">
        <v>914</v>
      </c>
      <c r="B47" s="710"/>
      <c r="C47" s="710"/>
      <c r="D47" s="710"/>
      <c r="E47" s="701"/>
      <c r="F47" s="701"/>
      <c r="G47" s="701"/>
      <c r="H47" s="701"/>
      <c r="I47" s="701"/>
      <c r="J47" s="701"/>
      <c r="K47" s="701"/>
      <c r="L47" s="702"/>
      <c r="M47" s="702"/>
      <c r="N47" s="701"/>
      <c r="O47" s="701"/>
    </row>
    <row r="48" spans="1:15">
      <c r="A48" s="703"/>
      <c r="B48" s="704"/>
      <c r="C48" s="704"/>
      <c r="D48" s="704"/>
      <c r="E48" s="704"/>
      <c r="F48" s="704"/>
      <c r="G48" s="704"/>
      <c r="H48" s="704"/>
      <c r="I48" s="704"/>
      <c r="J48" s="704"/>
      <c r="K48" s="704"/>
      <c r="L48" s="705"/>
      <c r="M48" s="706"/>
      <c r="N48" s="704"/>
      <c r="O48" s="704"/>
    </row>
    <row r="49" spans="1:15">
      <c r="A49" s="687"/>
      <c r="B49" s="694"/>
      <c r="C49" s="694"/>
      <c r="D49" s="694"/>
      <c r="E49" s="688"/>
      <c r="F49" s="688"/>
      <c r="G49" s="688"/>
      <c r="H49" s="688"/>
      <c r="I49" s="688"/>
      <c r="J49" s="688"/>
      <c r="K49" s="688"/>
      <c r="L49" s="685"/>
      <c r="M49" s="686"/>
      <c r="N49" s="688"/>
      <c r="O49" s="688"/>
    </row>
    <row r="50" spans="1:15">
      <c r="A50" s="684"/>
      <c r="B50" s="688"/>
      <c r="C50" s="688"/>
      <c r="D50" s="688"/>
      <c r="E50" s="688"/>
      <c r="F50" s="688"/>
      <c r="G50" s="688"/>
      <c r="H50" s="688"/>
      <c r="I50" s="688"/>
      <c r="J50" s="688"/>
      <c r="K50" s="688"/>
      <c r="L50" s="685"/>
      <c r="M50" s="686"/>
      <c r="N50" s="688"/>
      <c r="O50" s="688"/>
    </row>
    <row r="51" spans="1:15">
      <c r="A51" s="684"/>
      <c r="B51" s="683"/>
      <c r="C51" s="683"/>
      <c r="D51" s="683"/>
      <c r="E51" s="683"/>
      <c r="F51" s="683"/>
      <c r="G51" s="683"/>
      <c r="H51" s="683"/>
      <c r="I51" s="683"/>
      <c r="J51" s="683"/>
      <c r="K51" s="683"/>
      <c r="L51" s="683"/>
      <c r="M51" s="683"/>
      <c r="N51" s="683"/>
      <c r="O51" s="683"/>
    </row>
    <row r="52" spans="1:15">
      <c r="A52" s="684"/>
      <c r="B52" s="683"/>
      <c r="C52" s="683"/>
      <c r="D52" s="683"/>
      <c r="E52" s="683"/>
      <c r="F52" s="683"/>
      <c r="G52" s="683"/>
      <c r="H52" s="683"/>
      <c r="I52" s="683"/>
      <c r="J52" s="683"/>
      <c r="K52" s="683"/>
      <c r="L52" s="683"/>
      <c r="M52" s="683"/>
      <c r="N52" s="683"/>
      <c r="O52" s="683"/>
    </row>
    <row r="53" spans="1:15">
      <c r="A53" s="684"/>
      <c r="B53" s="683"/>
      <c r="C53" s="683"/>
      <c r="D53" s="683"/>
      <c r="E53" s="683"/>
      <c r="F53" s="683"/>
      <c r="G53" s="683"/>
      <c r="H53" s="683"/>
      <c r="I53" s="683"/>
      <c r="J53" s="683"/>
      <c r="K53" s="683"/>
      <c r="L53" s="683"/>
      <c r="M53" s="683"/>
      <c r="N53" s="683"/>
      <c r="O53" s="683"/>
    </row>
  </sheetData>
  <mergeCells count="8">
    <mergeCell ref="J25:O25"/>
    <mergeCell ref="B25:G25"/>
    <mergeCell ref="B6:G6"/>
    <mergeCell ref="A5:O5"/>
    <mergeCell ref="A2:O2"/>
    <mergeCell ref="A3:O3"/>
    <mergeCell ref="A4:O4"/>
    <mergeCell ref="J6:O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9"/>
  <sheetViews>
    <sheetView workbookViewId="0">
      <selection activeCell="A3" sqref="A3:Q3"/>
    </sheetView>
  </sheetViews>
  <sheetFormatPr defaultColWidth="9.140625" defaultRowHeight="15"/>
  <cols>
    <col min="1" max="1" width="103" bestFit="1" customWidth="1"/>
    <col min="2" max="6" width="12.7109375" bestFit="1" customWidth="1"/>
    <col min="7" max="9" width="11.42578125" bestFit="1" customWidth="1"/>
    <col min="12" max="12" width="12.7109375" bestFit="1" customWidth="1"/>
    <col min="13" max="13" width="11.42578125" bestFit="1" customWidth="1"/>
    <col min="14" max="14" width="12.7109375" bestFit="1" customWidth="1"/>
    <col min="15" max="15" width="11.42578125" bestFit="1" customWidth="1"/>
    <col min="16" max="16" width="14.140625" bestFit="1" customWidth="1"/>
  </cols>
  <sheetData>
    <row r="1" spans="1:17" ht="26.25">
      <c r="A1" s="752"/>
      <c r="B1" s="753"/>
      <c r="C1" s="753"/>
      <c r="D1" s="753"/>
      <c r="E1" s="753"/>
      <c r="F1" s="753"/>
      <c r="G1" s="753"/>
      <c r="H1" s="753"/>
      <c r="I1" s="753"/>
      <c r="J1" s="753"/>
      <c r="K1" s="753"/>
      <c r="L1" s="753"/>
      <c r="M1" s="753"/>
      <c r="N1" s="753"/>
      <c r="O1" s="753"/>
      <c r="P1" s="782"/>
      <c r="Q1" s="754"/>
    </row>
    <row r="2" spans="1:17" ht="26.25">
      <c r="A2" s="2174" t="s">
        <v>597</v>
      </c>
      <c r="B2" s="2174"/>
      <c r="C2" s="2174"/>
      <c r="D2" s="2174"/>
      <c r="E2" s="2174"/>
      <c r="F2" s="2174"/>
      <c r="G2" s="2174"/>
      <c r="H2" s="2174"/>
      <c r="I2" s="2174"/>
      <c r="J2" s="2174"/>
      <c r="K2" s="2174"/>
      <c r="L2" s="2174"/>
      <c r="M2" s="2174"/>
      <c r="N2" s="2174"/>
      <c r="O2" s="2174"/>
      <c r="P2" s="2174"/>
      <c r="Q2" s="2174"/>
    </row>
    <row r="3" spans="1:17" ht="26.25">
      <c r="A3" s="2174" t="s">
        <v>915</v>
      </c>
      <c r="B3" s="2174"/>
      <c r="C3" s="2174"/>
      <c r="D3" s="2174"/>
      <c r="E3" s="2174"/>
      <c r="F3" s="2174"/>
      <c r="G3" s="2174"/>
      <c r="H3" s="2174"/>
      <c r="I3" s="2174"/>
      <c r="J3" s="2174"/>
      <c r="K3" s="2174"/>
      <c r="L3" s="2174"/>
      <c r="M3" s="2174"/>
      <c r="N3" s="2174"/>
      <c r="O3" s="2174"/>
      <c r="P3" s="2174"/>
      <c r="Q3" s="2174"/>
    </row>
    <row r="4" spans="1:17" ht="26.25">
      <c r="A4" s="2174" t="s">
        <v>274</v>
      </c>
      <c r="B4" s="2174"/>
      <c r="C4" s="2174"/>
      <c r="D4" s="2174"/>
      <c r="E4" s="2174"/>
      <c r="F4" s="2174"/>
      <c r="G4" s="2174"/>
      <c r="H4" s="2174"/>
      <c r="I4" s="2174"/>
      <c r="J4" s="2174"/>
      <c r="K4" s="2174"/>
      <c r="L4" s="2174"/>
      <c r="M4" s="2174"/>
      <c r="N4" s="2174"/>
      <c r="O4" s="2174"/>
      <c r="P4" s="2174"/>
      <c r="Q4" s="2174"/>
    </row>
    <row r="5" spans="1:17" ht="25.5">
      <c r="A5" s="2173" t="s">
        <v>617</v>
      </c>
      <c r="B5" s="2173"/>
      <c r="C5" s="2173"/>
      <c r="D5" s="2173"/>
      <c r="E5" s="2173"/>
      <c r="F5" s="2173"/>
      <c r="G5" s="2173"/>
      <c r="H5" s="2173"/>
      <c r="I5" s="2173"/>
      <c r="J5" s="2173"/>
      <c r="K5" s="2173"/>
      <c r="L5" s="2173"/>
      <c r="M5" s="2173"/>
      <c r="N5" s="2173"/>
      <c r="O5" s="2173"/>
      <c r="P5" s="2173"/>
      <c r="Q5" s="2173"/>
    </row>
    <row r="6" spans="1:17">
      <c r="A6" s="755"/>
      <c r="B6" s="756"/>
      <c r="C6" s="756"/>
      <c r="D6" s="756"/>
      <c r="E6" s="756"/>
      <c r="F6" s="756"/>
      <c r="G6" s="756"/>
      <c r="H6" s="756"/>
      <c r="I6" s="756"/>
      <c r="J6" s="756"/>
      <c r="K6" s="756"/>
      <c r="L6" s="756"/>
      <c r="M6" s="756"/>
      <c r="N6" s="756"/>
      <c r="O6" s="756"/>
      <c r="P6" s="783"/>
      <c r="Q6" s="757"/>
    </row>
    <row r="7" spans="1:17" ht="17.25" thickBot="1">
      <c r="A7" s="733"/>
      <c r="B7" s="734"/>
      <c r="C7" s="735"/>
      <c r="D7" s="734"/>
      <c r="E7" s="734"/>
      <c r="F7" s="734"/>
      <c r="G7" s="734"/>
      <c r="H7" s="734"/>
      <c r="I7" s="735"/>
      <c r="J7" s="736"/>
      <c r="K7" s="734"/>
      <c r="L7" s="734"/>
      <c r="M7" s="734"/>
      <c r="N7" s="734"/>
      <c r="O7" s="734"/>
      <c r="P7" s="784"/>
      <c r="Q7" s="744"/>
    </row>
    <row r="8" spans="1:17" ht="33" thickTop="1" thickBot="1">
      <c r="A8" s="763" t="s">
        <v>916</v>
      </c>
      <c r="B8" s="780" t="s">
        <v>85</v>
      </c>
      <c r="C8" s="780" t="s">
        <v>212</v>
      </c>
      <c r="D8" s="780" t="s">
        <v>87</v>
      </c>
      <c r="E8" s="780" t="s">
        <v>89</v>
      </c>
      <c r="F8" s="780" t="s">
        <v>97</v>
      </c>
      <c r="G8" s="780" t="s">
        <v>95</v>
      </c>
      <c r="H8" s="780" t="s">
        <v>91</v>
      </c>
      <c r="I8" s="780" t="s">
        <v>93</v>
      </c>
      <c r="J8" s="780" t="s">
        <v>99</v>
      </c>
      <c r="K8" s="780" t="s">
        <v>101</v>
      </c>
      <c r="L8" s="780" t="s">
        <v>103</v>
      </c>
      <c r="M8" s="780" t="s">
        <v>105</v>
      </c>
      <c r="N8" s="780" t="s">
        <v>107</v>
      </c>
      <c r="O8" s="780" t="s">
        <v>109</v>
      </c>
      <c r="P8" s="781" t="s">
        <v>627</v>
      </c>
      <c r="Q8" s="780" t="s">
        <v>917</v>
      </c>
    </row>
    <row r="9" spans="1:17" ht="16.5" thickTop="1">
      <c r="A9" s="745" t="s">
        <v>918</v>
      </c>
      <c r="B9" s="746">
        <v>3663238.8271399997</v>
      </c>
      <c r="C9" s="746">
        <v>4829308.5643699998</v>
      </c>
      <c r="D9" s="746">
        <v>4659265.8825200005</v>
      </c>
      <c r="E9" s="746">
        <v>2166350.9680300001</v>
      </c>
      <c r="F9" s="746">
        <v>2966549.1764099998</v>
      </c>
      <c r="G9" s="746">
        <v>719449.25027999992</v>
      </c>
      <c r="H9" s="746">
        <v>881683.31753999996</v>
      </c>
      <c r="I9" s="746">
        <v>268869.76676999999</v>
      </c>
      <c r="J9" s="746">
        <v>0</v>
      </c>
      <c r="K9" s="746">
        <v>30000</v>
      </c>
      <c r="L9" s="746">
        <v>1252441.3745799998</v>
      </c>
      <c r="M9" s="746">
        <v>329258.74883</v>
      </c>
      <c r="N9" s="746">
        <v>2832434.3673999999</v>
      </c>
      <c r="O9" s="746">
        <v>256126.33928000001</v>
      </c>
      <c r="P9" s="746">
        <v>24854976.583150007</v>
      </c>
      <c r="Q9" s="747">
        <v>0.14642409420189387</v>
      </c>
    </row>
    <row r="10" spans="1:17" ht="15.75">
      <c r="A10" s="745" t="s">
        <v>919</v>
      </c>
      <c r="B10" s="746">
        <v>4308272.4710200001</v>
      </c>
      <c r="C10" s="746">
        <v>3331442.8144299998</v>
      </c>
      <c r="D10" s="746">
        <v>6473875.53486</v>
      </c>
      <c r="E10" s="746">
        <v>4046126.87048</v>
      </c>
      <c r="F10" s="746">
        <v>4420246.1285800003</v>
      </c>
      <c r="G10" s="746">
        <v>2557503.96037</v>
      </c>
      <c r="H10" s="746">
        <v>1400007.8461099998</v>
      </c>
      <c r="I10" s="746">
        <v>1693949.50294</v>
      </c>
      <c r="J10" s="746">
        <v>22252.367610000001</v>
      </c>
      <c r="K10" s="746">
        <v>93700</v>
      </c>
      <c r="L10" s="746">
        <v>2372889.3709499999</v>
      </c>
      <c r="M10" s="746">
        <v>688827.09992999991</v>
      </c>
      <c r="N10" s="746">
        <v>5203653.6937299995</v>
      </c>
      <c r="O10" s="746">
        <v>1407633.5780100001</v>
      </c>
      <c r="P10" s="746">
        <v>38020381.239019997</v>
      </c>
      <c r="Q10" s="747">
        <v>0.22398330835315691</v>
      </c>
    </row>
    <row r="11" spans="1:17" ht="15.75">
      <c r="A11" s="745" t="s">
        <v>920</v>
      </c>
      <c r="B11" s="746">
        <v>3717077.4285300002</v>
      </c>
      <c r="C11" s="746">
        <v>2692120.6725900001</v>
      </c>
      <c r="D11" s="746">
        <v>5555760.4629899999</v>
      </c>
      <c r="E11" s="746">
        <v>4571326.7464499995</v>
      </c>
      <c r="F11" s="746">
        <v>2906468.0299400003</v>
      </c>
      <c r="G11" s="746">
        <v>2686081.7401700001</v>
      </c>
      <c r="H11" s="746">
        <v>3148023.2205700004</v>
      </c>
      <c r="I11" s="746">
        <v>2853348.7571300003</v>
      </c>
      <c r="J11" s="746">
        <v>3565.5645600000003</v>
      </c>
      <c r="K11" s="746">
        <v>170160</v>
      </c>
      <c r="L11" s="746">
        <v>2401105.8159699999</v>
      </c>
      <c r="M11" s="746">
        <v>912949.9259400001</v>
      </c>
      <c r="N11" s="746">
        <v>1519446.4700499999</v>
      </c>
      <c r="O11" s="746">
        <v>2460749.7751799999</v>
      </c>
      <c r="P11" s="746">
        <v>35598184.610069998</v>
      </c>
      <c r="Q11" s="747">
        <v>0.2097138140252755</v>
      </c>
    </row>
    <row r="12" spans="1:17" ht="15.75">
      <c r="A12" s="745" t="s">
        <v>921</v>
      </c>
      <c r="B12" s="746">
        <v>1571460.70991</v>
      </c>
      <c r="C12" s="746">
        <v>1324056.3557</v>
      </c>
      <c r="D12" s="746">
        <v>2961617.2102899998</v>
      </c>
      <c r="E12" s="746">
        <v>1539944.4359500001</v>
      </c>
      <c r="F12" s="746">
        <v>1666945.52627</v>
      </c>
      <c r="G12" s="746">
        <v>805436.68692000001</v>
      </c>
      <c r="H12" s="746">
        <v>1188417.38432</v>
      </c>
      <c r="I12" s="746">
        <v>1066290.1010799999</v>
      </c>
      <c r="J12" s="746">
        <v>7390.3572800000002</v>
      </c>
      <c r="K12" s="746">
        <v>44400.975709999999</v>
      </c>
      <c r="L12" s="746">
        <v>1103892.9411099998</v>
      </c>
      <c r="M12" s="746">
        <v>322040.64160999999</v>
      </c>
      <c r="N12" s="746">
        <v>1042036.6655499999</v>
      </c>
      <c r="O12" s="746">
        <v>655029.71028999996</v>
      </c>
      <c r="P12" s="746">
        <v>15298959.701989999</v>
      </c>
      <c r="Q12" s="747">
        <v>9.0128281115091566E-2</v>
      </c>
    </row>
    <row r="13" spans="1:17" ht="15.75">
      <c r="A13" s="745" t="s">
        <v>922</v>
      </c>
      <c r="B13" s="746">
        <v>1165295.9118599999</v>
      </c>
      <c r="C13" s="746">
        <v>943842.00664000004</v>
      </c>
      <c r="D13" s="746">
        <v>2007535.6177399999</v>
      </c>
      <c r="E13" s="746">
        <v>958998.49927999999</v>
      </c>
      <c r="F13" s="746">
        <v>1000778.05463</v>
      </c>
      <c r="G13" s="746">
        <v>529900.32966000005</v>
      </c>
      <c r="H13" s="746">
        <v>517412.83609</v>
      </c>
      <c r="I13" s="746">
        <v>427699.33143000002</v>
      </c>
      <c r="J13" s="746">
        <v>13430.97939</v>
      </c>
      <c r="K13" s="746">
        <v>4306.57683</v>
      </c>
      <c r="L13" s="746">
        <v>541171.18186999997</v>
      </c>
      <c r="M13" s="746">
        <v>135980.87597999998</v>
      </c>
      <c r="N13" s="746">
        <v>552828.43273999996</v>
      </c>
      <c r="O13" s="746">
        <v>220805.17152999999</v>
      </c>
      <c r="P13" s="746">
        <v>9019985.8056700006</v>
      </c>
      <c r="Q13" s="747">
        <v>5.313798010996898E-2</v>
      </c>
    </row>
    <row r="14" spans="1:17" ht="15.75">
      <c r="A14" s="745" t="s">
        <v>923</v>
      </c>
      <c r="B14" s="746">
        <v>1233386.68068</v>
      </c>
      <c r="C14" s="746">
        <v>1092792.26177</v>
      </c>
      <c r="D14" s="746">
        <v>1771077.6540599999</v>
      </c>
      <c r="E14" s="746">
        <v>990431.02619</v>
      </c>
      <c r="F14" s="746">
        <v>751112.72314999998</v>
      </c>
      <c r="G14" s="746">
        <v>459731.04281000001</v>
      </c>
      <c r="H14" s="746">
        <v>327472.94654999999</v>
      </c>
      <c r="I14" s="746">
        <v>311302.79083999997</v>
      </c>
      <c r="J14" s="746">
        <v>6380.4784300000001</v>
      </c>
      <c r="K14" s="746">
        <v>3132.5996500000001</v>
      </c>
      <c r="L14" s="746">
        <v>467696.15419999999</v>
      </c>
      <c r="M14" s="746">
        <v>88446.404180000012</v>
      </c>
      <c r="N14" s="746">
        <v>358744.49651999999</v>
      </c>
      <c r="O14" s="746">
        <v>163724.27113000001</v>
      </c>
      <c r="P14" s="746">
        <v>8025431.5301599987</v>
      </c>
      <c r="Q14" s="747">
        <v>4.7278923737938523E-2</v>
      </c>
    </row>
    <row r="15" spans="1:17" ht="15.75">
      <c r="A15" s="745" t="s">
        <v>924</v>
      </c>
      <c r="B15" s="746">
        <v>939128.88105999993</v>
      </c>
      <c r="C15" s="746">
        <v>964253.55486999999</v>
      </c>
      <c r="D15" s="746">
        <v>1350112.7847</v>
      </c>
      <c r="E15" s="746">
        <v>673988.23684999999</v>
      </c>
      <c r="F15" s="746">
        <v>520412.43180999998</v>
      </c>
      <c r="G15" s="746">
        <v>316702.13496</v>
      </c>
      <c r="H15" s="746">
        <v>193777.01811</v>
      </c>
      <c r="I15" s="746">
        <v>286265.97541000001</v>
      </c>
      <c r="J15" s="746">
        <v>5386.7788700000001</v>
      </c>
      <c r="K15" s="746">
        <v>1261.3292099999999</v>
      </c>
      <c r="L15" s="746">
        <v>364893.57186999999</v>
      </c>
      <c r="M15" s="746">
        <v>58995.520689999998</v>
      </c>
      <c r="N15" s="746">
        <v>230966.32318000001</v>
      </c>
      <c r="O15" s="746">
        <v>139941.08383000002</v>
      </c>
      <c r="P15" s="746">
        <v>6046085.6254199995</v>
      </c>
      <c r="Q15" s="747">
        <v>3.5618324089244278E-2</v>
      </c>
    </row>
    <row r="16" spans="1:17" ht="15.75">
      <c r="A16" s="745" t="s">
        <v>925</v>
      </c>
      <c r="B16" s="746">
        <v>897245.77550999995</v>
      </c>
      <c r="C16" s="746">
        <v>838157.72645000007</v>
      </c>
      <c r="D16" s="746">
        <v>1039402.22699</v>
      </c>
      <c r="E16" s="746">
        <v>473200.83194999996</v>
      </c>
      <c r="F16" s="746">
        <v>421774.61287999997</v>
      </c>
      <c r="G16" s="746">
        <v>222553.77956</v>
      </c>
      <c r="H16" s="746">
        <v>139752.43672</v>
      </c>
      <c r="I16" s="746">
        <v>293487.51229000004</v>
      </c>
      <c r="J16" s="746">
        <v>2926.34762</v>
      </c>
      <c r="K16" s="746">
        <v>370.16609999999997</v>
      </c>
      <c r="L16" s="746">
        <v>350862.35758000001</v>
      </c>
      <c r="M16" s="746">
        <v>48473.144500000002</v>
      </c>
      <c r="N16" s="746">
        <v>183030.75508</v>
      </c>
      <c r="O16" s="746">
        <v>149861.35490000001</v>
      </c>
      <c r="P16" s="746">
        <v>5061099.0281299995</v>
      </c>
      <c r="Q16" s="747">
        <v>2.9815632228855679E-2</v>
      </c>
    </row>
    <row r="17" spans="1:17" ht="15.75">
      <c r="A17" s="745" t="s">
        <v>926</v>
      </c>
      <c r="B17" s="746">
        <v>526990.88564999995</v>
      </c>
      <c r="C17" s="746">
        <v>643235.35319000005</v>
      </c>
      <c r="D17" s="746">
        <v>658476.27474000002</v>
      </c>
      <c r="E17" s="746">
        <v>321197.27201000002</v>
      </c>
      <c r="F17" s="746">
        <v>286206.83630000002</v>
      </c>
      <c r="G17" s="746">
        <v>140726.95652000001</v>
      </c>
      <c r="H17" s="746">
        <v>89157.576319999993</v>
      </c>
      <c r="I17" s="746">
        <v>219606.04778999998</v>
      </c>
      <c r="J17" s="746">
        <v>1808.49478</v>
      </c>
      <c r="K17" s="746">
        <v>727.01645999999994</v>
      </c>
      <c r="L17" s="746">
        <v>263843.61053000001</v>
      </c>
      <c r="M17" s="746">
        <v>27538.95363</v>
      </c>
      <c r="N17" s="746">
        <v>116750.49718000001</v>
      </c>
      <c r="O17" s="746">
        <v>117314.36317</v>
      </c>
      <c r="P17" s="746">
        <v>3413580.1382699995</v>
      </c>
      <c r="Q17" s="747">
        <v>2.0109871279082658E-2</v>
      </c>
    </row>
    <row r="18" spans="1:17" ht="15.75">
      <c r="A18" s="745" t="s">
        <v>927</v>
      </c>
      <c r="B18" s="746">
        <v>730389.80703000003</v>
      </c>
      <c r="C18" s="746">
        <v>1044309.1571900001</v>
      </c>
      <c r="D18" s="746">
        <v>921226.53879999998</v>
      </c>
      <c r="E18" s="746">
        <v>440289.43914999999</v>
      </c>
      <c r="F18" s="746">
        <v>389589.46638999996</v>
      </c>
      <c r="G18" s="746">
        <v>190847.64940999998</v>
      </c>
      <c r="H18" s="746">
        <v>128508.44609</v>
      </c>
      <c r="I18" s="746">
        <v>482769.26432000002</v>
      </c>
      <c r="J18" s="746">
        <v>2012.67849</v>
      </c>
      <c r="K18" s="746">
        <v>621.92398000000003</v>
      </c>
      <c r="L18" s="746">
        <v>484911.19861999998</v>
      </c>
      <c r="M18" s="746">
        <v>39475.207179999998</v>
      </c>
      <c r="N18" s="746">
        <v>178104.41765000002</v>
      </c>
      <c r="O18" s="746">
        <v>242031.65918000002</v>
      </c>
      <c r="P18" s="746">
        <v>5275086.85348</v>
      </c>
      <c r="Q18" s="747">
        <v>3.1076264013894194E-2</v>
      </c>
    </row>
    <row r="19" spans="1:17" ht="15.75">
      <c r="A19" s="745" t="s">
        <v>928</v>
      </c>
      <c r="B19" s="746">
        <v>968283.53535000002</v>
      </c>
      <c r="C19" s="746">
        <v>1477794.0440799999</v>
      </c>
      <c r="D19" s="746">
        <v>1181718.1387799999</v>
      </c>
      <c r="E19" s="746">
        <v>598096.06084000005</v>
      </c>
      <c r="F19" s="746">
        <v>517376.24417999998</v>
      </c>
      <c r="G19" s="746">
        <v>248732.89509000001</v>
      </c>
      <c r="H19" s="746">
        <v>187571.15515999999</v>
      </c>
      <c r="I19" s="746">
        <v>616202.76337000006</v>
      </c>
      <c r="J19" s="746">
        <v>2972.0353799999998</v>
      </c>
      <c r="K19" s="746">
        <v>803.40393999999992</v>
      </c>
      <c r="L19" s="746">
        <v>647296.11485000001</v>
      </c>
      <c r="M19" s="746">
        <v>50748.806939999995</v>
      </c>
      <c r="N19" s="746">
        <v>206951.93283000001</v>
      </c>
      <c r="O19" s="746">
        <v>357699.40188000002</v>
      </c>
      <c r="P19" s="746">
        <v>7062246.5326699996</v>
      </c>
      <c r="Q19" s="747">
        <v>4.1604668108104703E-2</v>
      </c>
    </row>
    <row r="20" spans="1:17" ht="15.75">
      <c r="A20" s="745" t="s">
        <v>929</v>
      </c>
      <c r="B20" s="746">
        <v>1152526.9962500001</v>
      </c>
      <c r="C20" s="746">
        <v>1906027.5550299999</v>
      </c>
      <c r="D20" s="746">
        <v>1287226.3299400001</v>
      </c>
      <c r="E20" s="746">
        <v>711907.82282</v>
      </c>
      <c r="F20" s="746">
        <v>680082.61567999993</v>
      </c>
      <c r="G20" s="746">
        <v>292461.71347000002</v>
      </c>
      <c r="H20" s="746">
        <v>207693.47031999999</v>
      </c>
      <c r="I20" s="746">
        <v>792959.77165000001</v>
      </c>
      <c r="J20" s="746">
        <v>2870.9775399999999</v>
      </c>
      <c r="K20" s="746">
        <v>546.60132999999996</v>
      </c>
      <c r="L20" s="746">
        <v>792770.42703000002</v>
      </c>
      <c r="M20" s="746">
        <v>58190.31914</v>
      </c>
      <c r="N20" s="746">
        <v>251597.17525999999</v>
      </c>
      <c r="O20" s="746">
        <v>500288.10185000004</v>
      </c>
      <c r="P20" s="746">
        <v>8637149.8773100004</v>
      </c>
      <c r="Q20" s="747">
        <v>5.088264086832766E-2</v>
      </c>
    </row>
    <row r="21" spans="1:17" ht="15.75">
      <c r="A21" s="745" t="s">
        <v>930</v>
      </c>
      <c r="B21" s="746">
        <v>201062.97996999999</v>
      </c>
      <c r="C21" s="746">
        <v>383327.70353</v>
      </c>
      <c r="D21" s="746">
        <v>207449.99647000001</v>
      </c>
      <c r="E21" s="746">
        <v>129503.95093000001</v>
      </c>
      <c r="F21" s="746">
        <v>141447.36134999999</v>
      </c>
      <c r="G21" s="746">
        <v>54186.083789999997</v>
      </c>
      <c r="H21" s="746">
        <v>37721.598189999997</v>
      </c>
      <c r="I21" s="746">
        <v>127474.03069</v>
      </c>
      <c r="J21" s="746">
        <v>573.87897999999996</v>
      </c>
      <c r="K21" s="746">
        <v>163.00351999999998</v>
      </c>
      <c r="L21" s="746">
        <v>121822.58984999999</v>
      </c>
      <c r="M21" s="746">
        <v>9455.38213</v>
      </c>
      <c r="N21" s="746">
        <v>46509.403119999995</v>
      </c>
      <c r="O21" s="746">
        <v>86704.361059999996</v>
      </c>
      <c r="P21" s="746">
        <v>1547402.3235800003</v>
      </c>
      <c r="Q21" s="747">
        <v>9.1159604531557397E-3</v>
      </c>
    </row>
    <row r="22" spans="1:17" ht="16.5" thickBot="1">
      <c r="A22" s="745" t="s">
        <v>931</v>
      </c>
      <c r="B22" s="746">
        <v>237744.79246999999</v>
      </c>
      <c r="C22" s="746">
        <v>468141.38613</v>
      </c>
      <c r="D22" s="746">
        <v>212931.44343000001</v>
      </c>
      <c r="E22" s="746">
        <v>138682.56281</v>
      </c>
      <c r="F22" s="746">
        <v>140451.54159000001</v>
      </c>
      <c r="G22" s="746">
        <v>68554.935469999997</v>
      </c>
      <c r="H22" s="746">
        <v>50777.808210000003</v>
      </c>
      <c r="I22" s="746">
        <v>189325.65875</v>
      </c>
      <c r="J22" s="746">
        <v>793.50755000000004</v>
      </c>
      <c r="K22" s="746">
        <v>63.893800000000006</v>
      </c>
      <c r="L22" s="746">
        <v>171469.27924</v>
      </c>
      <c r="M22" s="746">
        <v>14134.936019999999</v>
      </c>
      <c r="N22" s="746">
        <v>67017.777159999998</v>
      </c>
      <c r="O22" s="746">
        <v>125834.32285</v>
      </c>
      <c r="P22" s="746">
        <v>1885923.8454799997</v>
      </c>
      <c r="Q22" s="747">
        <v>1.1110237416009831E-2</v>
      </c>
    </row>
    <row r="23" spans="1:17" ht="17.25" thickTop="1" thickBot="1">
      <c r="A23" s="763" t="s">
        <v>280</v>
      </c>
      <c r="B23" s="764">
        <v>21312105.682429999</v>
      </c>
      <c r="C23" s="764">
        <v>21938809.15597</v>
      </c>
      <c r="D23" s="764">
        <v>30287676.096310001</v>
      </c>
      <c r="E23" s="764">
        <v>17760044.72374</v>
      </c>
      <c r="F23" s="764">
        <v>16809440.749160003</v>
      </c>
      <c r="G23" s="764">
        <v>9292869.1584800016</v>
      </c>
      <c r="H23" s="764">
        <v>8497977.0603</v>
      </c>
      <c r="I23" s="764">
        <v>9629551.2744599991</v>
      </c>
      <c r="J23" s="764">
        <v>72364.446479999984</v>
      </c>
      <c r="K23" s="764">
        <v>350257.49053000001</v>
      </c>
      <c r="L23" s="764">
        <v>11337065.98825</v>
      </c>
      <c r="M23" s="764">
        <v>2784515.9666999993</v>
      </c>
      <c r="N23" s="764">
        <v>12790072.407449996</v>
      </c>
      <c r="O23" s="764">
        <v>6883743.4941400001</v>
      </c>
      <c r="P23" s="764">
        <v>169746493.69439998</v>
      </c>
      <c r="Q23" s="765">
        <v>1</v>
      </c>
    </row>
    <row r="24" spans="1:17" ht="17.25" thickTop="1" thickBot="1">
      <c r="A24" s="748" t="s">
        <v>932</v>
      </c>
      <c r="B24" s="747">
        <v>0.12555255321384642</v>
      </c>
      <c r="C24" s="747">
        <v>0.12924454979003652</v>
      </c>
      <c r="D24" s="747">
        <v>0.17842887612652469</v>
      </c>
      <c r="E24" s="747">
        <v>0.10462687232711843</v>
      </c>
      <c r="F24" s="747">
        <v>9.9026733237992964E-2</v>
      </c>
      <c r="G24" s="747">
        <v>5.474557356813655E-2</v>
      </c>
      <c r="H24" s="747">
        <v>5.006275461335407E-2</v>
      </c>
      <c r="I24" s="747">
        <v>5.6729014337087789E-2</v>
      </c>
      <c r="J24" s="747">
        <v>4.2630893224975826E-4</v>
      </c>
      <c r="K24" s="747">
        <v>2.063415172277901E-3</v>
      </c>
      <c r="L24" s="747">
        <v>6.6788218958210008E-2</v>
      </c>
      <c r="M24" s="747">
        <v>1.6403967505290874E-2</v>
      </c>
      <c r="N24" s="747">
        <v>7.5348080122799893E-2</v>
      </c>
      <c r="O24" s="747">
        <v>4.0553082095074217E-2</v>
      </c>
      <c r="P24" s="747">
        <v>1</v>
      </c>
      <c r="Q24" s="749"/>
    </row>
    <row r="25" spans="1:17" ht="33" thickTop="1" thickBot="1">
      <c r="A25" s="766" t="s">
        <v>933</v>
      </c>
      <c r="B25" s="780" t="s">
        <v>85</v>
      </c>
      <c r="C25" s="780" t="s">
        <v>212</v>
      </c>
      <c r="D25" s="780" t="s">
        <v>87</v>
      </c>
      <c r="E25" s="780" t="s">
        <v>89</v>
      </c>
      <c r="F25" s="780" t="s">
        <v>97</v>
      </c>
      <c r="G25" s="780" t="s">
        <v>95</v>
      </c>
      <c r="H25" s="780" t="s">
        <v>91</v>
      </c>
      <c r="I25" s="780" t="s">
        <v>93</v>
      </c>
      <c r="J25" s="780" t="s">
        <v>99</v>
      </c>
      <c r="K25" s="780" t="s">
        <v>101</v>
      </c>
      <c r="L25" s="780" t="s">
        <v>103</v>
      </c>
      <c r="M25" s="780" t="s">
        <v>105</v>
      </c>
      <c r="N25" s="780" t="s">
        <v>107</v>
      </c>
      <c r="O25" s="780" t="s">
        <v>109</v>
      </c>
      <c r="P25" s="781" t="s">
        <v>627</v>
      </c>
      <c r="Q25" s="780" t="s">
        <v>867</v>
      </c>
    </row>
    <row r="26" spans="1:17" ht="16.5" thickTop="1">
      <c r="A26" s="745" t="s">
        <v>918</v>
      </c>
      <c r="B26" s="746">
        <v>102</v>
      </c>
      <c r="C26" s="746">
        <v>63</v>
      </c>
      <c r="D26" s="746">
        <v>137</v>
      </c>
      <c r="E26" s="746">
        <v>74</v>
      </c>
      <c r="F26" s="746">
        <v>105</v>
      </c>
      <c r="G26" s="746">
        <v>25</v>
      </c>
      <c r="H26" s="746">
        <v>37</v>
      </c>
      <c r="I26" s="746">
        <v>14</v>
      </c>
      <c r="J26" s="746">
        <v>0</v>
      </c>
      <c r="K26" s="746">
        <v>1</v>
      </c>
      <c r="L26" s="746">
        <v>32</v>
      </c>
      <c r="M26" s="746">
        <v>11</v>
      </c>
      <c r="N26" s="746">
        <v>87</v>
      </c>
      <c r="O26" s="746">
        <v>13</v>
      </c>
      <c r="P26" s="746">
        <v>701</v>
      </c>
      <c r="Q26" s="747">
        <v>7.1640170534264998E-5</v>
      </c>
    </row>
    <row r="27" spans="1:17" ht="15.75">
      <c r="A27" s="745" t="s">
        <v>919</v>
      </c>
      <c r="B27" s="746">
        <v>440</v>
      </c>
      <c r="C27" s="746">
        <v>335</v>
      </c>
      <c r="D27" s="746">
        <v>670</v>
      </c>
      <c r="E27" s="746">
        <v>425</v>
      </c>
      <c r="F27" s="746">
        <v>447</v>
      </c>
      <c r="G27" s="746">
        <v>269</v>
      </c>
      <c r="H27" s="746">
        <v>156</v>
      </c>
      <c r="I27" s="746">
        <v>180</v>
      </c>
      <c r="J27" s="746">
        <v>2</v>
      </c>
      <c r="K27" s="746">
        <v>9</v>
      </c>
      <c r="L27" s="746">
        <v>248</v>
      </c>
      <c r="M27" s="746">
        <v>76</v>
      </c>
      <c r="N27" s="746">
        <v>523</v>
      </c>
      <c r="O27" s="746">
        <v>147</v>
      </c>
      <c r="P27" s="746">
        <v>3927</v>
      </c>
      <c r="Q27" s="747">
        <v>4.0132803093874273E-4</v>
      </c>
    </row>
    <row r="28" spans="1:17" ht="15.75">
      <c r="A28" s="745" t="s">
        <v>920</v>
      </c>
      <c r="B28" s="746">
        <v>768</v>
      </c>
      <c r="C28" s="746">
        <v>542</v>
      </c>
      <c r="D28" s="746">
        <v>1127</v>
      </c>
      <c r="E28" s="746">
        <v>928</v>
      </c>
      <c r="F28" s="746">
        <v>588</v>
      </c>
      <c r="G28" s="746">
        <v>545</v>
      </c>
      <c r="H28" s="746">
        <v>637</v>
      </c>
      <c r="I28" s="746">
        <v>581</v>
      </c>
      <c r="J28" s="746">
        <v>1</v>
      </c>
      <c r="K28" s="746">
        <v>32</v>
      </c>
      <c r="L28" s="746">
        <v>494</v>
      </c>
      <c r="M28" s="746">
        <v>187</v>
      </c>
      <c r="N28" s="746">
        <v>307</v>
      </c>
      <c r="O28" s="746">
        <v>507</v>
      </c>
      <c r="P28" s="746">
        <v>7244</v>
      </c>
      <c r="Q28" s="747">
        <v>7.403158278890381E-4</v>
      </c>
    </row>
    <row r="29" spans="1:17" ht="15.75">
      <c r="A29" s="745" t="s">
        <v>921</v>
      </c>
      <c r="B29" s="746">
        <v>709</v>
      </c>
      <c r="C29" s="746">
        <v>556</v>
      </c>
      <c r="D29" s="746">
        <v>1332</v>
      </c>
      <c r="E29" s="746">
        <v>709</v>
      </c>
      <c r="F29" s="746">
        <v>771</v>
      </c>
      <c r="G29" s="746">
        <v>375</v>
      </c>
      <c r="H29" s="746">
        <v>515</v>
      </c>
      <c r="I29" s="746">
        <v>461</v>
      </c>
      <c r="J29" s="746">
        <v>4</v>
      </c>
      <c r="K29" s="746">
        <v>14</v>
      </c>
      <c r="L29" s="746">
        <v>481</v>
      </c>
      <c r="M29" s="746">
        <v>134</v>
      </c>
      <c r="N29" s="746">
        <v>472</v>
      </c>
      <c r="O29" s="746">
        <v>289</v>
      </c>
      <c r="P29" s="746">
        <v>6822</v>
      </c>
      <c r="Q29" s="747">
        <v>6.9718864962162034E-4</v>
      </c>
    </row>
    <row r="30" spans="1:17" ht="15.75">
      <c r="A30" s="745" t="s">
        <v>922</v>
      </c>
      <c r="B30" s="746">
        <v>1241</v>
      </c>
      <c r="C30" s="746">
        <v>966</v>
      </c>
      <c r="D30" s="746">
        <v>2122</v>
      </c>
      <c r="E30" s="746">
        <v>1008</v>
      </c>
      <c r="F30" s="746">
        <v>1040</v>
      </c>
      <c r="G30" s="746">
        <v>550</v>
      </c>
      <c r="H30" s="746">
        <v>530</v>
      </c>
      <c r="I30" s="746">
        <v>445</v>
      </c>
      <c r="J30" s="746">
        <v>14</v>
      </c>
      <c r="K30" s="746">
        <v>4</v>
      </c>
      <c r="L30" s="746">
        <v>559</v>
      </c>
      <c r="M30" s="746">
        <v>139</v>
      </c>
      <c r="N30" s="746">
        <v>572</v>
      </c>
      <c r="O30" s="746">
        <v>229</v>
      </c>
      <c r="P30" s="746">
        <v>9419</v>
      </c>
      <c r="Q30" s="747">
        <v>9.625945310445679E-4</v>
      </c>
    </row>
    <row r="31" spans="1:17" ht="15.75">
      <c r="A31" s="745" t="s">
        <v>923</v>
      </c>
      <c r="B31" s="746">
        <v>2617</v>
      </c>
      <c r="C31" s="746">
        <v>2322</v>
      </c>
      <c r="D31" s="746">
        <v>3766</v>
      </c>
      <c r="E31" s="746">
        <v>2070</v>
      </c>
      <c r="F31" s="746">
        <v>1606</v>
      </c>
      <c r="G31" s="746">
        <v>976</v>
      </c>
      <c r="H31" s="746">
        <v>692</v>
      </c>
      <c r="I31" s="746">
        <v>659</v>
      </c>
      <c r="J31" s="746">
        <v>12</v>
      </c>
      <c r="K31" s="746">
        <v>6</v>
      </c>
      <c r="L31" s="746">
        <v>1011</v>
      </c>
      <c r="M31" s="746">
        <v>184</v>
      </c>
      <c r="N31" s="746">
        <v>738</v>
      </c>
      <c r="O31" s="746">
        <v>352</v>
      </c>
      <c r="P31" s="746">
        <v>17011</v>
      </c>
      <c r="Q31" s="747">
        <v>1.7384749514384908E-3</v>
      </c>
    </row>
    <row r="32" spans="1:17" ht="15.75">
      <c r="A32" s="745" t="s">
        <v>924</v>
      </c>
      <c r="B32" s="746">
        <v>3567</v>
      </c>
      <c r="C32" s="746">
        <v>3680</v>
      </c>
      <c r="D32" s="746">
        <v>5108</v>
      </c>
      <c r="E32" s="746">
        <v>2556</v>
      </c>
      <c r="F32" s="746">
        <v>1987</v>
      </c>
      <c r="G32" s="746">
        <v>1197</v>
      </c>
      <c r="H32" s="746">
        <v>742</v>
      </c>
      <c r="I32" s="746">
        <v>1093</v>
      </c>
      <c r="J32" s="746">
        <v>20</v>
      </c>
      <c r="K32" s="746">
        <v>5</v>
      </c>
      <c r="L32" s="746">
        <v>1392</v>
      </c>
      <c r="M32" s="746">
        <v>225</v>
      </c>
      <c r="N32" s="746">
        <v>866</v>
      </c>
      <c r="O32" s="746">
        <v>533</v>
      </c>
      <c r="P32" s="746">
        <v>22971</v>
      </c>
      <c r="Q32" s="747">
        <v>2.3475696966370916E-3</v>
      </c>
    </row>
    <row r="33" spans="1:18" ht="15.75">
      <c r="A33" s="745" t="s">
        <v>925</v>
      </c>
      <c r="B33" s="746">
        <v>5301</v>
      </c>
      <c r="C33" s="746">
        <v>5048</v>
      </c>
      <c r="D33" s="746">
        <v>6205</v>
      </c>
      <c r="E33" s="746">
        <v>2840</v>
      </c>
      <c r="F33" s="746">
        <v>2526</v>
      </c>
      <c r="G33" s="746">
        <v>1327</v>
      </c>
      <c r="H33" s="746">
        <v>842</v>
      </c>
      <c r="I33" s="746">
        <v>1772</v>
      </c>
      <c r="J33" s="746">
        <v>18</v>
      </c>
      <c r="K33" s="746">
        <v>2</v>
      </c>
      <c r="L33" s="746">
        <v>2117</v>
      </c>
      <c r="M33" s="746">
        <v>284</v>
      </c>
      <c r="N33" s="746">
        <v>1092</v>
      </c>
      <c r="O33" s="746">
        <v>889</v>
      </c>
      <c r="P33" s="746">
        <v>30263</v>
      </c>
      <c r="Q33" s="747">
        <v>3.0927909855612864E-3</v>
      </c>
      <c r="R33" s="732"/>
    </row>
    <row r="34" spans="1:18" ht="15.75">
      <c r="A34" s="745" t="s">
        <v>926</v>
      </c>
      <c r="B34" s="746">
        <v>4458</v>
      </c>
      <c r="C34" s="746">
        <v>5456</v>
      </c>
      <c r="D34" s="746">
        <v>5562</v>
      </c>
      <c r="E34" s="746">
        <v>2710</v>
      </c>
      <c r="F34" s="746">
        <v>2419</v>
      </c>
      <c r="G34" s="746">
        <v>1188</v>
      </c>
      <c r="H34" s="746">
        <v>752</v>
      </c>
      <c r="I34" s="746">
        <v>1874</v>
      </c>
      <c r="J34" s="746">
        <v>15</v>
      </c>
      <c r="K34" s="746">
        <v>6</v>
      </c>
      <c r="L34" s="746">
        <v>2246</v>
      </c>
      <c r="M34" s="746">
        <v>233</v>
      </c>
      <c r="N34" s="746">
        <v>992</v>
      </c>
      <c r="O34" s="746">
        <v>999</v>
      </c>
      <c r="P34" s="746">
        <v>28910</v>
      </c>
      <c r="Q34" s="747">
        <v>2.9545183026328122E-3</v>
      </c>
      <c r="R34" s="732"/>
    </row>
    <row r="35" spans="1:18" ht="15.75">
      <c r="A35" s="745" t="s">
        <v>927</v>
      </c>
      <c r="B35" s="746">
        <v>8787</v>
      </c>
      <c r="C35" s="746">
        <v>12635</v>
      </c>
      <c r="D35" s="746">
        <v>11154</v>
      </c>
      <c r="E35" s="746">
        <v>5294</v>
      </c>
      <c r="F35" s="746">
        <v>4670</v>
      </c>
      <c r="G35" s="746">
        <v>2296</v>
      </c>
      <c r="H35" s="746">
        <v>1562</v>
      </c>
      <c r="I35" s="746">
        <v>6007</v>
      </c>
      <c r="J35" s="746">
        <v>24</v>
      </c>
      <c r="K35" s="746">
        <v>7</v>
      </c>
      <c r="L35" s="746">
        <v>5850</v>
      </c>
      <c r="M35" s="746">
        <v>473</v>
      </c>
      <c r="N35" s="746">
        <v>2131</v>
      </c>
      <c r="O35" s="746">
        <v>2991</v>
      </c>
      <c r="P35" s="746">
        <v>63881</v>
      </c>
      <c r="Q35" s="747">
        <v>6.5284532580590334E-3</v>
      </c>
      <c r="R35" s="732"/>
    </row>
    <row r="36" spans="1:18" ht="15.75">
      <c r="A36" s="745" t="s">
        <v>928</v>
      </c>
      <c r="B36" s="746">
        <v>20006</v>
      </c>
      <c r="C36" s="746">
        <v>30593</v>
      </c>
      <c r="D36" s="746">
        <v>24214</v>
      </c>
      <c r="E36" s="746">
        <v>12281</v>
      </c>
      <c r="F36" s="746">
        <v>10659</v>
      </c>
      <c r="G36" s="746">
        <v>5120</v>
      </c>
      <c r="H36" s="746">
        <v>3885</v>
      </c>
      <c r="I36" s="746">
        <v>12918</v>
      </c>
      <c r="J36" s="746">
        <v>56</v>
      </c>
      <c r="K36" s="746">
        <v>16</v>
      </c>
      <c r="L36" s="746">
        <v>13413</v>
      </c>
      <c r="M36" s="746">
        <v>1039</v>
      </c>
      <c r="N36" s="746">
        <v>4264</v>
      </c>
      <c r="O36" s="746">
        <v>7502</v>
      </c>
      <c r="P36" s="746">
        <v>145966</v>
      </c>
      <c r="Q36" s="747">
        <v>1.4917302613701177E-2</v>
      </c>
      <c r="R36" s="732"/>
    </row>
    <row r="37" spans="1:18" ht="15.75">
      <c r="A37" s="745" t="s">
        <v>929</v>
      </c>
      <c r="B37" s="746">
        <v>72885</v>
      </c>
      <c r="C37" s="746">
        <v>121884</v>
      </c>
      <c r="D37" s="746">
        <v>80032</v>
      </c>
      <c r="E37" s="746">
        <v>45169</v>
      </c>
      <c r="F37" s="746">
        <v>43893</v>
      </c>
      <c r="G37" s="746">
        <v>18499</v>
      </c>
      <c r="H37" s="746">
        <v>13126</v>
      </c>
      <c r="I37" s="746">
        <v>49848</v>
      </c>
      <c r="J37" s="746">
        <v>178</v>
      </c>
      <c r="K37" s="746">
        <v>36</v>
      </c>
      <c r="L37" s="746">
        <v>50067</v>
      </c>
      <c r="M37" s="746">
        <v>3710</v>
      </c>
      <c r="N37" s="746">
        <v>15944</v>
      </c>
      <c r="O37" s="746">
        <v>32110</v>
      </c>
      <c r="P37" s="746">
        <v>547381</v>
      </c>
      <c r="Q37" s="747">
        <v>5.5940753476771056E-2</v>
      </c>
      <c r="R37" s="732"/>
    </row>
    <row r="38" spans="1:18" ht="15.75">
      <c r="A38" s="745" t="s">
        <v>930</v>
      </c>
      <c r="B38" s="746">
        <v>41012</v>
      </c>
      <c r="C38" s="746">
        <v>78597</v>
      </c>
      <c r="D38" s="746">
        <v>41905</v>
      </c>
      <c r="E38" s="746">
        <v>26340</v>
      </c>
      <c r="F38" s="746">
        <v>28759</v>
      </c>
      <c r="G38" s="746">
        <v>10963</v>
      </c>
      <c r="H38" s="746">
        <v>7711</v>
      </c>
      <c r="I38" s="746">
        <v>25974</v>
      </c>
      <c r="J38" s="746">
        <v>115</v>
      </c>
      <c r="K38" s="746">
        <v>32</v>
      </c>
      <c r="L38" s="746">
        <v>24923</v>
      </c>
      <c r="M38" s="746">
        <v>1944</v>
      </c>
      <c r="N38" s="746">
        <v>9478</v>
      </c>
      <c r="O38" s="746">
        <v>17758</v>
      </c>
      <c r="P38" s="746">
        <v>315511</v>
      </c>
      <c r="Q38" s="747">
        <v>3.2244310763818097E-2</v>
      </c>
      <c r="R38" s="732"/>
    </row>
    <row r="39" spans="1:18" ht="16.5" thickBot="1">
      <c r="A39" s="745" t="s">
        <v>931</v>
      </c>
      <c r="B39" s="746">
        <v>933858</v>
      </c>
      <c r="C39" s="746">
        <v>1573221</v>
      </c>
      <c r="D39" s="746">
        <v>978123</v>
      </c>
      <c r="E39" s="746">
        <v>437912</v>
      </c>
      <c r="F39" s="746">
        <v>711281</v>
      </c>
      <c r="G39" s="746">
        <v>296652</v>
      </c>
      <c r="H39" s="746">
        <v>239347</v>
      </c>
      <c r="I39" s="746">
        <v>1039163</v>
      </c>
      <c r="J39" s="746">
        <v>2202</v>
      </c>
      <c r="K39" s="746">
        <v>84</v>
      </c>
      <c r="L39" s="746">
        <v>988494</v>
      </c>
      <c r="M39" s="746">
        <v>91091</v>
      </c>
      <c r="N39" s="746">
        <v>361529</v>
      </c>
      <c r="O39" s="746">
        <v>932049</v>
      </c>
      <c r="P39" s="746">
        <v>8585006</v>
      </c>
      <c r="Q39" s="747">
        <v>0.87736275874135272</v>
      </c>
      <c r="R39" s="732"/>
    </row>
    <row r="40" spans="1:18" ht="17.25" thickTop="1" thickBot="1">
      <c r="A40" s="763" t="s">
        <v>280</v>
      </c>
      <c r="B40" s="764">
        <v>1095751</v>
      </c>
      <c r="C40" s="764">
        <v>1835898</v>
      </c>
      <c r="D40" s="764">
        <v>1161457</v>
      </c>
      <c r="E40" s="764">
        <v>540316</v>
      </c>
      <c r="F40" s="764">
        <v>810751</v>
      </c>
      <c r="G40" s="764">
        <v>339982</v>
      </c>
      <c r="H40" s="764">
        <v>270534</v>
      </c>
      <c r="I40" s="764">
        <v>1140989</v>
      </c>
      <c r="J40" s="764">
        <v>2661</v>
      </c>
      <c r="K40" s="764">
        <v>254</v>
      </c>
      <c r="L40" s="764">
        <v>1091327</v>
      </c>
      <c r="M40" s="764">
        <v>99730</v>
      </c>
      <c r="N40" s="764">
        <v>398995</v>
      </c>
      <c r="O40" s="764">
        <v>996368</v>
      </c>
      <c r="P40" s="764">
        <v>9785013</v>
      </c>
      <c r="Q40" s="765">
        <v>1</v>
      </c>
      <c r="R40" s="732"/>
    </row>
    <row r="41" spans="1:18" ht="16.5" thickTop="1">
      <c r="A41" s="748" t="s">
        <v>932</v>
      </c>
      <c r="B41" s="747">
        <v>0.11198257989028731</v>
      </c>
      <c r="C41" s="747">
        <v>0.18762346049003717</v>
      </c>
      <c r="D41" s="747">
        <v>0.1186975428647872</v>
      </c>
      <c r="E41" s="747">
        <v>5.521873093065896E-2</v>
      </c>
      <c r="F41" s="747">
        <v>8.2856404994045479E-2</v>
      </c>
      <c r="G41" s="747">
        <v>3.4745176117803832E-2</v>
      </c>
      <c r="H41" s="747">
        <v>2.7647791576771538E-2</v>
      </c>
      <c r="I41" s="747">
        <v>0.11660577252171254</v>
      </c>
      <c r="J41" s="747">
        <v>2.7194649613648955E-4</v>
      </c>
      <c r="K41" s="747">
        <v>2.5958064644369916E-5</v>
      </c>
      <c r="L41" s="747">
        <v>0.11153045989821372</v>
      </c>
      <c r="M41" s="747">
        <v>1.019211727158666E-2</v>
      </c>
      <c r="N41" s="747">
        <v>4.0776133869214075E-2</v>
      </c>
      <c r="O41" s="747">
        <v>0.10182592501410065</v>
      </c>
      <c r="P41" s="747">
        <v>1</v>
      </c>
      <c r="Q41" s="750"/>
      <c r="R41" s="740"/>
    </row>
    <row r="42" spans="1:18" ht="16.5" thickBot="1">
      <c r="A42" s="758"/>
      <c r="B42" s="759"/>
      <c r="C42" s="760"/>
      <c r="D42" s="760"/>
      <c r="E42" s="760"/>
      <c r="F42" s="760"/>
      <c r="G42" s="760"/>
      <c r="H42" s="759"/>
      <c r="I42" s="759"/>
      <c r="J42" s="759"/>
      <c r="K42" s="759"/>
      <c r="L42" s="759"/>
      <c r="M42" s="759"/>
      <c r="N42" s="759"/>
      <c r="O42" s="759"/>
      <c r="P42" s="785"/>
      <c r="Q42" s="761"/>
      <c r="R42" s="732"/>
    </row>
    <row r="43" spans="1:18" ht="15.75" thickTop="1">
      <c r="A43" s="2178" t="s">
        <v>934</v>
      </c>
      <c r="B43" s="2179"/>
      <c r="C43" s="2179"/>
      <c r="D43" s="2179"/>
      <c r="E43" s="2179"/>
      <c r="F43" s="2179"/>
      <c r="G43" s="2179"/>
      <c r="H43" s="2179"/>
      <c r="I43" s="2179"/>
      <c r="J43" s="2179"/>
      <c r="K43" s="2179"/>
      <c r="L43" s="2179"/>
      <c r="M43" s="2179"/>
      <c r="N43" s="2179"/>
      <c r="O43" s="2179"/>
      <c r="P43" s="2179"/>
      <c r="Q43" s="2179"/>
      <c r="R43" s="751"/>
    </row>
    <row r="44" spans="1:18">
      <c r="A44" s="741"/>
      <c r="B44" s="738"/>
      <c r="C44" s="742"/>
      <c r="D44" s="742"/>
      <c r="E44" s="742"/>
      <c r="F44" s="742"/>
      <c r="G44" s="742"/>
      <c r="H44" s="738"/>
      <c r="I44" s="738"/>
      <c r="J44" s="738"/>
      <c r="K44" s="738"/>
      <c r="L44" s="738"/>
      <c r="M44" s="738"/>
      <c r="N44" s="738"/>
      <c r="O44" s="738"/>
      <c r="P44" s="786"/>
      <c r="Q44" s="737"/>
      <c r="R44" s="732"/>
    </row>
    <row r="45" spans="1:18">
      <c r="A45" s="741"/>
      <c r="B45" s="738"/>
      <c r="C45" s="742"/>
      <c r="D45" s="742"/>
      <c r="E45" s="742"/>
      <c r="F45" s="742"/>
      <c r="G45" s="742"/>
      <c r="H45" s="738"/>
      <c r="I45" s="738"/>
      <c r="J45" s="738"/>
      <c r="K45" s="738"/>
      <c r="L45" s="738"/>
      <c r="M45" s="738"/>
      <c r="N45" s="738"/>
      <c r="O45" s="738"/>
      <c r="P45" s="786"/>
      <c r="Q45" s="737"/>
      <c r="R45" s="732"/>
    </row>
    <row r="46" spans="1:18" ht="26.25">
      <c r="A46" s="767"/>
      <c r="B46" s="768"/>
      <c r="C46" s="768"/>
      <c r="D46" s="768"/>
      <c r="E46" s="768"/>
      <c r="F46" s="768"/>
      <c r="G46" s="768"/>
      <c r="H46" s="768"/>
      <c r="I46" s="768"/>
      <c r="J46" s="768"/>
      <c r="K46" s="768"/>
      <c r="L46" s="768"/>
      <c r="M46" s="768"/>
      <c r="N46" s="768"/>
      <c r="O46" s="768"/>
      <c r="P46" s="787"/>
      <c r="Q46" s="769"/>
      <c r="R46" s="732"/>
    </row>
    <row r="47" spans="1:18" ht="26.25">
      <c r="A47" s="2174" t="s">
        <v>597</v>
      </c>
      <c r="B47" s="2174"/>
      <c r="C47" s="2174"/>
      <c r="D47" s="2174"/>
      <c r="E47" s="2174"/>
      <c r="F47" s="2174"/>
      <c r="G47" s="2174"/>
      <c r="H47" s="2174"/>
      <c r="I47" s="2174"/>
      <c r="J47" s="2174"/>
      <c r="K47" s="2174"/>
      <c r="L47" s="2174"/>
      <c r="M47" s="2174"/>
      <c r="N47" s="2174"/>
      <c r="O47" s="2174"/>
      <c r="P47" s="2174"/>
      <c r="Q47" s="2174"/>
      <c r="R47" s="732"/>
    </row>
    <row r="48" spans="1:18" ht="26.25">
      <c r="A48" s="2174" t="s">
        <v>935</v>
      </c>
      <c r="B48" s="2174"/>
      <c r="C48" s="2174"/>
      <c r="D48" s="2174"/>
      <c r="E48" s="2174"/>
      <c r="F48" s="2174"/>
      <c r="G48" s="2174"/>
      <c r="H48" s="2174"/>
      <c r="I48" s="2174"/>
      <c r="J48" s="2174"/>
      <c r="K48" s="2174"/>
      <c r="L48" s="2174"/>
      <c r="M48" s="2174"/>
      <c r="N48" s="2174"/>
      <c r="O48" s="2174"/>
      <c r="P48" s="2174"/>
      <c r="Q48" s="2174"/>
      <c r="R48" s="732"/>
    </row>
    <row r="49" spans="1:17" ht="26.25">
      <c r="A49" s="2174" t="s">
        <v>274</v>
      </c>
      <c r="B49" s="2174"/>
      <c r="C49" s="2174"/>
      <c r="D49" s="2174"/>
      <c r="E49" s="2174"/>
      <c r="F49" s="2174"/>
      <c r="G49" s="2174"/>
      <c r="H49" s="2174"/>
      <c r="I49" s="2174"/>
      <c r="J49" s="2174"/>
      <c r="K49" s="2174"/>
      <c r="L49" s="2174"/>
      <c r="M49" s="2174"/>
      <c r="N49" s="2174"/>
      <c r="O49" s="2174"/>
      <c r="P49" s="2174"/>
      <c r="Q49" s="2174"/>
    </row>
    <row r="50" spans="1:17" ht="25.5">
      <c r="A50" s="2173" t="s">
        <v>617</v>
      </c>
      <c r="B50" s="2173"/>
      <c r="C50" s="2173"/>
      <c r="D50" s="2173"/>
      <c r="E50" s="2173"/>
      <c r="F50" s="2173"/>
      <c r="G50" s="2173"/>
      <c r="H50" s="2173"/>
      <c r="I50" s="2173"/>
      <c r="J50" s="2173"/>
      <c r="K50" s="2173"/>
      <c r="L50" s="2173"/>
      <c r="M50" s="2173"/>
      <c r="N50" s="2173"/>
      <c r="O50" s="2173"/>
      <c r="P50" s="2173"/>
      <c r="Q50" s="2173"/>
    </row>
    <row r="51" spans="1:17">
      <c r="A51" s="770"/>
      <c r="B51" s="732"/>
      <c r="C51" s="732"/>
      <c r="D51" s="732"/>
      <c r="E51" s="732"/>
      <c r="F51" s="732"/>
      <c r="G51" s="732"/>
      <c r="H51" s="732"/>
      <c r="I51" s="732"/>
      <c r="J51" s="732"/>
      <c r="K51" s="732"/>
      <c r="L51" s="732"/>
      <c r="M51" s="732"/>
      <c r="N51" s="732"/>
      <c r="O51" s="732"/>
      <c r="P51" s="732"/>
      <c r="Q51" s="732"/>
    </row>
    <row r="52" spans="1:17" ht="17.25" thickBot="1">
      <c r="A52" s="733"/>
      <c r="B52" s="734"/>
      <c r="C52" s="735"/>
      <c r="D52" s="734"/>
      <c r="E52" s="734"/>
      <c r="F52" s="734"/>
      <c r="G52" s="734"/>
      <c r="H52" s="734"/>
      <c r="I52" s="735"/>
      <c r="J52" s="736"/>
      <c r="K52" s="734"/>
      <c r="L52" s="734"/>
      <c r="M52" s="734"/>
      <c r="N52" s="734"/>
      <c r="O52" s="734"/>
      <c r="P52" s="784"/>
      <c r="Q52" s="744"/>
    </row>
    <row r="53" spans="1:17" ht="33" thickTop="1" thickBot="1">
      <c r="A53" s="763" t="s">
        <v>916</v>
      </c>
      <c r="B53" s="780" t="s">
        <v>85</v>
      </c>
      <c r="C53" s="780" t="s">
        <v>212</v>
      </c>
      <c r="D53" s="780" t="s">
        <v>87</v>
      </c>
      <c r="E53" s="780" t="s">
        <v>89</v>
      </c>
      <c r="F53" s="780" t="s">
        <v>97</v>
      </c>
      <c r="G53" s="780" t="s">
        <v>95</v>
      </c>
      <c r="H53" s="780" t="s">
        <v>91</v>
      </c>
      <c r="I53" s="780" t="s">
        <v>93</v>
      </c>
      <c r="J53" s="780" t="s">
        <v>99</v>
      </c>
      <c r="K53" s="780" t="s">
        <v>101</v>
      </c>
      <c r="L53" s="780" t="s">
        <v>103</v>
      </c>
      <c r="M53" s="780" t="s">
        <v>105</v>
      </c>
      <c r="N53" s="780" t="s">
        <v>107</v>
      </c>
      <c r="O53" s="780" t="s">
        <v>109</v>
      </c>
      <c r="P53" s="781" t="s">
        <v>627</v>
      </c>
      <c r="Q53" s="780" t="s">
        <v>917</v>
      </c>
    </row>
    <row r="54" spans="1:17" ht="16.5" thickTop="1">
      <c r="A54" s="745" t="s">
        <v>918</v>
      </c>
      <c r="B54" s="746">
        <v>2371646.4062800002</v>
      </c>
      <c r="C54" s="746">
        <v>2530186.7005599998</v>
      </c>
      <c r="D54" s="746">
        <v>2243215.9848099998</v>
      </c>
      <c r="E54" s="746">
        <v>1437230.56629</v>
      </c>
      <c r="F54" s="746">
        <v>1527774.3224300002</v>
      </c>
      <c r="G54" s="746">
        <v>370295.41749000002</v>
      </c>
      <c r="H54" s="746">
        <v>384195.26954000001</v>
      </c>
      <c r="I54" s="746">
        <v>0</v>
      </c>
      <c r="J54" s="746">
        <v>0</v>
      </c>
      <c r="K54" s="746">
        <v>0</v>
      </c>
      <c r="L54" s="746">
        <v>535524.24653</v>
      </c>
      <c r="M54" s="746">
        <v>298359.25635000004</v>
      </c>
      <c r="N54" s="746">
        <v>1350598.7102600001</v>
      </c>
      <c r="O54" s="746">
        <v>0</v>
      </c>
      <c r="P54" s="746">
        <v>13049026.88054</v>
      </c>
      <c r="Q54" s="747">
        <v>0.41809967993551289</v>
      </c>
    </row>
    <row r="55" spans="1:17" ht="15.75">
      <c r="A55" s="745" t="s">
        <v>919</v>
      </c>
      <c r="B55" s="746">
        <v>405741.96619999997</v>
      </c>
      <c r="C55" s="746">
        <v>397090.56033999997</v>
      </c>
      <c r="D55" s="746">
        <v>788926.24100000004</v>
      </c>
      <c r="E55" s="746">
        <v>495375.84466</v>
      </c>
      <c r="F55" s="746">
        <v>503580.83572000003</v>
      </c>
      <c r="G55" s="746">
        <v>167725.67628000001</v>
      </c>
      <c r="H55" s="746">
        <v>123884.44779999999</v>
      </c>
      <c r="I55" s="746">
        <v>0</v>
      </c>
      <c r="J55" s="746">
        <v>22252.367610000001</v>
      </c>
      <c r="K55" s="746">
        <v>0</v>
      </c>
      <c r="L55" s="746">
        <v>76355.501569999993</v>
      </c>
      <c r="M55" s="746">
        <v>57454.45955</v>
      </c>
      <c r="N55" s="746">
        <v>255607.76415999999</v>
      </c>
      <c r="O55" s="746">
        <v>0</v>
      </c>
      <c r="P55" s="746">
        <v>3293995.6648899992</v>
      </c>
      <c r="Q55" s="747">
        <v>0.10554185732066504</v>
      </c>
    </row>
    <row r="56" spans="1:17" ht="15.75">
      <c r="A56" s="745" t="s">
        <v>920</v>
      </c>
      <c r="B56" s="746">
        <v>543273.54634</v>
      </c>
      <c r="C56" s="746">
        <v>409641.14763999998</v>
      </c>
      <c r="D56" s="746">
        <v>508869.80832999997</v>
      </c>
      <c r="E56" s="746">
        <v>588858.99369999999</v>
      </c>
      <c r="F56" s="746">
        <v>375059.35969999997</v>
      </c>
      <c r="G56" s="746">
        <v>245695.65311000001</v>
      </c>
      <c r="H56" s="746">
        <v>157770.28237999999</v>
      </c>
      <c r="I56" s="746">
        <v>0</v>
      </c>
      <c r="J56" s="746">
        <v>3565.5645600000003</v>
      </c>
      <c r="K56" s="746">
        <v>0</v>
      </c>
      <c r="L56" s="746">
        <v>68206.962930000009</v>
      </c>
      <c r="M56" s="746">
        <v>50284.190310000005</v>
      </c>
      <c r="N56" s="746">
        <v>283668.24702999997</v>
      </c>
      <c r="O56" s="746">
        <v>0</v>
      </c>
      <c r="P56" s="746">
        <v>3234893.7560299998</v>
      </c>
      <c r="Q56" s="747">
        <v>0.10364819203786957</v>
      </c>
    </row>
    <row r="57" spans="1:17" ht="15.75">
      <c r="A57" s="745" t="s">
        <v>921</v>
      </c>
      <c r="B57" s="746">
        <v>642008.16157</v>
      </c>
      <c r="C57" s="746">
        <v>561707.24950000003</v>
      </c>
      <c r="D57" s="746">
        <v>647296.99680999992</v>
      </c>
      <c r="E57" s="746">
        <v>785404.96762999997</v>
      </c>
      <c r="F57" s="746">
        <v>396180.80842000002</v>
      </c>
      <c r="G57" s="746">
        <v>323669.01667000004</v>
      </c>
      <c r="H57" s="746">
        <v>176521.40456999998</v>
      </c>
      <c r="I57" s="746">
        <v>0</v>
      </c>
      <c r="J57" s="746">
        <v>1589.6108700000002</v>
      </c>
      <c r="K57" s="746">
        <v>1670.9757099999999</v>
      </c>
      <c r="L57" s="746">
        <v>19976.506170000001</v>
      </c>
      <c r="M57" s="746">
        <v>60982.924599999998</v>
      </c>
      <c r="N57" s="746">
        <v>291466.26295</v>
      </c>
      <c r="O57" s="746">
        <v>0</v>
      </c>
      <c r="P57" s="746">
        <v>3908474.8854699996</v>
      </c>
      <c r="Q57" s="747">
        <v>0.12523018870380109</v>
      </c>
    </row>
    <row r="58" spans="1:17" ht="15.75">
      <c r="A58" s="745" t="s">
        <v>922</v>
      </c>
      <c r="B58" s="746">
        <v>425010.53927999997</v>
      </c>
      <c r="C58" s="746">
        <v>434119.64386000001</v>
      </c>
      <c r="D58" s="746">
        <v>455701.53998</v>
      </c>
      <c r="E58" s="746">
        <v>462275.35151000001</v>
      </c>
      <c r="F58" s="746">
        <v>255925.96919999999</v>
      </c>
      <c r="G58" s="746">
        <v>182289.82534000001</v>
      </c>
      <c r="H58" s="746">
        <v>103326.15397</v>
      </c>
      <c r="I58" s="746">
        <v>0</v>
      </c>
      <c r="J58" s="746">
        <v>7418.1713399999999</v>
      </c>
      <c r="K58" s="746">
        <v>3006.57683</v>
      </c>
      <c r="L58" s="746">
        <v>14865.257750000001</v>
      </c>
      <c r="M58" s="746">
        <v>22647.057489999999</v>
      </c>
      <c r="N58" s="746">
        <v>137984.65678999998</v>
      </c>
      <c r="O58" s="746">
        <v>0</v>
      </c>
      <c r="P58" s="746">
        <v>2504570.7433399996</v>
      </c>
      <c r="Q58" s="747">
        <v>8.0248146911853807E-2</v>
      </c>
    </row>
    <row r="59" spans="1:17" ht="15.75">
      <c r="A59" s="745" t="s">
        <v>923</v>
      </c>
      <c r="B59" s="746">
        <v>312966.28322000004</v>
      </c>
      <c r="C59" s="746">
        <v>366379.10164999997</v>
      </c>
      <c r="D59" s="746">
        <v>366278.73216000001</v>
      </c>
      <c r="E59" s="746">
        <v>354492.08201999997</v>
      </c>
      <c r="F59" s="746">
        <v>159656.25453000001</v>
      </c>
      <c r="G59" s="746">
        <v>166452.35640000002</v>
      </c>
      <c r="H59" s="746">
        <v>98485.358309999996</v>
      </c>
      <c r="I59" s="746">
        <v>0</v>
      </c>
      <c r="J59" s="746">
        <v>3234.0160000000001</v>
      </c>
      <c r="K59" s="746">
        <v>1438.64831</v>
      </c>
      <c r="L59" s="746">
        <v>8745.4144700000015</v>
      </c>
      <c r="M59" s="746">
        <v>22638.52403</v>
      </c>
      <c r="N59" s="746">
        <v>102171.79689</v>
      </c>
      <c r="O59" s="746">
        <v>0</v>
      </c>
      <c r="P59" s="746">
        <v>1962938.5679899999</v>
      </c>
      <c r="Q59" s="747">
        <v>6.2893884312063747E-2</v>
      </c>
    </row>
    <row r="60" spans="1:17" ht="15.75">
      <c r="A60" s="745" t="s">
        <v>924</v>
      </c>
      <c r="B60" s="746">
        <v>184932.65997000001</v>
      </c>
      <c r="C60" s="746">
        <v>202004.75305999999</v>
      </c>
      <c r="D60" s="746">
        <v>190218.91031000001</v>
      </c>
      <c r="E60" s="746">
        <v>186424.95853999999</v>
      </c>
      <c r="F60" s="746">
        <v>87527.340930000006</v>
      </c>
      <c r="G60" s="746">
        <v>90700.996709999992</v>
      </c>
      <c r="H60" s="746">
        <v>46637.294350000004</v>
      </c>
      <c r="I60" s="746">
        <v>0</v>
      </c>
      <c r="J60" s="746">
        <v>2516.87246</v>
      </c>
      <c r="K60" s="746">
        <v>801.52063999999996</v>
      </c>
      <c r="L60" s="746">
        <v>3205.2702999999997</v>
      </c>
      <c r="M60" s="746">
        <v>9157.3130999999994</v>
      </c>
      <c r="N60" s="746">
        <v>53163.084170000002</v>
      </c>
      <c r="O60" s="746">
        <v>0</v>
      </c>
      <c r="P60" s="746">
        <v>1057290.9745400001</v>
      </c>
      <c r="Q60" s="747">
        <v>3.387632059468846E-2</v>
      </c>
    </row>
    <row r="61" spans="1:17" ht="15.75">
      <c r="A61" s="745" t="s">
        <v>925</v>
      </c>
      <c r="B61" s="746">
        <v>116480.91279999999</v>
      </c>
      <c r="C61" s="746">
        <v>105434.43474</v>
      </c>
      <c r="D61" s="746">
        <v>127037.92723999999</v>
      </c>
      <c r="E61" s="746">
        <v>103396.77056999999</v>
      </c>
      <c r="F61" s="746">
        <v>57548.345780000003</v>
      </c>
      <c r="G61" s="746">
        <v>52135.047359999997</v>
      </c>
      <c r="H61" s="746">
        <v>31806.216120000001</v>
      </c>
      <c r="I61" s="746">
        <v>0</v>
      </c>
      <c r="J61" s="746">
        <v>976.29971999999998</v>
      </c>
      <c r="K61" s="746">
        <v>370.16609999999997</v>
      </c>
      <c r="L61" s="746">
        <v>2378.4699599999999</v>
      </c>
      <c r="M61" s="746">
        <v>6553.0406900000007</v>
      </c>
      <c r="N61" s="746">
        <v>29828.477469999998</v>
      </c>
      <c r="O61" s="746">
        <v>145.38151000000002</v>
      </c>
      <c r="P61" s="746">
        <v>634091.4900600001</v>
      </c>
      <c r="Q61" s="747">
        <v>2.0316721811592088E-2</v>
      </c>
    </row>
    <row r="62" spans="1:17" ht="15.75">
      <c r="A62" s="745" t="s">
        <v>926</v>
      </c>
      <c r="B62" s="746">
        <v>65010.83913</v>
      </c>
      <c r="C62" s="746">
        <v>58893.368210000001</v>
      </c>
      <c r="D62" s="746">
        <v>73372.802100000001</v>
      </c>
      <c r="E62" s="746">
        <v>60578.908969999997</v>
      </c>
      <c r="F62" s="746">
        <v>33940.250850000004</v>
      </c>
      <c r="G62" s="746">
        <v>28459.697459999999</v>
      </c>
      <c r="H62" s="746">
        <v>17652.27809</v>
      </c>
      <c r="I62" s="746">
        <v>0</v>
      </c>
      <c r="J62" s="746">
        <v>610.11906999999997</v>
      </c>
      <c r="K62" s="746">
        <v>610.33204000000001</v>
      </c>
      <c r="L62" s="746">
        <v>1888.5261599999999</v>
      </c>
      <c r="M62" s="746">
        <v>3312.1225199999999</v>
      </c>
      <c r="N62" s="746">
        <v>15875.09534</v>
      </c>
      <c r="O62" s="746">
        <v>0</v>
      </c>
      <c r="P62" s="746">
        <v>360204.33993999998</v>
      </c>
      <c r="Q62" s="747">
        <v>1.1541191586085875E-2</v>
      </c>
    </row>
    <row r="63" spans="1:17" ht="15.75">
      <c r="A63" s="745" t="s">
        <v>927</v>
      </c>
      <c r="B63" s="746">
        <v>70113.075649999999</v>
      </c>
      <c r="C63" s="746">
        <v>66989.206250000003</v>
      </c>
      <c r="D63" s="746">
        <v>74111.69812999999</v>
      </c>
      <c r="E63" s="746">
        <v>65933.934699999998</v>
      </c>
      <c r="F63" s="746">
        <v>34083.578020000001</v>
      </c>
      <c r="G63" s="746">
        <v>33327.997380000001</v>
      </c>
      <c r="H63" s="746">
        <v>18712.50359</v>
      </c>
      <c r="I63" s="746">
        <v>0</v>
      </c>
      <c r="J63" s="746">
        <v>258.92225999999999</v>
      </c>
      <c r="K63" s="746">
        <v>356.90341999999998</v>
      </c>
      <c r="L63" s="746">
        <v>1575.2951399999999</v>
      </c>
      <c r="M63" s="746">
        <v>3326.7381399999999</v>
      </c>
      <c r="N63" s="746">
        <v>19988.256859999998</v>
      </c>
      <c r="O63" s="746">
        <v>0</v>
      </c>
      <c r="P63" s="746">
        <v>388778.10953999998</v>
      </c>
      <c r="Q63" s="747">
        <v>1.245671456214221E-2</v>
      </c>
    </row>
    <row r="64" spans="1:17" ht="15.75">
      <c r="A64" s="745" t="s">
        <v>928</v>
      </c>
      <c r="B64" s="746">
        <v>72130.154980000007</v>
      </c>
      <c r="C64" s="746">
        <v>64553.083409999999</v>
      </c>
      <c r="D64" s="746">
        <v>78978.891579999996</v>
      </c>
      <c r="E64" s="746">
        <v>68301.026409999991</v>
      </c>
      <c r="F64" s="746">
        <v>34373.202829999995</v>
      </c>
      <c r="G64" s="746">
        <v>30834.87313</v>
      </c>
      <c r="H64" s="746">
        <v>17332.107329999999</v>
      </c>
      <c r="I64" s="746">
        <v>0</v>
      </c>
      <c r="J64" s="746">
        <v>675.91697999999997</v>
      </c>
      <c r="K64" s="746">
        <v>660.79968000000008</v>
      </c>
      <c r="L64" s="746">
        <v>888.08427000000006</v>
      </c>
      <c r="M64" s="746">
        <v>3960.9371299999998</v>
      </c>
      <c r="N64" s="746">
        <v>22900.89343</v>
      </c>
      <c r="O64" s="746">
        <v>0</v>
      </c>
      <c r="P64" s="746">
        <v>395589.97115999996</v>
      </c>
      <c r="Q64" s="747">
        <v>1.2674971232862558E-2</v>
      </c>
    </row>
    <row r="65" spans="1:17" ht="15.75">
      <c r="A65" s="745" t="s">
        <v>929</v>
      </c>
      <c r="B65" s="746">
        <v>58433.66648</v>
      </c>
      <c r="C65" s="746">
        <v>53465.654759999998</v>
      </c>
      <c r="D65" s="746">
        <v>66628.357069999998</v>
      </c>
      <c r="E65" s="746">
        <v>50323.033320000002</v>
      </c>
      <c r="F65" s="746">
        <v>29862.164769999999</v>
      </c>
      <c r="G65" s="746">
        <v>28800.04364</v>
      </c>
      <c r="H65" s="746">
        <v>15789.96105</v>
      </c>
      <c r="I65" s="746">
        <v>0</v>
      </c>
      <c r="J65" s="746">
        <v>586.44673999999998</v>
      </c>
      <c r="K65" s="746">
        <v>420.20878000000005</v>
      </c>
      <c r="L65" s="746">
        <v>1184.6787899999999</v>
      </c>
      <c r="M65" s="746">
        <v>2610.1268399999999</v>
      </c>
      <c r="N65" s="746">
        <v>19620.500980000001</v>
      </c>
      <c r="O65" s="746">
        <v>0</v>
      </c>
      <c r="P65" s="746">
        <v>327724.84321999992</v>
      </c>
      <c r="Q65" s="747">
        <v>1.0500526461596792E-2</v>
      </c>
    </row>
    <row r="66" spans="1:17" ht="15.75">
      <c r="A66" s="745" t="s">
        <v>930</v>
      </c>
      <c r="B66" s="746">
        <v>7259.4698399999997</v>
      </c>
      <c r="C66" s="746">
        <v>9066.2142800000001</v>
      </c>
      <c r="D66" s="746">
        <v>9164.6948599999996</v>
      </c>
      <c r="E66" s="746">
        <v>6350.4210800000001</v>
      </c>
      <c r="F66" s="746">
        <v>3814.3132099999998</v>
      </c>
      <c r="G66" s="746">
        <v>4396.6926700000004</v>
      </c>
      <c r="H66" s="746">
        <v>2192.80665</v>
      </c>
      <c r="I66" s="746">
        <v>0</v>
      </c>
      <c r="J66" s="746">
        <v>58.76905</v>
      </c>
      <c r="K66" s="746">
        <v>142.27766</v>
      </c>
      <c r="L66" s="746">
        <v>251.56504999999999</v>
      </c>
      <c r="M66" s="746">
        <v>331.02562</v>
      </c>
      <c r="N66" s="746">
        <v>2094.0652099999998</v>
      </c>
      <c r="O66" s="746">
        <v>0</v>
      </c>
      <c r="P66" s="746">
        <v>45122.315180000005</v>
      </c>
      <c r="Q66" s="747">
        <v>1.4457496108649774E-3</v>
      </c>
    </row>
    <row r="67" spans="1:17" ht="16.5" thickBot="1">
      <c r="A67" s="745" t="s">
        <v>931</v>
      </c>
      <c r="B67" s="746">
        <v>7914.9862599999997</v>
      </c>
      <c r="C67" s="746">
        <v>9920.8397599999989</v>
      </c>
      <c r="D67" s="746">
        <v>9152.6743999999999</v>
      </c>
      <c r="E67" s="746">
        <v>6648.61258</v>
      </c>
      <c r="F67" s="746">
        <v>3817.57015</v>
      </c>
      <c r="G67" s="746">
        <v>4220.3369899999998</v>
      </c>
      <c r="H67" s="746">
        <v>2506.6513500000001</v>
      </c>
      <c r="I67" s="746">
        <v>0</v>
      </c>
      <c r="J67" s="746">
        <v>151.74628000000001</v>
      </c>
      <c r="K67" s="746">
        <v>56.133230000000005</v>
      </c>
      <c r="L67" s="746">
        <v>302.53586999999999</v>
      </c>
      <c r="M67" s="746">
        <v>591.06342000000006</v>
      </c>
      <c r="N67" s="746">
        <v>2339.2775699999997</v>
      </c>
      <c r="O67" s="746">
        <v>0</v>
      </c>
      <c r="P67" s="746">
        <v>47622.427859999989</v>
      </c>
      <c r="Q67" s="747">
        <v>1.5258549184009409E-3</v>
      </c>
    </row>
    <row r="68" spans="1:17" ht="17.25" thickTop="1" thickBot="1">
      <c r="A68" s="763" t="s">
        <v>280</v>
      </c>
      <c r="B68" s="764">
        <v>5282922.6680000005</v>
      </c>
      <c r="C68" s="764">
        <v>5269451.9580199998</v>
      </c>
      <c r="D68" s="764">
        <v>5638955.2587799998</v>
      </c>
      <c r="E68" s="764">
        <v>4671595.4719800008</v>
      </c>
      <c r="F68" s="764">
        <v>3503144.3165400005</v>
      </c>
      <c r="G68" s="764">
        <v>1729003.63063</v>
      </c>
      <c r="H68" s="764">
        <v>1196812.7350999999</v>
      </c>
      <c r="I68" s="764">
        <v>0</v>
      </c>
      <c r="J68" s="764">
        <v>43894.822940000005</v>
      </c>
      <c r="K68" s="764">
        <v>9534.5424000000003</v>
      </c>
      <c r="L68" s="764">
        <v>735348.31495999987</v>
      </c>
      <c r="M68" s="764">
        <v>542208.77979000018</v>
      </c>
      <c r="N68" s="764">
        <v>2587307.0891100001</v>
      </c>
      <c r="O68" s="764">
        <v>145.38151000000002</v>
      </c>
      <c r="P68" s="764">
        <v>31210324.969759997</v>
      </c>
      <c r="Q68" s="765">
        <v>1</v>
      </c>
    </row>
    <row r="69" spans="1:17" ht="17.25" thickTop="1" thickBot="1">
      <c r="A69" s="748" t="s">
        <v>932</v>
      </c>
      <c r="B69" s="747">
        <v>0.16926842873692211</v>
      </c>
      <c r="C69" s="747">
        <v>0.16883681804420894</v>
      </c>
      <c r="D69" s="747">
        <v>0.18067595464781738</v>
      </c>
      <c r="E69" s="747">
        <v>0.14968109036052515</v>
      </c>
      <c r="F69" s="747">
        <v>0.11224312210572088</v>
      </c>
      <c r="G69" s="747">
        <v>5.5398450106022581E-2</v>
      </c>
      <c r="H69" s="747">
        <v>3.834669252113216E-2</v>
      </c>
      <c r="I69" s="747">
        <v>0</v>
      </c>
      <c r="J69" s="747">
        <v>1.4064199261792419E-3</v>
      </c>
      <c r="K69" s="747">
        <v>3.0549321127665654E-4</v>
      </c>
      <c r="L69" s="747">
        <v>2.3561059222308205E-2</v>
      </c>
      <c r="M69" s="747">
        <v>1.7372737397491112E-2</v>
      </c>
      <c r="N69" s="747">
        <v>8.2899075598119154E-2</v>
      </c>
      <c r="O69" s="747">
        <v>4.6581222765498805E-6</v>
      </c>
      <c r="P69" s="747">
        <v>1</v>
      </c>
      <c r="Q69" s="749"/>
    </row>
    <row r="70" spans="1:17" ht="33" thickTop="1" thickBot="1">
      <c r="A70" s="763" t="s">
        <v>933</v>
      </c>
      <c r="B70" s="780" t="s">
        <v>85</v>
      </c>
      <c r="C70" s="780" t="s">
        <v>212</v>
      </c>
      <c r="D70" s="780" t="s">
        <v>87</v>
      </c>
      <c r="E70" s="780" t="s">
        <v>89</v>
      </c>
      <c r="F70" s="780" t="s">
        <v>97</v>
      </c>
      <c r="G70" s="780" t="s">
        <v>95</v>
      </c>
      <c r="H70" s="780" t="s">
        <v>91</v>
      </c>
      <c r="I70" s="780" t="s">
        <v>93</v>
      </c>
      <c r="J70" s="780" t="s">
        <v>99</v>
      </c>
      <c r="K70" s="780" t="s">
        <v>101</v>
      </c>
      <c r="L70" s="780" t="s">
        <v>103</v>
      </c>
      <c r="M70" s="780" t="s">
        <v>105</v>
      </c>
      <c r="N70" s="780" t="s">
        <v>107</v>
      </c>
      <c r="O70" s="780" t="s">
        <v>109</v>
      </c>
      <c r="P70" s="781" t="s">
        <v>627</v>
      </c>
      <c r="Q70" s="780" t="s">
        <v>867</v>
      </c>
    </row>
    <row r="71" spans="1:17" ht="16.5" thickTop="1">
      <c r="A71" s="745" t="s">
        <v>918</v>
      </c>
      <c r="B71" s="746">
        <v>49</v>
      </c>
      <c r="C71" s="746">
        <v>40</v>
      </c>
      <c r="D71" s="746">
        <v>62</v>
      </c>
      <c r="E71" s="746">
        <v>40</v>
      </c>
      <c r="F71" s="746">
        <v>40</v>
      </c>
      <c r="G71" s="746">
        <v>13</v>
      </c>
      <c r="H71" s="746">
        <v>11</v>
      </c>
      <c r="I71" s="746">
        <v>0</v>
      </c>
      <c r="J71" s="746">
        <v>0</v>
      </c>
      <c r="K71" s="746">
        <v>0</v>
      </c>
      <c r="L71" s="746">
        <v>15</v>
      </c>
      <c r="M71" s="746">
        <v>10</v>
      </c>
      <c r="N71" s="746">
        <v>30</v>
      </c>
      <c r="O71" s="746">
        <v>0</v>
      </c>
      <c r="P71" s="746">
        <v>310</v>
      </c>
      <c r="Q71" s="747">
        <v>1.8841663171842045E-3</v>
      </c>
    </row>
    <row r="72" spans="1:17" ht="15.75">
      <c r="A72" s="745" t="s">
        <v>919</v>
      </c>
      <c r="B72" s="746">
        <v>41</v>
      </c>
      <c r="C72" s="746">
        <v>40</v>
      </c>
      <c r="D72" s="746">
        <v>81</v>
      </c>
      <c r="E72" s="746">
        <v>53</v>
      </c>
      <c r="F72" s="746">
        <v>54</v>
      </c>
      <c r="G72" s="746">
        <v>19</v>
      </c>
      <c r="H72" s="746">
        <v>12</v>
      </c>
      <c r="I72" s="746">
        <v>0</v>
      </c>
      <c r="J72" s="746">
        <v>2</v>
      </c>
      <c r="K72" s="746">
        <v>0</v>
      </c>
      <c r="L72" s="746">
        <v>9</v>
      </c>
      <c r="M72" s="746">
        <v>6</v>
      </c>
      <c r="N72" s="746">
        <v>26</v>
      </c>
      <c r="O72" s="746">
        <v>0</v>
      </c>
      <c r="P72" s="746">
        <v>343</v>
      </c>
      <c r="Q72" s="747">
        <v>2.084738860626394E-3</v>
      </c>
    </row>
    <row r="73" spans="1:17" ht="15.75">
      <c r="A73" s="745" t="s">
        <v>920</v>
      </c>
      <c r="B73" s="746">
        <v>115</v>
      </c>
      <c r="C73" s="746">
        <v>85</v>
      </c>
      <c r="D73" s="746">
        <v>106</v>
      </c>
      <c r="E73" s="746">
        <v>124</v>
      </c>
      <c r="F73" s="746">
        <v>77</v>
      </c>
      <c r="G73" s="746">
        <v>54</v>
      </c>
      <c r="H73" s="746">
        <v>33</v>
      </c>
      <c r="I73" s="746">
        <v>0</v>
      </c>
      <c r="J73" s="746">
        <v>1</v>
      </c>
      <c r="K73" s="746">
        <v>0</v>
      </c>
      <c r="L73" s="746">
        <v>15</v>
      </c>
      <c r="M73" s="746">
        <v>10</v>
      </c>
      <c r="N73" s="746">
        <v>58</v>
      </c>
      <c r="O73" s="746">
        <v>0</v>
      </c>
      <c r="P73" s="746">
        <v>678</v>
      </c>
      <c r="Q73" s="747">
        <v>4.120854074357712E-3</v>
      </c>
    </row>
    <row r="74" spans="1:17" ht="15.75">
      <c r="A74" s="745" t="s">
        <v>921</v>
      </c>
      <c r="B74" s="746">
        <v>303</v>
      </c>
      <c r="C74" s="746">
        <v>261</v>
      </c>
      <c r="D74" s="746">
        <v>304</v>
      </c>
      <c r="E74" s="746">
        <v>366</v>
      </c>
      <c r="F74" s="746">
        <v>183</v>
      </c>
      <c r="G74" s="746">
        <v>156</v>
      </c>
      <c r="H74" s="746">
        <v>86</v>
      </c>
      <c r="I74" s="746">
        <v>0</v>
      </c>
      <c r="J74" s="746">
        <v>1</v>
      </c>
      <c r="K74" s="746">
        <v>1</v>
      </c>
      <c r="L74" s="746">
        <v>9</v>
      </c>
      <c r="M74" s="746">
        <v>29</v>
      </c>
      <c r="N74" s="746">
        <v>134</v>
      </c>
      <c r="O74" s="746">
        <v>0</v>
      </c>
      <c r="P74" s="746">
        <v>1833</v>
      </c>
      <c r="Q74" s="747">
        <v>1.1140893094834346E-2</v>
      </c>
    </row>
    <row r="75" spans="1:17" ht="15.75">
      <c r="A75" s="745" t="s">
        <v>922</v>
      </c>
      <c r="B75" s="746">
        <v>442</v>
      </c>
      <c r="C75" s="746">
        <v>447</v>
      </c>
      <c r="D75" s="746">
        <v>475</v>
      </c>
      <c r="E75" s="746">
        <v>481</v>
      </c>
      <c r="F75" s="746">
        <v>262</v>
      </c>
      <c r="G75" s="746">
        <v>189</v>
      </c>
      <c r="H75" s="746">
        <v>106</v>
      </c>
      <c r="I75" s="746">
        <v>0</v>
      </c>
      <c r="J75" s="746">
        <v>7</v>
      </c>
      <c r="K75" s="746">
        <v>3</v>
      </c>
      <c r="L75" s="746">
        <v>15</v>
      </c>
      <c r="M75" s="746">
        <v>24</v>
      </c>
      <c r="N75" s="746">
        <v>144</v>
      </c>
      <c r="O75" s="746">
        <v>0</v>
      </c>
      <c r="P75" s="746">
        <v>2595</v>
      </c>
      <c r="Q75" s="747">
        <v>1.5772295461590358E-2</v>
      </c>
    </row>
    <row r="76" spans="1:17" ht="15.75">
      <c r="A76" s="745" t="s">
        <v>923</v>
      </c>
      <c r="B76" s="746">
        <v>649</v>
      </c>
      <c r="C76" s="746">
        <v>759</v>
      </c>
      <c r="D76" s="746">
        <v>764</v>
      </c>
      <c r="E76" s="746">
        <v>724</v>
      </c>
      <c r="F76" s="746">
        <v>330</v>
      </c>
      <c r="G76" s="746">
        <v>350</v>
      </c>
      <c r="H76" s="746">
        <v>205</v>
      </c>
      <c r="I76" s="746">
        <v>0</v>
      </c>
      <c r="J76" s="746">
        <v>6</v>
      </c>
      <c r="K76" s="746">
        <v>3</v>
      </c>
      <c r="L76" s="746">
        <v>19</v>
      </c>
      <c r="M76" s="746">
        <v>45</v>
      </c>
      <c r="N76" s="746">
        <v>208</v>
      </c>
      <c r="O76" s="746">
        <v>0</v>
      </c>
      <c r="P76" s="746">
        <v>4062</v>
      </c>
      <c r="Q76" s="747">
        <v>2.4688656710974966E-2</v>
      </c>
    </row>
    <row r="77" spans="1:17" ht="15.75">
      <c r="A77" s="745" t="s">
        <v>924</v>
      </c>
      <c r="B77" s="746">
        <v>695</v>
      </c>
      <c r="C77" s="746">
        <v>758</v>
      </c>
      <c r="D77" s="746">
        <v>711</v>
      </c>
      <c r="E77" s="746">
        <v>695</v>
      </c>
      <c r="F77" s="746">
        <v>329</v>
      </c>
      <c r="G77" s="746">
        <v>340</v>
      </c>
      <c r="H77" s="746">
        <v>179</v>
      </c>
      <c r="I77" s="746">
        <v>0</v>
      </c>
      <c r="J77" s="746">
        <v>9</v>
      </c>
      <c r="K77" s="746">
        <v>3</v>
      </c>
      <c r="L77" s="746">
        <v>12</v>
      </c>
      <c r="M77" s="746">
        <v>34</v>
      </c>
      <c r="N77" s="746">
        <v>199</v>
      </c>
      <c r="O77" s="746">
        <v>0</v>
      </c>
      <c r="P77" s="746">
        <v>3964</v>
      </c>
      <c r="Q77" s="747">
        <v>2.4093017036510282E-2</v>
      </c>
    </row>
    <row r="78" spans="1:17" ht="15.75">
      <c r="A78" s="745" t="s">
        <v>925</v>
      </c>
      <c r="B78" s="746">
        <v>694</v>
      </c>
      <c r="C78" s="746">
        <v>631</v>
      </c>
      <c r="D78" s="746">
        <v>748</v>
      </c>
      <c r="E78" s="746">
        <v>623</v>
      </c>
      <c r="F78" s="746">
        <v>340</v>
      </c>
      <c r="G78" s="746">
        <v>308</v>
      </c>
      <c r="H78" s="746">
        <v>189</v>
      </c>
      <c r="I78" s="746">
        <v>0</v>
      </c>
      <c r="J78" s="746">
        <v>6</v>
      </c>
      <c r="K78" s="746">
        <v>2</v>
      </c>
      <c r="L78" s="746">
        <v>14</v>
      </c>
      <c r="M78" s="746">
        <v>39</v>
      </c>
      <c r="N78" s="746">
        <v>176</v>
      </c>
      <c r="O78" s="746">
        <v>1</v>
      </c>
      <c r="P78" s="746">
        <v>3771</v>
      </c>
      <c r="Q78" s="747">
        <v>2.2919971555166566E-2</v>
      </c>
    </row>
    <row r="79" spans="1:17" ht="15.75">
      <c r="A79" s="745" t="s">
        <v>926</v>
      </c>
      <c r="B79" s="746">
        <v>544</v>
      </c>
      <c r="C79" s="746">
        <v>494</v>
      </c>
      <c r="D79" s="746">
        <v>619</v>
      </c>
      <c r="E79" s="746">
        <v>509</v>
      </c>
      <c r="F79" s="746">
        <v>284</v>
      </c>
      <c r="G79" s="746">
        <v>240</v>
      </c>
      <c r="H79" s="746">
        <v>147</v>
      </c>
      <c r="I79" s="746">
        <v>0</v>
      </c>
      <c r="J79" s="746">
        <v>5</v>
      </c>
      <c r="K79" s="746">
        <v>5</v>
      </c>
      <c r="L79" s="746">
        <v>16</v>
      </c>
      <c r="M79" s="746">
        <v>28</v>
      </c>
      <c r="N79" s="746">
        <v>134</v>
      </c>
      <c r="O79" s="746">
        <v>0</v>
      </c>
      <c r="P79" s="746">
        <v>3025</v>
      </c>
      <c r="Q79" s="747">
        <v>1.8385816482200706E-2</v>
      </c>
    </row>
    <row r="80" spans="1:17" ht="15.75">
      <c r="A80" s="745" t="s">
        <v>927</v>
      </c>
      <c r="B80" s="746">
        <v>832</v>
      </c>
      <c r="C80" s="746">
        <v>796</v>
      </c>
      <c r="D80" s="746">
        <v>872</v>
      </c>
      <c r="E80" s="746">
        <v>780</v>
      </c>
      <c r="F80" s="746">
        <v>405</v>
      </c>
      <c r="G80" s="746">
        <v>395</v>
      </c>
      <c r="H80" s="746">
        <v>223</v>
      </c>
      <c r="I80" s="746">
        <v>0</v>
      </c>
      <c r="J80" s="746">
        <v>3</v>
      </c>
      <c r="K80" s="746">
        <v>4</v>
      </c>
      <c r="L80" s="746">
        <v>18</v>
      </c>
      <c r="M80" s="746">
        <v>39</v>
      </c>
      <c r="N80" s="746">
        <v>238</v>
      </c>
      <c r="O80" s="746">
        <v>0</v>
      </c>
      <c r="P80" s="746">
        <v>4605</v>
      </c>
      <c r="Q80" s="747">
        <v>2.7988986743978265E-2</v>
      </c>
    </row>
    <row r="81" spans="1:17" ht="15.75">
      <c r="A81" s="745" t="s">
        <v>928</v>
      </c>
      <c r="B81" s="746">
        <v>1471</v>
      </c>
      <c r="C81" s="746">
        <v>1306</v>
      </c>
      <c r="D81" s="746">
        <v>1610</v>
      </c>
      <c r="E81" s="746">
        <v>1384</v>
      </c>
      <c r="F81" s="746">
        <v>701</v>
      </c>
      <c r="G81" s="746">
        <v>631</v>
      </c>
      <c r="H81" s="746">
        <v>352</v>
      </c>
      <c r="I81" s="746">
        <v>0</v>
      </c>
      <c r="J81" s="746">
        <v>12</v>
      </c>
      <c r="K81" s="746">
        <v>13</v>
      </c>
      <c r="L81" s="746">
        <v>17</v>
      </c>
      <c r="M81" s="746">
        <v>80</v>
      </c>
      <c r="N81" s="746">
        <v>465</v>
      </c>
      <c r="O81" s="746">
        <v>0</v>
      </c>
      <c r="P81" s="746">
        <v>8042</v>
      </c>
      <c r="Q81" s="747">
        <v>4.8878921041275399E-2</v>
      </c>
    </row>
    <row r="82" spans="1:17" ht="15.75">
      <c r="A82" s="745" t="s">
        <v>929</v>
      </c>
      <c r="B82" s="746">
        <v>3394</v>
      </c>
      <c r="C82" s="746">
        <v>3157</v>
      </c>
      <c r="D82" s="746">
        <v>3897</v>
      </c>
      <c r="E82" s="746">
        <v>2916</v>
      </c>
      <c r="F82" s="746">
        <v>1760</v>
      </c>
      <c r="G82" s="746">
        <v>1744</v>
      </c>
      <c r="H82" s="746">
        <v>919</v>
      </c>
      <c r="I82" s="746">
        <v>0</v>
      </c>
      <c r="J82" s="746">
        <v>34</v>
      </c>
      <c r="K82" s="746">
        <v>29</v>
      </c>
      <c r="L82" s="746">
        <v>65</v>
      </c>
      <c r="M82" s="746">
        <v>159</v>
      </c>
      <c r="N82" s="746">
        <v>1128</v>
      </c>
      <c r="O82" s="746">
        <v>0</v>
      </c>
      <c r="P82" s="746">
        <v>19202</v>
      </c>
      <c r="Q82" s="747">
        <v>0.11670890845990677</v>
      </c>
    </row>
    <row r="83" spans="1:17" ht="15.75">
      <c r="A83" s="745" t="s">
        <v>930</v>
      </c>
      <c r="B83" s="746">
        <v>1458</v>
      </c>
      <c r="C83" s="746">
        <v>1932</v>
      </c>
      <c r="D83" s="746">
        <v>1866</v>
      </c>
      <c r="E83" s="746">
        <v>1304</v>
      </c>
      <c r="F83" s="746">
        <v>775</v>
      </c>
      <c r="G83" s="746">
        <v>858</v>
      </c>
      <c r="H83" s="746">
        <v>442</v>
      </c>
      <c r="I83" s="746">
        <v>0</v>
      </c>
      <c r="J83" s="746">
        <v>12</v>
      </c>
      <c r="K83" s="746">
        <v>28</v>
      </c>
      <c r="L83" s="746">
        <v>58</v>
      </c>
      <c r="M83" s="746">
        <v>69</v>
      </c>
      <c r="N83" s="746">
        <v>416</v>
      </c>
      <c r="O83" s="746">
        <v>0</v>
      </c>
      <c r="P83" s="746">
        <v>9218</v>
      </c>
      <c r="Q83" s="747">
        <v>5.6026597134851606E-2</v>
      </c>
    </row>
    <row r="84" spans="1:17" ht="16.5" thickBot="1">
      <c r="A84" s="745" t="s">
        <v>931</v>
      </c>
      <c r="B84" s="746">
        <v>16948</v>
      </c>
      <c r="C84" s="746">
        <v>17730</v>
      </c>
      <c r="D84" s="746">
        <v>19342</v>
      </c>
      <c r="E84" s="746">
        <v>11232</v>
      </c>
      <c r="F84" s="746">
        <v>17203</v>
      </c>
      <c r="G84" s="746">
        <v>8798</v>
      </c>
      <c r="H84" s="746">
        <v>4691</v>
      </c>
      <c r="I84" s="746">
        <v>0</v>
      </c>
      <c r="J84" s="746">
        <v>159</v>
      </c>
      <c r="K84" s="746">
        <v>66</v>
      </c>
      <c r="L84" s="746">
        <v>466</v>
      </c>
      <c r="M84" s="746">
        <v>1820</v>
      </c>
      <c r="N84" s="746">
        <v>4426</v>
      </c>
      <c r="O84" s="746">
        <v>0</v>
      </c>
      <c r="P84" s="746">
        <v>102881</v>
      </c>
      <c r="Q84" s="747">
        <v>0.62530617702654245</v>
      </c>
    </row>
    <row r="85" spans="1:17" ht="17.25" thickTop="1" thickBot="1">
      <c r="A85" s="763" t="s">
        <v>280</v>
      </c>
      <c r="B85" s="764">
        <v>27635</v>
      </c>
      <c r="C85" s="764">
        <v>28436</v>
      </c>
      <c r="D85" s="764">
        <v>31457</v>
      </c>
      <c r="E85" s="764">
        <v>21231</v>
      </c>
      <c r="F85" s="764">
        <v>22743</v>
      </c>
      <c r="G85" s="764">
        <v>14095</v>
      </c>
      <c r="H85" s="764">
        <v>7595</v>
      </c>
      <c r="I85" s="764">
        <v>0</v>
      </c>
      <c r="J85" s="764">
        <v>257</v>
      </c>
      <c r="K85" s="764">
        <v>157</v>
      </c>
      <c r="L85" s="764">
        <v>748</v>
      </c>
      <c r="M85" s="764">
        <v>2392</v>
      </c>
      <c r="N85" s="764">
        <v>7782</v>
      </c>
      <c r="O85" s="764">
        <v>1</v>
      </c>
      <c r="P85" s="764">
        <v>164529</v>
      </c>
      <c r="Q85" s="765">
        <v>1</v>
      </c>
    </row>
    <row r="86" spans="1:17" ht="16.5" thickTop="1">
      <c r="A86" s="748" t="s">
        <v>932</v>
      </c>
      <c r="B86" s="747">
        <v>0.16796431024317901</v>
      </c>
      <c r="C86" s="747">
        <v>0.17283275288854852</v>
      </c>
      <c r="D86" s="747">
        <v>0.19119425754730168</v>
      </c>
      <c r="E86" s="747">
        <v>0.12904108090367047</v>
      </c>
      <c r="F86" s="747">
        <v>0.13823095016683989</v>
      </c>
      <c r="G86" s="747">
        <v>8.5668787873262459E-2</v>
      </c>
      <c r="H86" s="747">
        <v>4.6162074771013015E-2</v>
      </c>
      <c r="I86" s="747">
        <v>0</v>
      </c>
      <c r="J86" s="747">
        <v>1.5620346565043245E-3</v>
      </c>
      <c r="K86" s="747">
        <v>9.5423907031587135E-4</v>
      </c>
      <c r="L86" s="747">
        <v>4.5463109846896289E-3</v>
      </c>
      <c r="M86" s="747">
        <v>1.4538470421627798E-2</v>
      </c>
      <c r="N86" s="747">
        <v>4.7298652517185423E-2</v>
      </c>
      <c r="O86" s="747">
        <v>6.077955861884531E-6</v>
      </c>
      <c r="P86" s="747">
        <v>1</v>
      </c>
      <c r="Q86" s="750"/>
    </row>
    <row r="87" spans="1:17" ht="16.5" thickBot="1">
      <c r="A87" s="758"/>
      <c r="B87" s="759"/>
      <c r="C87" s="760"/>
      <c r="D87" s="760"/>
      <c r="E87" s="760"/>
      <c r="F87" s="760"/>
      <c r="G87" s="759"/>
      <c r="H87" s="759"/>
      <c r="I87" s="759"/>
      <c r="J87" s="759"/>
      <c r="K87" s="759"/>
      <c r="L87" s="759"/>
      <c r="M87" s="759"/>
      <c r="N87" s="759"/>
      <c r="O87" s="759"/>
      <c r="P87" s="785"/>
      <c r="Q87" s="761"/>
    </row>
    <row r="88" spans="1:17" ht="15.75" thickTop="1">
      <c r="A88" s="2175" t="s">
        <v>936</v>
      </c>
      <c r="B88" s="2176"/>
      <c r="C88" s="2176"/>
      <c r="D88" s="2176"/>
      <c r="E88" s="2176"/>
      <c r="F88" s="2176"/>
      <c r="G88" s="2176"/>
      <c r="H88" s="2177"/>
      <c r="I88" s="738"/>
      <c r="J88" s="738"/>
      <c r="K88" s="738"/>
      <c r="L88" s="738"/>
      <c r="M88" s="738"/>
      <c r="N88" s="738"/>
      <c r="O88" s="738"/>
      <c r="P88" s="786"/>
      <c r="Q88" s="737"/>
    </row>
    <row r="89" spans="1:17">
      <c r="A89" s="741"/>
      <c r="B89" s="738"/>
      <c r="C89" s="742"/>
      <c r="D89" s="742"/>
      <c r="E89" s="742"/>
      <c r="F89" s="742"/>
      <c r="G89" s="738"/>
      <c r="H89" s="738"/>
      <c r="I89" s="738"/>
      <c r="J89" s="738"/>
      <c r="K89" s="738"/>
      <c r="L89" s="738"/>
      <c r="M89" s="738"/>
      <c r="N89" s="738"/>
      <c r="O89" s="738"/>
      <c r="P89" s="786"/>
      <c r="Q89" s="737"/>
    </row>
    <row r="90" spans="1:17" ht="26.25">
      <c r="A90" s="767"/>
      <c r="B90" s="768"/>
      <c r="C90" s="768"/>
      <c r="D90" s="768"/>
      <c r="E90" s="768"/>
      <c r="F90" s="768"/>
      <c r="G90" s="768"/>
      <c r="H90" s="768"/>
      <c r="I90" s="768"/>
      <c r="J90" s="768"/>
      <c r="K90" s="768"/>
      <c r="L90" s="768"/>
      <c r="M90" s="768"/>
      <c r="N90" s="768"/>
      <c r="O90" s="768"/>
      <c r="P90" s="787"/>
      <c r="Q90" s="769"/>
    </row>
    <row r="91" spans="1:17" ht="26.25">
      <c r="A91" s="2174" t="s">
        <v>597</v>
      </c>
      <c r="B91" s="2174"/>
      <c r="C91" s="2174"/>
      <c r="D91" s="2174"/>
      <c r="E91" s="2174"/>
      <c r="F91" s="2174"/>
      <c r="G91" s="2174"/>
      <c r="H91" s="2174"/>
      <c r="I91" s="2174"/>
      <c r="J91" s="2174"/>
      <c r="K91" s="2174"/>
      <c r="L91" s="2174"/>
      <c r="M91" s="2174"/>
      <c r="N91" s="2174"/>
      <c r="O91" s="2174"/>
      <c r="P91" s="2174"/>
      <c r="Q91" s="2174"/>
    </row>
    <row r="92" spans="1:17" ht="26.25">
      <c r="A92" s="2174" t="s">
        <v>937</v>
      </c>
      <c r="B92" s="2174"/>
      <c r="C92" s="2174"/>
      <c r="D92" s="2174"/>
      <c r="E92" s="2174"/>
      <c r="F92" s="2174"/>
      <c r="G92" s="2174"/>
      <c r="H92" s="2174"/>
      <c r="I92" s="2174"/>
      <c r="J92" s="2174"/>
      <c r="K92" s="2174"/>
      <c r="L92" s="2174"/>
      <c r="M92" s="2174"/>
      <c r="N92" s="2174"/>
      <c r="O92" s="2174"/>
      <c r="P92" s="2174"/>
      <c r="Q92" s="2174"/>
    </row>
    <row r="93" spans="1:17" ht="26.25">
      <c r="A93" s="2174" t="s">
        <v>274</v>
      </c>
      <c r="B93" s="2174"/>
      <c r="C93" s="2174"/>
      <c r="D93" s="2174"/>
      <c r="E93" s="2174"/>
      <c r="F93" s="2174"/>
      <c r="G93" s="2174"/>
      <c r="H93" s="2174"/>
      <c r="I93" s="2174"/>
      <c r="J93" s="2174"/>
      <c r="K93" s="2174"/>
      <c r="L93" s="2174"/>
      <c r="M93" s="2174"/>
      <c r="N93" s="2174"/>
      <c r="O93" s="2174"/>
      <c r="P93" s="2174"/>
      <c r="Q93" s="2174"/>
    </row>
    <row r="94" spans="1:17" ht="25.5">
      <c r="A94" s="2173" t="s">
        <v>617</v>
      </c>
      <c r="B94" s="2173"/>
      <c r="C94" s="2173"/>
      <c r="D94" s="2173"/>
      <c r="E94" s="2173"/>
      <c r="F94" s="2173"/>
      <c r="G94" s="2173"/>
      <c r="H94" s="2173"/>
      <c r="I94" s="2173"/>
      <c r="J94" s="2173"/>
      <c r="K94" s="2173"/>
      <c r="L94" s="2173"/>
      <c r="M94" s="2173"/>
      <c r="N94" s="2173"/>
      <c r="O94" s="2173"/>
      <c r="P94" s="2173"/>
      <c r="Q94" s="2173"/>
    </row>
    <row r="95" spans="1:17">
      <c r="A95" s="770"/>
      <c r="B95" s="732"/>
      <c r="C95" s="732"/>
      <c r="D95" s="732"/>
      <c r="E95" s="732"/>
      <c r="F95" s="732"/>
      <c r="G95" s="732"/>
      <c r="H95" s="732"/>
      <c r="I95" s="732"/>
      <c r="J95" s="732"/>
      <c r="K95" s="732"/>
      <c r="L95" s="732"/>
      <c r="M95" s="732"/>
      <c r="N95" s="732"/>
      <c r="O95" s="732"/>
      <c r="P95" s="732"/>
      <c r="Q95" s="732"/>
    </row>
    <row r="96" spans="1:17" ht="17.25" thickBot="1">
      <c r="A96" s="733"/>
      <c r="B96" s="734"/>
      <c r="C96" s="735"/>
      <c r="D96" s="734"/>
      <c r="E96" s="734"/>
      <c r="F96" s="734"/>
      <c r="G96" s="734"/>
      <c r="H96" s="734"/>
      <c r="I96" s="735"/>
      <c r="J96" s="736"/>
      <c r="K96" s="734"/>
      <c r="L96" s="734"/>
      <c r="M96" s="734"/>
      <c r="N96" s="734"/>
      <c r="O96" s="734"/>
      <c r="P96" s="784"/>
      <c r="Q96" s="744"/>
    </row>
    <row r="97" spans="1:17" ht="33" thickTop="1" thickBot="1">
      <c r="A97" s="763" t="s">
        <v>916</v>
      </c>
      <c r="B97" s="780" t="s">
        <v>85</v>
      </c>
      <c r="C97" s="780" t="s">
        <v>212</v>
      </c>
      <c r="D97" s="780" t="s">
        <v>87</v>
      </c>
      <c r="E97" s="780" t="s">
        <v>89</v>
      </c>
      <c r="F97" s="780" t="s">
        <v>97</v>
      </c>
      <c r="G97" s="780" t="s">
        <v>95</v>
      </c>
      <c r="H97" s="780" t="s">
        <v>91</v>
      </c>
      <c r="I97" s="780" t="s">
        <v>93</v>
      </c>
      <c r="J97" s="780" t="s">
        <v>99</v>
      </c>
      <c r="K97" s="780" t="s">
        <v>101</v>
      </c>
      <c r="L97" s="780" t="s">
        <v>103</v>
      </c>
      <c r="M97" s="780" t="s">
        <v>105</v>
      </c>
      <c r="N97" s="780" t="s">
        <v>107</v>
      </c>
      <c r="O97" s="780" t="s">
        <v>109</v>
      </c>
      <c r="P97" s="781" t="s">
        <v>627</v>
      </c>
      <c r="Q97" s="780" t="s">
        <v>917</v>
      </c>
    </row>
    <row r="98" spans="1:17" ht="16.5" thickTop="1">
      <c r="A98" s="745" t="s">
        <v>918</v>
      </c>
      <c r="B98" s="746">
        <v>179827.96338</v>
      </c>
      <c r="C98" s="746">
        <v>1805058.2997000001</v>
      </c>
      <c r="D98" s="746">
        <v>1023183.3710599999</v>
      </c>
      <c r="E98" s="746">
        <v>151638.86971999999</v>
      </c>
      <c r="F98" s="746">
        <v>175057.18422999998</v>
      </c>
      <c r="G98" s="746">
        <v>182336.43747999999</v>
      </c>
      <c r="H98" s="746">
        <v>167324.64974000002</v>
      </c>
      <c r="I98" s="746">
        <v>16369.76677</v>
      </c>
      <c r="J98" s="746">
        <v>0</v>
      </c>
      <c r="K98" s="746">
        <v>0</v>
      </c>
      <c r="L98" s="746">
        <v>480592.91908999998</v>
      </c>
      <c r="M98" s="746">
        <v>30899.492480000001</v>
      </c>
      <c r="N98" s="746">
        <v>450138.24781999999</v>
      </c>
      <c r="O98" s="746">
        <v>134598.36011000001</v>
      </c>
      <c r="P98" s="746">
        <v>4797025.5615799995</v>
      </c>
      <c r="Q98" s="747">
        <v>9.1314948789291875E-2</v>
      </c>
    </row>
    <row r="99" spans="1:17" ht="15.75">
      <c r="A99" s="745" t="s">
        <v>919</v>
      </c>
      <c r="B99" s="746">
        <v>120760.94897</v>
      </c>
      <c r="C99" s="746">
        <v>75187.865730000005</v>
      </c>
      <c r="D99" s="746">
        <v>201950.73671999999</v>
      </c>
      <c r="E99" s="746">
        <v>139617.89147</v>
      </c>
      <c r="F99" s="746">
        <v>100800.71956999999</v>
      </c>
      <c r="G99" s="746">
        <v>130773.48969</v>
      </c>
      <c r="H99" s="746">
        <v>85589.781239999997</v>
      </c>
      <c r="I99" s="746">
        <v>58899.502939999998</v>
      </c>
      <c r="J99" s="746">
        <v>0</v>
      </c>
      <c r="K99" s="746">
        <v>0</v>
      </c>
      <c r="L99" s="746">
        <v>37379.383430000002</v>
      </c>
      <c r="M99" s="746">
        <v>54704.612880000001</v>
      </c>
      <c r="N99" s="746">
        <v>74604.89705</v>
      </c>
      <c r="O99" s="746">
        <v>37674.278009999995</v>
      </c>
      <c r="P99" s="746">
        <v>1117944.1077000001</v>
      </c>
      <c r="Q99" s="747">
        <v>2.1280897429759017E-2</v>
      </c>
    </row>
    <row r="100" spans="1:17" ht="15.75">
      <c r="A100" s="745" t="s">
        <v>920</v>
      </c>
      <c r="B100" s="746">
        <v>97626.905620000005</v>
      </c>
      <c r="C100" s="746">
        <v>116387.62306999999</v>
      </c>
      <c r="D100" s="746">
        <v>400641.15802999999</v>
      </c>
      <c r="E100" s="746">
        <v>148167.70170999999</v>
      </c>
      <c r="F100" s="746">
        <v>207133.82822</v>
      </c>
      <c r="G100" s="746">
        <v>96390.737059999999</v>
      </c>
      <c r="H100" s="746">
        <v>104593.40169</v>
      </c>
      <c r="I100" s="746">
        <v>37371.812429999998</v>
      </c>
      <c r="J100" s="746">
        <v>0</v>
      </c>
      <c r="K100" s="746">
        <v>0</v>
      </c>
      <c r="L100" s="746">
        <v>68751.739090000003</v>
      </c>
      <c r="M100" s="746">
        <v>25954.468489999999</v>
      </c>
      <c r="N100" s="746">
        <v>96253.121319999991</v>
      </c>
      <c r="O100" s="746">
        <v>33373.638339999998</v>
      </c>
      <c r="P100" s="746">
        <v>1432646.1350699998</v>
      </c>
      <c r="Q100" s="747">
        <v>2.7271484543435504E-2</v>
      </c>
    </row>
    <row r="101" spans="1:17" ht="15.75">
      <c r="A101" s="745" t="s">
        <v>921</v>
      </c>
      <c r="B101" s="746">
        <v>267264.25146</v>
      </c>
      <c r="C101" s="746">
        <v>216753.39602000001</v>
      </c>
      <c r="D101" s="746">
        <v>732016.74205999996</v>
      </c>
      <c r="E101" s="746">
        <v>359995.58525</v>
      </c>
      <c r="F101" s="746">
        <v>322912.55601</v>
      </c>
      <c r="G101" s="746">
        <v>179007.16158000001</v>
      </c>
      <c r="H101" s="746">
        <v>187812.47952000002</v>
      </c>
      <c r="I101" s="746">
        <v>84290.278019999998</v>
      </c>
      <c r="J101" s="746">
        <v>1422.94641</v>
      </c>
      <c r="K101" s="746">
        <v>0</v>
      </c>
      <c r="L101" s="746">
        <v>152616.43919</v>
      </c>
      <c r="M101" s="746">
        <v>22674.167260000002</v>
      </c>
      <c r="N101" s="746">
        <v>181044.27382</v>
      </c>
      <c r="O101" s="746">
        <v>49851.597580000001</v>
      </c>
      <c r="P101" s="746">
        <v>2757661.8741799993</v>
      </c>
      <c r="Q101" s="747">
        <v>5.2494144462300628E-2</v>
      </c>
    </row>
    <row r="102" spans="1:17" ht="15.75">
      <c r="A102" s="745" t="s">
        <v>922</v>
      </c>
      <c r="B102" s="746">
        <v>556600.35484000004</v>
      </c>
      <c r="C102" s="746">
        <v>316957.37105999998</v>
      </c>
      <c r="D102" s="746">
        <v>971133.53549000004</v>
      </c>
      <c r="E102" s="746">
        <v>382036.35371</v>
      </c>
      <c r="F102" s="746">
        <v>458625.78467000002</v>
      </c>
      <c r="G102" s="746">
        <v>195840.23009999999</v>
      </c>
      <c r="H102" s="746">
        <v>155419.18863999998</v>
      </c>
      <c r="I102" s="746">
        <v>108929.20852</v>
      </c>
      <c r="J102" s="746">
        <v>4209.1902499999997</v>
      </c>
      <c r="K102" s="746">
        <v>0</v>
      </c>
      <c r="L102" s="746">
        <v>270895.64567</v>
      </c>
      <c r="M102" s="746">
        <v>37690.746450000006</v>
      </c>
      <c r="N102" s="746">
        <v>147802.64994999999</v>
      </c>
      <c r="O102" s="746">
        <v>77603.544869999998</v>
      </c>
      <c r="P102" s="746">
        <v>3683743.8042199994</v>
      </c>
      <c r="Q102" s="747">
        <v>7.0122802665330497E-2</v>
      </c>
    </row>
    <row r="103" spans="1:17" ht="15.75">
      <c r="A103" s="745" t="s">
        <v>923</v>
      </c>
      <c r="B103" s="746">
        <v>856763.0385599999</v>
      </c>
      <c r="C103" s="746">
        <v>646269.65362999996</v>
      </c>
      <c r="D103" s="746">
        <v>1250680.2540899999</v>
      </c>
      <c r="E103" s="746">
        <v>574908.3833300001</v>
      </c>
      <c r="F103" s="746">
        <v>561228.22347000008</v>
      </c>
      <c r="G103" s="746">
        <v>268826.63805000001</v>
      </c>
      <c r="H103" s="746">
        <v>190318.33469999998</v>
      </c>
      <c r="I103" s="746">
        <v>226031.21305000002</v>
      </c>
      <c r="J103" s="746">
        <v>1617.5504099999998</v>
      </c>
      <c r="K103" s="746">
        <v>1693.9513400000001</v>
      </c>
      <c r="L103" s="746">
        <v>405609.28766999999</v>
      </c>
      <c r="M103" s="746">
        <v>37349.186860000002</v>
      </c>
      <c r="N103" s="746">
        <v>138826.45443000001</v>
      </c>
      <c r="O103" s="746">
        <v>125968.63212000001</v>
      </c>
      <c r="P103" s="746">
        <v>5286090.8017100003</v>
      </c>
      <c r="Q103" s="747">
        <v>0.10062466932002517</v>
      </c>
    </row>
    <row r="104" spans="1:17" ht="15.75">
      <c r="A104" s="745" t="s">
        <v>924</v>
      </c>
      <c r="B104" s="746">
        <v>735934.78840999992</v>
      </c>
      <c r="C104" s="746">
        <v>730605.57689999999</v>
      </c>
      <c r="D104" s="746">
        <v>1111074.9447899999</v>
      </c>
      <c r="E104" s="746">
        <v>451450.59952999995</v>
      </c>
      <c r="F104" s="746">
        <v>415225.31422</v>
      </c>
      <c r="G104" s="746">
        <v>219748.90450999999</v>
      </c>
      <c r="H104" s="746">
        <v>139270.07204</v>
      </c>
      <c r="I104" s="746">
        <v>249573.14875999998</v>
      </c>
      <c r="J104" s="746">
        <v>1826.79898</v>
      </c>
      <c r="K104" s="746">
        <v>209.80857</v>
      </c>
      <c r="L104" s="746">
        <v>354625.94731000002</v>
      </c>
      <c r="M104" s="746">
        <v>38024.867330000001</v>
      </c>
      <c r="N104" s="746">
        <v>122469.21875</v>
      </c>
      <c r="O104" s="746">
        <v>117000.01177</v>
      </c>
      <c r="P104" s="746">
        <v>4687040.0018699979</v>
      </c>
      <c r="Q104" s="747">
        <v>8.922129187136367E-2</v>
      </c>
    </row>
    <row r="105" spans="1:17" ht="15.75">
      <c r="A105" s="745" t="s">
        <v>925</v>
      </c>
      <c r="B105" s="746">
        <v>763927.36082000006</v>
      </c>
      <c r="C105" s="746">
        <v>711338.02039999992</v>
      </c>
      <c r="D105" s="746">
        <v>880158.72857000004</v>
      </c>
      <c r="E105" s="746">
        <v>347256.05836000002</v>
      </c>
      <c r="F105" s="746">
        <v>350010.82610000001</v>
      </c>
      <c r="G105" s="746">
        <v>162775.21337000001</v>
      </c>
      <c r="H105" s="746">
        <v>101279.75605</v>
      </c>
      <c r="I105" s="746">
        <v>243900.36596999998</v>
      </c>
      <c r="J105" s="746">
        <v>1497.93326</v>
      </c>
      <c r="K105" s="746">
        <v>0</v>
      </c>
      <c r="L105" s="746">
        <v>341321.33713</v>
      </c>
      <c r="M105" s="746">
        <v>35703.254810000006</v>
      </c>
      <c r="N105" s="746">
        <v>107262.97565000001</v>
      </c>
      <c r="O105" s="746">
        <v>124136.52359</v>
      </c>
      <c r="P105" s="746">
        <v>4170568.35408</v>
      </c>
      <c r="Q105" s="747">
        <v>7.9389869990523998E-2</v>
      </c>
    </row>
    <row r="106" spans="1:17" ht="15.75">
      <c r="A106" s="745" t="s">
        <v>926</v>
      </c>
      <c r="B106" s="746">
        <v>453961.36313999997</v>
      </c>
      <c r="C106" s="746">
        <v>571406.89277999999</v>
      </c>
      <c r="D106" s="746">
        <v>572102.12514999998</v>
      </c>
      <c r="E106" s="746">
        <v>249115.71101</v>
      </c>
      <c r="F106" s="746">
        <v>240269.97323</v>
      </c>
      <c r="G106" s="746">
        <v>108713.59332</v>
      </c>
      <c r="H106" s="746">
        <v>68471.494489999997</v>
      </c>
      <c r="I106" s="746">
        <v>202847.07483000003</v>
      </c>
      <c r="J106" s="746">
        <v>842.59134999999992</v>
      </c>
      <c r="K106" s="746">
        <v>116.68442</v>
      </c>
      <c r="L106" s="746">
        <v>257678.32237000001</v>
      </c>
      <c r="M106" s="746">
        <v>20836.043679999999</v>
      </c>
      <c r="N106" s="746">
        <v>78582.747310000006</v>
      </c>
      <c r="O106" s="746">
        <v>111943.92524</v>
      </c>
      <c r="P106" s="746">
        <v>2936888.5423199995</v>
      </c>
      <c r="Q106" s="747">
        <v>5.5905857369139722E-2</v>
      </c>
    </row>
    <row r="107" spans="1:17" ht="15.75">
      <c r="A107" s="745" t="s">
        <v>927</v>
      </c>
      <c r="B107" s="746">
        <v>636040.74664999999</v>
      </c>
      <c r="C107" s="746">
        <v>853155.95565000002</v>
      </c>
      <c r="D107" s="746">
        <v>783967.46091000002</v>
      </c>
      <c r="E107" s="746">
        <v>349970.04668000003</v>
      </c>
      <c r="F107" s="746">
        <v>342938.53558999998</v>
      </c>
      <c r="G107" s="746">
        <v>149360.98824999999</v>
      </c>
      <c r="H107" s="746">
        <v>102559.53981999999</v>
      </c>
      <c r="I107" s="746">
        <v>336564.20402</v>
      </c>
      <c r="J107" s="746">
        <v>1519.9161100000001</v>
      </c>
      <c r="K107" s="746">
        <v>165.02055999999999</v>
      </c>
      <c r="L107" s="746">
        <v>408502.51277999999</v>
      </c>
      <c r="M107" s="746">
        <v>27917.58439</v>
      </c>
      <c r="N107" s="746">
        <v>110232.12955</v>
      </c>
      <c r="O107" s="746">
        <v>198698.71844999999</v>
      </c>
      <c r="P107" s="746">
        <v>4301593.35941</v>
      </c>
      <c r="Q107" s="747">
        <v>8.1884028401446637E-2</v>
      </c>
    </row>
    <row r="108" spans="1:17" ht="15.75">
      <c r="A108" s="745" t="s">
        <v>928</v>
      </c>
      <c r="B108" s="746">
        <v>870972.96895000001</v>
      </c>
      <c r="C108" s="746">
        <v>1322454.24918</v>
      </c>
      <c r="D108" s="746">
        <v>1044276.56611</v>
      </c>
      <c r="E108" s="746">
        <v>507299.74718000001</v>
      </c>
      <c r="F108" s="746">
        <v>469676.09826</v>
      </c>
      <c r="G108" s="746">
        <v>210722.27055000002</v>
      </c>
      <c r="H108" s="746">
        <v>163926.87325999999</v>
      </c>
      <c r="I108" s="746">
        <v>509608.35054000001</v>
      </c>
      <c r="J108" s="746">
        <v>1340.9136100000001</v>
      </c>
      <c r="K108" s="746">
        <v>86.636520000000004</v>
      </c>
      <c r="L108" s="746">
        <v>589389.92625000002</v>
      </c>
      <c r="M108" s="746">
        <v>38599.950360000003</v>
      </c>
      <c r="N108" s="746">
        <v>149247.78516999999</v>
      </c>
      <c r="O108" s="746">
        <v>310177.96504000004</v>
      </c>
      <c r="P108" s="746">
        <v>6187780.3009799998</v>
      </c>
      <c r="Q108" s="747">
        <v>0.11778899946434124</v>
      </c>
    </row>
    <row r="109" spans="1:17" ht="15.75">
      <c r="A109" s="745" t="s">
        <v>929</v>
      </c>
      <c r="B109" s="746">
        <v>1074333.87204</v>
      </c>
      <c r="C109" s="746">
        <v>1781601.97474</v>
      </c>
      <c r="D109" s="746">
        <v>1181213.46086</v>
      </c>
      <c r="E109" s="746">
        <v>641155.28462000005</v>
      </c>
      <c r="F109" s="746">
        <v>635575.89379</v>
      </c>
      <c r="G109" s="746">
        <v>256794.29268000001</v>
      </c>
      <c r="H109" s="746">
        <v>186542.53569999998</v>
      </c>
      <c r="I109" s="746">
        <v>699262.21475000004</v>
      </c>
      <c r="J109" s="746">
        <v>1869.3819099999998</v>
      </c>
      <c r="K109" s="746">
        <v>126.39255</v>
      </c>
      <c r="L109" s="746">
        <v>739171.28654999996</v>
      </c>
      <c r="M109" s="746">
        <v>50724.188170000001</v>
      </c>
      <c r="N109" s="746">
        <v>209298.16923</v>
      </c>
      <c r="O109" s="746">
        <v>462967.61151000002</v>
      </c>
      <c r="P109" s="746">
        <v>7920636.5591000011</v>
      </c>
      <c r="Q109" s="747">
        <v>0.1507752069460695</v>
      </c>
    </row>
    <row r="110" spans="1:17" ht="15.75">
      <c r="A110" s="745" t="s">
        <v>930</v>
      </c>
      <c r="B110" s="746">
        <v>193493.19568999999</v>
      </c>
      <c r="C110" s="746">
        <v>360875.04617000005</v>
      </c>
      <c r="D110" s="746">
        <v>195680.39191999999</v>
      </c>
      <c r="E110" s="746">
        <v>120400.56077</v>
      </c>
      <c r="F110" s="746">
        <v>131657.51941000001</v>
      </c>
      <c r="G110" s="746">
        <v>47866.862979999998</v>
      </c>
      <c r="H110" s="746">
        <v>34963.23876</v>
      </c>
      <c r="I110" s="746">
        <v>121886.40217</v>
      </c>
      <c r="J110" s="746">
        <v>467.88984999999997</v>
      </c>
      <c r="K110" s="746">
        <v>20.725860000000001</v>
      </c>
      <c r="L110" s="746">
        <v>118129.51105</v>
      </c>
      <c r="M110" s="746">
        <v>8694.2311899999986</v>
      </c>
      <c r="N110" s="746">
        <v>43272.34749</v>
      </c>
      <c r="O110" s="746">
        <v>84591.733760000003</v>
      </c>
      <c r="P110" s="746">
        <v>1461999.65707</v>
      </c>
      <c r="Q110" s="747">
        <v>2.7830250662941546E-2</v>
      </c>
    </row>
    <row r="111" spans="1:17" ht="16.5" thickBot="1">
      <c r="A111" s="745" t="s">
        <v>931</v>
      </c>
      <c r="B111" s="746">
        <v>228162.06346999999</v>
      </c>
      <c r="C111" s="746">
        <v>440200.65075999999</v>
      </c>
      <c r="D111" s="746">
        <v>202835.44792999999</v>
      </c>
      <c r="E111" s="746">
        <v>130117.30512</v>
      </c>
      <c r="F111" s="746">
        <v>135000.95613999999</v>
      </c>
      <c r="G111" s="746">
        <v>63701.997479999998</v>
      </c>
      <c r="H111" s="746">
        <v>48007.994729999999</v>
      </c>
      <c r="I111" s="746">
        <v>172285.33093999999</v>
      </c>
      <c r="J111" s="746">
        <v>616.65922999999998</v>
      </c>
      <c r="K111" s="746">
        <v>7.7605699999999995</v>
      </c>
      <c r="L111" s="746">
        <v>168224.08465999999</v>
      </c>
      <c r="M111" s="746">
        <v>13218.02742</v>
      </c>
      <c r="N111" s="746">
        <v>64212.079359999996</v>
      </c>
      <c r="O111" s="746">
        <v>124542.61509000001</v>
      </c>
      <c r="P111" s="746">
        <v>1791132.9728999999</v>
      </c>
      <c r="Q111" s="747">
        <v>3.4095548084030779E-2</v>
      </c>
    </row>
    <row r="112" spans="1:17" ht="17.25" thickTop="1" thickBot="1">
      <c r="A112" s="763" t="s">
        <v>280</v>
      </c>
      <c r="B112" s="764">
        <v>7035669.8219999997</v>
      </c>
      <c r="C112" s="764">
        <v>9948252.5757900011</v>
      </c>
      <c r="D112" s="764">
        <v>10550914.923690002</v>
      </c>
      <c r="E112" s="764">
        <v>4553130.09846</v>
      </c>
      <c r="F112" s="764">
        <v>4546113.4129100004</v>
      </c>
      <c r="G112" s="764">
        <v>2272858.8171000001</v>
      </c>
      <c r="H112" s="764">
        <v>1736079.34038</v>
      </c>
      <c r="I112" s="764">
        <v>3067818.87371</v>
      </c>
      <c r="J112" s="764">
        <v>17231.771370000002</v>
      </c>
      <c r="K112" s="764">
        <v>2426.9803900000002</v>
      </c>
      <c r="L112" s="764">
        <v>4392888.3422400001</v>
      </c>
      <c r="M112" s="764">
        <v>442990.82176999998</v>
      </c>
      <c r="N112" s="764">
        <v>1973247.0969</v>
      </c>
      <c r="O112" s="764">
        <v>1993129.1554800002</v>
      </c>
      <c r="P112" s="764">
        <v>52532752.03219001</v>
      </c>
      <c r="Q112" s="765">
        <v>1</v>
      </c>
    </row>
    <row r="113" spans="1:17" ht="17.25" thickTop="1" thickBot="1">
      <c r="A113" s="748" t="s">
        <v>932</v>
      </c>
      <c r="B113" s="747">
        <v>0.13392920701525055</v>
      </c>
      <c r="C113" s="747">
        <v>0.18937238562514491</v>
      </c>
      <c r="D113" s="747">
        <v>0.20084451157679337</v>
      </c>
      <c r="E113" s="747">
        <v>8.6672217280183997E-2</v>
      </c>
      <c r="F113" s="747">
        <v>8.6538649452903599E-2</v>
      </c>
      <c r="G113" s="747">
        <v>4.3265557755422394E-2</v>
      </c>
      <c r="H113" s="747">
        <v>3.3047561249336388E-2</v>
      </c>
      <c r="I113" s="747">
        <v>5.8398213591211841E-2</v>
      </c>
      <c r="J113" s="747">
        <v>3.2801958213498977E-4</v>
      </c>
      <c r="K113" s="747">
        <v>4.6199376505400705E-5</v>
      </c>
      <c r="L113" s="747">
        <v>8.3621896289541628E-2</v>
      </c>
      <c r="M113" s="747">
        <v>8.4326597148109157E-3</v>
      </c>
      <c r="N113" s="747">
        <v>3.7562225860371293E-2</v>
      </c>
      <c r="O113" s="747">
        <v>3.7940695630388613E-2</v>
      </c>
      <c r="P113" s="747">
        <v>1</v>
      </c>
      <c r="Q113" s="749"/>
    </row>
    <row r="114" spans="1:17" ht="33" thickTop="1" thickBot="1">
      <c r="A114" s="762" t="s">
        <v>933</v>
      </c>
      <c r="B114" s="780" t="s">
        <v>85</v>
      </c>
      <c r="C114" s="780" t="s">
        <v>212</v>
      </c>
      <c r="D114" s="780" t="s">
        <v>87</v>
      </c>
      <c r="E114" s="780" t="s">
        <v>89</v>
      </c>
      <c r="F114" s="780" t="s">
        <v>97</v>
      </c>
      <c r="G114" s="780" t="s">
        <v>95</v>
      </c>
      <c r="H114" s="780" t="s">
        <v>91</v>
      </c>
      <c r="I114" s="780" t="s">
        <v>93</v>
      </c>
      <c r="J114" s="780" t="s">
        <v>99</v>
      </c>
      <c r="K114" s="780" t="s">
        <v>101</v>
      </c>
      <c r="L114" s="780" t="s">
        <v>103</v>
      </c>
      <c r="M114" s="780" t="s">
        <v>105</v>
      </c>
      <c r="N114" s="780" t="s">
        <v>107</v>
      </c>
      <c r="O114" s="780" t="s">
        <v>109</v>
      </c>
      <c r="P114" s="781" t="s">
        <v>627</v>
      </c>
      <c r="Q114" s="762" t="s">
        <v>867</v>
      </c>
    </row>
    <row r="115" spans="1:17" ht="16.5" thickTop="1">
      <c r="A115" s="745" t="s">
        <v>918</v>
      </c>
      <c r="B115" s="746">
        <v>10</v>
      </c>
      <c r="C115" s="746">
        <v>14</v>
      </c>
      <c r="D115" s="746">
        <v>9</v>
      </c>
      <c r="E115" s="746">
        <v>6</v>
      </c>
      <c r="F115" s="746">
        <v>7</v>
      </c>
      <c r="G115" s="746">
        <v>7</v>
      </c>
      <c r="H115" s="746">
        <v>9</v>
      </c>
      <c r="I115" s="746">
        <v>1</v>
      </c>
      <c r="J115" s="746">
        <v>0</v>
      </c>
      <c r="K115" s="746">
        <v>0</v>
      </c>
      <c r="L115" s="746">
        <v>4</v>
      </c>
      <c r="M115" s="746">
        <v>1</v>
      </c>
      <c r="N115" s="746">
        <v>10</v>
      </c>
      <c r="O115" s="746">
        <v>5</v>
      </c>
      <c r="P115" s="746">
        <v>83</v>
      </c>
      <c r="Q115" s="747">
        <v>8.7558773826931319E-6</v>
      </c>
    </row>
    <row r="116" spans="1:17" ht="15.75">
      <c r="A116" s="745" t="s">
        <v>919</v>
      </c>
      <c r="B116" s="746">
        <v>13</v>
      </c>
      <c r="C116" s="746">
        <v>8</v>
      </c>
      <c r="D116" s="746">
        <v>21</v>
      </c>
      <c r="E116" s="746">
        <v>16</v>
      </c>
      <c r="F116" s="746">
        <v>11</v>
      </c>
      <c r="G116" s="746">
        <v>15</v>
      </c>
      <c r="H116" s="746">
        <v>9</v>
      </c>
      <c r="I116" s="746">
        <v>6</v>
      </c>
      <c r="J116" s="746">
        <v>0</v>
      </c>
      <c r="K116" s="746">
        <v>0</v>
      </c>
      <c r="L116" s="746">
        <v>4</v>
      </c>
      <c r="M116" s="746">
        <v>6</v>
      </c>
      <c r="N116" s="746">
        <v>7</v>
      </c>
      <c r="O116" s="746">
        <v>4</v>
      </c>
      <c r="P116" s="746">
        <v>120</v>
      </c>
      <c r="Q116" s="747">
        <v>1.265909983039971E-5</v>
      </c>
    </row>
    <row r="117" spans="1:17" ht="15.75">
      <c r="A117" s="745" t="s">
        <v>920</v>
      </c>
      <c r="B117" s="746">
        <v>21</v>
      </c>
      <c r="C117" s="746">
        <v>24</v>
      </c>
      <c r="D117" s="746">
        <v>86</v>
      </c>
      <c r="E117" s="746">
        <v>32</v>
      </c>
      <c r="F117" s="746">
        <v>41</v>
      </c>
      <c r="G117" s="746">
        <v>21</v>
      </c>
      <c r="H117" s="746">
        <v>22</v>
      </c>
      <c r="I117" s="746">
        <v>8</v>
      </c>
      <c r="J117" s="746">
        <v>0</v>
      </c>
      <c r="K117" s="746">
        <v>0</v>
      </c>
      <c r="L117" s="746">
        <v>16</v>
      </c>
      <c r="M117" s="746">
        <v>6</v>
      </c>
      <c r="N117" s="746">
        <v>22</v>
      </c>
      <c r="O117" s="746">
        <v>6</v>
      </c>
      <c r="P117" s="746">
        <v>305</v>
      </c>
      <c r="Q117" s="747">
        <v>3.2175212068932594E-5</v>
      </c>
    </row>
    <row r="118" spans="1:17" ht="15.75">
      <c r="A118" s="745" t="s">
        <v>921</v>
      </c>
      <c r="B118" s="746">
        <v>132</v>
      </c>
      <c r="C118" s="746">
        <v>104</v>
      </c>
      <c r="D118" s="746">
        <v>365</v>
      </c>
      <c r="E118" s="746">
        <v>176</v>
      </c>
      <c r="F118" s="746">
        <v>160</v>
      </c>
      <c r="G118" s="746">
        <v>90</v>
      </c>
      <c r="H118" s="746">
        <v>91</v>
      </c>
      <c r="I118" s="746">
        <v>39</v>
      </c>
      <c r="J118" s="746">
        <v>1</v>
      </c>
      <c r="K118" s="746">
        <v>0</v>
      </c>
      <c r="L118" s="746">
        <v>79</v>
      </c>
      <c r="M118" s="746">
        <v>11</v>
      </c>
      <c r="N118" s="746">
        <v>87</v>
      </c>
      <c r="O118" s="746">
        <v>22</v>
      </c>
      <c r="P118" s="746">
        <v>1357</v>
      </c>
      <c r="Q118" s="747">
        <v>1.4315332058210337E-4</v>
      </c>
    </row>
    <row r="119" spans="1:17" ht="15.75">
      <c r="A119" s="745" t="s">
        <v>922</v>
      </c>
      <c r="B119" s="746">
        <v>615</v>
      </c>
      <c r="C119" s="746">
        <v>349</v>
      </c>
      <c r="D119" s="746">
        <v>1063</v>
      </c>
      <c r="E119" s="746">
        <v>407</v>
      </c>
      <c r="F119" s="746">
        <v>492</v>
      </c>
      <c r="G119" s="746">
        <v>209</v>
      </c>
      <c r="H119" s="746">
        <v>167</v>
      </c>
      <c r="I119" s="746">
        <v>123</v>
      </c>
      <c r="J119" s="746">
        <v>5</v>
      </c>
      <c r="K119" s="746">
        <v>0</v>
      </c>
      <c r="L119" s="746">
        <v>291</v>
      </c>
      <c r="M119" s="746">
        <v>40</v>
      </c>
      <c r="N119" s="746">
        <v>152</v>
      </c>
      <c r="O119" s="746">
        <v>84</v>
      </c>
      <c r="P119" s="746">
        <v>3997</v>
      </c>
      <c r="Q119" s="747">
        <v>4.2165351685089701E-4</v>
      </c>
    </row>
    <row r="120" spans="1:17" ht="15.75">
      <c r="A120" s="745" t="s">
        <v>923</v>
      </c>
      <c r="B120" s="746">
        <v>1839</v>
      </c>
      <c r="C120" s="746">
        <v>1420</v>
      </c>
      <c r="D120" s="746">
        <v>2695</v>
      </c>
      <c r="E120" s="746">
        <v>1214</v>
      </c>
      <c r="F120" s="746">
        <v>1211</v>
      </c>
      <c r="G120" s="746">
        <v>572</v>
      </c>
      <c r="H120" s="746">
        <v>413</v>
      </c>
      <c r="I120" s="746">
        <v>490</v>
      </c>
      <c r="J120" s="746">
        <v>3</v>
      </c>
      <c r="K120" s="746">
        <v>3</v>
      </c>
      <c r="L120" s="746">
        <v>885</v>
      </c>
      <c r="M120" s="746">
        <v>81</v>
      </c>
      <c r="N120" s="746">
        <v>293</v>
      </c>
      <c r="O120" s="746">
        <v>273</v>
      </c>
      <c r="P120" s="746">
        <v>11392</v>
      </c>
      <c r="Q120" s="747">
        <v>1.2017705438992791E-3</v>
      </c>
    </row>
    <row r="121" spans="1:17" ht="15.75">
      <c r="A121" s="745" t="s">
        <v>924</v>
      </c>
      <c r="B121" s="746">
        <v>2802</v>
      </c>
      <c r="C121" s="746">
        <v>2805</v>
      </c>
      <c r="D121" s="746">
        <v>4218</v>
      </c>
      <c r="E121" s="746">
        <v>1724</v>
      </c>
      <c r="F121" s="746">
        <v>1589</v>
      </c>
      <c r="G121" s="746">
        <v>833</v>
      </c>
      <c r="H121" s="746">
        <v>535</v>
      </c>
      <c r="I121" s="746">
        <v>954</v>
      </c>
      <c r="J121" s="746">
        <v>7</v>
      </c>
      <c r="K121" s="746">
        <v>1</v>
      </c>
      <c r="L121" s="746">
        <v>1354</v>
      </c>
      <c r="M121" s="746">
        <v>149</v>
      </c>
      <c r="N121" s="746">
        <v>465</v>
      </c>
      <c r="O121" s="746">
        <v>454</v>
      </c>
      <c r="P121" s="746">
        <v>17890</v>
      </c>
      <c r="Q121" s="747">
        <v>1.8872607997154234E-3</v>
      </c>
    </row>
    <row r="122" spans="1:17" ht="15.75">
      <c r="A122" s="745" t="s">
        <v>925</v>
      </c>
      <c r="B122" s="746">
        <v>4499</v>
      </c>
      <c r="C122" s="746">
        <v>4286</v>
      </c>
      <c r="D122" s="746">
        <v>5266</v>
      </c>
      <c r="E122" s="746">
        <v>2081</v>
      </c>
      <c r="F122" s="746">
        <v>2099</v>
      </c>
      <c r="G122" s="746">
        <v>973</v>
      </c>
      <c r="H122" s="746">
        <v>613</v>
      </c>
      <c r="I122" s="746">
        <v>1484</v>
      </c>
      <c r="J122" s="746">
        <v>9</v>
      </c>
      <c r="K122" s="746">
        <v>0</v>
      </c>
      <c r="L122" s="746">
        <v>2060</v>
      </c>
      <c r="M122" s="746">
        <v>209</v>
      </c>
      <c r="N122" s="746">
        <v>646</v>
      </c>
      <c r="O122" s="746">
        <v>751</v>
      </c>
      <c r="P122" s="746">
        <v>24976</v>
      </c>
      <c r="Q122" s="747">
        <v>2.6347806447005262E-3</v>
      </c>
    </row>
    <row r="123" spans="1:17" ht="15.75">
      <c r="A123" s="745" t="s">
        <v>926</v>
      </c>
      <c r="B123" s="746">
        <v>3845</v>
      </c>
      <c r="C123" s="746">
        <v>4853</v>
      </c>
      <c r="D123" s="746">
        <v>4832</v>
      </c>
      <c r="E123" s="746">
        <v>2105</v>
      </c>
      <c r="F123" s="746">
        <v>2034</v>
      </c>
      <c r="G123" s="746">
        <v>919</v>
      </c>
      <c r="H123" s="746">
        <v>578</v>
      </c>
      <c r="I123" s="746">
        <v>1733</v>
      </c>
      <c r="J123" s="746">
        <v>7</v>
      </c>
      <c r="K123" s="746">
        <v>1</v>
      </c>
      <c r="L123" s="746">
        <v>2194</v>
      </c>
      <c r="M123" s="746">
        <v>176</v>
      </c>
      <c r="N123" s="746">
        <v>670</v>
      </c>
      <c r="O123" s="746">
        <v>953</v>
      </c>
      <c r="P123" s="746">
        <v>24900</v>
      </c>
      <c r="Q123" s="747">
        <v>2.6267632148079399E-3</v>
      </c>
    </row>
    <row r="124" spans="1:17" ht="15.75">
      <c r="A124" s="745" t="s">
        <v>927</v>
      </c>
      <c r="B124" s="746">
        <v>7630</v>
      </c>
      <c r="C124" s="746">
        <v>10253</v>
      </c>
      <c r="D124" s="746">
        <v>9421</v>
      </c>
      <c r="E124" s="746">
        <v>4210</v>
      </c>
      <c r="F124" s="746">
        <v>4115</v>
      </c>
      <c r="G124" s="746">
        <v>1795</v>
      </c>
      <c r="H124" s="746">
        <v>1244</v>
      </c>
      <c r="I124" s="746">
        <v>4077</v>
      </c>
      <c r="J124" s="746">
        <v>18</v>
      </c>
      <c r="K124" s="746">
        <v>2</v>
      </c>
      <c r="L124" s="746">
        <v>4895</v>
      </c>
      <c r="M124" s="746">
        <v>334</v>
      </c>
      <c r="N124" s="746">
        <v>1328</v>
      </c>
      <c r="O124" s="746">
        <v>2408</v>
      </c>
      <c r="P124" s="746">
        <v>51730</v>
      </c>
      <c r="Q124" s="747">
        <v>5.4571269518881417E-3</v>
      </c>
    </row>
    <row r="125" spans="1:17" ht="15.75">
      <c r="A125" s="745" t="s">
        <v>928</v>
      </c>
      <c r="B125" s="746">
        <v>17984</v>
      </c>
      <c r="C125" s="746">
        <v>27430</v>
      </c>
      <c r="D125" s="746">
        <v>21416</v>
      </c>
      <c r="E125" s="746">
        <v>10435</v>
      </c>
      <c r="F125" s="746">
        <v>9687</v>
      </c>
      <c r="G125" s="746">
        <v>4343</v>
      </c>
      <c r="H125" s="746">
        <v>3404</v>
      </c>
      <c r="I125" s="746">
        <v>10692</v>
      </c>
      <c r="J125" s="746">
        <v>29</v>
      </c>
      <c r="K125" s="746">
        <v>2</v>
      </c>
      <c r="L125" s="746">
        <v>12215</v>
      </c>
      <c r="M125" s="746">
        <v>793</v>
      </c>
      <c r="N125" s="746">
        <v>3097</v>
      </c>
      <c r="O125" s="746">
        <v>6529</v>
      </c>
      <c r="P125" s="746">
        <v>128056</v>
      </c>
      <c r="Q125" s="747">
        <v>1.3508947399013878E-2</v>
      </c>
    </row>
    <row r="126" spans="1:17" ht="15.75">
      <c r="A126" s="745" t="s">
        <v>929</v>
      </c>
      <c r="B126" s="746">
        <v>68198</v>
      </c>
      <c r="C126" s="746">
        <v>114340</v>
      </c>
      <c r="D126" s="746">
        <v>73930</v>
      </c>
      <c r="E126" s="746">
        <v>40897</v>
      </c>
      <c r="F126" s="746">
        <v>41174</v>
      </c>
      <c r="G126" s="746">
        <v>16341</v>
      </c>
      <c r="H126" s="746">
        <v>11899</v>
      </c>
      <c r="I126" s="746">
        <v>44495</v>
      </c>
      <c r="J126" s="746">
        <v>118</v>
      </c>
      <c r="K126" s="746">
        <v>7</v>
      </c>
      <c r="L126" s="746">
        <v>46626</v>
      </c>
      <c r="M126" s="746">
        <v>3258</v>
      </c>
      <c r="N126" s="746">
        <v>13542</v>
      </c>
      <c r="O126" s="746">
        <v>30012</v>
      </c>
      <c r="P126" s="746">
        <v>504837</v>
      </c>
      <c r="Q126" s="747">
        <v>5.3256516508995821E-2</v>
      </c>
    </row>
    <row r="127" spans="1:17" ht="15.75">
      <c r="A127" s="745" t="s">
        <v>930</v>
      </c>
      <c r="B127" s="746">
        <v>39487</v>
      </c>
      <c r="C127" s="746">
        <v>74048</v>
      </c>
      <c r="D127" s="746">
        <v>39523</v>
      </c>
      <c r="E127" s="746">
        <v>24465</v>
      </c>
      <c r="F127" s="746">
        <v>26972</v>
      </c>
      <c r="G127" s="746">
        <v>9793</v>
      </c>
      <c r="H127" s="746">
        <v>7159</v>
      </c>
      <c r="I127" s="746">
        <v>24844</v>
      </c>
      <c r="J127" s="746">
        <v>94</v>
      </c>
      <c r="K127" s="746">
        <v>4</v>
      </c>
      <c r="L127" s="746">
        <v>24193</v>
      </c>
      <c r="M127" s="746">
        <v>1788</v>
      </c>
      <c r="N127" s="746">
        <v>8835</v>
      </c>
      <c r="O127" s="746">
        <v>17337</v>
      </c>
      <c r="P127" s="746">
        <v>298542</v>
      </c>
      <c r="Q127" s="747">
        <v>3.1493941513059918E-2</v>
      </c>
    </row>
    <row r="128" spans="1:17" ht="16.5" thickBot="1">
      <c r="A128" s="745" t="s">
        <v>931</v>
      </c>
      <c r="B128" s="746">
        <v>916113</v>
      </c>
      <c r="C128" s="746">
        <v>1506891</v>
      </c>
      <c r="D128" s="746">
        <v>957725</v>
      </c>
      <c r="E128" s="746">
        <v>425538</v>
      </c>
      <c r="F128" s="746">
        <v>693268</v>
      </c>
      <c r="G128" s="746">
        <v>287416</v>
      </c>
      <c r="H128" s="746">
        <v>234511</v>
      </c>
      <c r="I128" s="746">
        <v>1025883</v>
      </c>
      <c r="J128" s="746">
        <v>2027</v>
      </c>
      <c r="K128" s="746">
        <v>18</v>
      </c>
      <c r="L128" s="746">
        <v>984531</v>
      </c>
      <c r="M128" s="746">
        <v>89096</v>
      </c>
      <c r="N128" s="746">
        <v>356847</v>
      </c>
      <c r="O128" s="746">
        <v>931298</v>
      </c>
      <c r="P128" s="746">
        <v>8411162</v>
      </c>
      <c r="Q128" s="747">
        <v>0.88731449539720408</v>
      </c>
    </row>
    <row r="129" spans="1:17" ht="17.25" thickTop="1" thickBot="1">
      <c r="A129" s="763" t="s">
        <v>280</v>
      </c>
      <c r="B129" s="764">
        <v>1063188</v>
      </c>
      <c r="C129" s="764">
        <v>1746825</v>
      </c>
      <c r="D129" s="764">
        <v>1120570</v>
      </c>
      <c r="E129" s="764">
        <v>513306</v>
      </c>
      <c r="F129" s="764">
        <v>782860</v>
      </c>
      <c r="G129" s="764">
        <v>323327</v>
      </c>
      <c r="H129" s="764">
        <v>260654</v>
      </c>
      <c r="I129" s="764">
        <v>1114829</v>
      </c>
      <c r="J129" s="764">
        <v>2318</v>
      </c>
      <c r="K129" s="764">
        <v>38</v>
      </c>
      <c r="L129" s="764">
        <v>1079347</v>
      </c>
      <c r="M129" s="764">
        <v>95948</v>
      </c>
      <c r="N129" s="764">
        <v>386001</v>
      </c>
      <c r="O129" s="764">
        <v>990136</v>
      </c>
      <c r="P129" s="764">
        <v>9479347</v>
      </c>
      <c r="Q129" s="765">
        <v>1</v>
      </c>
    </row>
    <row r="130" spans="1:17" ht="16.5" thickTop="1">
      <c r="A130" s="748" t="s">
        <v>932</v>
      </c>
      <c r="B130" s="747">
        <v>0.1121583585873584</v>
      </c>
      <c r="C130" s="747">
        <v>0.18427693384364977</v>
      </c>
      <c r="D130" s="747">
        <v>0.11821172914125835</v>
      </c>
      <c r="E130" s="747">
        <v>5.4149932479526278E-2</v>
      </c>
      <c r="F130" s="747">
        <v>8.2585857443555968E-2</v>
      </c>
      <c r="G130" s="747">
        <v>3.4108573090530392E-2</v>
      </c>
      <c r="H130" s="747">
        <v>2.7497041726608384E-2</v>
      </c>
      <c r="I130" s="747">
        <v>0.11760609670687232</v>
      </c>
      <c r="J130" s="747">
        <v>2.4453161172388772E-4</v>
      </c>
      <c r="K130" s="747">
        <v>4.0087149462932412E-6</v>
      </c>
      <c r="L130" s="747">
        <v>0.1138630118720203</v>
      </c>
      <c r="M130" s="747">
        <v>1.0121794254393262E-2</v>
      </c>
      <c r="N130" s="747">
        <v>4.072020994695099E-2</v>
      </c>
      <c r="O130" s="747">
        <v>0.1044519205806054</v>
      </c>
      <c r="P130" s="747">
        <v>1</v>
      </c>
      <c r="Q130" s="750"/>
    </row>
    <row r="131" spans="1:17" ht="16.5" thickBot="1">
      <c r="A131" s="758"/>
      <c r="B131" s="759"/>
      <c r="C131" s="760"/>
      <c r="D131" s="760"/>
      <c r="E131" s="760"/>
      <c r="F131" s="760"/>
      <c r="G131" s="759"/>
      <c r="H131" s="759"/>
      <c r="I131" s="759"/>
      <c r="J131" s="759"/>
      <c r="K131" s="759"/>
      <c r="L131" s="759"/>
      <c r="M131" s="759"/>
      <c r="N131" s="759"/>
      <c r="O131" s="759"/>
      <c r="P131" s="785"/>
      <c r="Q131" s="761"/>
    </row>
    <row r="132" spans="1:17" ht="15.75" thickTop="1">
      <c r="A132" s="771" t="s">
        <v>938</v>
      </c>
      <c r="B132" s="738"/>
      <c r="C132" s="742"/>
      <c r="D132" s="742"/>
      <c r="E132" s="742"/>
      <c r="F132" s="742"/>
      <c r="G132" s="738"/>
      <c r="H132" s="738"/>
      <c r="I132" s="738"/>
      <c r="J132" s="738"/>
      <c r="K132" s="738"/>
      <c r="L132" s="738"/>
      <c r="M132" s="738"/>
      <c r="N132" s="738"/>
      <c r="O132" s="738"/>
      <c r="P132" s="786"/>
      <c r="Q132" s="737"/>
    </row>
    <row r="133" spans="1:17">
      <c r="A133" s="741"/>
      <c r="B133" s="738"/>
      <c r="C133" s="742"/>
      <c r="D133" s="742"/>
      <c r="E133" s="742"/>
      <c r="F133" s="742"/>
      <c r="G133" s="738"/>
      <c r="H133" s="738"/>
      <c r="I133" s="738"/>
      <c r="J133" s="738"/>
      <c r="K133" s="738"/>
      <c r="L133" s="738"/>
      <c r="M133" s="738"/>
      <c r="N133" s="738"/>
      <c r="O133" s="738"/>
      <c r="P133" s="786"/>
      <c r="Q133" s="737"/>
    </row>
    <row r="134" spans="1:17" ht="26.25">
      <c r="A134" s="772"/>
      <c r="B134" s="773"/>
      <c r="C134" s="773"/>
      <c r="D134" s="773"/>
      <c r="E134" s="773"/>
      <c r="F134" s="773"/>
      <c r="G134" s="773"/>
      <c r="H134" s="773"/>
      <c r="I134" s="773"/>
      <c r="J134" s="773"/>
      <c r="K134" s="773"/>
      <c r="L134" s="773"/>
      <c r="M134" s="773"/>
      <c r="N134" s="773"/>
      <c r="O134" s="773"/>
      <c r="P134" s="788"/>
      <c r="Q134" s="774"/>
    </row>
    <row r="135" spans="1:17" ht="26.25">
      <c r="A135" s="2174" t="s">
        <v>597</v>
      </c>
      <c r="B135" s="2174"/>
      <c r="C135" s="2174"/>
      <c r="D135" s="2174"/>
      <c r="E135" s="2174"/>
      <c r="F135" s="2174"/>
      <c r="G135" s="2174"/>
      <c r="H135" s="2174"/>
      <c r="I135" s="2174"/>
      <c r="J135" s="2174"/>
      <c r="K135" s="2174"/>
      <c r="L135" s="2174"/>
      <c r="M135" s="2174"/>
      <c r="N135" s="2174"/>
      <c r="O135" s="2174"/>
      <c r="P135" s="2174"/>
      <c r="Q135" s="2174"/>
    </row>
    <row r="136" spans="1:17" ht="26.25">
      <c r="A136" s="2174" t="s">
        <v>939</v>
      </c>
      <c r="B136" s="2174"/>
      <c r="C136" s="2174"/>
      <c r="D136" s="2174"/>
      <c r="E136" s="2174"/>
      <c r="F136" s="2174"/>
      <c r="G136" s="2174"/>
      <c r="H136" s="2174"/>
      <c r="I136" s="2174"/>
      <c r="J136" s="2174"/>
      <c r="K136" s="2174"/>
      <c r="L136" s="2174"/>
      <c r="M136" s="2174"/>
      <c r="N136" s="2174"/>
      <c r="O136" s="2174"/>
      <c r="P136" s="2174"/>
      <c r="Q136" s="2174"/>
    </row>
    <row r="137" spans="1:17" ht="26.25">
      <c r="A137" s="2174" t="s">
        <v>274</v>
      </c>
      <c r="B137" s="2174"/>
      <c r="C137" s="2174"/>
      <c r="D137" s="2174"/>
      <c r="E137" s="2174"/>
      <c r="F137" s="2174"/>
      <c r="G137" s="2174"/>
      <c r="H137" s="2174"/>
      <c r="I137" s="2174"/>
      <c r="J137" s="2174"/>
      <c r="K137" s="2174"/>
      <c r="L137" s="2174"/>
      <c r="M137" s="2174"/>
      <c r="N137" s="2174"/>
      <c r="O137" s="2174"/>
      <c r="P137" s="2174"/>
      <c r="Q137" s="2174"/>
    </row>
    <row r="138" spans="1:17" ht="25.5">
      <c r="A138" s="2173" t="s">
        <v>617</v>
      </c>
      <c r="B138" s="2173"/>
      <c r="C138" s="2173"/>
      <c r="D138" s="2173"/>
      <c r="E138" s="2173"/>
      <c r="F138" s="2173"/>
      <c r="G138" s="2173"/>
      <c r="H138" s="2173"/>
      <c r="I138" s="2173"/>
      <c r="J138" s="2173"/>
      <c r="K138" s="2173"/>
      <c r="L138" s="2173"/>
      <c r="M138" s="2173"/>
      <c r="N138" s="2173"/>
      <c r="O138" s="2173"/>
      <c r="P138" s="2173"/>
      <c r="Q138" s="2173"/>
    </row>
    <row r="139" spans="1:17">
      <c r="A139" s="770"/>
      <c r="B139" s="732"/>
      <c r="C139" s="732"/>
      <c r="D139" s="732"/>
      <c r="E139" s="732"/>
      <c r="F139" s="732"/>
      <c r="G139" s="732"/>
      <c r="H139" s="732"/>
      <c r="I139" s="732"/>
      <c r="J139" s="732"/>
      <c r="K139" s="732"/>
      <c r="L139" s="732"/>
      <c r="M139" s="732"/>
      <c r="N139" s="732"/>
      <c r="O139" s="732"/>
      <c r="P139" s="732"/>
      <c r="Q139" s="732"/>
    </row>
    <row r="140" spans="1:17" ht="17.25" thickBot="1">
      <c r="A140" s="733"/>
      <c r="B140" s="734"/>
      <c r="C140" s="735"/>
      <c r="D140" s="734"/>
      <c r="E140" s="734"/>
      <c r="F140" s="734"/>
      <c r="G140" s="734"/>
      <c r="H140" s="734"/>
      <c r="I140" s="735"/>
      <c r="J140" s="736"/>
      <c r="K140" s="734"/>
      <c r="L140" s="734"/>
      <c r="M140" s="734"/>
      <c r="N140" s="734"/>
      <c r="O140" s="734"/>
      <c r="P140" s="784"/>
      <c r="Q140" s="744"/>
    </row>
    <row r="141" spans="1:17" ht="33" thickTop="1" thickBot="1">
      <c r="A141" s="763" t="s">
        <v>916</v>
      </c>
      <c r="B141" s="780" t="s">
        <v>85</v>
      </c>
      <c r="C141" s="780" t="s">
        <v>212</v>
      </c>
      <c r="D141" s="780" t="s">
        <v>87</v>
      </c>
      <c r="E141" s="780" t="s">
        <v>89</v>
      </c>
      <c r="F141" s="780" t="s">
        <v>97</v>
      </c>
      <c r="G141" s="780" t="s">
        <v>95</v>
      </c>
      <c r="H141" s="780" t="s">
        <v>91</v>
      </c>
      <c r="I141" s="780" t="s">
        <v>93</v>
      </c>
      <c r="J141" s="780" t="s">
        <v>99</v>
      </c>
      <c r="K141" s="780" t="s">
        <v>101</v>
      </c>
      <c r="L141" s="780" t="s">
        <v>103</v>
      </c>
      <c r="M141" s="780" t="s">
        <v>105</v>
      </c>
      <c r="N141" s="780" t="s">
        <v>107</v>
      </c>
      <c r="O141" s="780" t="s">
        <v>109</v>
      </c>
      <c r="P141" s="781" t="s">
        <v>627</v>
      </c>
      <c r="Q141" s="775" t="s">
        <v>917</v>
      </c>
    </row>
    <row r="142" spans="1:17" ht="16.5" thickTop="1">
      <c r="A142" s="745" t="s">
        <v>918</v>
      </c>
      <c r="B142" s="746">
        <v>779227.49175000004</v>
      </c>
      <c r="C142" s="746">
        <v>193960.66236000002</v>
      </c>
      <c r="D142" s="746">
        <v>1245047.0869400001</v>
      </c>
      <c r="E142" s="746">
        <v>527981.53201999993</v>
      </c>
      <c r="F142" s="746">
        <v>1022426.2227200001</v>
      </c>
      <c r="G142" s="746">
        <v>107840</v>
      </c>
      <c r="H142" s="746">
        <v>303421.66875999997</v>
      </c>
      <c r="I142" s="746">
        <v>252500</v>
      </c>
      <c r="J142" s="746">
        <v>0</v>
      </c>
      <c r="K142" s="746">
        <v>30000</v>
      </c>
      <c r="L142" s="746">
        <v>236324.20896000002</v>
      </c>
      <c r="M142" s="746">
        <v>0</v>
      </c>
      <c r="N142" s="746">
        <v>1031697.4093200001</v>
      </c>
      <c r="O142" s="746">
        <v>121527.97917000001</v>
      </c>
      <c r="P142" s="746">
        <v>5851954.2620000001</v>
      </c>
      <c r="Q142" s="776">
        <v>7.0216325512588551E-2</v>
      </c>
    </row>
    <row r="143" spans="1:17" ht="15.75">
      <c r="A143" s="745" t="s">
        <v>919</v>
      </c>
      <c r="B143" s="746">
        <v>3660917.4583200002</v>
      </c>
      <c r="C143" s="746">
        <v>2829337.6294</v>
      </c>
      <c r="D143" s="746">
        <v>5475998.5571400002</v>
      </c>
      <c r="E143" s="746">
        <v>3385901.1343499999</v>
      </c>
      <c r="F143" s="746">
        <v>3791138.4294000003</v>
      </c>
      <c r="G143" s="746">
        <v>2252044.7944</v>
      </c>
      <c r="H143" s="746">
        <v>1182268.27816</v>
      </c>
      <c r="I143" s="746">
        <v>1635050</v>
      </c>
      <c r="J143" s="746">
        <v>0</v>
      </c>
      <c r="K143" s="746">
        <v>93700</v>
      </c>
      <c r="L143" s="746">
        <v>2247604.4859499997</v>
      </c>
      <c r="M143" s="746">
        <v>576668.02749999997</v>
      </c>
      <c r="N143" s="746">
        <v>4873441.0325200008</v>
      </c>
      <c r="O143" s="746">
        <v>1369959.3</v>
      </c>
      <c r="P143" s="746">
        <v>33374029.127139997</v>
      </c>
      <c r="Q143" s="776">
        <v>0.40044771164308074</v>
      </c>
    </row>
    <row r="144" spans="1:17" ht="15.75">
      <c r="A144" s="745" t="s">
        <v>920</v>
      </c>
      <c r="B144" s="746">
        <v>3033558.78473</v>
      </c>
      <c r="C144" s="746">
        <v>2137774.3446</v>
      </c>
      <c r="D144" s="746">
        <v>4620095.1229999997</v>
      </c>
      <c r="E144" s="746">
        <v>3807389.5753500001</v>
      </c>
      <c r="F144" s="746">
        <v>2319799.3088699998</v>
      </c>
      <c r="G144" s="746">
        <v>2338995.35</v>
      </c>
      <c r="H144" s="746">
        <v>2885659.5364999999</v>
      </c>
      <c r="I144" s="746">
        <v>2815976.9446999999</v>
      </c>
      <c r="J144" s="746">
        <v>0</v>
      </c>
      <c r="K144" s="746">
        <v>170160</v>
      </c>
      <c r="L144" s="746">
        <v>2260706</v>
      </c>
      <c r="M144" s="746">
        <v>829374.23589999997</v>
      </c>
      <c r="N144" s="746">
        <v>1139525.1017</v>
      </c>
      <c r="O144" s="746">
        <v>2423607.2952399999</v>
      </c>
      <c r="P144" s="746">
        <v>30782621.600589998</v>
      </c>
      <c r="Q144" s="776">
        <v>0.36935397675154741</v>
      </c>
    </row>
    <row r="145" spans="1:17" ht="15.75">
      <c r="A145" s="745" t="s">
        <v>921</v>
      </c>
      <c r="B145" s="746">
        <v>559252.41245000006</v>
      </c>
      <c r="C145" s="746">
        <v>526189.36551000003</v>
      </c>
      <c r="D145" s="746">
        <v>1545781.8585000001</v>
      </c>
      <c r="E145" s="746">
        <v>341164.83974999998</v>
      </c>
      <c r="F145" s="746">
        <v>943622.30184000009</v>
      </c>
      <c r="G145" s="746">
        <v>297133.36349000002</v>
      </c>
      <c r="H145" s="746">
        <v>815386.05828999996</v>
      </c>
      <c r="I145" s="746">
        <v>981999.82305999997</v>
      </c>
      <c r="J145" s="746">
        <v>4377.8</v>
      </c>
      <c r="K145" s="746">
        <v>42730</v>
      </c>
      <c r="L145" s="746">
        <v>929105.48675000004</v>
      </c>
      <c r="M145" s="746">
        <v>232487.95828999998</v>
      </c>
      <c r="N145" s="746">
        <v>559887.93735000002</v>
      </c>
      <c r="O145" s="746">
        <v>600992.57414000004</v>
      </c>
      <c r="P145" s="746">
        <v>8380111.7794200014</v>
      </c>
      <c r="Q145" s="776">
        <v>0.10055113731092802</v>
      </c>
    </row>
    <row r="146" spans="1:17" ht="15.75">
      <c r="A146" s="745" t="s">
        <v>922</v>
      </c>
      <c r="B146" s="746">
        <v>126284.80298000001</v>
      </c>
      <c r="C146" s="746">
        <v>170909.15478000001</v>
      </c>
      <c r="D146" s="746">
        <v>569716.03052999999</v>
      </c>
      <c r="E146" s="746">
        <v>79445.594649999999</v>
      </c>
      <c r="F146" s="746">
        <v>280203.12557999999</v>
      </c>
      <c r="G146" s="746">
        <v>143430.53581</v>
      </c>
      <c r="H146" s="746">
        <v>245372.90862</v>
      </c>
      <c r="I146" s="746">
        <v>317370.12291000003</v>
      </c>
      <c r="J146" s="746">
        <v>1803.6178</v>
      </c>
      <c r="K146" s="746">
        <v>1300</v>
      </c>
      <c r="L146" s="746">
        <v>252742.30694000001</v>
      </c>
      <c r="M146" s="746">
        <v>70001.499430000011</v>
      </c>
      <c r="N146" s="746">
        <v>264184.33619</v>
      </c>
      <c r="O146" s="746">
        <v>142502.07185000001</v>
      </c>
      <c r="P146" s="746">
        <v>2665266.1080699996</v>
      </c>
      <c r="Q146" s="776">
        <v>3.1979947935880347E-2</v>
      </c>
    </row>
    <row r="147" spans="1:17" ht="15.75">
      <c r="A147" s="745" t="s">
        <v>923</v>
      </c>
      <c r="B147" s="746">
        <v>39562.092659999995</v>
      </c>
      <c r="C147" s="746">
        <v>60214.286180000003</v>
      </c>
      <c r="D147" s="746">
        <v>135923.79587999999</v>
      </c>
      <c r="E147" s="746">
        <v>25745.966</v>
      </c>
      <c r="F147" s="746">
        <v>20142.446370000001</v>
      </c>
      <c r="G147" s="746">
        <v>12183.63083</v>
      </c>
      <c r="H147" s="746">
        <v>33252.515429999999</v>
      </c>
      <c r="I147" s="746">
        <v>83826.490120000002</v>
      </c>
      <c r="J147" s="746">
        <v>1063.63202</v>
      </c>
      <c r="K147" s="746">
        <v>0</v>
      </c>
      <c r="L147" s="746">
        <v>51118.340939999995</v>
      </c>
      <c r="M147" s="746">
        <v>21141.811579999998</v>
      </c>
      <c r="N147" s="746">
        <v>114888.04623000001</v>
      </c>
      <c r="O147" s="746">
        <v>33893.124619999995</v>
      </c>
      <c r="P147" s="746">
        <v>632956.17885999999</v>
      </c>
      <c r="Q147" s="776">
        <v>7.5947034273040562E-3</v>
      </c>
    </row>
    <row r="148" spans="1:17" ht="15.75">
      <c r="A148" s="745" t="s">
        <v>924</v>
      </c>
      <c r="B148" s="746">
        <v>12615.77348</v>
      </c>
      <c r="C148" s="746">
        <v>10711.58301</v>
      </c>
      <c r="D148" s="746">
        <v>40690.007259999998</v>
      </c>
      <c r="E148" s="746">
        <v>8031.2218800000001</v>
      </c>
      <c r="F148" s="746">
        <v>2315.9758500000003</v>
      </c>
      <c r="G148" s="746">
        <v>2162.77448</v>
      </c>
      <c r="H148" s="746">
        <v>4320.6140400000004</v>
      </c>
      <c r="I148" s="746">
        <v>35948.981650000002</v>
      </c>
      <c r="J148" s="746">
        <v>0</v>
      </c>
      <c r="K148" s="746">
        <v>250</v>
      </c>
      <c r="L148" s="746">
        <v>4572.6564400000007</v>
      </c>
      <c r="M148" s="746">
        <v>9477.6443900000013</v>
      </c>
      <c r="N148" s="746">
        <v>53610.244749999998</v>
      </c>
      <c r="O148" s="746">
        <v>20142.90998</v>
      </c>
      <c r="P148" s="746">
        <v>204850.38721000002</v>
      </c>
      <c r="Q148" s="776">
        <v>2.4579552104703663E-3</v>
      </c>
    </row>
    <row r="149" spans="1:17" ht="15.75">
      <c r="A149" s="745" t="s">
        <v>925</v>
      </c>
      <c r="B149" s="746">
        <v>9469.5885399999988</v>
      </c>
      <c r="C149" s="746">
        <v>9995.6429700000008</v>
      </c>
      <c r="D149" s="746">
        <v>22802.78355</v>
      </c>
      <c r="E149" s="746">
        <v>4899.9886299999998</v>
      </c>
      <c r="F149" s="746">
        <v>2678.0334800000001</v>
      </c>
      <c r="G149" s="746">
        <v>1071.41254</v>
      </c>
      <c r="H149" s="746">
        <v>2629.5101400000003</v>
      </c>
      <c r="I149" s="746">
        <v>46802.273209999999</v>
      </c>
      <c r="J149" s="746">
        <v>0</v>
      </c>
      <c r="K149" s="746">
        <v>0</v>
      </c>
      <c r="L149" s="746">
        <v>5094.4955899999995</v>
      </c>
      <c r="M149" s="746">
        <v>4801.5029599999998</v>
      </c>
      <c r="N149" s="746">
        <v>44825.118920000001</v>
      </c>
      <c r="O149" s="746">
        <v>23754.845690000002</v>
      </c>
      <c r="P149" s="746">
        <v>178825.19621999998</v>
      </c>
      <c r="Q149" s="776">
        <v>2.1456846081610811E-3</v>
      </c>
    </row>
    <row r="150" spans="1:17" ht="15.75">
      <c r="A150" s="745" t="s">
        <v>926</v>
      </c>
      <c r="B150" s="746">
        <v>4508.8614000000007</v>
      </c>
      <c r="C150" s="746">
        <v>3665.4366</v>
      </c>
      <c r="D150" s="746">
        <v>8537.1935699999995</v>
      </c>
      <c r="E150" s="746">
        <v>2300.0117599999999</v>
      </c>
      <c r="F150" s="746">
        <v>1230.9534799999999</v>
      </c>
      <c r="G150" s="746">
        <v>1077.8134399999999</v>
      </c>
      <c r="H150" s="746">
        <v>1459.84755</v>
      </c>
      <c r="I150" s="746">
        <v>15437.412039999999</v>
      </c>
      <c r="J150" s="746">
        <v>112.47738000000001</v>
      </c>
      <c r="K150" s="746">
        <v>0</v>
      </c>
      <c r="L150" s="746">
        <v>2839.3978099999999</v>
      </c>
      <c r="M150" s="746">
        <v>1934.93238</v>
      </c>
      <c r="N150" s="746">
        <v>21928.427609999999</v>
      </c>
      <c r="O150" s="746">
        <v>3961.25902</v>
      </c>
      <c r="P150" s="746">
        <v>68994.024040000004</v>
      </c>
      <c r="Q150" s="776">
        <v>8.2784427791482971E-4</v>
      </c>
    </row>
    <row r="151" spans="1:17" ht="15.75">
      <c r="A151" s="745" t="s">
        <v>927</v>
      </c>
      <c r="B151" s="746">
        <v>16697.843769999999</v>
      </c>
      <c r="C151" s="746">
        <v>111083.43398</v>
      </c>
      <c r="D151" s="746">
        <v>56280.662969999998</v>
      </c>
      <c r="E151" s="746">
        <v>7604.3918099999992</v>
      </c>
      <c r="F151" s="746">
        <v>1329.5628100000001</v>
      </c>
      <c r="G151" s="746">
        <v>4727.0824400000001</v>
      </c>
      <c r="H151" s="746">
        <v>4638.2182999999995</v>
      </c>
      <c r="I151" s="746">
        <v>138981.01879</v>
      </c>
      <c r="J151" s="746">
        <v>0</v>
      </c>
      <c r="K151" s="746">
        <v>100</v>
      </c>
      <c r="L151" s="746">
        <v>71873.874939999994</v>
      </c>
      <c r="M151" s="746">
        <v>6996.7564599999996</v>
      </c>
      <c r="N151" s="746">
        <v>47225.281479999998</v>
      </c>
      <c r="O151" s="746">
        <v>40017.203609999997</v>
      </c>
      <c r="P151" s="746">
        <v>507555.33136000007</v>
      </c>
      <c r="Q151" s="776">
        <v>6.0900459516311078E-3</v>
      </c>
    </row>
    <row r="152" spans="1:17" ht="15.75">
      <c r="A152" s="745" t="s">
        <v>928</v>
      </c>
      <c r="B152" s="746">
        <v>14259.38385</v>
      </c>
      <c r="C152" s="746">
        <v>71655.139180000013</v>
      </c>
      <c r="D152" s="746">
        <v>46516.909359999998</v>
      </c>
      <c r="E152" s="746">
        <v>4513.4779200000003</v>
      </c>
      <c r="F152" s="746">
        <v>1472.2918100000002</v>
      </c>
      <c r="G152" s="746">
        <v>2809.71956</v>
      </c>
      <c r="H152" s="746">
        <v>3472.6991000000003</v>
      </c>
      <c r="I152" s="746">
        <v>100339.32884999999</v>
      </c>
      <c r="J152" s="746">
        <v>97.645240000000001</v>
      </c>
      <c r="K152" s="746">
        <v>55.967739999999999</v>
      </c>
      <c r="L152" s="746">
        <v>53216.722929999996</v>
      </c>
      <c r="M152" s="746">
        <v>5487.9677699999993</v>
      </c>
      <c r="N152" s="746">
        <v>33622.057950000002</v>
      </c>
      <c r="O152" s="746">
        <v>44145.321689999997</v>
      </c>
      <c r="P152" s="746">
        <v>381664.63295</v>
      </c>
      <c r="Q152" s="776">
        <v>4.5795108615050602E-3</v>
      </c>
    </row>
    <row r="153" spans="1:17" ht="15.75">
      <c r="A153" s="745" t="s">
        <v>929</v>
      </c>
      <c r="B153" s="746">
        <v>8284.6254900000004</v>
      </c>
      <c r="C153" s="746">
        <v>36376.595000000001</v>
      </c>
      <c r="D153" s="746">
        <v>29819.08726</v>
      </c>
      <c r="E153" s="746">
        <v>2122.4879999999998</v>
      </c>
      <c r="F153" s="746">
        <v>1223.1296499999999</v>
      </c>
      <c r="G153" s="746">
        <v>2067.6117100000001</v>
      </c>
      <c r="H153" s="746">
        <v>2586.79873</v>
      </c>
      <c r="I153" s="746">
        <v>89655.804790000009</v>
      </c>
      <c r="J153" s="746">
        <v>49.72945</v>
      </c>
      <c r="K153" s="746">
        <v>0</v>
      </c>
      <c r="L153" s="746">
        <v>45032.735590000004</v>
      </c>
      <c r="M153" s="746">
        <v>3195.9512300000001</v>
      </c>
      <c r="N153" s="746">
        <v>21823.768760000003</v>
      </c>
      <c r="O153" s="746">
        <v>35068.109729999996</v>
      </c>
      <c r="P153" s="746">
        <v>277306.43539</v>
      </c>
      <c r="Q153" s="776">
        <v>3.3273395625319133E-3</v>
      </c>
    </row>
    <row r="154" spans="1:17" ht="15.75">
      <c r="A154" s="745" t="s">
        <v>930</v>
      </c>
      <c r="B154" s="746">
        <v>51.7044</v>
      </c>
      <c r="C154" s="746">
        <v>42.636220000000002</v>
      </c>
      <c r="D154" s="746">
        <v>1475.65707</v>
      </c>
      <c r="E154" s="746">
        <v>101.07586000000001</v>
      </c>
      <c r="F154" s="746">
        <v>127.0127</v>
      </c>
      <c r="G154" s="746">
        <v>18.25028</v>
      </c>
      <c r="H154" s="746">
        <v>115.92066</v>
      </c>
      <c r="I154" s="746">
        <v>5510.5282999999999</v>
      </c>
      <c r="J154" s="746">
        <v>0</v>
      </c>
      <c r="K154" s="746">
        <v>0</v>
      </c>
      <c r="L154" s="746">
        <v>2903.8890699999997</v>
      </c>
      <c r="M154" s="746">
        <v>264.11995000000002</v>
      </c>
      <c r="N154" s="746">
        <v>913.83934999999997</v>
      </c>
      <c r="O154" s="746">
        <v>1671.0758999999998</v>
      </c>
      <c r="P154" s="746">
        <v>13195.70976</v>
      </c>
      <c r="Q154" s="776">
        <v>1.5833244936557943E-4</v>
      </c>
    </row>
    <row r="155" spans="1:17" ht="16.5" thickBot="1">
      <c r="A155" s="745" t="s">
        <v>931</v>
      </c>
      <c r="B155" s="746">
        <v>568.77578000000005</v>
      </c>
      <c r="C155" s="746">
        <v>0</v>
      </c>
      <c r="D155" s="746">
        <v>539.69209999999998</v>
      </c>
      <c r="E155" s="746">
        <v>6.4</v>
      </c>
      <c r="F155" s="746">
        <v>4.3471400000000004</v>
      </c>
      <c r="G155" s="746">
        <v>16.72241</v>
      </c>
      <c r="H155" s="746">
        <v>2.0492399999999997</v>
      </c>
      <c r="I155" s="746">
        <v>17037.827809999999</v>
      </c>
      <c r="J155" s="746">
        <v>0</v>
      </c>
      <c r="K155" s="746">
        <v>0</v>
      </c>
      <c r="L155" s="746">
        <v>2691.10511</v>
      </c>
      <c r="M155" s="746">
        <v>211.50433999999998</v>
      </c>
      <c r="N155" s="746">
        <v>357.02886000000001</v>
      </c>
      <c r="O155" s="746">
        <v>1023.8675999999999</v>
      </c>
      <c r="P155" s="746">
        <v>22459.320390000001</v>
      </c>
      <c r="Q155" s="776">
        <v>2.6948449709119705E-4</v>
      </c>
    </row>
    <row r="156" spans="1:17" ht="17.25" thickTop="1" thickBot="1">
      <c r="A156" s="763" t="s">
        <v>280</v>
      </c>
      <c r="B156" s="764">
        <v>8265259.5995999984</v>
      </c>
      <c r="C156" s="764">
        <v>6161915.9097899999</v>
      </c>
      <c r="D156" s="764">
        <v>13799224.44513</v>
      </c>
      <c r="E156" s="764">
        <v>8197207.6979800016</v>
      </c>
      <c r="F156" s="764">
        <v>8387713.1416999996</v>
      </c>
      <c r="G156" s="764">
        <v>5165579.0613900013</v>
      </c>
      <c r="H156" s="764">
        <v>5484586.623519999</v>
      </c>
      <c r="I156" s="764">
        <v>6536436.5562300021</v>
      </c>
      <c r="J156" s="764">
        <v>7504.9018900000001</v>
      </c>
      <c r="K156" s="764">
        <v>338295.96773999999</v>
      </c>
      <c r="L156" s="764">
        <v>6165825.7070199978</v>
      </c>
      <c r="M156" s="764">
        <v>1762043.91218</v>
      </c>
      <c r="N156" s="764">
        <v>8207929.6309900023</v>
      </c>
      <c r="O156" s="764">
        <v>4862266.9382399991</v>
      </c>
      <c r="P156" s="764">
        <v>83341790.093399972</v>
      </c>
      <c r="Q156" s="777">
        <v>1</v>
      </c>
    </row>
    <row r="157" spans="1:17" ht="17.25" thickTop="1" thickBot="1">
      <c r="A157" s="748" t="s">
        <v>932</v>
      </c>
      <c r="B157" s="747">
        <v>9.9173051002831095E-2</v>
      </c>
      <c r="C157" s="747">
        <v>7.3935487861304966E-2</v>
      </c>
      <c r="D157" s="747">
        <v>0.16557389071755482</v>
      </c>
      <c r="E157" s="747">
        <v>9.8356511046781045E-2</v>
      </c>
      <c r="F157" s="747">
        <v>0.10064234440249012</v>
      </c>
      <c r="G157" s="747">
        <v>6.1980658869949995E-2</v>
      </c>
      <c r="H157" s="747">
        <v>6.5808361175989857E-2</v>
      </c>
      <c r="I157" s="747">
        <v>7.8429279583564368E-2</v>
      </c>
      <c r="J157" s="747">
        <v>9.0049684337105814E-5</v>
      </c>
      <c r="K157" s="747">
        <v>4.0591396868350973E-3</v>
      </c>
      <c r="L157" s="747">
        <v>7.3982400667300802E-2</v>
      </c>
      <c r="M157" s="747">
        <v>2.1142381393599804E-2</v>
      </c>
      <c r="N157" s="747">
        <v>9.8485161187340603E-2</v>
      </c>
      <c r="O157" s="747">
        <v>5.8341282720120659E-2</v>
      </c>
      <c r="P157" s="747">
        <v>1</v>
      </c>
      <c r="Q157" s="750"/>
    </row>
    <row r="158" spans="1:17" ht="33" thickTop="1" thickBot="1">
      <c r="A158" s="763" t="s">
        <v>933</v>
      </c>
      <c r="B158" s="780" t="s">
        <v>85</v>
      </c>
      <c r="C158" s="780" t="s">
        <v>212</v>
      </c>
      <c r="D158" s="780" t="s">
        <v>87</v>
      </c>
      <c r="E158" s="780" t="s">
        <v>89</v>
      </c>
      <c r="F158" s="780" t="s">
        <v>97</v>
      </c>
      <c r="G158" s="780" t="s">
        <v>95</v>
      </c>
      <c r="H158" s="780" t="s">
        <v>91</v>
      </c>
      <c r="I158" s="780" t="s">
        <v>93</v>
      </c>
      <c r="J158" s="780" t="s">
        <v>99</v>
      </c>
      <c r="K158" s="780" t="s">
        <v>101</v>
      </c>
      <c r="L158" s="780" t="s">
        <v>103</v>
      </c>
      <c r="M158" s="780" t="s">
        <v>105</v>
      </c>
      <c r="N158" s="780" t="s">
        <v>107</v>
      </c>
      <c r="O158" s="780" t="s">
        <v>109</v>
      </c>
      <c r="P158" s="781" t="s">
        <v>627</v>
      </c>
      <c r="Q158" s="775" t="s">
        <v>867</v>
      </c>
    </row>
    <row r="159" spans="1:17" ht="16.5" thickTop="1">
      <c r="A159" s="745" t="s">
        <v>918</v>
      </c>
      <c r="B159" s="746">
        <v>36</v>
      </c>
      <c r="C159" s="746">
        <v>3</v>
      </c>
      <c r="D159" s="746">
        <v>63</v>
      </c>
      <c r="E159" s="746">
        <v>27</v>
      </c>
      <c r="F159" s="746">
        <v>51</v>
      </c>
      <c r="G159" s="746">
        <v>4</v>
      </c>
      <c r="H159" s="746">
        <v>16</v>
      </c>
      <c r="I159" s="746">
        <v>13</v>
      </c>
      <c r="J159" s="746">
        <v>0</v>
      </c>
      <c r="K159" s="746">
        <v>1</v>
      </c>
      <c r="L159" s="746">
        <v>13</v>
      </c>
      <c r="M159" s="746">
        <v>0</v>
      </c>
      <c r="N159" s="746">
        <v>47</v>
      </c>
      <c r="O159" s="746">
        <v>8</v>
      </c>
      <c r="P159" s="746">
        <v>282</v>
      </c>
      <c r="Q159" s="747">
        <v>3.9606185306386146E-3</v>
      </c>
    </row>
    <row r="160" spans="1:17" ht="15.75">
      <c r="A160" s="745" t="s">
        <v>919</v>
      </c>
      <c r="B160" s="746">
        <v>370</v>
      </c>
      <c r="C160" s="746">
        <v>284</v>
      </c>
      <c r="D160" s="746">
        <v>567</v>
      </c>
      <c r="E160" s="746">
        <v>353</v>
      </c>
      <c r="F160" s="746">
        <v>379</v>
      </c>
      <c r="G160" s="746">
        <v>234</v>
      </c>
      <c r="H160" s="746">
        <v>134</v>
      </c>
      <c r="I160" s="746">
        <v>174</v>
      </c>
      <c r="J160" s="746">
        <v>0</v>
      </c>
      <c r="K160" s="746">
        <v>9</v>
      </c>
      <c r="L160" s="746">
        <v>234</v>
      </c>
      <c r="M160" s="746">
        <v>64</v>
      </c>
      <c r="N160" s="746">
        <v>490</v>
      </c>
      <c r="O160" s="746">
        <v>143</v>
      </c>
      <c r="P160" s="746">
        <v>3435</v>
      </c>
      <c r="Q160" s="747">
        <v>4.824370444235334E-2</v>
      </c>
    </row>
    <row r="161" spans="1:17" ht="15.75">
      <c r="A161" s="745" t="s">
        <v>920</v>
      </c>
      <c r="B161" s="746">
        <v>623</v>
      </c>
      <c r="C161" s="746">
        <v>427</v>
      </c>
      <c r="D161" s="746">
        <v>928</v>
      </c>
      <c r="E161" s="746">
        <v>767</v>
      </c>
      <c r="F161" s="746">
        <v>469</v>
      </c>
      <c r="G161" s="746">
        <v>469</v>
      </c>
      <c r="H161" s="746">
        <v>582</v>
      </c>
      <c r="I161" s="746">
        <v>573</v>
      </c>
      <c r="J161" s="746">
        <v>0</v>
      </c>
      <c r="K161" s="746">
        <v>32</v>
      </c>
      <c r="L161" s="746">
        <v>462</v>
      </c>
      <c r="M161" s="746">
        <v>169</v>
      </c>
      <c r="N161" s="746">
        <v>227</v>
      </c>
      <c r="O161" s="746">
        <v>500</v>
      </c>
      <c r="P161" s="746">
        <v>6228</v>
      </c>
      <c r="Q161" s="747">
        <v>8.7470681591550678E-2</v>
      </c>
    </row>
    <row r="162" spans="1:17" ht="15.75">
      <c r="A162" s="745" t="s">
        <v>921</v>
      </c>
      <c r="B162" s="746">
        <v>230</v>
      </c>
      <c r="C162" s="746">
        <v>182</v>
      </c>
      <c r="D162" s="746">
        <v>646</v>
      </c>
      <c r="E162" s="746">
        <v>141</v>
      </c>
      <c r="F162" s="746">
        <v>426</v>
      </c>
      <c r="G162" s="746">
        <v>126</v>
      </c>
      <c r="H162" s="746">
        <v>334</v>
      </c>
      <c r="I162" s="746">
        <v>422</v>
      </c>
      <c r="J162" s="746">
        <v>2</v>
      </c>
      <c r="K162" s="746">
        <v>13</v>
      </c>
      <c r="L162" s="746">
        <v>392</v>
      </c>
      <c r="M162" s="746">
        <v>91</v>
      </c>
      <c r="N162" s="746">
        <v>247</v>
      </c>
      <c r="O162" s="746">
        <v>265</v>
      </c>
      <c r="P162" s="746">
        <v>3517</v>
      </c>
      <c r="Q162" s="747">
        <v>4.9395373660482293E-2</v>
      </c>
    </row>
    <row r="163" spans="1:17" ht="15.75">
      <c r="A163" s="745" t="s">
        <v>922</v>
      </c>
      <c r="B163" s="746">
        <v>128</v>
      </c>
      <c r="C163" s="746">
        <v>146</v>
      </c>
      <c r="D163" s="746">
        <v>573</v>
      </c>
      <c r="E163" s="746">
        <v>82</v>
      </c>
      <c r="F163" s="746">
        <v>280</v>
      </c>
      <c r="G163" s="746">
        <v>143</v>
      </c>
      <c r="H163" s="746">
        <v>244</v>
      </c>
      <c r="I163" s="746">
        <v>320</v>
      </c>
      <c r="J163" s="746">
        <v>2</v>
      </c>
      <c r="K163" s="746">
        <v>1</v>
      </c>
      <c r="L163" s="746">
        <v>250</v>
      </c>
      <c r="M163" s="746">
        <v>69</v>
      </c>
      <c r="N163" s="746">
        <v>273</v>
      </c>
      <c r="O163" s="746">
        <v>144</v>
      </c>
      <c r="P163" s="746">
        <v>2655</v>
      </c>
      <c r="Q163" s="747">
        <v>3.7288802123565681E-2</v>
      </c>
    </row>
    <row r="164" spans="1:17" ht="15.75">
      <c r="A164" s="745" t="s">
        <v>923</v>
      </c>
      <c r="B164" s="746">
        <v>78</v>
      </c>
      <c r="C164" s="746">
        <v>101</v>
      </c>
      <c r="D164" s="746">
        <v>270</v>
      </c>
      <c r="E164" s="746">
        <v>54</v>
      </c>
      <c r="F164" s="746">
        <v>41</v>
      </c>
      <c r="G164" s="746">
        <v>26</v>
      </c>
      <c r="H164" s="746">
        <v>63</v>
      </c>
      <c r="I164" s="746">
        <v>165</v>
      </c>
      <c r="J164" s="746">
        <v>2</v>
      </c>
      <c r="K164" s="746">
        <v>0</v>
      </c>
      <c r="L164" s="746">
        <v>102</v>
      </c>
      <c r="M164" s="746">
        <v>41</v>
      </c>
      <c r="N164" s="746">
        <v>231</v>
      </c>
      <c r="O164" s="746">
        <v>71</v>
      </c>
      <c r="P164" s="746">
        <v>1245</v>
      </c>
      <c r="Q164" s="747">
        <v>1.7485709470372608E-2</v>
      </c>
    </row>
    <row r="165" spans="1:17" ht="15.75">
      <c r="A165" s="745" t="s">
        <v>924</v>
      </c>
      <c r="B165" s="746">
        <v>48</v>
      </c>
      <c r="C165" s="746">
        <v>39</v>
      </c>
      <c r="D165" s="746">
        <v>150</v>
      </c>
      <c r="E165" s="746">
        <v>31</v>
      </c>
      <c r="F165" s="746">
        <v>9</v>
      </c>
      <c r="G165" s="746">
        <v>9</v>
      </c>
      <c r="H165" s="746">
        <v>15</v>
      </c>
      <c r="I165" s="746">
        <v>136</v>
      </c>
      <c r="J165" s="746">
        <v>0</v>
      </c>
      <c r="K165" s="746">
        <v>1</v>
      </c>
      <c r="L165" s="746">
        <v>17</v>
      </c>
      <c r="M165" s="746">
        <v>33</v>
      </c>
      <c r="N165" s="746">
        <v>196</v>
      </c>
      <c r="O165" s="746">
        <v>69</v>
      </c>
      <c r="P165" s="746">
        <v>753</v>
      </c>
      <c r="Q165" s="747">
        <v>1.0575694161598854E-2</v>
      </c>
    </row>
    <row r="166" spans="1:17" ht="15.75">
      <c r="A166" s="745" t="s">
        <v>925</v>
      </c>
      <c r="B166" s="746">
        <v>59</v>
      </c>
      <c r="C166" s="746">
        <v>61</v>
      </c>
      <c r="D166" s="746">
        <v>136</v>
      </c>
      <c r="E166" s="746">
        <v>29</v>
      </c>
      <c r="F166" s="746">
        <v>17</v>
      </c>
      <c r="G166" s="746">
        <v>7</v>
      </c>
      <c r="H166" s="746">
        <v>16</v>
      </c>
      <c r="I166" s="746">
        <v>270</v>
      </c>
      <c r="J166" s="746">
        <v>0</v>
      </c>
      <c r="K166" s="746">
        <v>0</v>
      </c>
      <c r="L166" s="746">
        <v>31</v>
      </c>
      <c r="M166" s="746">
        <v>28</v>
      </c>
      <c r="N166" s="746">
        <v>263</v>
      </c>
      <c r="O166" s="746">
        <v>126</v>
      </c>
      <c r="P166" s="746">
        <v>1043</v>
      </c>
      <c r="Q166" s="747">
        <v>1.4648670664737854E-2</v>
      </c>
    </row>
    <row r="167" spans="1:17" ht="15.75">
      <c r="A167" s="745" t="s">
        <v>926</v>
      </c>
      <c r="B167" s="746">
        <v>39</v>
      </c>
      <c r="C167" s="746">
        <v>31</v>
      </c>
      <c r="D167" s="746">
        <v>74</v>
      </c>
      <c r="E167" s="746">
        <v>19</v>
      </c>
      <c r="F167" s="746">
        <v>11</v>
      </c>
      <c r="G167" s="746">
        <v>9</v>
      </c>
      <c r="H167" s="746">
        <v>13</v>
      </c>
      <c r="I167" s="746">
        <v>130</v>
      </c>
      <c r="J167" s="746">
        <v>1</v>
      </c>
      <c r="K167" s="746">
        <v>0</v>
      </c>
      <c r="L167" s="746">
        <v>24</v>
      </c>
      <c r="M167" s="746">
        <v>17</v>
      </c>
      <c r="N167" s="746">
        <v>185</v>
      </c>
      <c r="O167" s="746">
        <v>34</v>
      </c>
      <c r="P167" s="746">
        <v>587</v>
      </c>
      <c r="Q167" s="747">
        <v>8.2442662322158404E-3</v>
      </c>
    </row>
    <row r="168" spans="1:17" ht="15.75">
      <c r="A168" s="745" t="s">
        <v>927</v>
      </c>
      <c r="B168" s="746">
        <v>224</v>
      </c>
      <c r="C168" s="746">
        <v>1430</v>
      </c>
      <c r="D168" s="746">
        <v>777</v>
      </c>
      <c r="E168" s="746">
        <v>99</v>
      </c>
      <c r="F168" s="746">
        <v>17</v>
      </c>
      <c r="G168" s="746">
        <v>64</v>
      </c>
      <c r="H168" s="746">
        <v>63</v>
      </c>
      <c r="I168" s="746">
        <v>1834</v>
      </c>
      <c r="J168" s="746">
        <v>0</v>
      </c>
      <c r="K168" s="746">
        <v>1</v>
      </c>
      <c r="L168" s="746">
        <v>900</v>
      </c>
      <c r="M168" s="746">
        <v>85</v>
      </c>
      <c r="N168" s="746">
        <v>557</v>
      </c>
      <c r="O168" s="746">
        <v>541</v>
      </c>
      <c r="P168" s="746">
        <v>6592</v>
      </c>
      <c r="Q168" s="747">
        <v>9.2582969340318261E-2</v>
      </c>
    </row>
    <row r="169" spans="1:17" ht="15.75">
      <c r="A169" s="745" t="s">
        <v>928</v>
      </c>
      <c r="B169" s="746">
        <v>290</v>
      </c>
      <c r="C169" s="746">
        <v>1453</v>
      </c>
      <c r="D169" s="746">
        <v>952</v>
      </c>
      <c r="E169" s="746">
        <v>90</v>
      </c>
      <c r="F169" s="746">
        <v>33</v>
      </c>
      <c r="G169" s="746">
        <v>57</v>
      </c>
      <c r="H169" s="746">
        <v>70</v>
      </c>
      <c r="I169" s="746">
        <v>2095</v>
      </c>
      <c r="J169" s="746">
        <v>2</v>
      </c>
      <c r="K169" s="746">
        <v>1</v>
      </c>
      <c r="L169" s="746">
        <v>1105</v>
      </c>
      <c r="M169" s="746">
        <v>112</v>
      </c>
      <c r="N169" s="746">
        <v>678</v>
      </c>
      <c r="O169" s="746">
        <v>901</v>
      </c>
      <c r="P169" s="746">
        <v>7839</v>
      </c>
      <c r="Q169" s="747">
        <v>0.11009676830381596</v>
      </c>
    </row>
    <row r="170" spans="1:17" ht="15.75">
      <c r="A170" s="745" t="s">
        <v>929</v>
      </c>
      <c r="B170" s="746">
        <v>472</v>
      </c>
      <c r="C170" s="746">
        <v>2015</v>
      </c>
      <c r="D170" s="746">
        <v>1631</v>
      </c>
      <c r="E170" s="746">
        <v>114</v>
      </c>
      <c r="F170" s="746">
        <v>82</v>
      </c>
      <c r="G170" s="746">
        <v>106</v>
      </c>
      <c r="H170" s="746">
        <v>135</v>
      </c>
      <c r="I170" s="746">
        <v>5128</v>
      </c>
      <c r="J170" s="746">
        <v>3</v>
      </c>
      <c r="K170" s="746">
        <v>0</v>
      </c>
      <c r="L170" s="746">
        <v>2607</v>
      </c>
      <c r="M170" s="746">
        <v>198</v>
      </c>
      <c r="N170" s="746">
        <v>1217</v>
      </c>
      <c r="O170" s="746">
        <v>1960</v>
      </c>
      <c r="P170" s="746">
        <v>15668</v>
      </c>
      <c r="Q170" s="747">
        <v>0.22005308914200644</v>
      </c>
    </row>
    <row r="171" spans="1:17" ht="15.75">
      <c r="A171" s="745" t="s">
        <v>930</v>
      </c>
      <c r="B171" s="746">
        <v>11</v>
      </c>
      <c r="C171" s="746">
        <v>7</v>
      </c>
      <c r="D171" s="746">
        <v>297</v>
      </c>
      <c r="E171" s="746">
        <v>21</v>
      </c>
      <c r="F171" s="746">
        <v>29</v>
      </c>
      <c r="G171" s="746">
        <v>5</v>
      </c>
      <c r="H171" s="746">
        <v>25</v>
      </c>
      <c r="I171" s="746">
        <v>1115</v>
      </c>
      <c r="J171" s="746">
        <v>0</v>
      </c>
      <c r="K171" s="746">
        <v>0</v>
      </c>
      <c r="L171" s="746">
        <v>579</v>
      </c>
      <c r="M171" s="746">
        <v>54</v>
      </c>
      <c r="N171" s="746">
        <v>183</v>
      </c>
      <c r="O171" s="746">
        <v>338</v>
      </c>
      <c r="P171" s="746">
        <v>2664</v>
      </c>
      <c r="Q171" s="747">
        <v>3.7415204842628613E-2</v>
      </c>
    </row>
    <row r="172" spans="1:17" ht="16.5" thickBot="1">
      <c r="A172" s="745" t="s">
        <v>931</v>
      </c>
      <c r="B172" s="746">
        <v>280</v>
      </c>
      <c r="C172" s="746">
        <v>0</v>
      </c>
      <c r="D172" s="746">
        <v>841</v>
      </c>
      <c r="E172" s="746">
        <v>3</v>
      </c>
      <c r="F172" s="746">
        <v>3</v>
      </c>
      <c r="G172" s="746">
        <v>9</v>
      </c>
      <c r="H172" s="746">
        <v>2</v>
      </c>
      <c r="I172" s="746">
        <v>13279</v>
      </c>
      <c r="J172" s="746">
        <v>0</v>
      </c>
      <c r="K172" s="746">
        <v>0</v>
      </c>
      <c r="L172" s="746">
        <v>3344</v>
      </c>
      <c r="M172" s="746">
        <v>115</v>
      </c>
      <c r="N172" s="746">
        <v>196</v>
      </c>
      <c r="O172" s="746">
        <v>621</v>
      </c>
      <c r="P172" s="746">
        <v>18693</v>
      </c>
      <c r="Q172" s="747">
        <v>0.26253844749371497</v>
      </c>
    </row>
    <row r="173" spans="1:17" ht="17.25" thickTop="1" thickBot="1">
      <c r="A173" s="763" t="s">
        <v>280</v>
      </c>
      <c r="B173" s="764">
        <v>2888</v>
      </c>
      <c r="C173" s="764">
        <v>6179</v>
      </c>
      <c r="D173" s="764">
        <v>7905</v>
      </c>
      <c r="E173" s="764">
        <v>1830</v>
      </c>
      <c r="F173" s="764">
        <v>1847</v>
      </c>
      <c r="G173" s="764">
        <v>1268</v>
      </c>
      <c r="H173" s="764">
        <v>1712</v>
      </c>
      <c r="I173" s="764">
        <v>25654</v>
      </c>
      <c r="J173" s="764">
        <v>12</v>
      </c>
      <c r="K173" s="764">
        <v>59</v>
      </c>
      <c r="L173" s="764">
        <v>10060</v>
      </c>
      <c r="M173" s="764">
        <v>1076</v>
      </c>
      <c r="N173" s="764">
        <v>4990</v>
      </c>
      <c r="O173" s="764">
        <v>5721</v>
      </c>
      <c r="P173" s="764">
        <v>71201</v>
      </c>
      <c r="Q173" s="765">
        <v>1</v>
      </c>
    </row>
    <row r="174" spans="1:17" ht="16.5" thickTop="1">
      <c r="A174" s="748" t="s">
        <v>932</v>
      </c>
      <c r="B174" s="747">
        <v>4.0561228072639427E-2</v>
      </c>
      <c r="C174" s="747">
        <v>8.6782489009985808E-2</v>
      </c>
      <c r="D174" s="747">
        <v>0.11102372157694414</v>
      </c>
      <c r="E174" s="747">
        <v>2.570188620946335E-2</v>
      </c>
      <c r="F174" s="747">
        <v>2.5940646901026671E-2</v>
      </c>
      <c r="G174" s="747">
        <v>1.7808738641311217E-2</v>
      </c>
      <c r="H174" s="747">
        <v>2.4044606115082655E-2</v>
      </c>
      <c r="I174" s="747">
        <v>0.36030392831561353</v>
      </c>
      <c r="J174" s="747">
        <v>1.6853695875057933E-4</v>
      </c>
      <c r="K174" s="747">
        <v>8.2864004719034848E-4</v>
      </c>
      <c r="L174" s="747">
        <v>0.14129015041923568</v>
      </c>
      <c r="M174" s="747">
        <v>1.5112147301301948E-2</v>
      </c>
      <c r="N174" s="747">
        <v>7.0083285347115915E-2</v>
      </c>
      <c r="O174" s="747">
        <v>8.0349995084338696E-2</v>
      </c>
      <c r="P174" s="747">
        <v>1</v>
      </c>
      <c r="Q174" s="750"/>
    </row>
    <row r="175" spans="1:17" ht="16.5" thickBot="1">
      <c r="A175" s="758"/>
      <c r="B175" s="759"/>
      <c r="C175" s="760"/>
      <c r="D175" s="760"/>
      <c r="E175" s="760"/>
      <c r="F175" s="760"/>
      <c r="G175" s="760"/>
      <c r="H175" s="759"/>
      <c r="I175" s="759"/>
      <c r="J175" s="759"/>
      <c r="K175" s="759"/>
      <c r="L175" s="759"/>
      <c r="M175" s="759"/>
      <c r="N175" s="759"/>
      <c r="O175" s="759"/>
      <c r="P175" s="785"/>
      <c r="Q175" s="761"/>
    </row>
    <row r="176" spans="1:17" ht="15.75" thickTop="1">
      <c r="A176" s="778" t="s">
        <v>940</v>
      </c>
      <c r="B176" s="738"/>
      <c r="C176" s="742"/>
      <c r="D176" s="742"/>
      <c r="E176" s="742"/>
      <c r="F176" s="742"/>
      <c r="G176" s="742"/>
      <c r="H176" s="738"/>
      <c r="I176" s="738"/>
      <c r="J176" s="738"/>
      <c r="K176" s="738"/>
      <c r="L176" s="738"/>
      <c r="M176" s="738"/>
      <c r="N176" s="738"/>
      <c r="O176" s="738"/>
      <c r="P176" s="786"/>
      <c r="Q176" s="779"/>
    </row>
    <row r="177" spans="1:17">
      <c r="A177" s="741"/>
      <c r="B177" s="738"/>
      <c r="C177" s="742"/>
      <c r="D177" s="742"/>
      <c r="E177" s="742"/>
      <c r="F177" s="742"/>
      <c r="G177" s="742"/>
      <c r="H177" s="738"/>
      <c r="I177" s="738"/>
      <c r="J177" s="738"/>
      <c r="K177" s="738"/>
      <c r="L177" s="738"/>
      <c r="M177" s="738"/>
      <c r="N177" s="738"/>
      <c r="O177" s="738"/>
      <c r="P177" s="786"/>
      <c r="Q177" s="779"/>
    </row>
    <row r="178" spans="1:17" ht="26.25">
      <c r="A178" s="772"/>
      <c r="B178" s="773"/>
      <c r="C178" s="773"/>
      <c r="D178" s="773"/>
      <c r="E178" s="773"/>
      <c r="F178" s="773"/>
      <c r="G178" s="773"/>
      <c r="H178" s="773"/>
      <c r="I178" s="773"/>
      <c r="J178" s="773"/>
      <c r="K178" s="773"/>
      <c r="L178" s="773"/>
      <c r="M178" s="773"/>
      <c r="N178" s="773"/>
      <c r="O178" s="773"/>
      <c r="P178" s="788"/>
      <c r="Q178" s="774"/>
    </row>
    <row r="179" spans="1:17" ht="26.25">
      <c r="A179" s="2174" t="s">
        <v>597</v>
      </c>
      <c r="B179" s="2174"/>
      <c r="C179" s="2174"/>
      <c r="D179" s="2174"/>
      <c r="E179" s="2174"/>
      <c r="F179" s="2174"/>
      <c r="G179" s="2174"/>
      <c r="H179" s="2174"/>
      <c r="I179" s="2174"/>
      <c r="J179" s="2174"/>
      <c r="K179" s="2174"/>
      <c r="L179" s="2174"/>
      <c r="M179" s="2174"/>
      <c r="N179" s="2174"/>
      <c r="O179" s="2174"/>
      <c r="P179" s="2174"/>
      <c r="Q179" s="2174"/>
    </row>
    <row r="180" spans="1:17" ht="26.25">
      <c r="A180" s="2174" t="s">
        <v>941</v>
      </c>
      <c r="B180" s="2174"/>
      <c r="C180" s="2174"/>
      <c r="D180" s="2174"/>
      <c r="E180" s="2174"/>
      <c r="F180" s="2174"/>
      <c r="G180" s="2174"/>
      <c r="H180" s="2174"/>
      <c r="I180" s="2174"/>
      <c r="J180" s="2174"/>
      <c r="K180" s="2174"/>
      <c r="L180" s="2174"/>
      <c r="M180" s="2174"/>
      <c r="N180" s="2174"/>
      <c r="O180" s="2174"/>
      <c r="P180" s="2174"/>
      <c r="Q180" s="2174"/>
    </row>
    <row r="181" spans="1:17" ht="26.25">
      <c r="A181" s="2174" t="s">
        <v>274</v>
      </c>
      <c r="B181" s="2174"/>
      <c r="C181" s="2174"/>
      <c r="D181" s="2174"/>
      <c r="E181" s="2174"/>
      <c r="F181" s="2174"/>
      <c r="G181" s="2174"/>
      <c r="H181" s="2174"/>
      <c r="I181" s="2174"/>
      <c r="J181" s="2174"/>
      <c r="K181" s="2174"/>
      <c r="L181" s="2174"/>
      <c r="M181" s="2174"/>
      <c r="N181" s="2174"/>
      <c r="O181" s="2174"/>
      <c r="P181" s="2174"/>
      <c r="Q181" s="2174"/>
    </row>
    <row r="182" spans="1:17" ht="25.5">
      <c r="A182" s="2173" t="s">
        <v>617</v>
      </c>
      <c r="B182" s="2173"/>
      <c r="C182" s="2173"/>
      <c r="D182" s="2173"/>
      <c r="E182" s="2173"/>
      <c r="F182" s="2173"/>
      <c r="G182" s="2173"/>
      <c r="H182" s="2173"/>
      <c r="I182" s="2173"/>
      <c r="J182" s="2173"/>
      <c r="K182" s="2173"/>
      <c r="L182" s="2173"/>
      <c r="M182" s="2173"/>
      <c r="N182" s="2173"/>
      <c r="O182" s="2173"/>
      <c r="P182" s="2173"/>
      <c r="Q182" s="2173"/>
    </row>
    <row r="183" spans="1:17">
      <c r="A183" s="770"/>
      <c r="B183" s="732"/>
      <c r="C183" s="732"/>
      <c r="D183" s="732"/>
      <c r="E183" s="732"/>
      <c r="F183" s="732"/>
      <c r="G183" s="732"/>
      <c r="H183" s="732"/>
      <c r="I183" s="732"/>
      <c r="J183" s="732"/>
      <c r="K183" s="732"/>
      <c r="L183" s="732"/>
      <c r="M183" s="732"/>
      <c r="N183" s="732"/>
      <c r="O183" s="732"/>
      <c r="P183" s="732"/>
      <c r="Q183" s="732"/>
    </row>
    <row r="184" spans="1:17" ht="17.25" thickBot="1">
      <c r="A184" s="733"/>
      <c r="B184" s="734"/>
      <c r="C184" s="735"/>
      <c r="D184" s="734"/>
      <c r="E184" s="734"/>
      <c r="F184" s="734"/>
      <c r="G184" s="734"/>
      <c r="H184" s="734"/>
      <c r="I184" s="735"/>
      <c r="J184" s="736"/>
      <c r="K184" s="736"/>
      <c r="L184" s="734"/>
      <c r="M184" s="734"/>
      <c r="N184" s="734"/>
      <c r="O184" s="734"/>
      <c r="P184" s="784"/>
      <c r="Q184" s="744"/>
    </row>
    <row r="185" spans="1:17" ht="33" thickTop="1" thickBot="1">
      <c r="A185" s="763" t="s">
        <v>916</v>
      </c>
      <c r="B185" s="780" t="s">
        <v>85</v>
      </c>
      <c r="C185" s="780" t="s">
        <v>212</v>
      </c>
      <c r="D185" s="780" t="s">
        <v>87</v>
      </c>
      <c r="E185" s="780" t="s">
        <v>89</v>
      </c>
      <c r="F185" s="780" t="s">
        <v>97</v>
      </c>
      <c r="G185" s="780" t="s">
        <v>95</v>
      </c>
      <c r="H185" s="780" t="s">
        <v>91</v>
      </c>
      <c r="I185" s="780" t="s">
        <v>93</v>
      </c>
      <c r="J185" s="780" t="s">
        <v>99</v>
      </c>
      <c r="K185" s="780" t="s">
        <v>101</v>
      </c>
      <c r="L185" s="780" t="s">
        <v>103</v>
      </c>
      <c r="M185" s="780" t="s">
        <v>105</v>
      </c>
      <c r="N185" s="780" t="s">
        <v>107</v>
      </c>
      <c r="O185" s="780" t="s">
        <v>109</v>
      </c>
      <c r="P185" s="781" t="s">
        <v>627</v>
      </c>
      <c r="Q185" s="762" t="s">
        <v>917</v>
      </c>
    </row>
    <row r="186" spans="1:17" ht="16.5" thickTop="1">
      <c r="A186" s="745" t="s">
        <v>918</v>
      </c>
      <c r="B186" s="746">
        <v>332536.96573</v>
      </c>
      <c r="C186" s="746">
        <v>300102.90175000002</v>
      </c>
      <c r="D186" s="746">
        <v>147819.43971000001</v>
      </c>
      <c r="E186" s="746">
        <v>49500</v>
      </c>
      <c r="F186" s="746">
        <v>241291.44703000001</v>
      </c>
      <c r="G186" s="746">
        <v>58977.39531</v>
      </c>
      <c r="H186" s="746">
        <v>26741.729500000001</v>
      </c>
      <c r="I186" s="746">
        <v>0</v>
      </c>
      <c r="J186" s="746">
        <v>0</v>
      </c>
      <c r="K186" s="746">
        <v>0</v>
      </c>
      <c r="L186" s="746">
        <v>0</v>
      </c>
      <c r="M186" s="746">
        <v>0</v>
      </c>
      <c r="N186" s="746">
        <v>0</v>
      </c>
      <c r="O186" s="746">
        <v>0</v>
      </c>
      <c r="P186" s="746">
        <v>1156969.87903</v>
      </c>
      <c r="Q186" s="747">
        <v>0.43468527082008829</v>
      </c>
    </row>
    <row r="187" spans="1:17" ht="15.75">
      <c r="A187" s="745" t="s">
        <v>919</v>
      </c>
      <c r="B187" s="746">
        <v>120852.09753</v>
      </c>
      <c r="C187" s="746">
        <v>29826.758959999999</v>
      </c>
      <c r="D187" s="746">
        <v>7000</v>
      </c>
      <c r="E187" s="746">
        <v>25232</v>
      </c>
      <c r="F187" s="746">
        <v>24726.143889999999</v>
      </c>
      <c r="G187" s="746">
        <v>6960</v>
      </c>
      <c r="H187" s="746">
        <v>8265.3389100000004</v>
      </c>
      <c r="I187" s="746">
        <v>0</v>
      </c>
      <c r="J187" s="746">
        <v>0</v>
      </c>
      <c r="K187" s="746">
        <v>0</v>
      </c>
      <c r="L187" s="746">
        <v>11550</v>
      </c>
      <c r="M187" s="746">
        <v>0</v>
      </c>
      <c r="N187" s="746">
        <v>0</v>
      </c>
      <c r="O187" s="746">
        <v>0</v>
      </c>
      <c r="P187" s="746">
        <v>234412.33929</v>
      </c>
      <c r="Q187" s="747">
        <v>8.8071083815313353E-2</v>
      </c>
    </row>
    <row r="188" spans="1:17" ht="15.75">
      <c r="A188" s="745" t="s">
        <v>920</v>
      </c>
      <c r="B188" s="746">
        <v>42618.191840000007</v>
      </c>
      <c r="C188" s="746">
        <v>28317.557280000001</v>
      </c>
      <c r="D188" s="746">
        <v>26154.373629999998</v>
      </c>
      <c r="E188" s="746">
        <v>26910.475690000003</v>
      </c>
      <c r="F188" s="746">
        <v>4475.5331500000002</v>
      </c>
      <c r="G188" s="746">
        <v>5000</v>
      </c>
      <c r="H188" s="746">
        <v>0</v>
      </c>
      <c r="I188" s="746">
        <v>0</v>
      </c>
      <c r="J188" s="746">
        <v>0</v>
      </c>
      <c r="K188" s="746">
        <v>0</v>
      </c>
      <c r="L188" s="746">
        <v>3441.1139500000004</v>
      </c>
      <c r="M188" s="746">
        <v>7337.0312400000003</v>
      </c>
      <c r="N188" s="746">
        <v>0</v>
      </c>
      <c r="O188" s="746">
        <v>3768.8416000000002</v>
      </c>
      <c r="P188" s="746">
        <v>148023.11838000003</v>
      </c>
      <c r="Q188" s="747">
        <v>5.5613780848460526E-2</v>
      </c>
    </row>
    <row r="189" spans="1:17" ht="15.75">
      <c r="A189" s="745" t="s">
        <v>921</v>
      </c>
      <c r="B189" s="746">
        <v>102935.88443000001</v>
      </c>
      <c r="C189" s="746">
        <v>19406.344670000002</v>
      </c>
      <c r="D189" s="746">
        <v>36521.61292</v>
      </c>
      <c r="E189" s="746">
        <v>53379.043319999997</v>
      </c>
      <c r="F189" s="746">
        <v>4229.8599999999997</v>
      </c>
      <c r="G189" s="746">
        <v>5627.1451799999995</v>
      </c>
      <c r="H189" s="746">
        <v>8697.4419399999988</v>
      </c>
      <c r="I189" s="746">
        <v>0</v>
      </c>
      <c r="J189" s="746">
        <v>0</v>
      </c>
      <c r="K189" s="746">
        <v>0</v>
      </c>
      <c r="L189" s="746">
        <v>2194.509</v>
      </c>
      <c r="M189" s="746">
        <v>5895.5914599999996</v>
      </c>
      <c r="N189" s="746">
        <v>9638.1914299999989</v>
      </c>
      <c r="O189" s="746">
        <v>4185.5385699999997</v>
      </c>
      <c r="P189" s="746">
        <v>252711.16291999997</v>
      </c>
      <c r="Q189" s="747">
        <v>9.4946136700842551E-2</v>
      </c>
    </row>
    <row r="190" spans="1:17" ht="15.75">
      <c r="A190" s="745" t="s">
        <v>922</v>
      </c>
      <c r="B190" s="746">
        <v>57400.214759999995</v>
      </c>
      <c r="C190" s="746">
        <v>21855.836940000001</v>
      </c>
      <c r="D190" s="746">
        <v>10984.51174</v>
      </c>
      <c r="E190" s="746">
        <v>35241.199409999994</v>
      </c>
      <c r="F190" s="746">
        <v>6023.1751799999993</v>
      </c>
      <c r="G190" s="746">
        <v>8339.7384099999999</v>
      </c>
      <c r="H190" s="746">
        <v>13294.584859999999</v>
      </c>
      <c r="I190" s="746">
        <v>1400</v>
      </c>
      <c r="J190" s="746">
        <v>0</v>
      </c>
      <c r="K190" s="746">
        <v>0</v>
      </c>
      <c r="L190" s="746">
        <v>2667.9715099999999</v>
      </c>
      <c r="M190" s="746">
        <v>5641.5726100000002</v>
      </c>
      <c r="N190" s="746">
        <v>2856.7898100000002</v>
      </c>
      <c r="O190" s="746">
        <v>699.55481000000009</v>
      </c>
      <c r="P190" s="746">
        <v>166405.15003999998</v>
      </c>
      <c r="Q190" s="747">
        <v>6.2520095831396505E-2</v>
      </c>
    </row>
    <row r="191" spans="1:17" ht="15.75">
      <c r="A191" s="745" t="s">
        <v>923</v>
      </c>
      <c r="B191" s="746">
        <v>24095.266239999997</v>
      </c>
      <c r="C191" s="746">
        <v>19929.220309999997</v>
      </c>
      <c r="D191" s="746">
        <v>18194.871930000001</v>
      </c>
      <c r="E191" s="746">
        <v>35284.594840000005</v>
      </c>
      <c r="F191" s="746">
        <v>10085.798779999999</v>
      </c>
      <c r="G191" s="746">
        <v>12268.417529999999</v>
      </c>
      <c r="H191" s="746">
        <v>5416.7381100000002</v>
      </c>
      <c r="I191" s="746">
        <v>1445.0876699999999</v>
      </c>
      <c r="J191" s="746">
        <v>465.28</v>
      </c>
      <c r="K191" s="746">
        <v>0</v>
      </c>
      <c r="L191" s="746">
        <v>2223.11112</v>
      </c>
      <c r="M191" s="746">
        <v>7316.8817099999997</v>
      </c>
      <c r="N191" s="746">
        <v>2858.1989700000004</v>
      </c>
      <c r="O191" s="746">
        <v>3862.5143900000003</v>
      </c>
      <c r="P191" s="746">
        <v>143445.98159999997</v>
      </c>
      <c r="Q191" s="747">
        <v>5.3894104323724205E-2</v>
      </c>
    </row>
    <row r="192" spans="1:17" ht="15.75">
      <c r="A192" s="745" t="s">
        <v>924</v>
      </c>
      <c r="B192" s="746">
        <v>5645.6592000000001</v>
      </c>
      <c r="C192" s="746">
        <v>20931.641899999999</v>
      </c>
      <c r="D192" s="746">
        <v>8128.9223400000001</v>
      </c>
      <c r="E192" s="746">
        <v>28081.456899999997</v>
      </c>
      <c r="F192" s="746">
        <v>15343.800810000001</v>
      </c>
      <c r="G192" s="746">
        <v>4089.4592599999996</v>
      </c>
      <c r="H192" s="746">
        <v>3549.0376800000004</v>
      </c>
      <c r="I192" s="746">
        <v>743.84500000000003</v>
      </c>
      <c r="J192" s="746">
        <v>1043.10743</v>
      </c>
      <c r="K192" s="746">
        <v>0</v>
      </c>
      <c r="L192" s="746">
        <v>2489.6978199999999</v>
      </c>
      <c r="M192" s="746">
        <v>2335.69587</v>
      </c>
      <c r="N192" s="746">
        <v>1723.7755099999999</v>
      </c>
      <c r="O192" s="746">
        <v>2798.1620800000001</v>
      </c>
      <c r="P192" s="746">
        <v>96904.261799999993</v>
      </c>
      <c r="Q192" s="747">
        <v>3.6407910048159083E-2</v>
      </c>
    </row>
    <row r="193" spans="1:17" ht="15.75">
      <c r="A193" s="745" t="s">
        <v>925</v>
      </c>
      <c r="B193" s="746">
        <v>7367.9133499999998</v>
      </c>
      <c r="C193" s="746">
        <v>11389.628339999999</v>
      </c>
      <c r="D193" s="746">
        <v>9402.7876300000007</v>
      </c>
      <c r="E193" s="746">
        <v>17648.01439</v>
      </c>
      <c r="F193" s="746">
        <v>11537.407519999999</v>
      </c>
      <c r="G193" s="746">
        <v>6572.1062899999997</v>
      </c>
      <c r="H193" s="746">
        <v>4036.9544100000003</v>
      </c>
      <c r="I193" s="746">
        <v>2784.87311</v>
      </c>
      <c r="J193" s="746">
        <v>452.11464000000001</v>
      </c>
      <c r="K193" s="746">
        <v>0</v>
      </c>
      <c r="L193" s="746">
        <v>2068.0549000000001</v>
      </c>
      <c r="M193" s="746">
        <v>1415.3460400000001</v>
      </c>
      <c r="N193" s="746">
        <v>1114.1830400000001</v>
      </c>
      <c r="O193" s="746">
        <v>1824.60411</v>
      </c>
      <c r="P193" s="746">
        <v>77613.987770000022</v>
      </c>
      <c r="Q193" s="747">
        <v>2.9160359232096023E-2</v>
      </c>
    </row>
    <row r="194" spans="1:17" ht="15.75">
      <c r="A194" s="745" t="s">
        <v>926</v>
      </c>
      <c r="B194" s="746">
        <v>3509.8219800000002</v>
      </c>
      <c r="C194" s="746">
        <v>9269.6556</v>
      </c>
      <c r="D194" s="746">
        <v>4464.1539199999997</v>
      </c>
      <c r="E194" s="746">
        <v>9202.6402699999999</v>
      </c>
      <c r="F194" s="746">
        <v>10765.658740000001</v>
      </c>
      <c r="G194" s="746">
        <v>2475.8523</v>
      </c>
      <c r="H194" s="746">
        <v>1573.9561899999999</v>
      </c>
      <c r="I194" s="746">
        <v>1321.5609199999999</v>
      </c>
      <c r="J194" s="746">
        <v>243.30698000000001</v>
      </c>
      <c r="K194" s="746">
        <v>0</v>
      </c>
      <c r="L194" s="746">
        <v>1437.36419</v>
      </c>
      <c r="M194" s="746">
        <v>1455.8550500000001</v>
      </c>
      <c r="N194" s="746">
        <v>364.22692000000001</v>
      </c>
      <c r="O194" s="746">
        <v>1409.1789099999999</v>
      </c>
      <c r="P194" s="746">
        <v>47493.231969999993</v>
      </c>
      <c r="Q194" s="747">
        <v>1.7843687009647217E-2</v>
      </c>
    </row>
    <row r="195" spans="1:17" ht="15.75">
      <c r="A195" s="745" t="s">
        <v>927</v>
      </c>
      <c r="B195" s="746">
        <v>7538.1409599999997</v>
      </c>
      <c r="C195" s="746">
        <v>13080.561310000001</v>
      </c>
      <c r="D195" s="746">
        <v>6866.7167900000004</v>
      </c>
      <c r="E195" s="746">
        <v>16781.06596</v>
      </c>
      <c r="F195" s="746">
        <v>11237.78997</v>
      </c>
      <c r="G195" s="746">
        <v>3431.5813399999997</v>
      </c>
      <c r="H195" s="746">
        <v>2598.1843799999997</v>
      </c>
      <c r="I195" s="746">
        <v>7224.04151</v>
      </c>
      <c r="J195" s="746">
        <v>233.84011999999998</v>
      </c>
      <c r="K195" s="746">
        <v>0</v>
      </c>
      <c r="L195" s="746">
        <v>2959.5157599999998</v>
      </c>
      <c r="M195" s="746">
        <v>1234.1281899999999</v>
      </c>
      <c r="N195" s="746">
        <v>658.74976000000004</v>
      </c>
      <c r="O195" s="746">
        <v>3315.7371200000002</v>
      </c>
      <c r="P195" s="746">
        <v>77160.053169999999</v>
      </c>
      <c r="Q195" s="747">
        <v>2.8989811417401791E-2</v>
      </c>
    </row>
    <row r="196" spans="1:17" ht="15.75">
      <c r="A196" s="745" t="s">
        <v>928</v>
      </c>
      <c r="B196" s="746">
        <v>10921.02757</v>
      </c>
      <c r="C196" s="746">
        <v>19131.57231</v>
      </c>
      <c r="D196" s="746">
        <v>11945.77173</v>
      </c>
      <c r="E196" s="746">
        <v>17981.809329999996</v>
      </c>
      <c r="F196" s="746">
        <v>11854.65128</v>
      </c>
      <c r="G196" s="746">
        <v>4366.0318499999994</v>
      </c>
      <c r="H196" s="746">
        <v>2839.4754700000003</v>
      </c>
      <c r="I196" s="746">
        <v>6255.0839800000003</v>
      </c>
      <c r="J196" s="746">
        <v>857.55955000000006</v>
      </c>
      <c r="K196" s="746">
        <v>0</v>
      </c>
      <c r="L196" s="746">
        <v>3801.3813999999998</v>
      </c>
      <c r="M196" s="746">
        <v>2699.9516800000001</v>
      </c>
      <c r="N196" s="746">
        <v>1181.1962800000001</v>
      </c>
      <c r="O196" s="746">
        <v>3376.1151500000001</v>
      </c>
      <c r="P196" s="746">
        <v>97211.62758</v>
      </c>
      <c r="Q196" s="747">
        <v>3.6523390476596987E-2</v>
      </c>
    </row>
    <row r="197" spans="1:17" ht="15.75">
      <c r="A197" s="745" t="s">
        <v>929</v>
      </c>
      <c r="B197" s="746">
        <v>11474.83224</v>
      </c>
      <c r="C197" s="746">
        <v>34583.330529999999</v>
      </c>
      <c r="D197" s="746">
        <v>9565.4247500000001</v>
      </c>
      <c r="E197" s="746">
        <v>18307.016879999999</v>
      </c>
      <c r="F197" s="746">
        <v>13421.427470000001</v>
      </c>
      <c r="G197" s="746">
        <v>4799.7654400000001</v>
      </c>
      <c r="H197" s="746">
        <v>2774.1748399999997</v>
      </c>
      <c r="I197" s="746">
        <v>4041.7521099999999</v>
      </c>
      <c r="J197" s="746">
        <v>365.41944000000001</v>
      </c>
      <c r="K197" s="746">
        <v>0</v>
      </c>
      <c r="L197" s="746">
        <v>7381.7260999999999</v>
      </c>
      <c r="M197" s="746">
        <v>1660.0528999999999</v>
      </c>
      <c r="N197" s="746">
        <v>854.73629000000005</v>
      </c>
      <c r="O197" s="746">
        <v>2252.3806099999997</v>
      </c>
      <c r="P197" s="746">
        <v>111482.03959999997</v>
      </c>
      <c r="Q197" s="747">
        <v>4.1884928426771301E-2</v>
      </c>
    </row>
    <row r="198" spans="1:17" ht="15.75">
      <c r="A198" s="745" t="s">
        <v>930</v>
      </c>
      <c r="B198" s="746">
        <v>258.61004000000003</v>
      </c>
      <c r="C198" s="746">
        <v>13343.806859999999</v>
      </c>
      <c r="D198" s="746">
        <v>1129.2526200000002</v>
      </c>
      <c r="E198" s="746">
        <v>2651.8932200000004</v>
      </c>
      <c r="F198" s="746">
        <v>5848.5160300000007</v>
      </c>
      <c r="G198" s="746">
        <v>1904.2778600000001</v>
      </c>
      <c r="H198" s="746">
        <v>449.63211999999999</v>
      </c>
      <c r="I198" s="746">
        <v>77.100220000000007</v>
      </c>
      <c r="J198" s="746">
        <v>47.220080000000003</v>
      </c>
      <c r="K198" s="746">
        <v>0</v>
      </c>
      <c r="L198" s="746">
        <v>537.62468000000001</v>
      </c>
      <c r="M198" s="746">
        <v>166.00537</v>
      </c>
      <c r="N198" s="746">
        <v>229.15107</v>
      </c>
      <c r="O198" s="746">
        <v>441.5514</v>
      </c>
      <c r="P198" s="746">
        <v>27084.64157</v>
      </c>
      <c r="Q198" s="747">
        <v>1.0175973436569641E-2</v>
      </c>
    </row>
    <row r="199" spans="1:17" ht="16.5" thickBot="1">
      <c r="A199" s="745" t="s">
        <v>931</v>
      </c>
      <c r="B199" s="746">
        <v>1098.96696</v>
      </c>
      <c r="C199" s="746">
        <v>18019.89561</v>
      </c>
      <c r="D199" s="746">
        <v>403.62900000000002</v>
      </c>
      <c r="E199" s="746">
        <v>1910.2451100000001</v>
      </c>
      <c r="F199" s="746">
        <v>1628.6681599999999</v>
      </c>
      <c r="G199" s="746">
        <v>615.87858999999992</v>
      </c>
      <c r="H199" s="746">
        <v>261.11288999999999</v>
      </c>
      <c r="I199" s="746">
        <v>2.5</v>
      </c>
      <c r="J199" s="746">
        <v>25.102040000000002</v>
      </c>
      <c r="K199" s="746">
        <v>0</v>
      </c>
      <c r="L199" s="746">
        <v>251.55360000000002</v>
      </c>
      <c r="M199" s="746">
        <v>114.34084</v>
      </c>
      <c r="N199" s="746">
        <v>109.39136999999999</v>
      </c>
      <c r="O199" s="746">
        <v>267.84015999999997</v>
      </c>
      <c r="P199" s="746">
        <v>24709.124330000006</v>
      </c>
      <c r="Q199" s="747">
        <v>9.2834676129323682E-3</v>
      </c>
    </row>
    <row r="200" spans="1:17" ht="17.25" thickTop="1" thickBot="1">
      <c r="A200" s="763" t="s">
        <v>280</v>
      </c>
      <c r="B200" s="764">
        <v>728253.5928300001</v>
      </c>
      <c r="C200" s="764">
        <v>559188.71237000008</v>
      </c>
      <c r="D200" s="764">
        <v>298581.46870999993</v>
      </c>
      <c r="E200" s="764">
        <v>338111.45532000001</v>
      </c>
      <c r="F200" s="764">
        <v>372469.87800999993</v>
      </c>
      <c r="G200" s="764">
        <v>125427.64935999998</v>
      </c>
      <c r="H200" s="764">
        <v>80498.361300000004</v>
      </c>
      <c r="I200" s="764">
        <v>25295.844520000002</v>
      </c>
      <c r="J200" s="764">
        <v>3732.95028</v>
      </c>
      <c r="K200" s="764">
        <v>0</v>
      </c>
      <c r="L200" s="764">
        <v>43003.624029999999</v>
      </c>
      <c r="M200" s="764">
        <v>37272.452959999995</v>
      </c>
      <c r="N200" s="764">
        <v>21588.59045</v>
      </c>
      <c r="O200" s="764">
        <v>28202.018910000003</v>
      </c>
      <c r="P200" s="764">
        <v>2661626.5990500003</v>
      </c>
      <c r="Q200" s="765">
        <v>1</v>
      </c>
    </row>
    <row r="201" spans="1:17" ht="17.25" thickTop="1" thickBot="1">
      <c r="A201" s="748" t="s">
        <v>932</v>
      </c>
      <c r="B201" s="747">
        <v>0.27361223136631246</v>
      </c>
      <c r="C201" s="747">
        <v>0.21009284794853952</v>
      </c>
      <c r="D201" s="747">
        <v>0.11218007395048238</v>
      </c>
      <c r="E201" s="747">
        <v>0.12703188923670972</v>
      </c>
      <c r="F201" s="747">
        <v>0.13994069571702641</v>
      </c>
      <c r="G201" s="747">
        <v>4.7124434886835057E-2</v>
      </c>
      <c r="H201" s="747">
        <v>3.0244047504158485E-2</v>
      </c>
      <c r="I201" s="747">
        <v>9.5039043151389866E-3</v>
      </c>
      <c r="J201" s="747">
        <v>1.4025071290361996E-3</v>
      </c>
      <c r="K201" s="747">
        <v>0</v>
      </c>
      <c r="L201" s="747">
        <v>1.6156895954281884E-2</v>
      </c>
      <c r="M201" s="747">
        <v>1.4003637089178267E-2</v>
      </c>
      <c r="N201" s="747">
        <v>8.1110515117731007E-3</v>
      </c>
      <c r="O201" s="747">
        <v>1.0595783390527429E-2</v>
      </c>
      <c r="P201" s="747">
        <v>1</v>
      </c>
      <c r="Q201" s="749"/>
    </row>
    <row r="202" spans="1:17" ht="33" thickTop="1" thickBot="1">
      <c r="A202" s="763" t="s">
        <v>933</v>
      </c>
      <c r="B202" s="780" t="s">
        <v>85</v>
      </c>
      <c r="C202" s="780" t="s">
        <v>212</v>
      </c>
      <c r="D202" s="780" t="s">
        <v>87</v>
      </c>
      <c r="E202" s="780" t="s">
        <v>89</v>
      </c>
      <c r="F202" s="780" t="s">
        <v>97</v>
      </c>
      <c r="G202" s="780" t="s">
        <v>95</v>
      </c>
      <c r="H202" s="780" t="s">
        <v>91</v>
      </c>
      <c r="I202" s="780" t="s">
        <v>93</v>
      </c>
      <c r="J202" s="780" t="s">
        <v>99</v>
      </c>
      <c r="K202" s="780" t="s">
        <v>101</v>
      </c>
      <c r="L202" s="780" t="s">
        <v>103</v>
      </c>
      <c r="M202" s="780" t="s">
        <v>105</v>
      </c>
      <c r="N202" s="780" t="s">
        <v>107</v>
      </c>
      <c r="O202" s="780" t="s">
        <v>109</v>
      </c>
      <c r="P202" s="781" t="s">
        <v>627</v>
      </c>
      <c r="Q202" s="762" t="s">
        <v>867</v>
      </c>
    </row>
    <row r="203" spans="1:17" ht="16.5" thickTop="1">
      <c r="A203" s="745" t="s">
        <v>918</v>
      </c>
      <c r="B203" s="746">
        <v>7</v>
      </c>
      <c r="C203" s="746">
        <v>6</v>
      </c>
      <c r="D203" s="746">
        <v>3</v>
      </c>
      <c r="E203" s="746">
        <v>1</v>
      </c>
      <c r="F203" s="746">
        <v>7</v>
      </c>
      <c r="G203" s="746">
        <v>1</v>
      </c>
      <c r="H203" s="746">
        <v>1</v>
      </c>
      <c r="I203" s="746">
        <v>0</v>
      </c>
      <c r="J203" s="746">
        <v>0</v>
      </c>
      <c r="K203" s="746">
        <v>0</v>
      </c>
      <c r="L203" s="746">
        <v>0</v>
      </c>
      <c r="M203" s="746">
        <v>0</v>
      </c>
      <c r="N203" s="746">
        <v>0</v>
      </c>
      <c r="O203" s="746">
        <v>0</v>
      </c>
      <c r="P203" s="746">
        <v>26</v>
      </c>
      <c r="Q203" s="747">
        <v>3.7176847403340196E-4</v>
      </c>
    </row>
    <row r="204" spans="1:17" ht="15.75">
      <c r="A204" s="745" t="s">
        <v>919</v>
      </c>
      <c r="B204" s="746">
        <v>16</v>
      </c>
      <c r="C204" s="746">
        <v>3</v>
      </c>
      <c r="D204" s="746">
        <v>1</v>
      </c>
      <c r="E204" s="746">
        <v>3</v>
      </c>
      <c r="F204" s="746">
        <v>3</v>
      </c>
      <c r="G204" s="746">
        <v>1</v>
      </c>
      <c r="H204" s="746">
        <v>1</v>
      </c>
      <c r="I204" s="746">
        <v>0</v>
      </c>
      <c r="J204" s="746">
        <v>0</v>
      </c>
      <c r="K204" s="746">
        <v>0</v>
      </c>
      <c r="L204" s="746">
        <v>1</v>
      </c>
      <c r="M204" s="746">
        <v>0</v>
      </c>
      <c r="N204" s="746">
        <v>0</v>
      </c>
      <c r="O204" s="746">
        <v>0</v>
      </c>
      <c r="P204" s="746">
        <v>29</v>
      </c>
      <c r="Q204" s="747">
        <v>4.1466483642187141E-4</v>
      </c>
    </row>
    <row r="205" spans="1:17" ht="15.75">
      <c r="A205" s="745" t="s">
        <v>920</v>
      </c>
      <c r="B205" s="746">
        <v>9</v>
      </c>
      <c r="C205" s="746">
        <v>6</v>
      </c>
      <c r="D205" s="746">
        <v>7</v>
      </c>
      <c r="E205" s="746">
        <v>5</v>
      </c>
      <c r="F205" s="746">
        <v>1</v>
      </c>
      <c r="G205" s="746">
        <v>1</v>
      </c>
      <c r="H205" s="746">
        <v>0</v>
      </c>
      <c r="I205" s="746">
        <v>0</v>
      </c>
      <c r="J205" s="746">
        <v>0</v>
      </c>
      <c r="K205" s="746">
        <v>0</v>
      </c>
      <c r="L205" s="746">
        <v>1</v>
      </c>
      <c r="M205" s="746">
        <v>2</v>
      </c>
      <c r="N205" s="746">
        <v>0</v>
      </c>
      <c r="O205" s="746">
        <v>1</v>
      </c>
      <c r="P205" s="746">
        <v>33</v>
      </c>
      <c r="Q205" s="747">
        <v>4.7185998627316403E-4</v>
      </c>
    </row>
    <row r="206" spans="1:17" ht="15.75">
      <c r="A206" s="745" t="s">
        <v>921</v>
      </c>
      <c r="B206" s="746">
        <v>44</v>
      </c>
      <c r="C206" s="746">
        <v>9</v>
      </c>
      <c r="D206" s="746">
        <v>17</v>
      </c>
      <c r="E206" s="746">
        <v>26</v>
      </c>
      <c r="F206" s="746">
        <v>2</v>
      </c>
      <c r="G206" s="746">
        <v>3</v>
      </c>
      <c r="H206" s="746">
        <v>4</v>
      </c>
      <c r="I206" s="746">
        <v>0</v>
      </c>
      <c r="J206" s="746">
        <v>0</v>
      </c>
      <c r="K206" s="746">
        <v>0</v>
      </c>
      <c r="L206" s="746">
        <v>1</v>
      </c>
      <c r="M206" s="746">
        <v>3</v>
      </c>
      <c r="N206" s="746">
        <v>4</v>
      </c>
      <c r="O206" s="746">
        <v>2</v>
      </c>
      <c r="P206" s="746">
        <v>115</v>
      </c>
      <c r="Q206" s="747">
        <v>1.6443605582246626E-3</v>
      </c>
    </row>
    <row r="207" spans="1:17" ht="15.75">
      <c r="A207" s="745" t="s">
        <v>922</v>
      </c>
      <c r="B207" s="746">
        <v>56</v>
      </c>
      <c r="C207" s="746">
        <v>24</v>
      </c>
      <c r="D207" s="746">
        <v>11</v>
      </c>
      <c r="E207" s="746">
        <v>38</v>
      </c>
      <c r="F207" s="746">
        <v>6</v>
      </c>
      <c r="G207" s="746">
        <v>9</v>
      </c>
      <c r="H207" s="746">
        <v>13</v>
      </c>
      <c r="I207" s="746">
        <v>2</v>
      </c>
      <c r="J207" s="746">
        <v>0</v>
      </c>
      <c r="K207" s="746">
        <v>0</v>
      </c>
      <c r="L207" s="746">
        <v>3</v>
      </c>
      <c r="M207" s="746">
        <v>6</v>
      </c>
      <c r="N207" s="746">
        <v>3</v>
      </c>
      <c r="O207" s="746">
        <v>1</v>
      </c>
      <c r="P207" s="746">
        <v>172</v>
      </c>
      <c r="Q207" s="747">
        <v>2.4593914436055824E-3</v>
      </c>
    </row>
    <row r="208" spans="1:17" ht="15.75">
      <c r="A208" s="745" t="s">
        <v>923</v>
      </c>
      <c r="B208" s="746">
        <v>51</v>
      </c>
      <c r="C208" s="746">
        <v>42</v>
      </c>
      <c r="D208" s="746">
        <v>37</v>
      </c>
      <c r="E208" s="746">
        <v>78</v>
      </c>
      <c r="F208" s="746">
        <v>24</v>
      </c>
      <c r="G208" s="746">
        <v>28</v>
      </c>
      <c r="H208" s="746">
        <v>11</v>
      </c>
      <c r="I208" s="746">
        <v>4</v>
      </c>
      <c r="J208" s="746">
        <v>1</v>
      </c>
      <c r="K208" s="746">
        <v>0</v>
      </c>
      <c r="L208" s="746">
        <v>5</v>
      </c>
      <c r="M208" s="746">
        <v>17</v>
      </c>
      <c r="N208" s="746">
        <v>6</v>
      </c>
      <c r="O208" s="746">
        <v>8</v>
      </c>
      <c r="P208" s="746">
        <v>312</v>
      </c>
      <c r="Q208" s="747">
        <v>4.4612216884008238E-3</v>
      </c>
    </row>
    <row r="209" spans="1:17" ht="15.75">
      <c r="A209" s="745" t="s">
        <v>924</v>
      </c>
      <c r="B209" s="746">
        <v>22</v>
      </c>
      <c r="C209" s="746">
        <v>78</v>
      </c>
      <c r="D209" s="746">
        <v>29</v>
      </c>
      <c r="E209" s="746">
        <v>106</v>
      </c>
      <c r="F209" s="746">
        <v>60</v>
      </c>
      <c r="G209" s="746">
        <v>15</v>
      </c>
      <c r="H209" s="746">
        <v>13</v>
      </c>
      <c r="I209" s="746">
        <v>3</v>
      </c>
      <c r="J209" s="746">
        <v>4</v>
      </c>
      <c r="K209" s="746">
        <v>0</v>
      </c>
      <c r="L209" s="746">
        <v>9</v>
      </c>
      <c r="M209" s="746">
        <v>9</v>
      </c>
      <c r="N209" s="746">
        <v>6</v>
      </c>
      <c r="O209" s="746">
        <v>10</v>
      </c>
      <c r="P209" s="746">
        <v>364</v>
      </c>
      <c r="Q209" s="747">
        <v>5.2047586364676272E-3</v>
      </c>
    </row>
    <row r="210" spans="1:17" ht="15.75">
      <c r="A210" s="745" t="s">
        <v>925</v>
      </c>
      <c r="B210" s="746">
        <v>49</v>
      </c>
      <c r="C210" s="746">
        <v>70</v>
      </c>
      <c r="D210" s="746">
        <v>55</v>
      </c>
      <c r="E210" s="746">
        <v>107</v>
      </c>
      <c r="F210" s="746">
        <v>70</v>
      </c>
      <c r="G210" s="746">
        <v>39</v>
      </c>
      <c r="H210" s="746">
        <v>24</v>
      </c>
      <c r="I210" s="746">
        <v>18</v>
      </c>
      <c r="J210" s="746">
        <v>3</v>
      </c>
      <c r="K210" s="746">
        <v>0</v>
      </c>
      <c r="L210" s="746">
        <v>12</v>
      </c>
      <c r="M210" s="746">
        <v>8</v>
      </c>
      <c r="N210" s="746">
        <v>7</v>
      </c>
      <c r="O210" s="746">
        <v>11</v>
      </c>
      <c r="P210" s="746">
        <v>473</v>
      </c>
      <c r="Q210" s="747">
        <v>6.7633264699153515E-3</v>
      </c>
    </row>
    <row r="211" spans="1:17" ht="15.75">
      <c r="A211" s="745" t="s">
        <v>926</v>
      </c>
      <c r="B211" s="746">
        <v>30</v>
      </c>
      <c r="C211" s="746">
        <v>78</v>
      </c>
      <c r="D211" s="746">
        <v>37</v>
      </c>
      <c r="E211" s="746">
        <v>77</v>
      </c>
      <c r="F211" s="746">
        <v>90</v>
      </c>
      <c r="G211" s="746">
        <v>20</v>
      </c>
      <c r="H211" s="746">
        <v>14</v>
      </c>
      <c r="I211" s="746">
        <v>11</v>
      </c>
      <c r="J211" s="746">
        <v>2</v>
      </c>
      <c r="K211" s="746">
        <v>0</v>
      </c>
      <c r="L211" s="746">
        <v>12</v>
      </c>
      <c r="M211" s="746">
        <v>12</v>
      </c>
      <c r="N211" s="746">
        <v>3</v>
      </c>
      <c r="O211" s="746">
        <v>12</v>
      </c>
      <c r="P211" s="746">
        <v>398</v>
      </c>
      <c r="Q211" s="747">
        <v>5.6909174102036143E-3</v>
      </c>
    </row>
    <row r="212" spans="1:17" ht="15.75">
      <c r="A212" s="745" t="s">
        <v>927</v>
      </c>
      <c r="B212" s="746">
        <v>101</v>
      </c>
      <c r="C212" s="746">
        <v>156</v>
      </c>
      <c r="D212" s="746">
        <v>84</v>
      </c>
      <c r="E212" s="746">
        <v>205</v>
      </c>
      <c r="F212" s="746">
        <v>133</v>
      </c>
      <c r="G212" s="746">
        <v>42</v>
      </c>
      <c r="H212" s="746">
        <v>32</v>
      </c>
      <c r="I212" s="746">
        <v>96</v>
      </c>
      <c r="J212" s="746">
        <v>3</v>
      </c>
      <c r="K212" s="746">
        <v>0</v>
      </c>
      <c r="L212" s="746">
        <v>37</v>
      </c>
      <c r="M212" s="746">
        <v>15</v>
      </c>
      <c r="N212" s="746">
        <v>8</v>
      </c>
      <c r="O212" s="746">
        <v>42</v>
      </c>
      <c r="P212" s="746">
        <v>954</v>
      </c>
      <c r="Q212" s="747">
        <v>1.3641043239533288E-2</v>
      </c>
    </row>
    <row r="213" spans="1:17" ht="15.75">
      <c r="A213" s="745" t="s">
        <v>928</v>
      </c>
      <c r="B213" s="746">
        <v>261</v>
      </c>
      <c r="C213" s="746">
        <v>404</v>
      </c>
      <c r="D213" s="746">
        <v>236</v>
      </c>
      <c r="E213" s="746">
        <v>372</v>
      </c>
      <c r="F213" s="746">
        <v>238</v>
      </c>
      <c r="G213" s="746">
        <v>89</v>
      </c>
      <c r="H213" s="746">
        <v>59</v>
      </c>
      <c r="I213" s="746">
        <v>131</v>
      </c>
      <c r="J213" s="746">
        <v>13</v>
      </c>
      <c r="K213" s="746">
        <v>0</v>
      </c>
      <c r="L213" s="746">
        <v>76</v>
      </c>
      <c r="M213" s="746">
        <v>54</v>
      </c>
      <c r="N213" s="746">
        <v>24</v>
      </c>
      <c r="O213" s="746">
        <v>72</v>
      </c>
      <c r="P213" s="746">
        <v>2029</v>
      </c>
      <c r="Q213" s="747">
        <v>2.9012239762068178E-2</v>
      </c>
    </row>
    <row r="214" spans="1:17" ht="15.75">
      <c r="A214" s="745" t="s">
        <v>929</v>
      </c>
      <c r="B214" s="746">
        <v>821</v>
      </c>
      <c r="C214" s="746">
        <v>2372</v>
      </c>
      <c r="D214" s="746">
        <v>574</v>
      </c>
      <c r="E214" s="746">
        <v>1242</v>
      </c>
      <c r="F214" s="746">
        <v>877</v>
      </c>
      <c r="G214" s="746">
        <v>308</v>
      </c>
      <c r="H214" s="746">
        <v>173</v>
      </c>
      <c r="I214" s="746">
        <v>225</v>
      </c>
      <c r="J214" s="746">
        <v>23</v>
      </c>
      <c r="K214" s="746">
        <v>0</v>
      </c>
      <c r="L214" s="746">
        <v>769</v>
      </c>
      <c r="M214" s="746">
        <v>95</v>
      </c>
      <c r="N214" s="746">
        <v>57</v>
      </c>
      <c r="O214" s="746">
        <v>138</v>
      </c>
      <c r="P214" s="746">
        <v>7674</v>
      </c>
      <c r="Q214" s="747">
        <v>0.10972889498970487</v>
      </c>
    </row>
    <row r="215" spans="1:17" ht="15.75">
      <c r="A215" s="745" t="s">
        <v>930</v>
      </c>
      <c r="B215" s="746">
        <v>56</v>
      </c>
      <c r="C215" s="746">
        <v>2610</v>
      </c>
      <c r="D215" s="746">
        <v>219</v>
      </c>
      <c r="E215" s="746">
        <v>550</v>
      </c>
      <c r="F215" s="746">
        <v>983</v>
      </c>
      <c r="G215" s="746">
        <v>307</v>
      </c>
      <c r="H215" s="746">
        <v>85</v>
      </c>
      <c r="I215" s="746">
        <v>15</v>
      </c>
      <c r="J215" s="746">
        <v>9</v>
      </c>
      <c r="K215" s="746">
        <v>0</v>
      </c>
      <c r="L215" s="746">
        <v>93</v>
      </c>
      <c r="M215" s="746">
        <v>33</v>
      </c>
      <c r="N215" s="746">
        <v>44</v>
      </c>
      <c r="O215" s="746">
        <v>83</v>
      </c>
      <c r="P215" s="746">
        <v>5087</v>
      </c>
      <c r="Q215" s="747">
        <v>7.2737931823381383E-2</v>
      </c>
    </row>
    <row r="216" spans="1:17" ht="16.5" thickBot="1">
      <c r="A216" s="745" t="s">
        <v>931</v>
      </c>
      <c r="B216" s="746">
        <v>517</v>
      </c>
      <c r="C216" s="746">
        <v>48600</v>
      </c>
      <c r="D216" s="746">
        <v>215</v>
      </c>
      <c r="E216" s="746">
        <v>1139</v>
      </c>
      <c r="F216" s="746">
        <v>807</v>
      </c>
      <c r="G216" s="746">
        <v>429</v>
      </c>
      <c r="H216" s="746">
        <v>143</v>
      </c>
      <c r="I216" s="746">
        <v>1</v>
      </c>
      <c r="J216" s="746">
        <v>16</v>
      </c>
      <c r="K216" s="746">
        <v>0</v>
      </c>
      <c r="L216" s="746">
        <v>153</v>
      </c>
      <c r="M216" s="746">
        <v>60</v>
      </c>
      <c r="N216" s="746">
        <v>60</v>
      </c>
      <c r="O216" s="746">
        <v>130</v>
      </c>
      <c r="P216" s="746">
        <v>52270</v>
      </c>
      <c r="Q216" s="747">
        <v>0.74739762068176618</v>
      </c>
    </row>
    <row r="217" spans="1:17" ht="17.25" thickTop="1" thickBot="1">
      <c r="A217" s="763" t="s">
        <v>280</v>
      </c>
      <c r="B217" s="764">
        <v>2040</v>
      </c>
      <c r="C217" s="764">
        <v>54458</v>
      </c>
      <c r="D217" s="764">
        <v>1525</v>
      </c>
      <c r="E217" s="764">
        <v>3949</v>
      </c>
      <c r="F217" s="764">
        <v>3301</v>
      </c>
      <c r="G217" s="764">
        <v>1292</v>
      </c>
      <c r="H217" s="764">
        <v>573</v>
      </c>
      <c r="I217" s="764">
        <v>506</v>
      </c>
      <c r="J217" s="764">
        <v>74</v>
      </c>
      <c r="K217" s="764">
        <v>0</v>
      </c>
      <c r="L217" s="764">
        <v>1172</v>
      </c>
      <c r="M217" s="764">
        <v>314</v>
      </c>
      <c r="N217" s="764">
        <v>222</v>
      </c>
      <c r="O217" s="764">
        <v>510</v>
      </c>
      <c r="P217" s="764">
        <v>69936</v>
      </c>
      <c r="Q217" s="765">
        <v>1</v>
      </c>
    </row>
    <row r="218" spans="1:17" ht="16.5" thickTop="1">
      <c r="A218" s="748" t="s">
        <v>932</v>
      </c>
      <c r="B218" s="747">
        <v>2.916952642415923E-2</v>
      </c>
      <c r="C218" s="747">
        <v>0.77868336765042323</v>
      </c>
      <c r="D218" s="747">
        <v>2.1805650880805307E-2</v>
      </c>
      <c r="E218" s="747">
        <v>5.6465911690688632E-2</v>
      </c>
      <c r="F218" s="747">
        <v>4.7200297414779227E-2</v>
      </c>
      <c r="G218" s="747">
        <v>1.8474033401967512E-2</v>
      </c>
      <c r="H218" s="747">
        <v>8.193205216197666E-3</v>
      </c>
      <c r="I218" s="747">
        <v>7.2351864561885151E-3</v>
      </c>
      <c r="J218" s="747">
        <v>1.0581102722489132E-3</v>
      </c>
      <c r="K218" s="747">
        <v>0</v>
      </c>
      <c r="L218" s="747">
        <v>1.6758178906428736E-2</v>
      </c>
      <c r="M218" s="747">
        <v>4.4898192633264699E-3</v>
      </c>
      <c r="N218" s="747">
        <v>3.1743308167467401E-3</v>
      </c>
      <c r="O218" s="747">
        <v>7.2923816060398074E-3</v>
      </c>
      <c r="P218" s="747">
        <v>1</v>
      </c>
      <c r="Q218" s="750"/>
    </row>
    <row r="219" spans="1:17" ht="16.5" thickBot="1">
      <c r="A219" s="758"/>
      <c r="B219" s="759"/>
      <c r="C219" s="760"/>
      <c r="D219" s="760"/>
      <c r="E219" s="760"/>
      <c r="F219" s="760"/>
      <c r="G219" s="759"/>
      <c r="H219" s="759"/>
      <c r="I219" s="759"/>
      <c r="J219" s="759"/>
      <c r="K219" s="759"/>
      <c r="L219" s="759"/>
      <c r="M219" s="759"/>
      <c r="N219" s="759"/>
      <c r="O219" s="759"/>
      <c r="P219" s="785"/>
      <c r="Q219" s="761"/>
    </row>
    <row r="220" spans="1:17" ht="15.75" thickTop="1">
      <c r="A220" s="778" t="s">
        <v>942</v>
      </c>
      <c r="B220" s="738"/>
      <c r="C220" s="742"/>
      <c r="D220" s="742"/>
      <c r="E220" s="742"/>
      <c r="F220" s="742"/>
      <c r="G220" s="738"/>
      <c r="H220" s="738"/>
      <c r="I220" s="738"/>
      <c r="J220" s="738"/>
      <c r="K220" s="738"/>
      <c r="L220" s="738"/>
      <c r="M220" s="738"/>
      <c r="N220" s="738"/>
      <c r="O220" s="738"/>
      <c r="P220" s="786"/>
      <c r="Q220" s="737"/>
    </row>
    <row r="221" spans="1:17" ht="15.75">
      <c r="A221" s="743"/>
      <c r="B221" s="732"/>
      <c r="C221" s="739"/>
      <c r="D221" s="739"/>
      <c r="E221" s="739"/>
      <c r="F221" s="739"/>
      <c r="G221" s="739"/>
      <c r="H221" s="732"/>
      <c r="I221" s="732"/>
      <c r="J221" s="732"/>
      <c r="K221" s="732"/>
      <c r="L221" s="732"/>
      <c r="M221" s="732"/>
      <c r="N221" s="732"/>
      <c r="O221" s="732"/>
      <c r="P221" s="732"/>
      <c r="Q221" s="732"/>
    </row>
    <row r="222" spans="1:17" ht="15.75">
      <c r="A222" s="743"/>
      <c r="B222" s="732"/>
      <c r="C222" s="739"/>
      <c r="D222" s="739"/>
      <c r="E222" s="739"/>
      <c r="F222" s="739"/>
      <c r="G222" s="739"/>
      <c r="H222" s="732"/>
      <c r="I222" s="732"/>
      <c r="J222" s="732"/>
      <c r="K222" s="732"/>
      <c r="L222" s="732"/>
      <c r="M222" s="732"/>
      <c r="N222" s="732"/>
      <c r="O222" s="732"/>
      <c r="P222" s="732"/>
      <c r="Q222" s="732"/>
    </row>
    <row r="223" spans="1:17" ht="15.75">
      <c r="A223" s="743"/>
      <c r="B223" s="732"/>
      <c r="C223" s="739"/>
      <c r="D223" s="739"/>
      <c r="E223" s="739"/>
      <c r="F223" s="739"/>
      <c r="G223" s="739"/>
      <c r="H223" s="732"/>
      <c r="I223" s="732"/>
      <c r="J223" s="732"/>
      <c r="K223" s="732"/>
      <c r="L223" s="732"/>
      <c r="M223" s="732"/>
      <c r="N223" s="732"/>
      <c r="O223" s="732"/>
      <c r="P223" s="732"/>
      <c r="Q223" s="732"/>
    </row>
    <row r="224" spans="1:17" ht="15.75">
      <c r="A224" s="743"/>
      <c r="B224" s="732"/>
      <c r="C224" s="739"/>
      <c r="D224" s="739"/>
      <c r="E224" s="739"/>
      <c r="F224" s="739"/>
      <c r="G224" s="739"/>
      <c r="H224" s="732"/>
      <c r="I224" s="732"/>
      <c r="J224" s="732"/>
      <c r="K224" s="732"/>
      <c r="L224" s="732"/>
      <c r="M224" s="732"/>
      <c r="N224" s="732"/>
      <c r="O224" s="732"/>
      <c r="P224" s="732"/>
      <c r="Q224" s="732"/>
    </row>
    <row r="225" spans="1:7" ht="15.75">
      <c r="A225" s="743"/>
      <c r="B225" s="732"/>
      <c r="C225" s="739"/>
      <c r="D225" s="739"/>
      <c r="E225" s="739"/>
      <c r="F225" s="739"/>
      <c r="G225" s="739"/>
    </row>
    <row r="226" spans="1:7" ht="15.75">
      <c r="A226" s="743"/>
      <c r="B226" s="732"/>
      <c r="C226" s="739"/>
      <c r="D226" s="739"/>
      <c r="E226" s="739"/>
      <c r="F226" s="739"/>
      <c r="G226" s="739"/>
    </row>
    <row r="227" spans="1:7" ht="15.75">
      <c r="A227" s="743"/>
      <c r="B227" s="732"/>
      <c r="C227" s="739"/>
      <c r="D227" s="739"/>
      <c r="E227" s="739"/>
      <c r="F227" s="739"/>
      <c r="G227" s="739"/>
    </row>
    <row r="228" spans="1:7" ht="15.75">
      <c r="A228" s="743"/>
      <c r="B228" s="732"/>
      <c r="C228" s="739"/>
      <c r="D228" s="739"/>
      <c r="E228" s="739"/>
      <c r="F228" s="739"/>
      <c r="G228" s="739"/>
    </row>
    <row r="229" spans="1:7" ht="15.75">
      <c r="A229" s="743"/>
      <c r="B229" s="732"/>
      <c r="C229" s="739"/>
      <c r="D229" s="739"/>
      <c r="E229" s="739"/>
      <c r="F229" s="739"/>
      <c r="G229" s="739"/>
    </row>
    <row r="230" spans="1:7" ht="15.75">
      <c r="A230" s="743"/>
      <c r="B230" s="732"/>
      <c r="C230" s="739"/>
      <c r="D230" s="739"/>
      <c r="E230" s="739"/>
      <c r="F230" s="739"/>
      <c r="G230" s="739"/>
    </row>
    <row r="231" spans="1:7" ht="15.75">
      <c r="A231" s="743"/>
      <c r="B231" s="732"/>
      <c r="C231" s="739"/>
      <c r="D231" s="739"/>
      <c r="E231" s="739"/>
      <c r="F231" s="739"/>
      <c r="G231" s="739"/>
    </row>
    <row r="232" spans="1:7" ht="15.75">
      <c r="A232" s="743"/>
      <c r="B232" s="732"/>
      <c r="C232" s="739"/>
      <c r="D232" s="739"/>
      <c r="E232" s="739"/>
      <c r="F232" s="739"/>
      <c r="G232" s="739"/>
    </row>
    <row r="233" spans="1:7" ht="15.75">
      <c r="A233" s="743"/>
      <c r="B233" s="732"/>
      <c r="C233" s="739"/>
      <c r="D233" s="739"/>
      <c r="E233" s="739"/>
      <c r="F233" s="739"/>
      <c r="G233" s="739"/>
    </row>
    <row r="234" spans="1:7" ht="15.75">
      <c r="A234" s="743"/>
      <c r="B234" s="732"/>
      <c r="C234" s="739"/>
      <c r="D234" s="739"/>
      <c r="E234" s="739"/>
      <c r="F234" s="739"/>
      <c r="G234" s="739"/>
    </row>
    <row r="235" spans="1:7" ht="15.75">
      <c r="A235" s="743"/>
      <c r="B235" s="732"/>
      <c r="C235" s="739"/>
      <c r="D235" s="739"/>
      <c r="E235" s="739"/>
      <c r="F235" s="739"/>
      <c r="G235" s="739"/>
    </row>
    <row r="236" spans="1:7" ht="15.75">
      <c r="A236" s="743"/>
      <c r="B236" s="732"/>
      <c r="C236" s="739"/>
      <c r="D236" s="739"/>
      <c r="E236" s="739"/>
      <c r="F236" s="739"/>
      <c r="G236" s="739"/>
    </row>
    <row r="237" spans="1:7" ht="15.75">
      <c r="A237" s="743"/>
      <c r="B237" s="732"/>
      <c r="C237" s="739"/>
      <c r="D237" s="739"/>
      <c r="E237" s="739"/>
      <c r="F237" s="739"/>
      <c r="G237" s="739"/>
    </row>
    <row r="238" spans="1:7" ht="15.75">
      <c r="A238" s="743"/>
      <c r="B238" s="732"/>
      <c r="C238" s="739"/>
      <c r="D238" s="739"/>
      <c r="E238" s="739"/>
      <c r="F238" s="739"/>
      <c r="G238" s="739"/>
    </row>
    <row r="239" spans="1:7" ht="15.75">
      <c r="A239" s="743"/>
      <c r="B239" s="732"/>
      <c r="C239" s="739"/>
      <c r="D239" s="739"/>
      <c r="E239" s="739"/>
      <c r="F239" s="739"/>
      <c r="G239" s="739"/>
    </row>
    <row r="240" spans="1:7" ht="15.75">
      <c r="A240" s="743"/>
      <c r="B240" s="732"/>
      <c r="C240" s="739"/>
      <c r="D240" s="739"/>
      <c r="E240" s="739"/>
      <c r="F240" s="739"/>
      <c r="G240" s="739"/>
    </row>
    <row r="241" spans="1:7" ht="15.75">
      <c r="A241" s="743"/>
      <c r="B241" s="732"/>
      <c r="C241" s="739"/>
      <c r="D241" s="739"/>
      <c r="E241" s="739"/>
      <c r="F241" s="739"/>
      <c r="G241" s="739"/>
    </row>
    <row r="242" spans="1:7" ht="15.75">
      <c r="A242" s="743"/>
      <c r="B242" s="732"/>
      <c r="C242" s="739"/>
      <c r="D242" s="739"/>
      <c r="E242" s="739"/>
      <c r="F242" s="739"/>
      <c r="G242" s="739"/>
    </row>
    <row r="243" spans="1:7" ht="15.75">
      <c r="A243" s="743"/>
      <c r="B243" s="732"/>
      <c r="C243" s="739"/>
      <c r="D243" s="739"/>
      <c r="E243" s="739"/>
      <c r="F243" s="739"/>
      <c r="G243" s="739"/>
    </row>
    <row r="244" spans="1:7" ht="15.75">
      <c r="A244" s="743"/>
      <c r="B244" s="732"/>
      <c r="C244" s="739"/>
      <c r="D244" s="739"/>
      <c r="E244" s="739"/>
      <c r="F244" s="739"/>
      <c r="G244" s="739"/>
    </row>
    <row r="245" spans="1:7" ht="15.75">
      <c r="A245" s="743"/>
      <c r="B245" s="732"/>
      <c r="C245" s="739"/>
      <c r="D245" s="739"/>
      <c r="E245" s="739"/>
      <c r="F245" s="739"/>
      <c r="G245" s="739"/>
    </row>
    <row r="246" spans="1:7" ht="15.75">
      <c r="A246" s="743"/>
      <c r="B246" s="732"/>
      <c r="C246" s="739"/>
      <c r="D246" s="739"/>
      <c r="E246" s="739"/>
      <c r="F246" s="739"/>
      <c r="G246" s="739"/>
    </row>
    <row r="247" spans="1:7" ht="15.75">
      <c r="A247" s="743"/>
      <c r="B247" s="732"/>
      <c r="C247" s="739"/>
      <c r="D247" s="739"/>
      <c r="E247" s="739"/>
      <c r="F247" s="739"/>
      <c r="G247" s="739"/>
    </row>
    <row r="248" spans="1:7" ht="15.75">
      <c r="A248" s="743"/>
      <c r="B248" s="732"/>
      <c r="C248" s="739"/>
      <c r="D248" s="739"/>
      <c r="E248" s="739"/>
      <c r="F248" s="739"/>
      <c r="G248" s="739"/>
    </row>
    <row r="249" spans="1:7" ht="15.75">
      <c r="A249" s="743"/>
      <c r="B249" s="732"/>
      <c r="C249" s="739"/>
      <c r="D249" s="739"/>
      <c r="E249" s="739"/>
      <c r="F249" s="739"/>
      <c r="G249" s="739"/>
    </row>
    <row r="250" spans="1:7" ht="15.75">
      <c r="A250" s="743"/>
      <c r="B250" s="732"/>
      <c r="C250" s="739"/>
      <c r="D250" s="739"/>
      <c r="E250" s="739"/>
      <c r="F250" s="739"/>
      <c r="G250" s="739"/>
    </row>
    <row r="251" spans="1:7" ht="15.75">
      <c r="A251" s="743"/>
      <c r="B251" s="732"/>
      <c r="C251" s="739"/>
      <c r="D251" s="739"/>
      <c r="E251" s="739"/>
      <c r="F251" s="739"/>
      <c r="G251" s="739"/>
    </row>
    <row r="252" spans="1:7" ht="15.75">
      <c r="A252" s="743"/>
      <c r="B252" s="732"/>
      <c r="C252" s="739"/>
      <c r="D252" s="739"/>
      <c r="E252" s="739"/>
      <c r="F252" s="739"/>
      <c r="G252" s="739"/>
    </row>
    <row r="253" spans="1:7" ht="15.75">
      <c r="A253" s="743"/>
      <c r="B253" s="732"/>
      <c r="C253" s="739"/>
      <c r="D253" s="739"/>
      <c r="E253" s="739"/>
      <c r="F253" s="739"/>
      <c r="G253" s="739"/>
    </row>
    <row r="254" spans="1:7" ht="15.75">
      <c r="A254" s="743"/>
      <c r="B254" s="732"/>
      <c r="C254" s="739"/>
      <c r="D254" s="739"/>
      <c r="E254" s="739"/>
      <c r="F254" s="739"/>
      <c r="G254" s="739"/>
    </row>
    <row r="255" spans="1:7" ht="15.75">
      <c r="A255" s="743"/>
      <c r="B255" s="732"/>
      <c r="C255" s="739"/>
      <c r="D255" s="739"/>
      <c r="E255" s="739"/>
      <c r="F255" s="739"/>
      <c r="G255" s="739"/>
    </row>
    <row r="256" spans="1:7" ht="15.75">
      <c r="A256" s="743"/>
      <c r="B256" s="732"/>
      <c r="C256" s="739"/>
      <c r="D256" s="739"/>
      <c r="E256" s="739"/>
      <c r="F256" s="739"/>
      <c r="G256" s="739"/>
    </row>
    <row r="257" spans="1:7" ht="15.75">
      <c r="A257" s="743"/>
      <c r="B257" s="732"/>
      <c r="C257" s="739"/>
      <c r="D257" s="739"/>
      <c r="E257" s="739"/>
      <c r="F257" s="739"/>
      <c r="G257" s="739"/>
    </row>
    <row r="258" spans="1:7" ht="15.75">
      <c r="A258" s="743"/>
      <c r="B258" s="732"/>
      <c r="C258" s="739"/>
      <c r="D258" s="739"/>
      <c r="E258" s="739"/>
      <c r="F258" s="739"/>
      <c r="G258" s="739"/>
    </row>
    <row r="259" spans="1:7" ht="15.75">
      <c r="A259" s="743"/>
      <c r="B259" s="732"/>
      <c r="C259" s="739"/>
      <c r="D259" s="739"/>
      <c r="E259" s="739"/>
      <c r="F259" s="739"/>
      <c r="G259" s="739"/>
    </row>
    <row r="260" spans="1:7" ht="15.75">
      <c r="A260" s="743"/>
      <c r="B260" s="732"/>
      <c r="C260" s="739"/>
      <c r="D260" s="739"/>
      <c r="E260" s="739"/>
      <c r="F260" s="739"/>
      <c r="G260" s="739"/>
    </row>
    <row r="261" spans="1:7" ht="15.75">
      <c r="A261" s="743"/>
      <c r="B261" s="732"/>
      <c r="C261" s="739"/>
      <c r="D261" s="739"/>
      <c r="E261" s="739"/>
      <c r="F261" s="739"/>
      <c r="G261" s="739"/>
    </row>
    <row r="262" spans="1:7" ht="15.75">
      <c r="A262" s="743"/>
      <c r="B262" s="732"/>
      <c r="C262" s="739"/>
      <c r="D262" s="739"/>
      <c r="E262" s="739"/>
      <c r="F262" s="739"/>
      <c r="G262" s="739"/>
    </row>
    <row r="263" spans="1:7" ht="15.75">
      <c r="A263" s="743"/>
      <c r="B263" s="732"/>
      <c r="C263" s="739"/>
      <c r="D263" s="739"/>
      <c r="E263" s="739"/>
      <c r="F263" s="739"/>
      <c r="G263" s="739"/>
    </row>
    <row r="264" spans="1:7" ht="15.75">
      <c r="A264" s="743"/>
      <c r="B264" s="732"/>
      <c r="C264" s="739"/>
      <c r="D264" s="739"/>
      <c r="E264" s="739"/>
      <c r="F264" s="739"/>
      <c r="G264" s="739"/>
    </row>
    <row r="265" spans="1:7" ht="15.75">
      <c r="A265" s="743"/>
      <c r="B265" s="732"/>
      <c r="C265" s="739"/>
      <c r="D265" s="739"/>
      <c r="E265" s="739"/>
      <c r="F265" s="739"/>
      <c r="G265" s="739"/>
    </row>
    <row r="266" spans="1:7" ht="15.75">
      <c r="A266" s="743"/>
      <c r="B266" s="732"/>
      <c r="C266" s="732"/>
      <c r="D266" s="732"/>
      <c r="E266" s="732"/>
      <c r="F266" s="732"/>
      <c r="G266" s="732"/>
    </row>
    <row r="267" spans="1:7" ht="15.75">
      <c r="A267" s="743"/>
      <c r="B267" s="732"/>
      <c r="C267" s="732"/>
      <c r="D267" s="732"/>
      <c r="E267" s="732"/>
      <c r="F267" s="732"/>
      <c r="G267" s="732"/>
    </row>
    <row r="268" spans="1:7" ht="15.75">
      <c r="A268" s="743"/>
      <c r="B268" s="732"/>
      <c r="C268" s="732"/>
      <c r="D268" s="732"/>
      <c r="E268" s="732"/>
      <c r="F268" s="732"/>
      <c r="G268" s="732"/>
    </row>
    <row r="269" spans="1:7" ht="15.75">
      <c r="A269" s="743"/>
      <c r="B269" s="732"/>
      <c r="C269" s="732"/>
      <c r="D269" s="732"/>
      <c r="E269" s="732"/>
      <c r="F269" s="732"/>
      <c r="G269" s="732"/>
    </row>
    <row r="270" spans="1:7" ht="15.75">
      <c r="A270" s="743"/>
      <c r="B270" s="732"/>
      <c r="C270" s="732"/>
      <c r="D270" s="732"/>
      <c r="E270" s="732"/>
      <c r="F270" s="732"/>
      <c r="G270" s="732"/>
    </row>
    <row r="271" spans="1:7" ht="15.75">
      <c r="A271" s="743"/>
      <c r="B271" s="732"/>
      <c r="C271" s="732"/>
      <c r="D271" s="732"/>
      <c r="E271" s="732"/>
      <c r="F271" s="732"/>
      <c r="G271" s="732"/>
    </row>
    <row r="272" spans="1:7" ht="15.75">
      <c r="A272" s="743"/>
      <c r="B272" s="732"/>
      <c r="C272" s="732"/>
      <c r="D272" s="732"/>
      <c r="E272" s="732"/>
      <c r="F272" s="732"/>
      <c r="G272" s="732"/>
    </row>
    <row r="273" spans="1:1" ht="15.75">
      <c r="A273" s="743"/>
    </row>
    <row r="274" spans="1:1" ht="15.75">
      <c r="A274" s="743"/>
    </row>
    <row r="275" spans="1:1" ht="15.75">
      <c r="A275" s="743"/>
    </row>
    <row r="276" spans="1:1" ht="15.75">
      <c r="A276" s="743"/>
    </row>
    <row r="277" spans="1:1" ht="15.75">
      <c r="A277" s="743"/>
    </row>
    <row r="278" spans="1:1" ht="15.75">
      <c r="A278" s="743"/>
    </row>
    <row r="279" spans="1:1" ht="15.75">
      <c r="A279" s="743"/>
    </row>
    <row r="280" spans="1:1" ht="15.75">
      <c r="A280" s="743"/>
    </row>
    <row r="281" spans="1:1" ht="15.75">
      <c r="A281" s="743"/>
    </row>
    <row r="282" spans="1:1" ht="15.75">
      <c r="A282" s="743"/>
    </row>
    <row r="283" spans="1:1" ht="15.75">
      <c r="A283" s="743"/>
    </row>
    <row r="284" spans="1:1" ht="15.75">
      <c r="A284" s="743"/>
    </row>
    <row r="285" spans="1:1" ht="15.75">
      <c r="A285" s="743"/>
    </row>
    <row r="286" spans="1:1" ht="15.75">
      <c r="A286" s="743"/>
    </row>
    <row r="287" spans="1:1" ht="15.75">
      <c r="A287" s="743"/>
    </row>
    <row r="288" spans="1:1" ht="15.75">
      <c r="A288" s="743"/>
    </row>
    <row r="289" spans="1:1" ht="15.75">
      <c r="A289" s="743"/>
    </row>
    <row r="290" spans="1:1" ht="15.75">
      <c r="A290" s="743"/>
    </row>
    <row r="291" spans="1:1" ht="15.75">
      <c r="A291" s="743"/>
    </row>
    <row r="292" spans="1:1" ht="15.75">
      <c r="A292" s="743"/>
    </row>
    <row r="293" spans="1:1" ht="15.75">
      <c r="A293" s="743"/>
    </row>
    <row r="294" spans="1:1" ht="15.75">
      <c r="A294" s="743"/>
    </row>
    <row r="295" spans="1:1" ht="15.75">
      <c r="A295" s="743"/>
    </row>
    <row r="296" spans="1:1" ht="15.75">
      <c r="A296" s="743"/>
    </row>
    <row r="297" spans="1:1" ht="15.75">
      <c r="A297" s="743"/>
    </row>
    <row r="298" spans="1:1" ht="15.75">
      <c r="A298" s="743"/>
    </row>
    <row r="299" spans="1:1" ht="15.75">
      <c r="A299" s="743"/>
    </row>
    <row r="300" spans="1:1" ht="15.75">
      <c r="A300" s="743"/>
    </row>
    <row r="301" spans="1:1" ht="15.75">
      <c r="A301" s="743"/>
    </row>
    <row r="302" spans="1:1" ht="15.75">
      <c r="A302" s="743"/>
    </row>
    <row r="303" spans="1:1" ht="15.75">
      <c r="A303" s="743"/>
    </row>
    <row r="304" spans="1:1" ht="15.75">
      <c r="A304" s="743"/>
    </row>
    <row r="305" spans="1:1" ht="15.75">
      <c r="A305" s="743"/>
    </row>
    <row r="306" spans="1:1" ht="15.75">
      <c r="A306" s="743"/>
    </row>
    <row r="307" spans="1:1" ht="15.75">
      <c r="A307" s="743"/>
    </row>
    <row r="308" spans="1:1" ht="15.75">
      <c r="A308" s="743"/>
    </row>
    <row r="309" spans="1:1" ht="15.75">
      <c r="A309" s="743"/>
    </row>
    <row r="310" spans="1:1" ht="15.75">
      <c r="A310" s="743"/>
    </row>
    <row r="311" spans="1:1" ht="15.75">
      <c r="A311" s="743"/>
    </row>
    <row r="312" spans="1:1" ht="15.75">
      <c r="A312" s="743"/>
    </row>
    <row r="313" spans="1:1" ht="15.75">
      <c r="A313" s="743"/>
    </row>
    <row r="314" spans="1:1" ht="15.75">
      <c r="A314" s="743"/>
    </row>
    <row r="315" spans="1:1" ht="15.75">
      <c r="A315" s="743"/>
    </row>
    <row r="316" spans="1:1" ht="15.75">
      <c r="A316" s="743"/>
    </row>
    <row r="317" spans="1:1" ht="15.75">
      <c r="A317" s="743"/>
    </row>
    <row r="318" spans="1:1" ht="15.75">
      <c r="A318" s="743"/>
    </row>
    <row r="319" spans="1:1" ht="15.75">
      <c r="A319" s="743"/>
    </row>
    <row r="320" spans="1:1" ht="15.75">
      <c r="A320" s="743"/>
    </row>
    <row r="321" spans="1:1" ht="15.75">
      <c r="A321" s="743"/>
    </row>
    <row r="322" spans="1:1" ht="15.75">
      <c r="A322" s="743"/>
    </row>
    <row r="323" spans="1:1" ht="15.75">
      <c r="A323" s="743"/>
    </row>
    <row r="324" spans="1:1" ht="15.75">
      <c r="A324" s="743"/>
    </row>
    <row r="325" spans="1:1" ht="15.75">
      <c r="A325" s="743"/>
    </row>
    <row r="326" spans="1:1" ht="15.75">
      <c r="A326" s="743"/>
    </row>
    <row r="327" spans="1:1" ht="15.75">
      <c r="A327" s="743"/>
    </row>
    <row r="328" spans="1:1" ht="15.75">
      <c r="A328" s="743"/>
    </row>
    <row r="329" spans="1:1" ht="15.75">
      <c r="A329" s="743"/>
    </row>
    <row r="330" spans="1:1" ht="15.75">
      <c r="A330" s="743"/>
    </row>
    <row r="331" spans="1:1" ht="15.75">
      <c r="A331" s="743"/>
    </row>
    <row r="332" spans="1:1" ht="15.75">
      <c r="A332" s="743"/>
    </row>
    <row r="333" spans="1:1" ht="15.75">
      <c r="A333" s="743"/>
    </row>
    <row r="334" spans="1:1" ht="15.75">
      <c r="A334" s="743"/>
    </row>
    <row r="335" spans="1:1" ht="15.75">
      <c r="A335" s="743"/>
    </row>
    <row r="336" spans="1:1" ht="15.75">
      <c r="A336" s="743"/>
    </row>
    <row r="337" spans="1:1" ht="15.75">
      <c r="A337" s="743"/>
    </row>
    <row r="338" spans="1:1" ht="15.75">
      <c r="A338" s="743"/>
    </row>
    <row r="339" spans="1:1" ht="15.75">
      <c r="A339" s="743"/>
    </row>
    <row r="340" spans="1:1" ht="15.75">
      <c r="A340" s="743"/>
    </row>
    <row r="341" spans="1:1" ht="15.75">
      <c r="A341" s="743"/>
    </row>
    <row r="342" spans="1:1" ht="15.75">
      <c r="A342" s="743"/>
    </row>
    <row r="343" spans="1:1" ht="15.75">
      <c r="A343" s="743"/>
    </row>
    <row r="344" spans="1:1" ht="15.75">
      <c r="A344" s="743"/>
    </row>
    <row r="345" spans="1:1" ht="15.75">
      <c r="A345" s="743"/>
    </row>
    <row r="346" spans="1:1" ht="15.75">
      <c r="A346" s="743"/>
    </row>
    <row r="347" spans="1:1" ht="15.75">
      <c r="A347" s="743"/>
    </row>
    <row r="348" spans="1:1" ht="15.75">
      <c r="A348" s="743"/>
    </row>
    <row r="349" spans="1:1" ht="15.75">
      <c r="A349" s="743"/>
    </row>
    <row r="350" spans="1:1" ht="15.75">
      <c r="A350" s="743"/>
    </row>
    <row r="351" spans="1:1" ht="15.75">
      <c r="A351" s="743"/>
    </row>
    <row r="352" spans="1:1" ht="15.75">
      <c r="A352" s="743"/>
    </row>
    <row r="353" spans="1:1" ht="15.75">
      <c r="A353" s="743"/>
    </row>
    <row r="354" spans="1:1" ht="15.75">
      <c r="A354" s="743"/>
    </row>
    <row r="355" spans="1:1" ht="15.75">
      <c r="A355" s="743"/>
    </row>
    <row r="356" spans="1:1" ht="15.75">
      <c r="A356" s="743"/>
    </row>
    <row r="357" spans="1:1" ht="15.75">
      <c r="A357" s="743"/>
    </row>
    <row r="358" spans="1:1" ht="15.75">
      <c r="A358" s="743"/>
    </row>
    <row r="359" spans="1:1" ht="15.75">
      <c r="A359" s="743"/>
    </row>
    <row r="360" spans="1:1" ht="15.75">
      <c r="A360" s="743"/>
    </row>
    <row r="361" spans="1:1" ht="15.75">
      <c r="A361" s="743"/>
    </row>
    <row r="362" spans="1:1" ht="15.75">
      <c r="A362" s="743"/>
    </row>
    <row r="363" spans="1:1" ht="15.75">
      <c r="A363" s="743"/>
    </row>
    <row r="364" spans="1:1" ht="15.75">
      <c r="A364" s="743"/>
    </row>
    <row r="365" spans="1:1" ht="15.75">
      <c r="A365" s="743"/>
    </row>
    <row r="366" spans="1:1" ht="15.75">
      <c r="A366" s="743"/>
    </row>
    <row r="367" spans="1:1" ht="15.75">
      <c r="A367" s="743"/>
    </row>
    <row r="368" spans="1:1" ht="15.75">
      <c r="A368" s="743"/>
    </row>
    <row r="369" spans="1:1" ht="15.75">
      <c r="A369" s="743"/>
    </row>
    <row r="370" spans="1:1" ht="15.75">
      <c r="A370" s="743"/>
    </row>
    <row r="371" spans="1:1" ht="15.75">
      <c r="A371" s="743"/>
    </row>
    <row r="372" spans="1:1" ht="15.75">
      <c r="A372" s="743"/>
    </row>
    <row r="373" spans="1:1" ht="15.75">
      <c r="A373" s="743"/>
    </row>
    <row r="374" spans="1:1" ht="15.75">
      <c r="A374" s="743"/>
    </row>
    <row r="375" spans="1:1" ht="15.75">
      <c r="A375" s="743"/>
    </row>
    <row r="376" spans="1:1" ht="15.75">
      <c r="A376" s="743"/>
    </row>
    <row r="377" spans="1:1" ht="15.75">
      <c r="A377" s="743"/>
    </row>
    <row r="378" spans="1:1" ht="15.75">
      <c r="A378" s="743"/>
    </row>
    <row r="379" spans="1:1" ht="15.75">
      <c r="A379" s="743"/>
    </row>
    <row r="380" spans="1:1" ht="15.75">
      <c r="A380" s="743"/>
    </row>
    <row r="381" spans="1:1" ht="15.75">
      <c r="A381" s="743"/>
    </row>
    <row r="382" spans="1:1" ht="15.75">
      <c r="A382" s="743"/>
    </row>
    <row r="383" spans="1:1" ht="15.75">
      <c r="A383" s="743"/>
    </row>
    <row r="384" spans="1:1" ht="15.75">
      <c r="A384" s="743"/>
    </row>
    <row r="385" spans="1:1" ht="15.75">
      <c r="A385" s="743"/>
    </row>
    <row r="386" spans="1:1" ht="15.75">
      <c r="A386" s="743"/>
    </row>
    <row r="387" spans="1:1" ht="15.75">
      <c r="A387" s="743"/>
    </row>
    <row r="388" spans="1:1" ht="15.75">
      <c r="A388" s="743"/>
    </row>
    <row r="389" spans="1:1" ht="15.75">
      <c r="A389" s="743"/>
    </row>
    <row r="390" spans="1:1" ht="15.75">
      <c r="A390" s="743"/>
    </row>
    <row r="391" spans="1:1" ht="15.75">
      <c r="A391" s="743"/>
    </row>
    <row r="392" spans="1:1" ht="15.75">
      <c r="A392" s="743"/>
    </row>
    <row r="393" spans="1:1" ht="15.75">
      <c r="A393" s="743"/>
    </row>
    <row r="394" spans="1:1" ht="15.75">
      <c r="A394" s="743"/>
    </row>
    <row r="395" spans="1:1" ht="15.75">
      <c r="A395" s="743"/>
    </row>
    <row r="396" spans="1:1" ht="15.75">
      <c r="A396" s="743"/>
    </row>
    <row r="397" spans="1:1" ht="15.75">
      <c r="A397" s="743"/>
    </row>
    <row r="398" spans="1:1" ht="15.75">
      <c r="A398" s="743"/>
    </row>
    <row r="399" spans="1:1" ht="15.75">
      <c r="A399" s="743"/>
    </row>
    <row r="400" spans="1:1" ht="15.75">
      <c r="A400" s="743"/>
    </row>
    <row r="401" spans="1:1" ht="15.75">
      <c r="A401" s="743"/>
    </row>
    <row r="402" spans="1:1" ht="15.75">
      <c r="A402" s="743"/>
    </row>
    <row r="403" spans="1:1" ht="15.75">
      <c r="A403" s="743"/>
    </row>
    <row r="404" spans="1:1" ht="15.75">
      <c r="A404" s="743"/>
    </row>
    <row r="405" spans="1:1" ht="15.75">
      <c r="A405" s="743"/>
    </row>
    <row r="406" spans="1:1" ht="15.75">
      <c r="A406" s="743"/>
    </row>
    <row r="407" spans="1:1" ht="15.75">
      <c r="A407" s="743"/>
    </row>
    <row r="408" spans="1:1" ht="15.75">
      <c r="A408" s="743"/>
    </row>
    <row r="409" spans="1:1" ht="15.75">
      <c r="A409" s="743"/>
    </row>
    <row r="410" spans="1:1" ht="15.75">
      <c r="A410" s="743"/>
    </row>
    <row r="411" spans="1:1" ht="15.75">
      <c r="A411" s="743"/>
    </row>
    <row r="412" spans="1:1" ht="15.75">
      <c r="A412" s="743"/>
    </row>
    <row r="413" spans="1:1" ht="15.75">
      <c r="A413" s="743"/>
    </row>
    <row r="414" spans="1:1" ht="15.75">
      <c r="A414" s="743"/>
    </row>
    <row r="415" spans="1:1" ht="15.75">
      <c r="A415" s="743"/>
    </row>
    <row r="416" spans="1:1" ht="15.75">
      <c r="A416" s="743"/>
    </row>
    <row r="417" spans="1:1" ht="15.75">
      <c r="A417" s="743"/>
    </row>
    <row r="418" spans="1:1" ht="15.75">
      <c r="A418" s="743"/>
    </row>
    <row r="419" spans="1:1" ht="15.75">
      <c r="A419" s="743"/>
    </row>
    <row r="420" spans="1:1" ht="15.75">
      <c r="A420" s="743"/>
    </row>
    <row r="421" spans="1:1" ht="15.75">
      <c r="A421" s="743"/>
    </row>
    <row r="422" spans="1:1" ht="15.75">
      <c r="A422" s="743"/>
    </row>
    <row r="423" spans="1:1" ht="15.75">
      <c r="A423" s="743"/>
    </row>
    <row r="424" spans="1:1" ht="15.75">
      <c r="A424" s="743"/>
    </row>
    <row r="425" spans="1:1" ht="15.75">
      <c r="A425" s="743"/>
    </row>
    <row r="426" spans="1:1" ht="15.75">
      <c r="A426" s="743"/>
    </row>
    <row r="427" spans="1:1" ht="15.75">
      <c r="A427" s="743"/>
    </row>
    <row r="428" spans="1:1" ht="15.75">
      <c r="A428" s="743"/>
    </row>
    <row r="429" spans="1:1" ht="15.75">
      <c r="A429" s="743"/>
    </row>
    <row r="430" spans="1:1" ht="15.75">
      <c r="A430" s="743"/>
    </row>
    <row r="431" spans="1:1" ht="15.75">
      <c r="A431" s="743"/>
    </row>
    <row r="432" spans="1:1" ht="15.75">
      <c r="A432" s="743"/>
    </row>
    <row r="433" spans="1:1" ht="15.75">
      <c r="A433" s="743"/>
    </row>
    <row r="434" spans="1:1" ht="15.75">
      <c r="A434" s="743"/>
    </row>
    <row r="435" spans="1:1" ht="15.75">
      <c r="A435" s="743"/>
    </row>
    <row r="436" spans="1:1" ht="15.75">
      <c r="A436" s="743"/>
    </row>
    <row r="437" spans="1:1" ht="15.75">
      <c r="A437" s="743"/>
    </row>
    <row r="438" spans="1:1" ht="15.75">
      <c r="A438" s="743"/>
    </row>
    <row r="439" spans="1:1" ht="15.75">
      <c r="A439" s="743"/>
    </row>
    <row r="440" spans="1:1" ht="15.75">
      <c r="A440" s="743"/>
    </row>
    <row r="441" spans="1:1" ht="15.75">
      <c r="A441" s="743"/>
    </row>
    <row r="442" spans="1:1" ht="15.75">
      <c r="A442" s="743"/>
    </row>
    <row r="443" spans="1:1" ht="15.75">
      <c r="A443" s="743"/>
    </row>
    <row r="444" spans="1:1" ht="15.75">
      <c r="A444" s="743"/>
    </row>
    <row r="445" spans="1:1" ht="15.75">
      <c r="A445" s="743"/>
    </row>
    <row r="446" spans="1:1" ht="15.75">
      <c r="A446" s="743"/>
    </row>
    <row r="447" spans="1:1" ht="15.75">
      <c r="A447" s="743"/>
    </row>
    <row r="448" spans="1:1" ht="15.75">
      <c r="A448" s="743"/>
    </row>
    <row r="449" spans="1:1" ht="15.75">
      <c r="A449" s="743"/>
    </row>
    <row r="450" spans="1:1" ht="15.75">
      <c r="A450" s="743"/>
    </row>
    <row r="451" spans="1:1" ht="15.75">
      <c r="A451" s="743"/>
    </row>
    <row r="452" spans="1:1" ht="15.75">
      <c r="A452" s="743"/>
    </row>
    <row r="453" spans="1:1" ht="15.75">
      <c r="A453" s="743"/>
    </row>
    <row r="454" spans="1:1" ht="15.75">
      <c r="A454" s="743"/>
    </row>
    <row r="455" spans="1:1" ht="15.75">
      <c r="A455" s="743"/>
    </row>
    <row r="456" spans="1:1" ht="15.75">
      <c r="A456" s="743"/>
    </row>
    <row r="457" spans="1:1" ht="15.75">
      <c r="A457" s="743"/>
    </row>
    <row r="458" spans="1:1" ht="15.75">
      <c r="A458" s="743"/>
    </row>
    <row r="459" spans="1:1" ht="15.75">
      <c r="A459" s="743"/>
    </row>
    <row r="460" spans="1:1" ht="15.75">
      <c r="A460" s="743"/>
    </row>
    <row r="461" spans="1:1" ht="15.75">
      <c r="A461" s="743"/>
    </row>
    <row r="462" spans="1:1" ht="15.75">
      <c r="A462" s="743"/>
    </row>
    <row r="463" spans="1:1" ht="15.75">
      <c r="A463" s="743"/>
    </row>
    <row r="464" spans="1:1" ht="15.75">
      <c r="A464" s="743"/>
    </row>
    <row r="465" spans="1:1" ht="15.75">
      <c r="A465" s="743"/>
    </row>
    <row r="466" spans="1:1" ht="15.75">
      <c r="A466" s="743"/>
    </row>
    <row r="467" spans="1:1" ht="15.75">
      <c r="A467" s="743"/>
    </row>
    <row r="468" spans="1:1" ht="15.75">
      <c r="A468" s="743"/>
    </row>
    <row r="469" spans="1:1" ht="15.75">
      <c r="A469" s="743"/>
    </row>
    <row r="470" spans="1:1" ht="15.75">
      <c r="A470" s="743"/>
    </row>
    <row r="471" spans="1:1" ht="15.75">
      <c r="A471" s="743"/>
    </row>
    <row r="472" spans="1:1" ht="15.75">
      <c r="A472" s="743"/>
    </row>
    <row r="473" spans="1:1" ht="15.75">
      <c r="A473" s="743"/>
    </row>
    <row r="474" spans="1:1" ht="15.75">
      <c r="A474" s="743"/>
    </row>
    <row r="475" spans="1:1" ht="15.75">
      <c r="A475" s="743"/>
    </row>
    <row r="476" spans="1:1" ht="15.75">
      <c r="A476" s="743"/>
    </row>
    <row r="477" spans="1:1" ht="15.75">
      <c r="A477" s="743"/>
    </row>
    <row r="478" spans="1:1" ht="15.75">
      <c r="A478" s="743"/>
    </row>
    <row r="479" spans="1:1" ht="15.75">
      <c r="A479" s="743"/>
    </row>
    <row r="480" spans="1:1" ht="15.75">
      <c r="A480" s="743"/>
    </row>
    <row r="481" spans="1:1" ht="15.75">
      <c r="A481" s="743"/>
    </row>
    <row r="482" spans="1:1" ht="15.75">
      <c r="A482" s="743"/>
    </row>
    <row r="483" spans="1:1" ht="15.75">
      <c r="A483" s="743"/>
    </row>
    <row r="484" spans="1:1" ht="15.75">
      <c r="A484" s="743"/>
    </row>
    <row r="485" spans="1:1" ht="15.75">
      <c r="A485" s="743"/>
    </row>
    <row r="486" spans="1:1" ht="15.75">
      <c r="A486" s="743"/>
    </row>
    <row r="487" spans="1:1" ht="15.75">
      <c r="A487" s="743"/>
    </row>
    <row r="488" spans="1:1" ht="15.75">
      <c r="A488" s="743"/>
    </row>
    <row r="489" spans="1:1" ht="15.75">
      <c r="A489" s="743"/>
    </row>
    <row r="490" spans="1:1" ht="15.75">
      <c r="A490" s="743"/>
    </row>
    <row r="491" spans="1:1" ht="15.75">
      <c r="A491" s="743"/>
    </row>
    <row r="492" spans="1:1" ht="15.75">
      <c r="A492" s="743"/>
    </row>
    <row r="493" spans="1:1" ht="15.75">
      <c r="A493" s="743"/>
    </row>
    <row r="494" spans="1:1" ht="15.75">
      <c r="A494" s="743"/>
    </row>
    <row r="495" spans="1:1" ht="15.75">
      <c r="A495" s="743"/>
    </row>
    <row r="496" spans="1:1" ht="15.75">
      <c r="A496" s="743"/>
    </row>
    <row r="497" spans="1:1" ht="15.75">
      <c r="A497" s="743"/>
    </row>
    <row r="498" spans="1:1" ht="15.75">
      <c r="A498" s="743"/>
    </row>
    <row r="499" spans="1:1" ht="15.75">
      <c r="A499" s="743"/>
    </row>
    <row r="500" spans="1:1" ht="15.75">
      <c r="A500" s="743"/>
    </row>
    <row r="501" spans="1:1" ht="15.75">
      <c r="A501" s="743"/>
    </row>
    <row r="502" spans="1:1" ht="15.75">
      <c r="A502" s="743"/>
    </row>
    <row r="503" spans="1:1" ht="15.75">
      <c r="A503" s="743"/>
    </row>
    <row r="504" spans="1:1" ht="15.75">
      <c r="A504" s="743"/>
    </row>
    <row r="505" spans="1:1" ht="15.75">
      <c r="A505" s="743"/>
    </row>
    <row r="506" spans="1:1" ht="15.75">
      <c r="A506" s="743"/>
    </row>
    <row r="507" spans="1:1" ht="15.75">
      <c r="A507" s="743"/>
    </row>
    <row r="508" spans="1:1" ht="15.75">
      <c r="A508" s="743"/>
    </row>
    <row r="509" spans="1:1" ht="15.75">
      <c r="A509" s="743"/>
    </row>
    <row r="510" spans="1:1" ht="15.75">
      <c r="A510" s="743"/>
    </row>
    <row r="511" spans="1:1" ht="15.75">
      <c r="A511" s="743"/>
    </row>
    <row r="512" spans="1:1" ht="15.75">
      <c r="A512" s="743"/>
    </row>
    <row r="513" spans="1:1" ht="15.75">
      <c r="A513" s="743"/>
    </row>
    <row r="514" spans="1:1" ht="15.75">
      <c r="A514" s="743"/>
    </row>
    <row r="515" spans="1:1" ht="15.75">
      <c r="A515" s="743"/>
    </row>
    <row r="516" spans="1:1" ht="15.75">
      <c r="A516" s="743"/>
    </row>
    <row r="517" spans="1:1" ht="15.75">
      <c r="A517" s="743"/>
    </row>
    <row r="518" spans="1:1" ht="15.75">
      <c r="A518" s="743"/>
    </row>
    <row r="519" spans="1:1" ht="15.75">
      <c r="A519" s="743"/>
    </row>
    <row r="520" spans="1:1" ht="15.75">
      <c r="A520" s="743"/>
    </row>
    <row r="521" spans="1:1" ht="15.75">
      <c r="A521" s="743"/>
    </row>
    <row r="522" spans="1:1" ht="15.75">
      <c r="A522" s="743"/>
    </row>
    <row r="523" spans="1:1" ht="15.75">
      <c r="A523" s="743"/>
    </row>
    <row r="524" spans="1:1" ht="15.75">
      <c r="A524" s="743"/>
    </row>
    <row r="525" spans="1:1" ht="15.75">
      <c r="A525" s="743"/>
    </row>
    <row r="526" spans="1:1" ht="15.75">
      <c r="A526" s="743"/>
    </row>
    <row r="527" spans="1:1" ht="15.75">
      <c r="A527" s="743"/>
    </row>
    <row r="528" spans="1:1" ht="15.75">
      <c r="A528" s="743"/>
    </row>
    <row r="529" spans="1:1" ht="15.75">
      <c r="A529" s="743"/>
    </row>
    <row r="530" spans="1:1" ht="15.75">
      <c r="A530" s="743"/>
    </row>
    <row r="531" spans="1:1" ht="15.75">
      <c r="A531" s="743"/>
    </row>
    <row r="532" spans="1:1" ht="15.75">
      <c r="A532" s="743"/>
    </row>
    <row r="533" spans="1:1" ht="15.75">
      <c r="A533" s="743"/>
    </row>
    <row r="534" spans="1:1" ht="15.75">
      <c r="A534" s="743"/>
    </row>
    <row r="535" spans="1:1" ht="15.75">
      <c r="A535" s="743"/>
    </row>
    <row r="536" spans="1:1" ht="15.75">
      <c r="A536" s="743"/>
    </row>
    <row r="537" spans="1:1" ht="15.75">
      <c r="A537" s="743"/>
    </row>
    <row r="538" spans="1:1" ht="15.75">
      <c r="A538" s="743"/>
    </row>
    <row r="539" spans="1:1" ht="15.75">
      <c r="A539" s="743"/>
    </row>
    <row r="540" spans="1:1" ht="15.75">
      <c r="A540" s="743"/>
    </row>
    <row r="541" spans="1:1" ht="15.75">
      <c r="A541" s="743"/>
    </row>
    <row r="542" spans="1:1" ht="15.75">
      <c r="A542" s="743"/>
    </row>
    <row r="543" spans="1:1" ht="15.75">
      <c r="A543" s="743"/>
    </row>
    <row r="544" spans="1:1" ht="15.75">
      <c r="A544" s="743"/>
    </row>
    <row r="545" spans="1:1" ht="15.75">
      <c r="A545" s="743"/>
    </row>
    <row r="546" spans="1:1" ht="15.75">
      <c r="A546" s="743"/>
    </row>
    <row r="547" spans="1:1" ht="15.75">
      <c r="A547" s="743"/>
    </row>
    <row r="548" spans="1:1" ht="15.75">
      <c r="A548" s="743"/>
    </row>
    <row r="549" spans="1:1" ht="15.75">
      <c r="A549" s="743"/>
    </row>
    <row r="550" spans="1:1" ht="15.75">
      <c r="A550" s="743"/>
    </row>
    <row r="551" spans="1:1" ht="15.75">
      <c r="A551" s="743"/>
    </row>
    <row r="552" spans="1:1" ht="15.75">
      <c r="A552" s="743"/>
    </row>
    <row r="553" spans="1:1" ht="15.75">
      <c r="A553" s="743"/>
    </row>
    <row r="554" spans="1:1" ht="15.75">
      <c r="A554" s="743"/>
    </row>
    <row r="555" spans="1:1" ht="15.75">
      <c r="A555" s="743"/>
    </row>
    <row r="556" spans="1:1" ht="15.75">
      <c r="A556" s="743"/>
    </row>
    <row r="557" spans="1:1" ht="15.75">
      <c r="A557" s="743"/>
    </row>
    <row r="558" spans="1:1" ht="15.75">
      <c r="A558" s="743"/>
    </row>
    <row r="559" spans="1:1" ht="15.75">
      <c r="A559" s="743"/>
    </row>
    <row r="560" spans="1:1" ht="15.75">
      <c r="A560" s="743"/>
    </row>
    <row r="561" spans="1:1" ht="15.75">
      <c r="A561" s="743"/>
    </row>
    <row r="562" spans="1:1" ht="15.75">
      <c r="A562" s="743"/>
    </row>
    <row r="563" spans="1:1" ht="15.75">
      <c r="A563" s="743"/>
    </row>
    <row r="564" spans="1:1" ht="15.75">
      <c r="A564" s="743"/>
    </row>
    <row r="565" spans="1:1" ht="15.75">
      <c r="A565" s="743"/>
    </row>
    <row r="566" spans="1:1" ht="15.75">
      <c r="A566" s="743"/>
    </row>
    <row r="567" spans="1:1" ht="15.75">
      <c r="A567" s="743"/>
    </row>
    <row r="568" spans="1:1" ht="15.75">
      <c r="A568" s="743"/>
    </row>
    <row r="569" spans="1:1" ht="15.75">
      <c r="A569" s="743"/>
    </row>
    <row r="570" spans="1:1" ht="15.75">
      <c r="A570" s="743"/>
    </row>
    <row r="571" spans="1:1" ht="15.75">
      <c r="A571" s="743"/>
    </row>
    <row r="572" spans="1:1" ht="15.75">
      <c r="A572" s="743"/>
    </row>
    <row r="573" spans="1:1" ht="15.75">
      <c r="A573" s="743"/>
    </row>
    <row r="574" spans="1:1" ht="15.75">
      <c r="A574" s="743"/>
    </row>
    <row r="575" spans="1:1" ht="15.75">
      <c r="A575" s="743"/>
    </row>
    <row r="576" spans="1:1" ht="15.75">
      <c r="A576" s="743"/>
    </row>
    <row r="577" spans="1:1" ht="15.75">
      <c r="A577" s="743"/>
    </row>
    <row r="578" spans="1:1" ht="15.75">
      <c r="A578" s="743"/>
    </row>
    <row r="579" spans="1:1" ht="15.75">
      <c r="A579" s="743"/>
    </row>
    <row r="580" spans="1:1" ht="15.75">
      <c r="A580" s="743"/>
    </row>
    <row r="581" spans="1:1" ht="15.75">
      <c r="A581" s="743"/>
    </row>
    <row r="582" spans="1:1" ht="15.75">
      <c r="A582" s="743"/>
    </row>
    <row r="583" spans="1:1" ht="15.75">
      <c r="A583" s="743"/>
    </row>
    <row r="584" spans="1:1" ht="15.75">
      <c r="A584" s="743"/>
    </row>
    <row r="585" spans="1:1" ht="15.75">
      <c r="A585" s="743"/>
    </row>
    <row r="586" spans="1:1" ht="15.75">
      <c r="A586" s="743"/>
    </row>
    <row r="587" spans="1:1" ht="15.75">
      <c r="A587" s="743"/>
    </row>
    <row r="588" spans="1:1" ht="15.75">
      <c r="A588" s="743"/>
    </row>
    <row r="589" spans="1:1" ht="15.75">
      <c r="A589" s="743"/>
    </row>
    <row r="590" spans="1:1" ht="15.75">
      <c r="A590" s="743"/>
    </row>
    <row r="591" spans="1:1" ht="15.75">
      <c r="A591" s="743"/>
    </row>
    <row r="592" spans="1:1" ht="15.75">
      <c r="A592" s="743"/>
    </row>
    <row r="593" spans="1:1" ht="15.75">
      <c r="A593" s="743"/>
    </row>
    <row r="594" spans="1:1" ht="15.75">
      <c r="A594" s="743"/>
    </row>
    <row r="595" spans="1:1" ht="15.75">
      <c r="A595" s="743"/>
    </row>
    <row r="596" spans="1:1" ht="15.75">
      <c r="A596" s="743"/>
    </row>
    <row r="597" spans="1:1" ht="15.75">
      <c r="A597" s="743"/>
    </row>
    <row r="598" spans="1:1" ht="15.75">
      <c r="A598" s="743"/>
    </row>
    <row r="599" spans="1:1" ht="15.75">
      <c r="A599" s="743"/>
    </row>
    <row r="600" spans="1:1" ht="15.75">
      <c r="A600" s="743"/>
    </row>
    <row r="601" spans="1:1" ht="15.75">
      <c r="A601" s="743"/>
    </row>
    <row r="602" spans="1:1" ht="15.75">
      <c r="A602" s="743"/>
    </row>
    <row r="603" spans="1:1" ht="15.75">
      <c r="A603" s="743"/>
    </row>
    <row r="604" spans="1:1" ht="15.75">
      <c r="A604" s="743"/>
    </row>
    <row r="605" spans="1:1" ht="15.75">
      <c r="A605" s="743"/>
    </row>
    <row r="606" spans="1:1" ht="15.75">
      <c r="A606" s="743"/>
    </row>
    <row r="607" spans="1:1" ht="15.75">
      <c r="A607" s="743"/>
    </row>
    <row r="608" spans="1:1" ht="15.75">
      <c r="A608" s="743"/>
    </row>
    <row r="609" spans="1:1" ht="15.75">
      <c r="A609" s="743"/>
    </row>
    <row r="610" spans="1:1" ht="15.75">
      <c r="A610" s="743"/>
    </row>
    <row r="611" spans="1:1" ht="15.75">
      <c r="A611" s="743"/>
    </row>
    <row r="612" spans="1:1" ht="15.75">
      <c r="A612" s="743"/>
    </row>
    <row r="613" spans="1:1" ht="15.75">
      <c r="A613" s="743"/>
    </row>
    <row r="614" spans="1:1" ht="15.75">
      <c r="A614" s="743"/>
    </row>
    <row r="615" spans="1:1" ht="15.75">
      <c r="A615" s="743"/>
    </row>
    <row r="616" spans="1:1" ht="15.75">
      <c r="A616" s="743"/>
    </row>
    <row r="617" spans="1:1" ht="15.75">
      <c r="A617" s="743"/>
    </row>
    <row r="618" spans="1:1" ht="15.75">
      <c r="A618" s="743"/>
    </row>
    <row r="619" spans="1:1" ht="15.75">
      <c r="A619" s="743"/>
    </row>
    <row r="620" spans="1:1" ht="15.75">
      <c r="A620" s="743"/>
    </row>
    <row r="621" spans="1:1" ht="15.75">
      <c r="A621" s="743"/>
    </row>
    <row r="622" spans="1:1" ht="15.75">
      <c r="A622" s="743"/>
    </row>
    <row r="623" spans="1:1" ht="15.75">
      <c r="A623" s="743"/>
    </row>
    <row r="624" spans="1:1" ht="15.75">
      <c r="A624" s="743"/>
    </row>
    <row r="625" spans="1:1" ht="15.75">
      <c r="A625" s="743"/>
    </row>
    <row r="626" spans="1:1" ht="15.75">
      <c r="A626" s="743"/>
    </row>
    <row r="627" spans="1:1" ht="15.75">
      <c r="A627" s="743"/>
    </row>
    <row r="628" spans="1:1" ht="15.75">
      <c r="A628" s="743"/>
    </row>
    <row r="629" spans="1:1" ht="15.75">
      <c r="A629" s="743"/>
    </row>
    <row r="630" spans="1:1" ht="15.75">
      <c r="A630" s="743"/>
    </row>
    <row r="631" spans="1:1" ht="15.75">
      <c r="A631" s="743"/>
    </row>
    <row r="632" spans="1:1" ht="15.75">
      <c r="A632" s="743"/>
    </row>
    <row r="633" spans="1:1" ht="15.75">
      <c r="A633" s="743"/>
    </row>
    <row r="634" spans="1:1" ht="15.75">
      <c r="A634" s="743"/>
    </row>
    <row r="635" spans="1:1" ht="15.75">
      <c r="A635" s="743"/>
    </row>
    <row r="636" spans="1:1" ht="15.75">
      <c r="A636" s="743"/>
    </row>
    <row r="637" spans="1:1" ht="15.75">
      <c r="A637" s="743"/>
    </row>
    <row r="638" spans="1:1" ht="15.75">
      <c r="A638" s="743"/>
    </row>
    <row r="639" spans="1:1" ht="15.75">
      <c r="A639" s="743"/>
    </row>
    <row r="640" spans="1:1" ht="15.75">
      <c r="A640" s="743"/>
    </row>
    <row r="641" spans="1:1" ht="15.75">
      <c r="A641" s="743"/>
    </row>
    <row r="642" spans="1:1" ht="15.75">
      <c r="A642" s="743"/>
    </row>
    <row r="643" spans="1:1" ht="15.75">
      <c r="A643" s="743"/>
    </row>
    <row r="644" spans="1:1" ht="15.75">
      <c r="A644" s="743"/>
    </row>
    <row r="645" spans="1:1" ht="15.75">
      <c r="A645" s="743"/>
    </row>
    <row r="646" spans="1:1" ht="15.75">
      <c r="A646" s="743"/>
    </row>
    <row r="647" spans="1:1" ht="15.75">
      <c r="A647" s="743"/>
    </row>
    <row r="648" spans="1:1" ht="15.75">
      <c r="A648" s="743"/>
    </row>
    <row r="649" spans="1:1" ht="15.75">
      <c r="A649" s="743"/>
    </row>
  </sheetData>
  <mergeCells count="22">
    <mergeCell ref="A43:Q43"/>
    <mergeCell ref="A4:Q4"/>
    <mergeCell ref="A5:Q5"/>
    <mergeCell ref="A2:Q2"/>
    <mergeCell ref="A3:Q3"/>
    <mergeCell ref="A47:Q47"/>
    <mergeCell ref="A48:Q48"/>
    <mergeCell ref="A49:Q49"/>
    <mergeCell ref="A50:Q50"/>
    <mergeCell ref="A88:H88"/>
    <mergeCell ref="A91:Q91"/>
    <mergeCell ref="A92:Q92"/>
    <mergeCell ref="A179:Q179"/>
    <mergeCell ref="A180:Q180"/>
    <mergeCell ref="A181:Q181"/>
    <mergeCell ref="A182:Q182"/>
    <mergeCell ref="A93:Q93"/>
    <mergeCell ref="A94:Q94"/>
    <mergeCell ref="A135:Q135"/>
    <mergeCell ref="A136:Q136"/>
    <mergeCell ref="A137:Q137"/>
    <mergeCell ref="A138:Q13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workbookViewId="0">
      <selection activeCell="A3" sqref="A3:F3"/>
    </sheetView>
  </sheetViews>
  <sheetFormatPr defaultColWidth="9.140625" defaultRowHeight="15"/>
  <cols>
    <col min="1" max="1" width="93.5703125" bestFit="1" customWidth="1"/>
  </cols>
  <sheetData>
    <row r="1" spans="1:7" ht="15.75">
      <c r="A1" s="797"/>
      <c r="B1" s="798"/>
      <c r="C1" s="798"/>
      <c r="D1" s="798"/>
      <c r="E1" s="798"/>
      <c r="F1" s="798"/>
      <c r="G1" s="790"/>
    </row>
    <row r="2" spans="1:7" ht="20.25">
      <c r="A2" s="2148" t="s">
        <v>599</v>
      </c>
      <c r="B2" s="2148"/>
      <c r="C2" s="2148"/>
      <c r="D2" s="2148"/>
      <c r="E2" s="2148"/>
      <c r="F2" s="2148"/>
      <c r="G2" s="791"/>
    </row>
    <row r="3" spans="1:7" ht="20.25">
      <c r="A3" s="2148" t="s">
        <v>616</v>
      </c>
      <c r="B3" s="2148"/>
      <c r="C3" s="2148"/>
      <c r="D3" s="2148"/>
      <c r="E3" s="2148"/>
      <c r="F3" s="2148"/>
      <c r="G3" s="791"/>
    </row>
    <row r="4" spans="1:7" ht="20.25">
      <c r="A4" s="2148" t="s">
        <v>274</v>
      </c>
      <c r="B4" s="2148"/>
      <c r="C4" s="2148"/>
      <c r="D4" s="2148"/>
      <c r="E4" s="2148"/>
      <c r="F4" s="2148"/>
      <c r="G4" s="791"/>
    </row>
    <row r="5" spans="1:7" ht="20.25">
      <c r="A5" s="2149" t="s">
        <v>617</v>
      </c>
      <c r="B5" s="2149"/>
      <c r="C5" s="2149"/>
      <c r="D5" s="2149"/>
      <c r="E5" s="2149"/>
      <c r="F5" s="2149"/>
      <c r="G5" s="795"/>
    </row>
    <row r="6" spans="1:7" ht="15.75" thickBot="1">
      <c r="A6" s="792"/>
      <c r="B6" s="793"/>
      <c r="C6" s="793"/>
      <c r="D6" s="793"/>
      <c r="E6" s="793"/>
      <c r="F6" s="793"/>
      <c r="G6" s="789"/>
    </row>
    <row r="7" spans="1:7" ht="16.5" thickTop="1" thickBot="1">
      <c r="A7" s="799"/>
      <c r="B7" s="838" t="s">
        <v>276</v>
      </c>
      <c r="C7" s="838" t="s">
        <v>277</v>
      </c>
      <c r="D7" s="838" t="s">
        <v>278</v>
      </c>
      <c r="E7" s="838" t="s">
        <v>279</v>
      </c>
      <c r="F7" s="838" t="s">
        <v>280</v>
      </c>
      <c r="G7" s="789"/>
    </row>
    <row r="8" spans="1:7" ht="16.5" thickTop="1" thickBot="1">
      <c r="A8" s="820" t="s">
        <v>281</v>
      </c>
      <c r="B8" s="800">
        <v>4737378.8492200002</v>
      </c>
      <c r="C8" s="800">
        <v>261647.64556</v>
      </c>
      <c r="D8" s="800">
        <v>0</v>
      </c>
      <c r="E8" s="800">
        <v>1097.66803</v>
      </c>
      <c r="F8" s="800">
        <v>5000124.1628100006</v>
      </c>
      <c r="G8" s="789"/>
    </row>
    <row r="9" spans="1:7" ht="16.5" thickTop="1" thickBot="1">
      <c r="A9" s="821" t="s">
        <v>282</v>
      </c>
      <c r="B9" s="802">
        <v>393737.99608999997</v>
      </c>
      <c r="C9" s="802">
        <v>99979.566819999993</v>
      </c>
      <c r="D9" s="802">
        <v>0</v>
      </c>
      <c r="E9" s="802">
        <v>751.42812000000004</v>
      </c>
      <c r="F9" s="802">
        <v>494468.99102999998</v>
      </c>
      <c r="G9" s="789"/>
    </row>
    <row r="10" spans="1:7" ht="15.75" thickTop="1">
      <c r="A10" s="822" t="s">
        <v>283</v>
      </c>
      <c r="B10" s="804">
        <v>104966.06431999999</v>
      </c>
      <c r="C10" s="804">
        <v>28229.44225</v>
      </c>
      <c r="D10" s="804">
        <v>0</v>
      </c>
      <c r="E10" s="804">
        <v>0</v>
      </c>
      <c r="F10" s="804">
        <v>133195.50657</v>
      </c>
      <c r="G10" s="789"/>
    </row>
    <row r="11" spans="1:7">
      <c r="A11" s="822" t="s">
        <v>284</v>
      </c>
      <c r="B11" s="804">
        <v>267980.33108000003</v>
      </c>
      <c r="C11" s="804">
        <v>56850.115310000001</v>
      </c>
      <c r="D11" s="804">
        <v>0</v>
      </c>
      <c r="E11" s="804">
        <v>751.42812000000004</v>
      </c>
      <c r="F11" s="804">
        <v>325581.87450999999</v>
      </c>
      <c r="G11" s="789"/>
    </row>
    <row r="12" spans="1:7">
      <c r="A12" s="822" t="s">
        <v>285</v>
      </c>
      <c r="B12" s="804">
        <v>20784.041430000001</v>
      </c>
      <c r="C12" s="804">
        <v>9782.6373599999988</v>
      </c>
      <c r="D12" s="804">
        <v>0</v>
      </c>
      <c r="E12" s="804">
        <v>0</v>
      </c>
      <c r="F12" s="804">
        <v>30566.678789999998</v>
      </c>
      <c r="G12" s="789"/>
    </row>
    <row r="13" spans="1:7">
      <c r="A13" s="822" t="s">
        <v>286</v>
      </c>
      <c r="B13" s="804">
        <v>0</v>
      </c>
      <c r="C13" s="804">
        <v>0</v>
      </c>
      <c r="D13" s="804">
        <v>0</v>
      </c>
      <c r="E13" s="804">
        <v>0</v>
      </c>
      <c r="F13" s="804">
        <v>0</v>
      </c>
      <c r="G13" s="789"/>
    </row>
    <row r="14" spans="1:7">
      <c r="A14" s="822" t="s">
        <v>287</v>
      </c>
      <c r="B14" s="804">
        <v>0</v>
      </c>
      <c r="C14" s="804">
        <v>5115.4817000000003</v>
      </c>
      <c r="D14" s="804">
        <v>0</v>
      </c>
      <c r="E14" s="804">
        <v>0</v>
      </c>
      <c r="F14" s="804">
        <v>5115.4817000000003</v>
      </c>
      <c r="G14" s="789"/>
    </row>
    <row r="15" spans="1:7">
      <c r="A15" s="822" t="s">
        <v>288</v>
      </c>
      <c r="B15" s="804">
        <v>7.5592600000000001</v>
      </c>
      <c r="C15" s="804">
        <v>1.8902000000000001</v>
      </c>
      <c r="D15" s="804">
        <v>0</v>
      </c>
      <c r="E15" s="804">
        <v>0</v>
      </c>
      <c r="F15" s="804">
        <v>9.4494599999999984</v>
      </c>
      <c r="G15" s="789"/>
    </row>
    <row r="16" spans="1:7">
      <c r="A16" s="822" t="s">
        <v>289</v>
      </c>
      <c r="B16" s="804">
        <v>0</v>
      </c>
      <c r="C16" s="804">
        <v>0</v>
      </c>
      <c r="D16" s="804">
        <v>0</v>
      </c>
      <c r="E16" s="804">
        <v>0</v>
      </c>
      <c r="F16" s="804">
        <v>0</v>
      </c>
      <c r="G16" s="789"/>
    </row>
    <row r="17" spans="1:7" ht="15.75" thickBot="1">
      <c r="A17" s="822" t="s">
        <v>290</v>
      </c>
      <c r="B17" s="804">
        <v>0</v>
      </c>
      <c r="C17" s="804">
        <v>0</v>
      </c>
      <c r="D17" s="804">
        <v>0</v>
      </c>
      <c r="E17" s="804">
        <v>0</v>
      </c>
      <c r="F17" s="804">
        <v>0</v>
      </c>
      <c r="G17" s="789"/>
    </row>
    <row r="18" spans="1:7" ht="16.5" thickTop="1" thickBot="1">
      <c r="A18" s="821" t="s">
        <v>291</v>
      </c>
      <c r="B18" s="802">
        <v>97668.639459999991</v>
      </c>
      <c r="C18" s="802">
        <v>43969.47982</v>
      </c>
      <c r="D18" s="802">
        <v>0</v>
      </c>
      <c r="E18" s="802">
        <v>54.901330000000002</v>
      </c>
      <c r="F18" s="802">
        <v>141693.02061000001</v>
      </c>
      <c r="G18" s="789"/>
    </row>
    <row r="19" spans="1:7" ht="15.75" thickTop="1">
      <c r="A19" s="822" t="s">
        <v>292</v>
      </c>
      <c r="B19" s="804">
        <v>0</v>
      </c>
      <c r="C19" s="804">
        <v>0</v>
      </c>
      <c r="D19" s="804">
        <v>0</v>
      </c>
      <c r="E19" s="804">
        <v>0</v>
      </c>
      <c r="F19" s="804">
        <v>0</v>
      </c>
      <c r="G19" s="789"/>
    </row>
    <row r="20" spans="1:7">
      <c r="A20" s="822" t="s">
        <v>293</v>
      </c>
      <c r="B20" s="804">
        <v>12573.555039999999</v>
      </c>
      <c r="C20" s="804">
        <v>7672.4133600000005</v>
      </c>
      <c r="D20" s="804">
        <v>0</v>
      </c>
      <c r="E20" s="804">
        <v>0</v>
      </c>
      <c r="F20" s="804">
        <v>20245.968399999998</v>
      </c>
      <c r="G20" s="789"/>
    </row>
    <row r="21" spans="1:7">
      <c r="A21" s="822" t="s">
        <v>294</v>
      </c>
      <c r="B21" s="804">
        <v>0</v>
      </c>
      <c r="C21" s="804">
        <v>0</v>
      </c>
      <c r="D21" s="804">
        <v>0</v>
      </c>
      <c r="E21" s="804">
        <v>0</v>
      </c>
      <c r="F21" s="804">
        <v>0</v>
      </c>
      <c r="G21" s="789"/>
    </row>
    <row r="22" spans="1:7">
      <c r="A22" s="822" t="s">
        <v>295</v>
      </c>
      <c r="B22" s="804">
        <v>0</v>
      </c>
      <c r="C22" s="804">
        <v>0</v>
      </c>
      <c r="D22" s="804">
        <v>0</v>
      </c>
      <c r="E22" s="804">
        <v>0</v>
      </c>
      <c r="F22" s="804">
        <v>0</v>
      </c>
      <c r="G22" s="789"/>
    </row>
    <row r="23" spans="1:7">
      <c r="A23" s="822" t="s">
        <v>296</v>
      </c>
      <c r="B23" s="804">
        <v>37818.569840000004</v>
      </c>
      <c r="C23" s="804">
        <v>10722.411179999999</v>
      </c>
      <c r="D23" s="804">
        <v>0</v>
      </c>
      <c r="E23" s="804">
        <v>53.32929</v>
      </c>
      <c r="F23" s="804">
        <v>48594.310310000001</v>
      </c>
      <c r="G23" s="789"/>
    </row>
    <row r="24" spans="1:7">
      <c r="A24" s="822" t="s">
        <v>297</v>
      </c>
      <c r="B24" s="804">
        <v>47257.922429999999</v>
      </c>
      <c r="C24" s="804">
        <v>25574.655280000003</v>
      </c>
      <c r="D24" s="804">
        <v>0</v>
      </c>
      <c r="E24" s="804">
        <v>1.5720399999999999</v>
      </c>
      <c r="F24" s="804">
        <v>72834.149749999997</v>
      </c>
      <c r="G24" s="789"/>
    </row>
    <row r="25" spans="1:7">
      <c r="A25" s="822" t="s">
        <v>298</v>
      </c>
      <c r="B25" s="804">
        <v>18.59215</v>
      </c>
      <c r="C25" s="804">
        <v>0</v>
      </c>
      <c r="D25" s="804">
        <v>0</v>
      </c>
      <c r="E25" s="804">
        <v>0</v>
      </c>
      <c r="F25" s="804">
        <v>18.59215</v>
      </c>
      <c r="G25" s="789"/>
    </row>
    <row r="26" spans="1:7" ht="15.75" thickBot="1">
      <c r="A26" s="822" t="s">
        <v>299</v>
      </c>
      <c r="B26" s="804">
        <v>0</v>
      </c>
      <c r="C26" s="804">
        <v>0</v>
      </c>
      <c r="D26" s="804">
        <v>0</v>
      </c>
      <c r="E26" s="804">
        <v>0</v>
      </c>
      <c r="F26" s="804">
        <v>0</v>
      </c>
      <c r="G26" s="789"/>
    </row>
    <row r="27" spans="1:7" ht="16.5" thickTop="1" thickBot="1">
      <c r="A27" s="821" t="s">
        <v>300</v>
      </c>
      <c r="B27" s="802">
        <v>4002130.2991599999</v>
      </c>
      <c r="C27" s="802">
        <v>60250.965429999997</v>
      </c>
      <c r="D27" s="802">
        <v>0</v>
      </c>
      <c r="E27" s="802">
        <v>291.33858000000004</v>
      </c>
      <c r="F27" s="802">
        <v>4062672.60317</v>
      </c>
      <c r="G27" s="789"/>
    </row>
    <row r="28" spans="1:7" ht="15.75" thickTop="1">
      <c r="A28" s="823" t="s">
        <v>301</v>
      </c>
      <c r="B28" s="804">
        <v>3935119.7979600001</v>
      </c>
      <c r="C28" s="804">
        <v>91124.113569999987</v>
      </c>
      <c r="D28" s="804">
        <v>0</v>
      </c>
      <c r="E28" s="804">
        <v>290.75650999999999</v>
      </c>
      <c r="F28" s="804">
        <v>4026534.6680399999</v>
      </c>
      <c r="G28" s="789"/>
    </row>
    <row r="29" spans="1:7">
      <c r="A29" s="822" t="s">
        <v>302</v>
      </c>
      <c r="B29" s="804">
        <v>3820362.7373800003</v>
      </c>
      <c r="C29" s="804">
        <v>76945.141310000006</v>
      </c>
      <c r="D29" s="804">
        <v>0</v>
      </c>
      <c r="E29" s="804">
        <v>290.75650999999999</v>
      </c>
      <c r="F29" s="804">
        <v>3897598.6351999999</v>
      </c>
      <c r="G29" s="789"/>
    </row>
    <row r="30" spans="1:7">
      <c r="A30" s="822" t="s">
        <v>303</v>
      </c>
      <c r="B30" s="804">
        <v>112734.56837000001</v>
      </c>
      <c r="C30" s="804">
        <v>13182.72883</v>
      </c>
      <c r="D30" s="804">
        <v>0</v>
      </c>
      <c r="E30" s="804">
        <v>0</v>
      </c>
      <c r="F30" s="804">
        <v>125917.2972</v>
      </c>
      <c r="G30" s="789"/>
    </row>
    <row r="31" spans="1:7">
      <c r="A31" s="822" t="s">
        <v>304</v>
      </c>
      <c r="B31" s="804">
        <v>2022.4922099999999</v>
      </c>
      <c r="C31" s="804">
        <v>996.2434300000001</v>
      </c>
      <c r="D31" s="804">
        <v>0</v>
      </c>
      <c r="E31" s="804">
        <v>0</v>
      </c>
      <c r="F31" s="804">
        <v>3018.7356400000003</v>
      </c>
      <c r="G31" s="789"/>
    </row>
    <row r="32" spans="1:7">
      <c r="A32" s="823" t="s">
        <v>305</v>
      </c>
      <c r="B32" s="804">
        <v>42602.090389999998</v>
      </c>
      <c r="C32" s="804">
        <v>1026.2669699999999</v>
      </c>
      <c r="D32" s="804">
        <v>0</v>
      </c>
      <c r="E32" s="804">
        <v>0</v>
      </c>
      <c r="F32" s="804">
        <v>43628.357360000002</v>
      </c>
      <c r="G32" s="789"/>
    </row>
    <row r="33" spans="1:7">
      <c r="A33" s="822" t="s">
        <v>306</v>
      </c>
      <c r="B33" s="804">
        <v>35658.930189999999</v>
      </c>
      <c r="C33" s="804">
        <v>316.29320000000001</v>
      </c>
      <c r="D33" s="804">
        <v>0</v>
      </c>
      <c r="E33" s="804">
        <v>0</v>
      </c>
      <c r="F33" s="804">
        <v>35975.223389999999</v>
      </c>
      <c r="G33" s="789"/>
    </row>
    <row r="34" spans="1:7">
      <c r="A34" s="822" t="s">
        <v>307</v>
      </c>
      <c r="B34" s="804">
        <v>5997.6117699999995</v>
      </c>
      <c r="C34" s="804">
        <v>709.97377000000006</v>
      </c>
      <c r="D34" s="804">
        <v>0</v>
      </c>
      <c r="E34" s="804">
        <v>0</v>
      </c>
      <c r="F34" s="804">
        <v>6707.58554</v>
      </c>
      <c r="G34" s="789"/>
    </row>
    <row r="35" spans="1:7">
      <c r="A35" s="822" t="s">
        <v>308</v>
      </c>
      <c r="B35" s="804">
        <v>945.54843000000005</v>
      </c>
      <c r="C35" s="804">
        <v>0</v>
      </c>
      <c r="D35" s="804">
        <v>0</v>
      </c>
      <c r="E35" s="804">
        <v>0</v>
      </c>
      <c r="F35" s="804">
        <v>945.54843000000005</v>
      </c>
      <c r="G35" s="789"/>
    </row>
    <row r="36" spans="1:7">
      <c r="A36" s="823" t="s">
        <v>309</v>
      </c>
      <c r="B36" s="804">
        <v>90624.033779999998</v>
      </c>
      <c r="C36" s="804">
        <v>4308.0313699999997</v>
      </c>
      <c r="D36" s="804">
        <v>0</v>
      </c>
      <c r="E36" s="804">
        <v>0</v>
      </c>
      <c r="F36" s="804">
        <v>94932.065150000009</v>
      </c>
      <c r="G36" s="789"/>
    </row>
    <row r="37" spans="1:7">
      <c r="A37" s="822" t="s">
        <v>310</v>
      </c>
      <c r="B37" s="804">
        <v>73931.82968000001</v>
      </c>
      <c r="C37" s="804">
        <v>1898.7217800000001</v>
      </c>
      <c r="D37" s="804">
        <v>0</v>
      </c>
      <c r="E37" s="804">
        <v>0</v>
      </c>
      <c r="F37" s="804">
        <v>75830.551459999988</v>
      </c>
      <c r="G37" s="789"/>
    </row>
    <row r="38" spans="1:7">
      <c r="A38" s="822" t="s">
        <v>311</v>
      </c>
      <c r="B38" s="804">
        <v>16618.170119999999</v>
      </c>
      <c r="C38" s="804">
        <v>2409.3095899999998</v>
      </c>
      <c r="D38" s="804">
        <v>0</v>
      </c>
      <c r="E38" s="804">
        <v>0</v>
      </c>
      <c r="F38" s="804">
        <v>19027.47971</v>
      </c>
      <c r="G38" s="789"/>
    </row>
    <row r="39" spans="1:7">
      <c r="A39" s="822" t="s">
        <v>312</v>
      </c>
      <c r="B39" s="804">
        <v>74.03398</v>
      </c>
      <c r="C39" s="804">
        <v>0</v>
      </c>
      <c r="D39" s="804">
        <v>0</v>
      </c>
      <c r="E39" s="804">
        <v>0</v>
      </c>
      <c r="F39" s="804">
        <v>74.03398</v>
      </c>
      <c r="G39" s="789"/>
    </row>
    <row r="40" spans="1:7">
      <c r="A40" s="823" t="s">
        <v>313</v>
      </c>
      <c r="B40" s="804">
        <v>57117.396359999999</v>
      </c>
      <c r="C40" s="804">
        <v>1683.80071</v>
      </c>
      <c r="D40" s="804">
        <v>0</v>
      </c>
      <c r="E40" s="804">
        <v>0.94552999999999998</v>
      </c>
      <c r="F40" s="804">
        <v>58802.142599999999</v>
      </c>
      <c r="G40" s="789"/>
    </row>
    <row r="41" spans="1:7">
      <c r="A41" s="822" t="s">
        <v>314</v>
      </c>
      <c r="B41" s="804">
        <v>54755.235970000002</v>
      </c>
      <c r="C41" s="804">
        <v>1175.0027600000001</v>
      </c>
      <c r="D41" s="804">
        <v>0</v>
      </c>
      <c r="E41" s="804">
        <v>0.94552999999999998</v>
      </c>
      <c r="F41" s="804">
        <v>55931.184259999995</v>
      </c>
      <c r="G41" s="789"/>
    </row>
    <row r="42" spans="1:7">
      <c r="A42" s="822" t="s">
        <v>315</v>
      </c>
      <c r="B42" s="804">
        <v>1705.42145</v>
      </c>
      <c r="C42" s="804">
        <v>503.65796</v>
      </c>
      <c r="D42" s="804">
        <v>0</v>
      </c>
      <c r="E42" s="804">
        <v>0</v>
      </c>
      <c r="F42" s="804">
        <v>2209.0794100000003</v>
      </c>
      <c r="G42" s="789"/>
    </row>
    <row r="43" spans="1:7">
      <c r="A43" s="822" t="s">
        <v>316</v>
      </c>
      <c r="B43" s="804">
        <v>438.23779999999999</v>
      </c>
      <c r="C43" s="804">
        <v>0</v>
      </c>
      <c r="D43" s="804">
        <v>0</v>
      </c>
      <c r="E43" s="804">
        <v>0</v>
      </c>
      <c r="F43" s="804">
        <v>438.23779999999999</v>
      </c>
      <c r="G43" s="789"/>
    </row>
    <row r="44" spans="1:7">
      <c r="A44" s="822" t="s">
        <v>317</v>
      </c>
      <c r="B44" s="804">
        <v>206.41991000000002</v>
      </c>
      <c r="C44" s="804">
        <v>5.1399900000000001</v>
      </c>
      <c r="D44" s="804">
        <v>0</v>
      </c>
      <c r="E44" s="804">
        <v>0</v>
      </c>
      <c r="F44" s="804">
        <v>211.5599</v>
      </c>
      <c r="G44" s="789"/>
    </row>
    <row r="45" spans="1:7">
      <c r="A45" s="822" t="s">
        <v>318</v>
      </c>
      <c r="B45" s="804">
        <v>12.08123</v>
      </c>
      <c r="C45" s="804">
        <v>0</v>
      </c>
      <c r="D45" s="804">
        <v>0</v>
      </c>
      <c r="E45" s="804">
        <v>0</v>
      </c>
      <c r="F45" s="804">
        <v>12.08123</v>
      </c>
      <c r="G45" s="789"/>
    </row>
    <row r="46" spans="1:7">
      <c r="A46" s="822" t="s">
        <v>319</v>
      </c>
      <c r="B46" s="804">
        <v>0</v>
      </c>
      <c r="C46" s="804">
        <v>0</v>
      </c>
      <c r="D46" s="804">
        <v>0</v>
      </c>
      <c r="E46" s="804">
        <v>0</v>
      </c>
      <c r="F46" s="804">
        <v>0</v>
      </c>
      <c r="G46" s="789"/>
    </row>
    <row r="47" spans="1:7">
      <c r="A47" s="823" t="s">
        <v>320</v>
      </c>
      <c r="B47" s="804">
        <v>-123333.01933</v>
      </c>
      <c r="C47" s="804">
        <v>-37891.247189999995</v>
      </c>
      <c r="D47" s="804">
        <v>0</v>
      </c>
      <c r="E47" s="804">
        <v>-0.36346000000000001</v>
      </c>
      <c r="F47" s="804">
        <v>-161224.62998</v>
      </c>
      <c r="G47" s="789"/>
    </row>
    <row r="48" spans="1:7">
      <c r="A48" s="824" t="s">
        <v>321</v>
      </c>
      <c r="B48" s="804">
        <v>-21785.465850000001</v>
      </c>
      <c r="C48" s="804">
        <v>-1182.3685600000001</v>
      </c>
      <c r="D48" s="804">
        <v>0</v>
      </c>
      <c r="E48" s="804">
        <v>-0.36346000000000001</v>
      </c>
      <c r="F48" s="804">
        <v>-22968.19787</v>
      </c>
      <c r="G48" s="789"/>
    </row>
    <row r="49" spans="1:7">
      <c r="A49" s="822" t="s">
        <v>322</v>
      </c>
      <c r="B49" s="804">
        <v>-4949.2782900000002</v>
      </c>
      <c r="C49" s="804">
        <v>-432.91025999999999</v>
      </c>
      <c r="D49" s="804">
        <v>0</v>
      </c>
      <c r="E49" s="804">
        <v>0</v>
      </c>
      <c r="F49" s="804">
        <v>-5382.1885499999999</v>
      </c>
      <c r="G49" s="789"/>
    </row>
    <row r="50" spans="1:7">
      <c r="A50" s="822" t="s">
        <v>323</v>
      </c>
      <c r="B50" s="804">
        <v>-13669.937699999999</v>
      </c>
      <c r="C50" s="804">
        <v>-23.925900000000002</v>
      </c>
      <c r="D50" s="804">
        <v>0</v>
      </c>
      <c r="E50" s="804">
        <v>0</v>
      </c>
      <c r="F50" s="804">
        <v>-13693.863599999999</v>
      </c>
      <c r="G50" s="789"/>
    </row>
    <row r="51" spans="1:7">
      <c r="A51" s="822" t="s">
        <v>324</v>
      </c>
      <c r="B51" s="804">
        <v>-1673.3983000000001</v>
      </c>
      <c r="C51" s="804">
        <v>-126.88167</v>
      </c>
      <c r="D51" s="804">
        <v>0</v>
      </c>
      <c r="E51" s="804">
        <v>0</v>
      </c>
      <c r="F51" s="804">
        <v>-1800.27997</v>
      </c>
      <c r="G51" s="789"/>
    </row>
    <row r="52" spans="1:7">
      <c r="A52" s="822" t="s">
        <v>325</v>
      </c>
      <c r="B52" s="804">
        <v>-49532.937479999993</v>
      </c>
      <c r="C52" s="804">
        <v>-1009.99418</v>
      </c>
      <c r="D52" s="804">
        <v>0</v>
      </c>
      <c r="E52" s="804">
        <v>0</v>
      </c>
      <c r="F52" s="804">
        <v>-50542.931659999995</v>
      </c>
      <c r="G52" s="789"/>
    </row>
    <row r="53" spans="1:7">
      <c r="A53" s="822" t="s">
        <v>326</v>
      </c>
      <c r="B53" s="804">
        <v>-10985.944599999999</v>
      </c>
      <c r="C53" s="804">
        <v>-2119.3218900000002</v>
      </c>
      <c r="D53" s="804">
        <v>0</v>
      </c>
      <c r="E53" s="804">
        <v>0</v>
      </c>
      <c r="F53" s="804">
        <v>-13105.26649</v>
      </c>
      <c r="G53" s="789"/>
    </row>
    <row r="54" spans="1:7">
      <c r="A54" s="824" t="s">
        <v>327</v>
      </c>
      <c r="B54" s="804">
        <v>-18542.807489999999</v>
      </c>
      <c r="C54" s="804">
        <v>-32457.070070000002</v>
      </c>
      <c r="D54" s="804">
        <v>0</v>
      </c>
      <c r="E54" s="804">
        <v>0</v>
      </c>
      <c r="F54" s="804">
        <v>-50999.877560000001</v>
      </c>
      <c r="G54" s="789"/>
    </row>
    <row r="55" spans="1:7">
      <c r="A55" s="822" t="s">
        <v>328</v>
      </c>
      <c r="B55" s="804">
        <v>-2193.24962</v>
      </c>
      <c r="C55" s="804">
        <v>-538.77466000000004</v>
      </c>
      <c r="D55" s="804">
        <v>0</v>
      </c>
      <c r="E55" s="804">
        <v>0</v>
      </c>
      <c r="F55" s="804">
        <v>-2732.0242799999996</v>
      </c>
      <c r="G55" s="789"/>
    </row>
    <row r="56" spans="1:7">
      <c r="A56" s="822" t="s">
        <v>329</v>
      </c>
      <c r="B56" s="804">
        <v>0</v>
      </c>
      <c r="C56" s="804">
        <v>0</v>
      </c>
      <c r="D56" s="804">
        <v>0</v>
      </c>
      <c r="E56" s="804">
        <v>0</v>
      </c>
      <c r="F56" s="804">
        <v>0</v>
      </c>
      <c r="G56" s="789"/>
    </row>
    <row r="57" spans="1:7" ht="15.75" thickBot="1">
      <c r="A57" s="822" t="s">
        <v>330</v>
      </c>
      <c r="B57" s="804">
        <v>0</v>
      </c>
      <c r="C57" s="804">
        <v>0</v>
      </c>
      <c r="D57" s="804">
        <v>0</v>
      </c>
      <c r="E57" s="804">
        <v>0</v>
      </c>
      <c r="F57" s="804">
        <v>0</v>
      </c>
      <c r="G57" s="789"/>
    </row>
    <row r="58" spans="1:7" ht="16.5" thickTop="1" thickBot="1">
      <c r="A58" s="821" t="s">
        <v>331</v>
      </c>
      <c r="B58" s="802">
        <v>17374.400679999999</v>
      </c>
      <c r="C58" s="802">
        <v>3953.17517</v>
      </c>
      <c r="D58" s="802">
        <v>0</v>
      </c>
      <c r="E58" s="802">
        <v>0</v>
      </c>
      <c r="F58" s="802">
        <v>21327.575850000001</v>
      </c>
      <c r="G58" s="789"/>
    </row>
    <row r="59" spans="1:7" ht="15.75" thickTop="1">
      <c r="A59" s="822" t="s">
        <v>332</v>
      </c>
      <c r="B59" s="804">
        <v>0</v>
      </c>
      <c r="C59" s="804">
        <v>0</v>
      </c>
      <c r="D59" s="804">
        <v>0</v>
      </c>
      <c r="E59" s="804">
        <v>0</v>
      </c>
      <c r="F59" s="804">
        <v>0</v>
      </c>
      <c r="G59" s="789"/>
    </row>
    <row r="60" spans="1:7">
      <c r="A60" s="824" t="s">
        <v>333</v>
      </c>
      <c r="B60" s="804">
        <v>9782.0962799999998</v>
      </c>
      <c r="C60" s="804">
        <v>2422.08808</v>
      </c>
      <c r="D60" s="804">
        <v>0</v>
      </c>
      <c r="E60" s="804">
        <v>0</v>
      </c>
      <c r="F60" s="804">
        <v>12204.184359999999</v>
      </c>
      <c r="G60" s="789"/>
    </row>
    <row r="61" spans="1:7">
      <c r="A61" s="822" t="s">
        <v>334</v>
      </c>
      <c r="B61" s="804">
        <v>7798.88886</v>
      </c>
      <c r="C61" s="804">
        <v>1535.7783700000002</v>
      </c>
      <c r="D61" s="804">
        <v>0</v>
      </c>
      <c r="E61" s="804">
        <v>0</v>
      </c>
      <c r="F61" s="804">
        <v>9334.6672300000009</v>
      </c>
      <c r="G61" s="789"/>
    </row>
    <row r="62" spans="1:7">
      <c r="A62" s="822" t="s">
        <v>335</v>
      </c>
      <c r="B62" s="804">
        <v>0</v>
      </c>
      <c r="C62" s="804">
        <v>0</v>
      </c>
      <c r="D62" s="804">
        <v>0</v>
      </c>
      <c r="E62" s="804">
        <v>0</v>
      </c>
      <c r="F62" s="804">
        <v>0</v>
      </c>
      <c r="G62" s="789"/>
    </row>
    <row r="63" spans="1:7" ht="15.75" thickBot="1">
      <c r="A63" s="822" t="s">
        <v>336</v>
      </c>
      <c r="B63" s="804">
        <v>-206.58445999999998</v>
      </c>
      <c r="C63" s="804">
        <v>-4.6912799999999999</v>
      </c>
      <c r="D63" s="804">
        <v>0</v>
      </c>
      <c r="E63" s="804">
        <v>0</v>
      </c>
      <c r="F63" s="804">
        <v>-211.27573999999998</v>
      </c>
      <c r="G63" s="789"/>
    </row>
    <row r="64" spans="1:7" ht="16.5" thickTop="1" thickBot="1">
      <c r="A64" s="821" t="s">
        <v>337</v>
      </c>
      <c r="B64" s="802">
        <v>7408.0721599999997</v>
      </c>
      <c r="C64" s="802">
        <v>0</v>
      </c>
      <c r="D64" s="802">
        <v>0</v>
      </c>
      <c r="E64" s="802">
        <v>0</v>
      </c>
      <c r="F64" s="802">
        <v>7408.0721599999997</v>
      </c>
      <c r="G64" s="789"/>
    </row>
    <row r="65" spans="1:7" ht="15.75" thickTop="1">
      <c r="A65" s="822" t="s">
        <v>338</v>
      </c>
      <c r="B65" s="804">
        <v>0</v>
      </c>
      <c r="C65" s="804">
        <v>0</v>
      </c>
      <c r="D65" s="804">
        <v>0</v>
      </c>
      <c r="E65" s="804">
        <v>0</v>
      </c>
      <c r="F65" s="804">
        <v>0</v>
      </c>
      <c r="G65" s="789"/>
    </row>
    <row r="66" spans="1:7">
      <c r="A66" s="822" t="s">
        <v>339</v>
      </c>
      <c r="B66" s="804">
        <v>21336.145390000001</v>
      </c>
      <c r="C66" s="804">
        <v>0</v>
      </c>
      <c r="D66" s="804">
        <v>0</v>
      </c>
      <c r="E66" s="804">
        <v>0</v>
      </c>
      <c r="F66" s="804">
        <v>21336.145390000001</v>
      </c>
      <c r="G66" s="789"/>
    </row>
    <row r="67" spans="1:7">
      <c r="A67" s="822" t="s">
        <v>340</v>
      </c>
      <c r="B67" s="804">
        <v>0</v>
      </c>
      <c r="C67" s="804">
        <v>0</v>
      </c>
      <c r="D67" s="804">
        <v>0</v>
      </c>
      <c r="E67" s="804">
        <v>0</v>
      </c>
      <c r="F67" s="804">
        <v>0</v>
      </c>
      <c r="G67" s="789"/>
    </row>
    <row r="68" spans="1:7">
      <c r="A68" s="822" t="s">
        <v>341</v>
      </c>
      <c r="B68" s="804">
        <v>0</v>
      </c>
      <c r="C68" s="804">
        <v>0</v>
      </c>
      <c r="D68" s="804">
        <v>0</v>
      </c>
      <c r="E68" s="804">
        <v>0</v>
      </c>
      <c r="F68" s="804">
        <v>0</v>
      </c>
      <c r="G68" s="789"/>
    </row>
    <row r="69" spans="1:7" ht="15.75" thickBot="1">
      <c r="A69" s="822" t="s">
        <v>342</v>
      </c>
      <c r="B69" s="804">
        <v>-13928.07323</v>
      </c>
      <c r="C69" s="804">
        <v>0</v>
      </c>
      <c r="D69" s="804">
        <v>0</v>
      </c>
      <c r="E69" s="804">
        <v>0</v>
      </c>
      <c r="F69" s="804">
        <v>-13928.07323</v>
      </c>
      <c r="G69" s="789"/>
    </row>
    <row r="70" spans="1:7" ht="16.5" thickTop="1" thickBot="1">
      <c r="A70" s="821" t="s">
        <v>343</v>
      </c>
      <c r="B70" s="802">
        <v>30198.425139999999</v>
      </c>
      <c r="C70" s="802">
        <v>53430.086000000003</v>
      </c>
      <c r="D70" s="802">
        <v>0</v>
      </c>
      <c r="E70" s="802">
        <v>0</v>
      </c>
      <c r="F70" s="802">
        <v>83628.511140000002</v>
      </c>
      <c r="G70" s="789"/>
    </row>
    <row r="71" spans="1:7" ht="15.75" thickTop="1">
      <c r="A71" s="822" t="s">
        <v>292</v>
      </c>
      <c r="B71" s="804">
        <v>0</v>
      </c>
      <c r="C71" s="804">
        <v>0</v>
      </c>
      <c r="D71" s="804">
        <v>0</v>
      </c>
      <c r="E71" s="804">
        <v>0</v>
      </c>
      <c r="F71" s="804">
        <v>0</v>
      </c>
      <c r="G71" s="789"/>
    </row>
    <row r="72" spans="1:7">
      <c r="A72" s="822" t="s">
        <v>293</v>
      </c>
      <c r="B72" s="804">
        <v>7087.14966</v>
      </c>
      <c r="C72" s="804">
        <v>0</v>
      </c>
      <c r="D72" s="804">
        <v>0</v>
      </c>
      <c r="E72" s="804">
        <v>0</v>
      </c>
      <c r="F72" s="804">
        <v>7087.14966</v>
      </c>
      <c r="G72" s="789"/>
    </row>
    <row r="73" spans="1:7">
      <c r="A73" s="822" t="s">
        <v>294</v>
      </c>
      <c r="B73" s="804">
        <v>0</v>
      </c>
      <c r="C73" s="804">
        <v>0</v>
      </c>
      <c r="D73" s="804">
        <v>0</v>
      </c>
      <c r="E73" s="804">
        <v>0</v>
      </c>
      <c r="F73" s="804">
        <v>0</v>
      </c>
      <c r="G73" s="789"/>
    </row>
    <row r="74" spans="1:7">
      <c r="A74" s="822" t="s">
        <v>295</v>
      </c>
      <c r="B74" s="804">
        <v>0</v>
      </c>
      <c r="C74" s="804">
        <v>0</v>
      </c>
      <c r="D74" s="804">
        <v>0</v>
      </c>
      <c r="E74" s="804">
        <v>0</v>
      </c>
      <c r="F74" s="804">
        <v>0</v>
      </c>
      <c r="G74" s="789"/>
    </row>
    <row r="75" spans="1:7">
      <c r="A75" s="822" t="s">
        <v>344</v>
      </c>
      <c r="B75" s="804">
        <v>424.64368000000002</v>
      </c>
      <c r="C75" s="804">
        <v>0</v>
      </c>
      <c r="D75" s="804">
        <v>0</v>
      </c>
      <c r="E75" s="804">
        <v>0</v>
      </c>
      <c r="F75" s="804">
        <v>424.64368000000002</v>
      </c>
      <c r="G75" s="789"/>
    </row>
    <row r="76" spans="1:7">
      <c r="A76" s="822" t="s">
        <v>345</v>
      </c>
      <c r="B76" s="804">
        <v>22701.335429999999</v>
      </c>
      <c r="C76" s="804">
        <v>507.01812999999999</v>
      </c>
      <c r="D76" s="804">
        <v>0</v>
      </c>
      <c r="E76" s="804">
        <v>0</v>
      </c>
      <c r="F76" s="804">
        <v>23208.35356</v>
      </c>
      <c r="G76" s="789"/>
    </row>
    <row r="77" spans="1:7">
      <c r="A77" s="822" t="s">
        <v>297</v>
      </c>
      <c r="B77" s="804">
        <v>0</v>
      </c>
      <c r="C77" s="804">
        <v>53143.692869999999</v>
      </c>
      <c r="D77" s="804">
        <v>0</v>
      </c>
      <c r="E77" s="804">
        <v>0</v>
      </c>
      <c r="F77" s="804">
        <v>53143.692869999999</v>
      </c>
      <c r="G77" s="789"/>
    </row>
    <row r="78" spans="1:7">
      <c r="A78" s="822" t="s">
        <v>346</v>
      </c>
      <c r="B78" s="804">
        <v>12.29824</v>
      </c>
      <c r="C78" s="804">
        <v>0</v>
      </c>
      <c r="D78" s="804">
        <v>0</v>
      </c>
      <c r="E78" s="804">
        <v>0</v>
      </c>
      <c r="F78" s="804">
        <v>12.29824</v>
      </c>
      <c r="G78" s="789"/>
    </row>
    <row r="79" spans="1:7" ht="15.75" thickBot="1">
      <c r="A79" s="822" t="s">
        <v>347</v>
      </c>
      <c r="B79" s="804">
        <v>-27.00187</v>
      </c>
      <c r="C79" s="804">
        <v>-220.625</v>
      </c>
      <c r="D79" s="804">
        <v>0</v>
      </c>
      <c r="E79" s="804">
        <v>0</v>
      </c>
      <c r="F79" s="804">
        <v>-247.62687</v>
      </c>
      <c r="G79" s="789"/>
    </row>
    <row r="80" spans="1:7" ht="16.5" thickTop="1" thickBot="1">
      <c r="A80" s="821" t="s">
        <v>348</v>
      </c>
      <c r="B80" s="802">
        <v>166043.44647999998</v>
      </c>
      <c r="C80" s="802">
        <v>0</v>
      </c>
      <c r="D80" s="802">
        <v>0</v>
      </c>
      <c r="E80" s="802">
        <v>0</v>
      </c>
      <c r="F80" s="802">
        <v>166043.44647999998</v>
      </c>
      <c r="G80" s="789"/>
    </row>
    <row r="81" spans="1:7" ht="15.75" thickTop="1">
      <c r="A81" s="822" t="s">
        <v>349</v>
      </c>
      <c r="B81" s="804">
        <v>28970.796600000001</v>
      </c>
      <c r="C81" s="804">
        <v>0</v>
      </c>
      <c r="D81" s="804">
        <v>0</v>
      </c>
      <c r="E81" s="804">
        <v>0</v>
      </c>
      <c r="F81" s="804">
        <v>28970.796600000001</v>
      </c>
      <c r="G81" s="789"/>
    </row>
    <row r="82" spans="1:7">
      <c r="A82" s="822" t="s">
        <v>350</v>
      </c>
      <c r="B82" s="804">
        <v>93790.058730000004</v>
      </c>
      <c r="C82" s="804">
        <v>0</v>
      </c>
      <c r="D82" s="804">
        <v>0</v>
      </c>
      <c r="E82" s="804">
        <v>0</v>
      </c>
      <c r="F82" s="804">
        <v>93790.058730000004</v>
      </c>
      <c r="G82" s="789"/>
    </row>
    <row r="83" spans="1:7">
      <c r="A83" s="822" t="s">
        <v>351</v>
      </c>
      <c r="B83" s="804">
        <v>17772.058710000001</v>
      </c>
      <c r="C83" s="804">
        <v>0</v>
      </c>
      <c r="D83" s="804">
        <v>0</v>
      </c>
      <c r="E83" s="804">
        <v>0</v>
      </c>
      <c r="F83" s="804">
        <v>17772.058710000001</v>
      </c>
      <c r="G83" s="789"/>
    </row>
    <row r="84" spans="1:7">
      <c r="A84" s="822" t="s">
        <v>352</v>
      </c>
      <c r="B84" s="804">
        <v>6199.8215999999993</v>
      </c>
      <c r="C84" s="804">
        <v>0</v>
      </c>
      <c r="D84" s="804">
        <v>0</v>
      </c>
      <c r="E84" s="804">
        <v>0</v>
      </c>
      <c r="F84" s="804">
        <v>6199.8215999999993</v>
      </c>
      <c r="G84" s="789"/>
    </row>
    <row r="85" spans="1:7">
      <c r="A85" s="822" t="s">
        <v>353</v>
      </c>
      <c r="B85" s="804">
        <v>9654.3206199999986</v>
      </c>
      <c r="C85" s="804">
        <v>0</v>
      </c>
      <c r="D85" s="804">
        <v>0</v>
      </c>
      <c r="E85" s="804">
        <v>0</v>
      </c>
      <c r="F85" s="804">
        <v>9654.3206199999986</v>
      </c>
      <c r="G85" s="789"/>
    </row>
    <row r="86" spans="1:7">
      <c r="A86" s="822" t="s">
        <v>354</v>
      </c>
      <c r="B86" s="804">
        <v>3050.0945400000001</v>
      </c>
      <c r="C86" s="804">
        <v>0</v>
      </c>
      <c r="D86" s="804">
        <v>0</v>
      </c>
      <c r="E86" s="804">
        <v>0</v>
      </c>
      <c r="F86" s="804">
        <v>3050.0945400000001</v>
      </c>
      <c r="G86" s="789"/>
    </row>
    <row r="87" spans="1:7">
      <c r="A87" s="822" t="s">
        <v>355</v>
      </c>
      <c r="B87" s="804">
        <v>160.44128000000001</v>
      </c>
      <c r="C87" s="804">
        <v>0</v>
      </c>
      <c r="D87" s="804">
        <v>0</v>
      </c>
      <c r="E87" s="804">
        <v>0</v>
      </c>
      <c r="F87" s="804">
        <v>160.44128000000001</v>
      </c>
      <c r="G87" s="789"/>
    </row>
    <row r="88" spans="1:7">
      <c r="A88" s="822" t="s">
        <v>356</v>
      </c>
      <c r="B88" s="804">
        <v>0</v>
      </c>
      <c r="C88" s="804">
        <v>0</v>
      </c>
      <c r="D88" s="804">
        <v>0</v>
      </c>
      <c r="E88" s="804">
        <v>0</v>
      </c>
      <c r="F88" s="804">
        <v>0</v>
      </c>
      <c r="G88" s="789"/>
    </row>
    <row r="89" spans="1:7" ht="15.75" thickBot="1">
      <c r="A89" s="822" t="s">
        <v>357</v>
      </c>
      <c r="B89" s="804">
        <v>6445.8544000000002</v>
      </c>
      <c r="C89" s="804">
        <v>0</v>
      </c>
      <c r="D89" s="804">
        <v>0</v>
      </c>
      <c r="E89" s="804">
        <v>0</v>
      </c>
      <c r="F89" s="804">
        <v>6445.8544000000002</v>
      </c>
      <c r="G89" s="789"/>
    </row>
    <row r="90" spans="1:7" ht="16.5" thickTop="1" thickBot="1">
      <c r="A90" s="821" t="s">
        <v>358</v>
      </c>
      <c r="B90" s="802">
        <v>22817.570050000002</v>
      </c>
      <c r="C90" s="802">
        <v>64.372320000000002</v>
      </c>
      <c r="D90" s="802">
        <v>0</v>
      </c>
      <c r="E90" s="802">
        <v>0</v>
      </c>
      <c r="F90" s="802">
        <v>22881.942370000001</v>
      </c>
      <c r="G90" s="789"/>
    </row>
    <row r="91" spans="1:7" ht="15.75" thickTop="1">
      <c r="A91" s="822" t="s">
        <v>359</v>
      </c>
      <c r="B91" s="804">
        <v>1702.2636399999999</v>
      </c>
      <c r="C91" s="804">
        <v>0</v>
      </c>
      <c r="D91" s="804">
        <v>0</v>
      </c>
      <c r="E91" s="804">
        <v>0</v>
      </c>
      <c r="F91" s="804">
        <v>1702.2636399999999</v>
      </c>
      <c r="G91" s="789"/>
    </row>
    <row r="92" spans="1:7">
      <c r="A92" s="822" t="s">
        <v>360</v>
      </c>
      <c r="B92" s="804">
        <v>4578.89516</v>
      </c>
      <c r="C92" s="804">
        <v>0</v>
      </c>
      <c r="D92" s="804">
        <v>0</v>
      </c>
      <c r="E92" s="804">
        <v>0</v>
      </c>
      <c r="F92" s="804">
        <v>4578.89516</v>
      </c>
      <c r="G92" s="789"/>
    </row>
    <row r="93" spans="1:7">
      <c r="A93" s="822" t="s">
        <v>361</v>
      </c>
      <c r="B93" s="804">
        <v>13437.408529999999</v>
      </c>
      <c r="C93" s="804">
        <v>64.372320000000002</v>
      </c>
      <c r="D93" s="804">
        <v>0</v>
      </c>
      <c r="E93" s="804">
        <v>0</v>
      </c>
      <c r="F93" s="804">
        <v>13501.780849999999</v>
      </c>
      <c r="G93" s="789"/>
    </row>
    <row r="94" spans="1:7">
      <c r="A94" s="822" t="s">
        <v>362</v>
      </c>
      <c r="B94" s="804">
        <v>3099.0027200000004</v>
      </c>
      <c r="C94" s="804">
        <v>0</v>
      </c>
      <c r="D94" s="804">
        <v>0</v>
      </c>
      <c r="E94" s="804">
        <v>0</v>
      </c>
      <c r="F94" s="804">
        <v>3099.0027200000004</v>
      </c>
      <c r="G94" s="789"/>
    </row>
    <row r="95" spans="1:7" ht="15.75" thickBot="1">
      <c r="A95" s="822" t="s">
        <v>363</v>
      </c>
      <c r="B95" s="809">
        <v>0</v>
      </c>
      <c r="C95" s="809">
        <v>0</v>
      </c>
      <c r="D95" s="809">
        <v>0</v>
      </c>
      <c r="E95" s="809">
        <v>0</v>
      </c>
      <c r="F95" s="809">
        <v>0</v>
      </c>
      <c r="G95" s="789"/>
    </row>
    <row r="96" spans="1:7" ht="16.5" thickTop="1" thickBot="1">
      <c r="A96" s="821" t="s">
        <v>364</v>
      </c>
      <c r="B96" s="802">
        <v>0</v>
      </c>
      <c r="C96" s="802">
        <v>0</v>
      </c>
      <c r="D96" s="802">
        <v>0</v>
      </c>
      <c r="E96" s="802">
        <v>0</v>
      </c>
      <c r="F96" s="802">
        <v>0</v>
      </c>
      <c r="G96" s="789"/>
    </row>
    <row r="97" spans="1:7" ht="15.75" thickTop="1">
      <c r="A97" s="822" t="s">
        <v>365</v>
      </c>
      <c r="B97" s="804">
        <v>0</v>
      </c>
      <c r="C97" s="804">
        <v>0</v>
      </c>
      <c r="D97" s="804">
        <v>0</v>
      </c>
      <c r="E97" s="804">
        <v>0</v>
      </c>
      <c r="F97" s="804">
        <v>0</v>
      </c>
      <c r="G97" s="789"/>
    </row>
    <row r="98" spans="1:7">
      <c r="A98" s="822" t="s">
        <v>366</v>
      </c>
      <c r="B98" s="804">
        <v>0</v>
      </c>
      <c r="C98" s="804">
        <v>0</v>
      </c>
      <c r="D98" s="804">
        <v>0</v>
      </c>
      <c r="E98" s="804">
        <v>0</v>
      </c>
      <c r="F98" s="804">
        <v>0</v>
      </c>
      <c r="G98" s="789"/>
    </row>
    <row r="99" spans="1:7">
      <c r="A99" s="822" t="s">
        <v>367</v>
      </c>
      <c r="B99" s="804">
        <v>0</v>
      </c>
      <c r="C99" s="804">
        <v>0</v>
      </c>
      <c r="D99" s="804">
        <v>0</v>
      </c>
      <c r="E99" s="804">
        <v>0</v>
      </c>
      <c r="F99" s="804">
        <v>0</v>
      </c>
      <c r="G99" s="789"/>
    </row>
    <row r="100" spans="1:7">
      <c r="A100" s="822" t="s">
        <v>368</v>
      </c>
      <c r="B100" s="804">
        <v>0</v>
      </c>
      <c r="C100" s="804">
        <v>0</v>
      </c>
      <c r="D100" s="804">
        <v>0</v>
      </c>
      <c r="E100" s="804">
        <v>0</v>
      </c>
      <c r="F100" s="804">
        <v>0</v>
      </c>
      <c r="G100" s="789"/>
    </row>
    <row r="101" spans="1:7">
      <c r="A101" s="822" t="s">
        <v>369</v>
      </c>
      <c r="B101" s="809">
        <v>0</v>
      </c>
      <c r="C101" s="809">
        <v>0</v>
      </c>
      <c r="D101" s="809">
        <v>0</v>
      </c>
      <c r="E101" s="809">
        <v>0</v>
      </c>
      <c r="F101" s="809">
        <v>0</v>
      </c>
      <c r="G101" s="789"/>
    </row>
    <row r="102" spans="1:7" ht="15.75" thickBot="1">
      <c r="A102" s="822" t="s">
        <v>370</v>
      </c>
      <c r="B102" s="809">
        <v>0</v>
      </c>
      <c r="C102" s="809">
        <v>0</v>
      </c>
      <c r="D102" s="809">
        <v>0</v>
      </c>
      <c r="E102" s="809">
        <v>0</v>
      </c>
      <c r="F102" s="809">
        <v>0</v>
      </c>
      <c r="G102" s="789"/>
    </row>
    <row r="103" spans="1:7" ht="16.5" thickTop="1" thickBot="1">
      <c r="A103" s="825" t="s">
        <v>371</v>
      </c>
      <c r="B103" s="800">
        <v>4396229.4310600003</v>
      </c>
      <c r="C103" s="800">
        <v>266754.66525000002</v>
      </c>
      <c r="D103" s="800">
        <v>0</v>
      </c>
      <c r="E103" s="800">
        <v>26.136980000000001</v>
      </c>
      <c r="F103" s="800">
        <v>4663010.2332899999</v>
      </c>
      <c r="G103" s="789"/>
    </row>
    <row r="104" spans="1:7" ht="16.5" thickTop="1" thickBot="1">
      <c r="A104" s="801" t="s">
        <v>372</v>
      </c>
      <c r="B104" s="802">
        <v>3622038.6250700001</v>
      </c>
      <c r="C104" s="802">
        <v>172249.00893000001</v>
      </c>
      <c r="D104" s="802">
        <v>0</v>
      </c>
      <c r="E104" s="802">
        <v>15.97123</v>
      </c>
      <c r="F104" s="802">
        <v>3794303.6052299999</v>
      </c>
      <c r="G104" s="789"/>
    </row>
    <row r="105" spans="1:7" ht="15.75" thickTop="1">
      <c r="A105" s="803" t="s">
        <v>373</v>
      </c>
      <c r="B105" s="804">
        <v>115160.20406</v>
      </c>
      <c r="C105" s="804">
        <v>7044.6723600000005</v>
      </c>
      <c r="D105" s="804">
        <v>0</v>
      </c>
      <c r="E105" s="804">
        <v>0</v>
      </c>
      <c r="F105" s="804">
        <v>122204.87642</v>
      </c>
      <c r="G105" s="789"/>
    </row>
    <row r="106" spans="1:7">
      <c r="A106" s="803" t="s">
        <v>374</v>
      </c>
      <c r="B106" s="804">
        <v>115086.94852999999</v>
      </c>
      <c r="C106" s="804">
        <v>7043.0074400000003</v>
      </c>
      <c r="D106" s="804">
        <v>0</v>
      </c>
      <c r="E106" s="804">
        <v>0</v>
      </c>
      <c r="F106" s="804">
        <v>122129.95597</v>
      </c>
      <c r="G106" s="789"/>
    </row>
    <row r="107" spans="1:7">
      <c r="A107" s="803" t="s">
        <v>375</v>
      </c>
      <c r="B107" s="804">
        <v>73.255529999999993</v>
      </c>
      <c r="C107" s="804">
        <v>1.6649200000000002</v>
      </c>
      <c r="D107" s="804">
        <v>0</v>
      </c>
      <c r="E107" s="804">
        <v>0</v>
      </c>
      <c r="F107" s="804">
        <v>74.920450000000002</v>
      </c>
      <c r="G107" s="789"/>
    </row>
    <row r="108" spans="1:7">
      <c r="A108" s="803" t="s">
        <v>376</v>
      </c>
      <c r="B108" s="804">
        <v>591957.96787000005</v>
      </c>
      <c r="C108" s="804">
        <v>47727.943950000001</v>
      </c>
      <c r="D108" s="804">
        <v>0</v>
      </c>
      <c r="E108" s="804">
        <v>15.97123</v>
      </c>
      <c r="F108" s="804">
        <v>639701.88304999995</v>
      </c>
      <c r="G108" s="789"/>
    </row>
    <row r="109" spans="1:7">
      <c r="A109" s="803" t="s">
        <v>377</v>
      </c>
      <c r="B109" s="804">
        <v>5448.6735099999996</v>
      </c>
      <c r="C109" s="804">
        <v>645.15823999999998</v>
      </c>
      <c r="D109" s="804">
        <v>0</v>
      </c>
      <c r="E109" s="804">
        <v>0</v>
      </c>
      <c r="F109" s="804">
        <v>6093.8317500000003</v>
      </c>
      <c r="G109" s="789"/>
    </row>
    <row r="110" spans="1:7">
      <c r="A110" s="805" t="s">
        <v>378</v>
      </c>
      <c r="B110" s="804">
        <v>537.25462000000005</v>
      </c>
      <c r="C110" s="804">
        <v>638.29823999999996</v>
      </c>
      <c r="D110" s="804">
        <v>0</v>
      </c>
      <c r="E110" s="804">
        <v>0</v>
      </c>
      <c r="F110" s="804">
        <v>1175.55286</v>
      </c>
      <c r="G110" s="789"/>
    </row>
    <row r="111" spans="1:7">
      <c r="A111" s="805" t="s">
        <v>379</v>
      </c>
      <c r="B111" s="804">
        <v>0</v>
      </c>
      <c r="C111" s="804">
        <v>0</v>
      </c>
      <c r="D111" s="804">
        <v>0</v>
      </c>
      <c r="E111" s="804">
        <v>0</v>
      </c>
      <c r="F111" s="804">
        <v>0</v>
      </c>
      <c r="G111" s="789"/>
    </row>
    <row r="112" spans="1:7">
      <c r="A112" s="806" t="s">
        <v>380</v>
      </c>
      <c r="B112" s="804">
        <v>0.5</v>
      </c>
      <c r="C112" s="804">
        <v>0</v>
      </c>
      <c r="D112" s="804">
        <v>0</v>
      </c>
      <c r="E112" s="804">
        <v>0</v>
      </c>
      <c r="F112" s="804">
        <v>0.5</v>
      </c>
      <c r="G112" s="789"/>
    </row>
    <row r="113" spans="1:7">
      <c r="A113" s="806" t="s">
        <v>381</v>
      </c>
      <c r="B113" s="804">
        <v>42.3</v>
      </c>
      <c r="C113" s="804">
        <v>0</v>
      </c>
      <c r="D113" s="804">
        <v>0</v>
      </c>
      <c r="E113" s="804">
        <v>0</v>
      </c>
      <c r="F113" s="804">
        <v>42.3</v>
      </c>
      <c r="G113" s="789"/>
    </row>
    <row r="114" spans="1:7">
      <c r="A114" s="806" t="s">
        <v>382</v>
      </c>
      <c r="B114" s="804">
        <v>119.5</v>
      </c>
      <c r="C114" s="804">
        <v>6.86</v>
      </c>
      <c r="D114" s="804">
        <v>0</v>
      </c>
      <c r="E114" s="804">
        <v>0</v>
      </c>
      <c r="F114" s="804">
        <v>126.36</v>
      </c>
      <c r="G114" s="789"/>
    </row>
    <row r="115" spans="1:7">
      <c r="A115" s="806" t="s">
        <v>383</v>
      </c>
      <c r="B115" s="804">
        <v>1403.4246699999999</v>
      </c>
      <c r="C115" s="804">
        <v>0</v>
      </c>
      <c r="D115" s="804">
        <v>0</v>
      </c>
      <c r="E115" s="804">
        <v>0</v>
      </c>
      <c r="F115" s="804">
        <v>1403.4246699999999</v>
      </c>
      <c r="G115" s="789"/>
    </row>
    <row r="116" spans="1:7">
      <c r="A116" s="806" t="s">
        <v>384</v>
      </c>
      <c r="B116" s="804">
        <v>0</v>
      </c>
      <c r="C116" s="804">
        <v>0</v>
      </c>
      <c r="D116" s="804">
        <v>0</v>
      </c>
      <c r="E116" s="804">
        <v>0</v>
      </c>
      <c r="F116" s="804">
        <v>0</v>
      </c>
      <c r="G116" s="789"/>
    </row>
    <row r="117" spans="1:7">
      <c r="A117" s="806" t="s">
        <v>385</v>
      </c>
      <c r="B117" s="804">
        <v>3345.6942200000003</v>
      </c>
      <c r="C117" s="804">
        <v>0</v>
      </c>
      <c r="D117" s="804">
        <v>0</v>
      </c>
      <c r="E117" s="804">
        <v>0</v>
      </c>
      <c r="F117" s="804">
        <v>3345.6942200000003</v>
      </c>
      <c r="G117" s="789"/>
    </row>
    <row r="118" spans="1:7">
      <c r="A118" s="807" t="s">
        <v>386</v>
      </c>
      <c r="B118" s="804">
        <v>35790.03011</v>
      </c>
      <c r="C118" s="804">
        <v>11205.622539999998</v>
      </c>
      <c r="D118" s="804">
        <v>0</v>
      </c>
      <c r="E118" s="804">
        <v>0</v>
      </c>
      <c r="F118" s="804">
        <v>46995.652649999996</v>
      </c>
      <c r="G118" s="789"/>
    </row>
    <row r="119" spans="1:7">
      <c r="A119" s="807" t="s">
        <v>387</v>
      </c>
      <c r="B119" s="804">
        <v>2561404.2647100003</v>
      </c>
      <c r="C119" s="804">
        <v>104644.49368000001</v>
      </c>
      <c r="D119" s="804">
        <v>0</v>
      </c>
      <c r="E119" s="804">
        <v>0</v>
      </c>
      <c r="F119" s="804">
        <v>2666048.7583900001</v>
      </c>
      <c r="G119" s="789"/>
    </row>
    <row r="120" spans="1:7" ht="15.75" thickBot="1">
      <c r="A120" s="803" t="s">
        <v>388</v>
      </c>
      <c r="B120" s="804">
        <v>312277.48480999999</v>
      </c>
      <c r="C120" s="804">
        <v>981.11815999999999</v>
      </c>
      <c r="D120" s="804">
        <v>0</v>
      </c>
      <c r="E120" s="804">
        <v>0</v>
      </c>
      <c r="F120" s="804">
        <v>313258.60297000001</v>
      </c>
      <c r="G120" s="789"/>
    </row>
    <row r="121" spans="1:7" ht="16.5" thickTop="1" thickBot="1">
      <c r="A121" s="808" t="s">
        <v>389</v>
      </c>
      <c r="B121" s="800">
        <v>24.026040000000002</v>
      </c>
      <c r="C121" s="800">
        <v>16.401130000000002</v>
      </c>
      <c r="D121" s="800">
        <v>0</v>
      </c>
      <c r="E121" s="800">
        <v>1.1999999999999999E-4</v>
      </c>
      <c r="F121" s="800">
        <v>40.427289999999999</v>
      </c>
      <c r="G121" s="789"/>
    </row>
    <row r="122" spans="1:7" ht="16.5" thickTop="1" thickBot="1">
      <c r="A122" s="801" t="s">
        <v>618</v>
      </c>
      <c r="B122" s="802">
        <v>89448.998670000001</v>
      </c>
      <c r="C122" s="802">
        <v>0</v>
      </c>
      <c r="D122" s="802">
        <v>0</v>
      </c>
      <c r="E122" s="802">
        <v>0</v>
      </c>
      <c r="F122" s="802">
        <v>89448.998670000001</v>
      </c>
      <c r="G122" s="789"/>
    </row>
    <row r="123" spans="1:7" ht="15.75" thickTop="1">
      <c r="A123" s="803" t="s">
        <v>619</v>
      </c>
      <c r="B123" s="804">
        <v>0</v>
      </c>
      <c r="C123" s="804">
        <v>0</v>
      </c>
      <c r="D123" s="804">
        <v>0</v>
      </c>
      <c r="E123" s="804">
        <v>0</v>
      </c>
      <c r="F123" s="804">
        <v>0</v>
      </c>
      <c r="G123" s="789"/>
    </row>
    <row r="124" spans="1:7">
      <c r="A124" s="803" t="s">
        <v>620</v>
      </c>
      <c r="B124" s="804">
        <v>1865.24119</v>
      </c>
      <c r="C124" s="804">
        <v>0</v>
      </c>
      <c r="D124" s="804">
        <v>0</v>
      </c>
      <c r="E124" s="804">
        <v>0</v>
      </c>
      <c r="F124" s="804">
        <v>1865.24119</v>
      </c>
      <c r="G124" s="789"/>
    </row>
    <row r="125" spans="1:7">
      <c r="A125" s="803" t="s">
        <v>621</v>
      </c>
      <c r="B125" s="804">
        <v>0</v>
      </c>
      <c r="C125" s="804">
        <v>0</v>
      </c>
      <c r="D125" s="804">
        <v>0</v>
      </c>
      <c r="E125" s="804">
        <v>0</v>
      </c>
      <c r="F125" s="804">
        <v>0</v>
      </c>
      <c r="G125" s="789"/>
    </row>
    <row r="126" spans="1:7">
      <c r="A126" s="803" t="s">
        <v>622</v>
      </c>
      <c r="B126" s="804">
        <v>0</v>
      </c>
      <c r="C126" s="804">
        <v>0</v>
      </c>
      <c r="D126" s="804">
        <v>0</v>
      </c>
      <c r="E126" s="804">
        <v>0</v>
      </c>
      <c r="F126" s="804">
        <v>0</v>
      </c>
      <c r="G126" s="789"/>
    </row>
    <row r="127" spans="1:7">
      <c r="A127" s="803" t="s">
        <v>623</v>
      </c>
      <c r="B127" s="804">
        <v>81500</v>
      </c>
      <c r="C127" s="804">
        <v>0</v>
      </c>
      <c r="D127" s="804">
        <v>0</v>
      </c>
      <c r="E127" s="804">
        <v>0</v>
      </c>
      <c r="F127" s="804">
        <v>81500</v>
      </c>
      <c r="G127" s="789"/>
    </row>
    <row r="128" spans="1:7" ht="15.75" thickBot="1">
      <c r="A128" s="803" t="s">
        <v>624</v>
      </c>
      <c r="B128" s="804">
        <v>6083.7574800000002</v>
      </c>
      <c r="C128" s="804">
        <v>0</v>
      </c>
      <c r="D128" s="804">
        <v>0</v>
      </c>
      <c r="E128" s="804">
        <v>0</v>
      </c>
      <c r="F128" s="804">
        <v>6083.7574800000002</v>
      </c>
      <c r="G128" s="789"/>
    </row>
    <row r="129" spans="1:7" ht="16.5" thickTop="1" thickBot="1">
      <c r="A129" s="801" t="s">
        <v>397</v>
      </c>
      <c r="B129" s="802">
        <v>449831.74481</v>
      </c>
      <c r="C129" s="802">
        <v>5167.8195300000007</v>
      </c>
      <c r="D129" s="802">
        <v>0</v>
      </c>
      <c r="E129" s="802">
        <v>0</v>
      </c>
      <c r="F129" s="802">
        <v>454999.56433999998</v>
      </c>
      <c r="G129" s="789"/>
    </row>
    <row r="130" spans="1:7" ht="15.75" thickTop="1">
      <c r="A130" s="803" t="s">
        <v>398</v>
      </c>
      <c r="B130" s="804">
        <v>136.81173999999999</v>
      </c>
      <c r="C130" s="804">
        <v>17.872499999999999</v>
      </c>
      <c r="D130" s="804">
        <v>0</v>
      </c>
      <c r="E130" s="804">
        <v>0</v>
      </c>
      <c r="F130" s="804">
        <v>154.68423999999999</v>
      </c>
      <c r="G130" s="789"/>
    </row>
    <row r="131" spans="1:7">
      <c r="A131" s="803" t="s">
        <v>399</v>
      </c>
      <c r="B131" s="804">
        <v>52122.048640000001</v>
      </c>
      <c r="C131" s="804">
        <v>0</v>
      </c>
      <c r="D131" s="804">
        <v>0</v>
      </c>
      <c r="E131" s="804">
        <v>0</v>
      </c>
      <c r="F131" s="804">
        <v>52122.048640000001</v>
      </c>
      <c r="G131" s="789"/>
    </row>
    <row r="132" spans="1:7">
      <c r="A132" s="803" t="s">
        <v>400</v>
      </c>
      <c r="B132" s="804">
        <v>0</v>
      </c>
      <c r="C132" s="804">
        <v>0</v>
      </c>
      <c r="D132" s="804">
        <v>0</v>
      </c>
      <c r="E132" s="804">
        <v>0</v>
      </c>
      <c r="F132" s="804">
        <v>0</v>
      </c>
      <c r="G132" s="789"/>
    </row>
    <row r="133" spans="1:7">
      <c r="A133" s="803" t="s">
        <v>401</v>
      </c>
      <c r="B133" s="804">
        <v>26087.5</v>
      </c>
      <c r="C133" s="804">
        <v>0</v>
      </c>
      <c r="D133" s="804">
        <v>0</v>
      </c>
      <c r="E133" s="804">
        <v>0</v>
      </c>
      <c r="F133" s="804">
        <v>26087.5</v>
      </c>
      <c r="G133" s="789"/>
    </row>
    <row r="134" spans="1:7">
      <c r="A134" s="803" t="s">
        <v>402</v>
      </c>
      <c r="B134" s="804">
        <v>360596.53395999997</v>
      </c>
      <c r="C134" s="804">
        <v>3082.2305899999997</v>
      </c>
      <c r="D134" s="804">
        <v>0</v>
      </c>
      <c r="E134" s="804">
        <v>0</v>
      </c>
      <c r="F134" s="804">
        <v>363678.76455000002</v>
      </c>
      <c r="G134" s="789"/>
    </row>
    <row r="135" spans="1:7">
      <c r="A135" s="803" t="s">
        <v>403</v>
      </c>
      <c r="B135" s="804">
        <v>0</v>
      </c>
      <c r="C135" s="804">
        <v>0</v>
      </c>
      <c r="D135" s="804">
        <v>0</v>
      </c>
      <c r="E135" s="804">
        <v>0</v>
      </c>
      <c r="F135" s="804">
        <v>0</v>
      </c>
      <c r="G135" s="789"/>
    </row>
    <row r="136" spans="1:7">
      <c r="A136" s="803" t="s">
        <v>404</v>
      </c>
      <c r="B136" s="804">
        <v>0</v>
      </c>
      <c r="C136" s="804">
        <v>2058</v>
      </c>
      <c r="D136" s="804">
        <v>0</v>
      </c>
      <c r="E136" s="804">
        <v>0</v>
      </c>
      <c r="F136" s="804">
        <v>2058</v>
      </c>
      <c r="G136" s="789"/>
    </row>
    <row r="137" spans="1:7" ht="15.75" thickBot="1">
      <c r="A137" s="803" t="s">
        <v>405</v>
      </c>
      <c r="B137" s="804">
        <v>10888.850470000001</v>
      </c>
      <c r="C137" s="804">
        <v>9.7164400000000004</v>
      </c>
      <c r="D137" s="804">
        <v>0</v>
      </c>
      <c r="E137" s="804">
        <v>0</v>
      </c>
      <c r="F137" s="804">
        <v>10898.56691</v>
      </c>
      <c r="G137" s="789"/>
    </row>
    <row r="138" spans="1:7" ht="16.5" thickTop="1" thickBot="1">
      <c r="A138" s="801" t="s">
        <v>406</v>
      </c>
      <c r="B138" s="802">
        <v>121522.82339000001</v>
      </c>
      <c r="C138" s="802">
        <v>4993.9723400000003</v>
      </c>
      <c r="D138" s="802">
        <v>0</v>
      </c>
      <c r="E138" s="802">
        <v>8.639149999999999</v>
      </c>
      <c r="F138" s="802">
        <v>126525.43488</v>
      </c>
      <c r="G138" s="789"/>
    </row>
    <row r="139" spans="1:7" ht="15.75" thickTop="1">
      <c r="A139" s="803" t="s">
        <v>332</v>
      </c>
      <c r="B139" s="804">
        <v>512.84029999999996</v>
      </c>
      <c r="C139" s="804">
        <v>23.302319999999998</v>
      </c>
      <c r="D139" s="804">
        <v>0</v>
      </c>
      <c r="E139" s="804">
        <v>0</v>
      </c>
      <c r="F139" s="804">
        <v>536.14261999999997</v>
      </c>
      <c r="G139" s="789"/>
    </row>
    <row r="140" spans="1:7">
      <c r="A140" s="803" t="s">
        <v>334</v>
      </c>
      <c r="B140" s="804">
        <v>56893.294700000006</v>
      </c>
      <c r="C140" s="804">
        <v>3871.3405499999999</v>
      </c>
      <c r="D140" s="804">
        <v>0</v>
      </c>
      <c r="E140" s="804">
        <v>8.639149999999999</v>
      </c>
      <c r="F140" s="804">
        <v>60773.274400000002</v>
      </c>
      <c r="G140" s="789"/>
    </row>
    <row r="141" spans="1:7">
      <c r="A141" s="803" t="s">
        <v>407</v>
      </c>
      <c r="B141" s="804">
        <v>61519.481270000004</v>
      </c>
      <c r="C141" s="804">
        <v>1070.9873799999998</v>
      </c>
      <c r="D141" s="804">
        <v>0</v>
      </c>
      <c r="E141" s="804">
        <v>0</v>
      </c>
      <c r="F141" s="804">
        <v>62590.468649999995</v>
      </c>
      <c r="G141" s="789"/>
    </row>
    <row r="142" spans="1:7">
      <c r="A142" s="803" t="s">
        <v>361</v>
      </c>
      <c r="B142" s="804">
        <v>2597.20712</v>
      </c>
      <c r="C142" s="804">
        <v>28.342089999999999</v>
      </c>
      <c r="D142" s="804">
        <v>0</v>
      </c>
      <c r="E142" s="804">
        <v>0</v>
      </c>
      <c r="F142" s="804">
        <v>2625.5492100000001</v>
      </c>
      <c r="G142" s="789"/>
    </row>
    <row r="143" spans="1:7" ht="15.75" thickBot="1">
      <c r="A143" s="803" t="s">
        <v>408</v>
      </c>
      <c r="B143" s="804">
        <v>0</v>
      </c>
      <c r="C143" s="804">
        <v>0</v>
      </c>
      <c r="D143" s="804">
        <v>0</v>
      </c>
      <c r="E143" s="804">
        <v>0</v>
      </c>
      <c r="F143" s="804">
        <v>0</v>
      </c>
      <c r="G143" s="789"/>
    </row>
    <row r="144" spans="1:7" ht="16.5" thickTop="1" thickBot="1">
      <c r="A144" s="801" t="s">
        <v>409</v>
      </c>
      <c r="B144" s="802">
        <v>38001.578609999997</v>
      </c>
      <c r="C144" s="802">
        <v>16838.280200000001</v>
      </c>
      <c r="D144" s="802">
        <v>0</v>
      </c>
      <c r="E144" s="802">
        <v>1.5264800000000001</v>
      </c>
      <c r="F144" s="802">
        <v>54841.385289999998</v>
      </c>
      <c r="G144" s="789"/>
    </row>
    <row r="145" spans="1:7" ht="15.75" thickTop="1">
      <c r="A145" s="803" t="s">
        <v>410</v>
      </c>
      <c r="B145" s="804">
        <v>1388.1034099999999</v>
      </c>
      <c r="C145" s="804">
        <v>42.802759999999999</v>
      </c>
      <c r="D145" s="804">
        <v>0</v>
      </c>
      <c r="E145" s="804">
        <v>0</v>
      </c>
      <c r="F145" s="804">
        <v>1430.90617</v>
      </c>
      <c r="G145" s="789"/>
    </row>
    <row r="146" spans="1:7">
      <c r="A146" s="803" t="s">
        <v>411</v>
      </c>
      <c r="B146" s="804">
        <v>0</v>
      </c>
      <c r="C146" s="804">
        <v>0</v>
      </c>
      <c r="D146" s="804">
        <v>0</v>
      </c>
      <c r="E146" s="804">
        <v>0</v>
      </c>
      <c r="F146" s="804">
        <v>0</v>
      </c>
      <c r="G146" s="789"/>
    </row>
    <row r="147" spans="1:7">
      <c r="A147" s="803" t="s">
        <v>412</v>
      </c>
      <c r="B147" s="804">
        <v>0</v>
      </c>
      <c r="C147" s="804">
        <v>15707.601789999999</v>
      </c>
      <c r="D147" s="804">
        <v>0</v>
      </c>
      <c r="E147" s="804">
        <v>0</v>
      </c>
      <c r="F147" s="804">
        <v>15707.601789999999</v>
      </c>
      <c r="G147" s="789"/>
    </row>
    <row r="148" spans="1:7">
      <c r="A148" s="803" t="s">
        <v>413</v>
      </c>
      <c r="B148" s="804">
        <v>36613.475200000001</v>
      </c>
      <c r="C148" s="804">
        <v>1087.87565</v>
      </c>
      <c r="D148" s="804">
        <v>0</v>
      </c>
      <c r="E148" s="804">
        <v>1.5264800000000001</v>
      </c>
      <c r="F148" s="804">
        <v>37702.877329999996</v>
      </c>
      <c r="G148" s="789"/>
    </row>
    <row r="149" spans="1:7" ht="15.75" thickBot="1">
      <c r="A149" s="803" t="s">
        <v>414</v>
      </c>
      <c r="B149" s="804">
        <v>0</v>
      </c>
      <c r="C149" s="804">
        <v>0</v>
      </c>
      <c r="D149" s="804">
        <v>0</v>
      </c>
      <c r="E149" s="804">
        <v>0</v>
      </c>
      <c r="F149" s="804">
        <v>0</v>
      </c>
      <c r="G149" s="789"/>
    </row>
    <row r="150" spans="1:7" ht="16.5" thickTop="1" thickBot="1">
      <c r="A150" s="801" t="s">
        <v>415</v>
      </c>
      <c r="B150" s="802">
        <v>0</v>
      </c>
      <c r="C150" s="802">
        <v>13985.558279999999</v>
      </c>
      <c r="D150" s="802">
        <v>0</v>
      </c>
      <c r="E150" s="802">
        <v>0</v>
      </c>
      <c r="F150" s="802">
        <v>13985.558279999999</v>
      </c>
      <c r="G150" s="789"/>
    </row>
    <row r="151" spans="1:7" ht="15.75" thickTop="1">
      <c r="A151" s="803" t="s">
        <v>416</v>
      </c>
      <c r="B151" s="804">
        <v>0</v>
      </c>
      <c r="C151" s="804">
        <v>13720</v>
      </c>
      <c r="D151" s="804">
        <v>0</v>
      </c>
      <c r="E151" s="804">
        <v>0</v>
      </c>
      <c r="F151" s="804">
        <v>13720</v>
      </c>
      <c r="G151" s="789"/>
    </row>
    <row r="152" spans="1:7">
      <c r="A152" s="803" t="s">
        <v>417</v>
      </c>
      <c r="B152" s="804">
        <v>0</v>
      </c>
      <c r="C152" s="804">
        <v>0</v>
      </c>
      <c r="D152" s="804">
        <v>0</v>
      </c>
      <c r="E152" s="804">
        <v>0</v>
      </c>
      <c r="F152" s="804">
        <v>0</v>
      </c>
      <c r="G152" s="789"/>
    </row>
    <row r="153" spans="1:7">
      <c r="A153" s="803" t="s">
        <v>418</v>
      </c>
      <c r="B153" s="804">
        <v>0</v>
      </c>
      <c r="C153" s="804">
        <v>0</v>
      </c>
      <c r="D153" s="804">
        <v>0</v>
      </c>
      <c r="E153" s="804">
        <v>0</v>
      </c>
      <c r="F153" s="804">
        <v>0</v>
      </c>
      <c r="G153" s="789"/>
    </row>
    <row r="154" spans="1:7" ht="15.75" thickBot="1">
      <c r="A154" s="803" t="s">
        <v>419</v>
      </c>
      <c r="B154" s="804">
        <v>0</v>
      </c>
      <c r="C154" s="804">
        <v>265.55828000000002</v>
      </c>
      <c r="D154" s="804">
        <v>0</v>
      </c>
      <c r="E154" s="804">
        <v>0</v>
      </c>
      <c r="F154" s="804">
        <v>265.55828000000002</v>
      </c>
      <c r="G154" s="789"/>
    </row>
    <row r="155" spans="1:7" ht="16.5" thickTop="1" thickBot="1">
      <c r="A155" s="801" t="s">
        <v>420</v>
      </c>
      <c r="B155" s="802">
        <v>75361.634470000005</v>
      </c>
      <c r="C155" s="802">
        <v>53503.624840000004</v>
      </c>
      <c r="D155" s="802">
        <v>0</v>
      </c>
      <c r="E155" s="802">
        <v>0</v>
      </c>
      <c r="F155" s="802">
        <v>128865.25931000001</v>
      </c>
      <c r="G155" s="789"/>
    </row>
    <row r="156" spans="1:7" ht="15.75" thickTop="1">
      <c r="A156" s="803" t="s">
        <v>421</v>
      </c>
      <c r="B156" s="804">
        <v>0</v>
      </c>
      <c r="C156" s="804">
        <v>33668.536999999997</v>
      </c>
      <c r="D156" s="804">
        <v>0</v>
      </c>
      <c r="E156" s="804">
        <v>0</v>
      </c>
      <c r="F156" s="804">
        <v>33668.536999999997</v>
      </c>
      <c r="G156" s="789"/>
    </row>
    <row r="157" spans="1:7">
      <c r="A157" s="803" t="s">
        <v>422</v>
      </c>
      <c r="B157" s="804">
        <v>0</v>
      </c>
      <c r="C157" s="804">
        <v>0</v>
      </c>
      <c r="D157" s="804">
        <v>0</v>
      </c>
      <c r="E157" s="804">
        <v>0</v>
      </c>
      <c r="F157" s="804">
        <v>0</v>
      </c>
      <c r="G157" s="789"/>
    </row>
    <row r="158" spans="1:7">
      <c r="A158" s="803" t="s">
        <v>423</v>
      </c>
      <c r="B158" s="804">
        <v>0</v>
      </c>
      <c r="C158" s="804">
        <v>54.536999999999999</v>
      </c>
      <c r="D158" s="804">
        <v>0</v>
      </c>
      <c r="E158" s="804">
        <v>0</v>
      </c>
      <c r="F158" s="804">
        <v>54.536999999999999</v>
      </c>
      <c r="G158" s="789"/>
    </row>
    <row r="159" spans="1:7">
      <c r="A159" s="803" t="s">
        <v>424</v>
      </c>
      <c r="B159" s="804">
        <v>0</v>
      </c>
      <c r="C159" s="804">
        <v>33614</v>
      </c>
      <c r="D159" s="804">
        <v>0</v>
      </c>
      <c r="E159" s="804">
        <v>0</v>
      </c>
      <c r="F159" s="804">
        <v>33614</v>
      </c>
      <c r="G159" s="789"/>
    </row>
    <row r="160" spans="1:7">
      <c r="A160" s="803" t="s">
        <v>425</v>
      </c>
      <c r="B160" s="804">
        <v>0</v>
      </c>
      <c r="C160" s="804">
        <v>0</v>
      </c>
      <c r="D160" s="804">
        <v>0</v>
      </c>
      <c r="E160" s="804">
        <v>0</v>
      </c>
      <c r="F160" s="804">
        <v>0</v>
      </c>
      <c r="G160" s="789"/>
    </row>
    <row r="161" spans="1:7">
      <c r="A161" s="803" t="s">
        <v>426</v>
      </c>
      <c r="B161" s="804">
        <v>0</v>
      </c>
      <c r="C161" s="804">
        <v>0</v>
      </c>
      <c r="D161" s="804">
        <v>0</v>
      </c>
      <c r="E161" s="804">
        <v>0</v>
      </c>
      <c r="F161" s="804">
        <v>0</v>
      </c>
      <c r="G161" s="789"/>
    </row>
    <row r="162" spans="1:7">
      <c r="A162" s="803" t="s">
        <v>427</v>
      </c>
      <c r="B162" s="804">
        <v>74100</v>
      </c>
      <c r="C162" s="804">
        <v>18291.504000000001</v>
      </c>
      <c r="D162" s="804">
        <v>0</v>
      </c>
      <c r="E162" s="804">
        <v>0</v>
      </c>
      <c r="F162" s="804">
        <v>92391.504000000001</v>
      </c>
      <c r="G162" s="789"/>
    </row>
    <row r="163" spans="1:7" ht="15.75" thickBot="1">
      <c r="A163" s="803" t="s">
        <v>428</v>
      </c>
      <c r="B163" s="809">
        <v>1261.63447</v>
      </c>
      <c r="C163" s="809">
        <v>1543.58384</v>
      </c>
      <c r="D163" s="809">
        <v>0</v>
      </c>
      <c r="E163" s="809">
        <v>0</v>
      </c>
      <c r="F163" s="809">
        <v>2805.2183100000002</v>
      </c>
      <c r="G163" s="789"/>
    </row>
    <row r="164" spans="1:7" ht="16.5" thickTop="1" thickBot="1">
      <c r="A164" s="826" t="s">
        <v>429</v>
      </c>
      <c r="B164" s="802">
        <v>337113.92952000001</v>
      </c>
      <c r="C164" s="802">
        <v>0</v>
      </c>
      <c r="D164" s="802">
        <v>0</v>
      </c>
      <c r="E164" s="802">
        <v>0</v>
      </c>
      <c r="F164" s="802">
        <v>337113.92952000001</v>
      </c>
      <c r="G164" s="789"/>
    </row>
    <row r="165" spans="1:7" ht="15.75" thickTop="1">
      <c r="A165" s="810" t="s">
        <v>430</v>
      </c>
      <c r="B165" s="804">
        <v>291684.5</v>
      </c>
      <c r="C165" s="804">
        <v>0</v>
      </c>
      <c r="D165" s="804">
        <v>0</v>
      </c>
      <c r="E165" s="804">
        <v>0</v>
      </c>
      <c r="F165" s="804">
        <v>291684.5</v>
      </c>
      <c r="G165" s="789"/>
    </row>
    <row r="166" spans="1:7">
      <c r="A166" s="803" t="s">
        <v>431</v>
      </c>
      <c r="B166" s="804">
        <v>291684.5</v>
      </c>
      <c r="C166" s="804">
        <v>0</v>
      </c>
      <c r="D166" s="804">
        <v>0</v>
      </c>
      <c r="E166" s="804">
        <v>0</v>
      </c>
      <c r="F166" s="804">
        <v>291684.5</v>
      </c>
      <c r="G166" s="789"/>
    </row>
    <row r="167" spans="1:7">
      <c r="A167" s="803" t="s">
        <v>432</v>
      </c>
      <c r="B167" s="804">
        <v>0</v>
      </c>
      <c r="C167" s="804">
        <v>0</v>
      </c>
      <c r="D167" s="804">
        <v>0</v>
      </c>
      <c r="E167" s="804">
        <v>0</v>
      </c>
      <c r="F167" s="804">
        <v>0</v>
      </c>
      <c r="G167" s="789"/>
    </row>
    <row r="168" spans="1:7">
      <c r="A168" s="803" t="s">
        <v>433</v>
      </c>
      <c r="B168" s="804">
        <v>0</v>
      </c>
      <c r="C168" s="804">
        <v>0</v>
      </c>
      <c r="D168" s="804">
        <v>0</v>
      </c>
      <c r="E168" s="804">
        <v>0</v>
      </c>
      <c r="F168" s="804">
        <v>0</v>
      </c>
      <c r="G168" s="789"/>
    </row>
    <row r="169" spans="1:7">
      <c r="A169" s="810" t="s">
        <v>434</v>
      </c>
      <c r="B169" s="804">
        <v>5511.08403</v>
      </c>
      <c r="C169" s="804">
        <v>0</v>
      </c>
      <c r="D169" s="804">
        <v>0</v>
      </c>
      <c r="E169" s="804">
        <v>0</v>
      </c>
      <c r="F169" s="804">
        <v>5511.08403</v>
      </c>
      <c r="G169" s="789"/>
    </row>
    <row r="170" spans="1:7">
      <c r="A170" s="803" t="s">
        <v>435</v>
      </c>
      <c r="B170" s="804">
        <v>0</v>
      </c>
      <c r="C170" s="804">
        <v>0</v>
      </c>
      <c r="D170" s="804">
        <v>0</v>
      </c>
      <c r="E170" s="804">
        <v>0</v>
      </c>
      <c r="F170" s="804">
        <v>0</v>
      </c>
      <c r="G170" s="789"/>
    </row>
    <row r="171" spans="1:7">
      <c r="A171" s="803" t="s">
        <v>436</v>
      </c>
      <c r="B171" s="804">
        <v>4628.7981200000004</v>
      </c>
      <c r="C171" s="804">
        <v>0</v>
      </c>
      <c r="D171" s="804">
        <v>0</v>
      </c>
      <c r="E171" s="804">
        <v>0</v>
      </c>
      <c r="F171" s="804">
        <v>4628.7981200000004</v>
      </c>
      <c r="G171" s="789"/>
    </row>
    <row r="172" spans="1:7">
      <c r="A172" s="803" t="s">
        <v>437</v>
      </c>
      <c r="B172" s="804">
        <v>882.28591000000006</v>
      </c>
      <c r="C172" s="804">
        <v>0</v>
      </c>
      <c r="D172" s="804">
        <v>0</v>
      </c>
      <c r="E172" s="804">
        <v>0</v>
      </c>
      <c r="F172" s="804">
        <v>882.28591000000006</v>
      </c>
      <c r="G172" s="789"/>
    </row>
    <row r="173" spans="1:7">
      <c r="A173" s="810" t="s">
        <v>438</v>
      </c>
      <c r="B173" s="804">
        <v>0</v>
      </c>
      <c r="C173" s="804">
        <v>0</v>
      </c>
      <c r="D173" s="804">
        <v>0</v>
      </c>
      <c r="E173" s="804">
        <v>0</v>
      </c>
      <c r="F173" s="804">
        <v>0</v>
      </c>
      <c r="G173" s="789"/>
    </row>
    <row r="174" spans="1:7">
      <c r="A174" s="803" t="s">
        <v>439</v>
      </c>
      <c r="B174" s="804">
        <v>0</v>
      </c>
      <c r="C174" s="804">
        <v>0</v>
      </c>
      <c r="D174" s="804">
        <v>0</v>
      </c>
      <c r="E174" s="804">
        <v>0</v>
      </c>
      <c r="F174" s="804">
        <v>0</v>
      </c>
      <c r="G174" s="789"/>
    </row>
    <row r="175" spans="1:7">
      <c r="A175" s="810" t="s">
        <v>440</v>
      </c>
      <c r="B175" s="804">
        <v>34170.072319999999</v>
      </c>
      <c r="C175" s="804">
        <v>0</v>
      </c>
      <c r="D175" s="804">
        <v>0</v>
      </c>
      <c r="E175" s="804">
        <v>0</v>
      </c>
      <c r="F175" s="804">
        <v>34170.072319999999</v>
      </c>
      <c r="G175" s="789"/>
    </row>
    <row r="176" spans="1:7">
      <c r="A176" s="803" t="s">
        <v>441</v>
      </c>
      <c r="B176" s="804">
        <v>31478.073280000001</v>
      </c>
      <c r="C176" s="804">
        <v>0</v>
      </c>
      <c r="D176" s="804">
        <v>0</v>
      </c>
      <c r="E176" s="804">
        <v>0</v>
      </c>
      <c r="F176" s="804">
        <v>31478.073280000001</v>
      </c>
      <c r="G176" s="789"/>
    </row>
    <row r="177" spans="1:7">
      <c r="A177" s="803" t="s">
        <v>442</v>
      </c>
      <c r="B177" s="804">
        <v>2691.9990400000002</v>
      </c>
      <c r="C177" s="804">
        <v>0</v>
      </c>
      <c r="D177" s="804">
        <v>0</v>
      </c>
      <c r="E177" s="804">
        <v>0</v>
      </c>
      <c r="F177" s="804">
        <v>2691.9990400000002</v>
      </c>
      <c r="G177" s="789"/>
    </row>
    <row r="178" spans="1:7">
      <c r="A178" s="803" t="s">
        <v>443</v>
      </c>
      <c r="B178" s="804">
        <v>0</v>
      </c>
      <c r="C178" s="804">
        <v>0</v>
      </c>
      <c r="D178" s="804">
        <v>0</v>
      </c>
      <c r="E178" s="804">
        <v>0</v>
      </c>
      <c r="F178" s="804">
        <v>0</v>
      </c>
      <c r="G178" s="789"/>
    </row>
    <row r="179" spans="1:7">
      <c r="A179" s="810" t="s">
        <v>444</v>
      </c>
      <c r="B179" s="804">
        <v>5748.2731699999995</v>
      </c>
      <c r="C179" s="804">
        <v>0</v>
      </c>
      <c r="D179" s="804">
        <v>0</v>
      </c>
      <c r="E179" s="804">
        <v>0</v>
      </c>
      <c r="F179" s="804">
        <v>5748.2731699999995</v>
      </c>
      <c r="G179" s="789"/>
    </row>
    <row r="180" spans="1:7">
      <c r="A180" s="803" t="s">
        <v>445</v>
      </c>
      <c r="B180" s="804">
        <v>4304.0257699999993</v>
      </c>
      <c r="C180" s="804">
        <v>0</v>
      </c>
      <c r="D180" s="804">
        <v>0</v>
      </c>
      <c r="E180" s="804">
        <v>0</v>
      </c>
      <c r="F180" s="804">
        <v>4304.0257699999993</v>
      </c>
      <c r="G180" s="789"/>
    </row>
    <row r="181" spans="1:7" ht="15.75" thickBot="1">
      <c r="A181" s="803" t="s">
        <v>446</v>
      </c>
      <c r="B181" s="804">
        <v>1444.2474</v>
      </c>
      <c r="C181" s="804">
        <v>0</v>
      </c>
      <c r="D181" s="804">
        <v>0</v>
      </c>
      <c r="E181" s="804">
        <v>0</v>
      </c>
      <c r="F181" s="804">
        <v>1444.2474</v>
      </c>
      <c r="G181" s="789"/>
    </row>
    <row r="182" spans="1:7" ht="16.5" thickTop="1" thickBot="1">
      <c r="A182" s="811" t="s">
        <v>447</v>
      </c>
      <c r="B182" s="800">
        <v>4733343.3605800001</v>
      </c>
      <c r="C182" s="800">
        <v>266754.66525000002</v>
      </c>
      <c r="D182" s="800">
        <v>0</v>
      </c>
      <c r="E182" s="800">
        <v>26.136980000000001</v>
      </c>
      <c r="F182" s="800">
        <v>5000124.1628100006</v>
      </c>
      <c r="G182" s="789"/>
    </row>
    <row r="183" spans="1:7" ht="16.5" thickTop="1" thickBot="1">
      <c r="A183" s="812" t="s">
        <v>448</v>
      </c>
      <c r="B183" s="802">
        <v>83704.637430000002</v>
      </c>
      <c r="C183" s="802">
        <v>6509.8907800000006</v>
      </c>
      <c r="D183" s="802">
        <v>0</v>
      </c>
      <c r="E183" s="802">
        <v>14.7385</v>
      </c>
      <c r="F183" s="802">
        <v>90229.266709999996</v>
      </c>
      <c r="G183" s="789"/>
    </row>
    <row r="184" spans="1:7" ht="15.75" thickTop="1">
      <c r="A184" s="813" t="s">
        <v>449</v>
      </c>
      <c r="B184" s="804">
        <v>0</v>
      </c>
      <c r="C184" s="804">
        <v>0</v>
      </c>
      <c r="D184" s="804">
        <v>0</v>
      </c>
      <c r="E184" s="804">
        <v>0</v>
      </c>
      <c r="F184" s="804">
        <v>0</v>
      </c>
      <c r="G184" s="789"/>
    </row>
    <row r="185" spans="1:7">
      <c r="A185" s="803" t="s">
        <v>450</v>
      </c>
      <c r="B185" s="804">
        <v>0</v>
      </c>
      <c r="C185" s="804">
        <v>0</v>
      </c>
      <c r="D185" s="804">
        <v>0</v>
      </c>
      <c r="E185" s="804">
        <v>0</v>
      </c>
      <c r="F185" s="804">
        <v>0</v>
      </c>
      <c r="G185" s="789"/>
    </row>
    <row r="186" spans="1:7">
      <c r="A186" s="803" t="s">
        <v>451</v>
      </c>
      <c r="B186" s="804">
        <v>0</v>
      </c>
      <c r="C186" s="804">
        <v>0</v>
      </c>
      <c r="D186" s="804">
        <v>0</v>
      </c>
      <c r="E186" s="804">
        <v>0</v>
      </c>
      <c r="F186" s="804">
        <v>0</v>
      </c>
      <c r="G186" s="789"/>
    </row>
    <row r="187" spans="1:7">
      <c r="A187" s="803" t="s">
        <v>452</v>
      </c>
      <c r="B187" s="804">
        <v>0</v>
      </c>
      <c r="C187" s="804">
        <v>0</v>
      </c>
      <c r="D187" s="804">
        <v>0</v>
      </c>
      <c r="E187" s="804">
        <v>0</v>
      </c>
      <c r="F187" s="804">
        <v>0</v>
      </c>
      <c r="G187" s="789"/>
    </row>
    <row r="188" spans="1:7">
      <c r="A188" s="803" t="s">
        <v>453</v>
      </c>
      <c r="B188" s="804">
        <v>0</v>
      </c>
      <c r="C188" s="804">
        <v>0</v>
      </c>
      <c r="D188" s="804">
        <v>0</v>
      </c>
      <c r="E188" s="804">
        <v>0</v>
      </c>
      <c r="F188" s="804">
        <v>0</v>
      </c>
      <c r="G188" s="789"/>
    </row>
    <row r="189" spans="1:7">
      <c r="A189" s="803" t="s">
        <v>454</v>
      </c>
      <c r="B189" s="804">
        <v>0</v>
      </c>
      <c r="C189" s="804">
        <v>0</v>
      </c>
      <c r="D189" s="804">
        <v>0</v>
      </c>
      <c r="E189" s="804">
        <v>0</v>
      </c>
      <c r="F189" s="804">
        <v>0</v>
      </c>
      <c r="G189" s="789"/>
    </row>
    <row r="190" spans="1:7">
      <c r="A190" s="810" t="s">
        <v>455</v>
      </c>
      <c r="B190" s="804">
        <v>53888.790580000001</v>
      </c>
      <c r="C190" s="804">
        <v>6509.8907800000006</v>
      </c>
      <c r="D190" s="804">
        <v>0</v>
      </c>
      <c r="E190" s="804">
        <v>14.7385</v>
      </c>
      <c r="F190" s="804">
        <v>60413.419860000002</v>
      </c>
      <c r="G190" s="789"/>
    </row>
    <row r="191" spans="1:7">
      <c r="A191" s="803" t="s">
        <v>456</v>
      </c>
      <c r="B191" s="804">
        <v>0</v>
      </c>
      <c r="C191" s="804">
        <v>0</v>
      </c>
      <c r="D191" s="804">
        <v>0</v>
      </c>
      <c r="E191" s="804">
        <v>0</v>
      </c>
      <c r="F191" s="804">
        <v>0</v>
      </c>
      <c r="G191" s="789"/>
    </row>
    <row r="192" spans="1:7">
      <c r="A192" s="803" t="s">
        <v>457</v>
      </c>
      <c r="B192" s="804">
        <v>0</v>
      </c>
      <c r="C192" s="804">
        <v>0</v>
      </c>
      <c r="D192" s="804">
        <v>0</v>
      </c>
      <c r="E192" s="804">
        <v>0</v>
      </c>
      <c r="F192" s="804">
        <v>0</v>
      </c>
      <c r="G192" s="789"/>
    </row>
    <row r="193" spans="1:7">
      <c r="A193" s="803" t="s">
        <v>458</v>
      </c>
      <c r="B193" s="804">
        <v>1569.70848</v>
      </c>
      <c r="C193" s="804">
        <v>528.22</v>
      </c>
      <c r="D193" s="804">
        <v>0</v>
      </c>
      <c r="E193" s="804">
        <v>0</v>
      </c>
      <c r="F193" s="804">
        <v>2097.92848</v>
      </c>
      <c r="G193" s="789"/>
    </row>
    <row r="194" spans="1:7">
      <c r="A194" s="803" t="s">
        <v>459</v>
      </c>
      <c r="B194" s="804">
        <v>0</v>
      </c>
      <c r="C194" s="804">
        <v>0</v>
      </c>
      <c r="D194" s="804">
        <v>0</v>
      </c>
      <c r="E194" s="804">
        <v>0</v>
      </c>
      <c r="F194" s="804">
        <v>0</v>
      </c>
      <c r="G194" s="789"/>
    </row>
    <row r="195" spans="1:7">
      <c r="A195" s="803" t="s">
        <v>460</v>
      </c>
      <c r="B195" s="804">
        <v>52319.0821</v>
      </c>
      <c r="C195" s="804">
        <v>5981.6707800000004</v>
      </c>
      <c r="D195" s="804">
        <v>0</v>
      </c>
      <c r="E195" s="804">
        <v>14.7385</v>
      </c>
      <c r="F195" s="804">
        <v>58315.491379999999</v>
      </c>
      <c r="G195" s="789"/>
    </row>
    <row r="196" spans="1:7">
      <c r="A196" s="810" t="s">
        <v>461</v>
      </c>
      <c r="B196" s="804">
        <v>0</v>
      </c>
      <c r="C196" s="804">
        <v>0</v>
      </c>
      <c r="D196" s="804">
        <v>0</v>
      </c>
      <c r="E196" s="804">
        <v>0</v>
      </c>
      <c r="F196" s="804">
        <v>0</v>
      </c>
      <c r="G196" s="789"/>
    </row>
    <row r="197" spans="1:7">
      <c r="A197" s="810" t="s">
        <v>462</v>
      </c>
      <c r="B197" s="804">
        <v>29815.846850000002</v>
      </c>
      <c r="C197" s="804">
        <v>0</v>
      </c>
      <c r="D197" s="804">
        <v>0</v>
      </c>
      <c r="E197" s="804">
        <v>0</v>
      </c>
      <c r="F197" s="804">
        <v>29815.846850000002</v>
      </c>
      <c r="G197" s="789"/>
    </row>
    <row r="198" spans="1:7">
      <c r="A198" s="803" t="s">
        <v>463</v>
      </c>
      <c r="B198" s="804">
        <v>0</v>
      </c>
      <c r="C198" s="804">
        <v>0</v>
      </c>
      <c r="D198" s="804">
        <v>0</v>
      </c>
      <c r="E198" s="804">
        <v>0</v>
      </c>
      <c r="F198" s="804">
        <v>0</v>
      </c>
      <c r="G198" s="789"/>
    </row>
    <row r="199" spans="1:7">
      <c r="A199" s="803" t="s">
        <v>464</v>
      </c>
      <c r="B199" s="804">
        <v>29593.919710000002</v>
      </c>
      <c r="C199" s="804">
        <v>0</v>
      </c>
      <c r="D199" s="804">
        <v>0</v>
      </c>
      <c r="E199" s="804">
        <v>0</v>
      </c>
      <c r="F199" s="804">
        <v>29593.919710000002</v>
      </c>
      <c r="G199" s="789"/>
    </row>
    <row r="200" spans="1:7">
      <c r="A200" s="803" t="s">
        <v>465</v>
      </c>
      <c r="B200" s="804">
        <v>0</v>
      </c>
      <c r="C200" s="804">
        <v>0</v>
      </c>
      <c r="D200" s="804">
        <v>0</v>
      </c>
      <c r="E200" s="804">
        <v>0</v>
      </c>
      <c r="F200" s="804">
        <v>0</v>
      </c>
      <c r="G200" s="789"/>
    </row>
    <row r="201" spans="1:7">
      <c r="A201" s="803" t="s">
        <v>466</v>
      </c>
      <c r="B201" s="804">
        <v>221.92714000000001</v>
      </c>
      <c r="C201" s="804">
        <v>0</v>
      </c>
      <c r="D201" s="804">
        <v>0</v>
      </c>
      <c r="E201" s="804">
        <v>0</v>
      </c>
      <c r="F201" s="804">
        <v>221.92714000000001</v>
      </c>
      <c r="G201" s="789"/>
    </row>
    <row r="202" spans="1:7" ht="15.75" thickBot="1">
      <c r="A202" s="810" t="s">
        <v>467</v>
      </c>
      <c r="B202" s="804">
        <v>0</v>
      </c>
      <c r="C202" s="804">
        <v>0</v>
      </c>
      <c r="D202" s="804">
        <v>0</v>
      </c>
      <c r="E202" s="804">
        <v>0</v>
      </c>
      <c r="F202" s="804">
        <v>0</v>
      </c>
      <c r="G202" s="789"/>
    </row>
    <row r="203" spans="1:7" ht="16.5" thickTop="1" thickBot="1">
      <c r="A203" s="801" t="s">
        <v>468</v>
      </c>
      <c r="B203" s="802">
        <v>1965772.0558399998</v>
      </c>
      <c r="C203" s="802">
        <v>5900474.7530299993</v>
      </c>
      <c r="D203" s="802">
        <v>0</v>
      </c>
      <c r="E203" s="802">
        <v>567.32995999999991</v>
      </c>
      <c r="F203" s="802">
        <v>7866814.1388299996</v>
      </c>
      <c r="G203" s="789"/>
    </row>
    <row r="204" spans="1:7" ht="15.75" thickTop="1">
      <c r="A204" s="810" t="s">
        <v>469</v>
      </c>
      <c r="B204" s="804">
        <v>1.4999999999999999E-2</v>
      </c>
      <c r="C204" s="804">
        <v>0</v>
      </c>
      <c r="D204" s="804">
        <v>0</v>
      </c>
      <c r="E204" s="804">
        <v>0</v>
      </c>
      <c r="F204" s="804">
        <v>1.4999999999999999E-2</v>
      </c>
      <c r="G204" s="789"/>
    </row>
    <row r="205" spans="1:7">
      <c r="A205" s="803" t="s">
        <v>470</v>
      </c>
      <c r="B205" s="804">
        <v>0</v>
      </c>
      <c r="C205" s="804">
        <v>0</v>
      </c>
      <c r="D205" s="804">
        <v>0</v>
      </c>
      <c r="E205" s="804">
        <v>0</v>
      </c>
      <c r="F205" s="804">
        <v>0</v>
      </c>
      <c r="G205" s="789"/>
    </row>
    <row r="206" spans="1:7">
      <c r="A206" s="803" t="s">
        <v>471</v>
      </c>
      <c r="B206" s="804">
        <v>0</v>
      </c>
      <c r="C206" s="804">
        <v>0</v>
      </c>
      <c r="D206" s="804">
        <v>0</v>
      </c>
      <c r="E206" s="804">
        <v>0</v>
      </c>
      <c r="F206" s="804">
        <v>0</v>
      </c>
      <c r="G206" s="789"/>
    </row>
    <row r="207" spans="1:7">
      <c r="A207" s="803" t="s">
        <v>472</v>
      </c>
      <c r="B207" s="804">
        <v>1.4999999999999999E-2</v>
      </c>
      <c r="C207" s="804">
        <v>0</v>
      </c>
      <c r="D207" s="804">
        <v>0</v>
      </c>
      <c r="E207" s="804">
        <v>0</v>
      </c>
      <c r="F207" s="804">
        <v>1.4999999999999999E-2</v>
      </c>
      <c r="G207" s="789"/>
    </row>
    <row r="208" spans="1:7">
      <c r="A208" s="810" t="s">
        <v>473</v>
      </c>
      <c r="B208" s="804">
        <v>0</v>
      </c>
      <c r="C208" s="804">
        <v>0</v>
      </c>
      <c r="D208" s="804">
        <v>0</v>
      </c>
      <c r="E208" s="804">
        <v>0</v>
      </c>
      <c r="F208" s="804">
        <v>0</v>
      </c>
      <c r="G208" s="789"/>
    </row>
    <row r="209" spans="1:6">
      <c r="A209" s="803" t="s">
        <v>474</v>
      </c>
      <c r="B209" s="804">
        <v>0</v>
      </c>
      <c r="C209" s="804">
        <v>0</v>
      </c>
      <c r="D209" s="804">
        <v>0</v>
      </c>
      <c r="E209" s="804">
        <v>0</v>
      </c>
      <c r="F209" s="804">
        <v>0</v>
      </c>
    </row>
    <row r="210" spans="1:6">
      <c r="A210" s="803" t="s">
        <v>475</v>
      </c>
      <c r="B210" s="804">
        <v>0</v>
      </c>
      <c r="C210" s="804">
        <v>0</v>
      </c>
      <c r="D210" s="804">
        <v>0</v>
      </c>
      <c r="E210" s="804">
        <v>0</v>
      </c>
      <c r="F210" s="804">
        <v>0</v>
      </c>
    </row>
    <row r="211" spans="1:6">
      <c r="A211" s="803" t="s">
        <v>476</v>
      </c>
      <c r="B211" s="804">
        <v>0</v>
      </c>
      <c r="C211" s="804">
        <v>0</v>
      </c>
      <c r="D211" s="804">
        <v>0</v>
      </c>
      <c r="E211" s="804">
        <v>0</v>
      </c>
      <c r="F211" s="804">
        <v>0</v>
      </c>
    </row>
    <row r="212" spans="1:6">
      <c r="A212" s="805" t="s">
        <v>477</v>
      </c>
      <c r="B212" s="804">
        <v>0</v>
      </c>
      <c r="C212" s="804">
        <v>0</v>
      </c>
      <c r="D212" s="804">
        <v>0</v>
      </c>
      <c r="E212" s="804">
        <v>0</v>
      </c>
      <c r="F212" s="804">
        <v>0</v>
      </c>
    </row>
    <row r="213" spans="1:6">
      <c r="A213" s="803" t="s">
        <v>478</v>
      </c>
      <c r="B213" s="804">
        <v>0</v>
      </c>
      <c r="C213" s="804">
        <v>0</v>
      </c>
      <c r="D213" s="804">
        <v>0</v>
      </c>
      <c r="E213" s="804">
        <v>0</v>
      </c>
      <c r="F213" s="804">
        <v>0</v>
      </c>
    </row>
    <row r="214" spans="1:6">
      <c r="A214" s="810" t="s">
        <v>479</v>
      </c>
      <c r="B214" s="804">
        <v>0</v>
      </c>
      <c r="C214" s="804">
        <v>0</v>
      </c>
      <c r="D214" s="804">
        <v>0</v>
      </c>
      <c r="E214" s="804">
        <v>0</v>
      </c>
      <c r="F214" s="804">
        <v>0</v>
      </c>
    </row>
    <row r="215" spans="1:6">
      <c r="A215" s="803" t="s">
        <v>480</v>
      </c>
      <c r="B215" s="804">
        <v>0</v>
      </c>
      <c r="C215" s="804">
        <v>0</v>
      </c>
      <c r="D215" s="804">
        <v>0</v>
      </c>
      <c r="E215" s="804">
        <v>0</v>
      </c>
      <c r="F215" s="804">
        <v>0</v>
      </c>
    </row>
    <row r="216" spans="1:6">
      <c r="A216" s="803" t="s">
        <v>481</v>
      </c>
      <c r="B216" s="804">
        <v>0</v>
      </c>
      <c r="C216" s="804">
        <v>0</v>
      </c>
      <c r="D216" s="804">
        <v>0</v>
      </c>
      <c r="E216" s="804">
        <v>0</v>
      </c>
      <c r="F216" s="804">
        <v>0</v>
      </c>
    </row>
    <row r="217" spans="1:6">
      <c r="A217" s="810" t="s">
        <v>482</v>
      </c>
      <c r="B217" s="804">
        <v>0</v>
      </c>
      <c r="C217" s="804">
        <v>0</v>
      </c>
      <c r="D217" s="804">
        <v>0</v>
      </c>
      <c r="E217" s="804">
        <v>0</v>
      </c>
      <c r="F217" s="804">
        <v>0</v>
      </c>
    </row>
    <row r="218" spans="1:6">
      <c r="A218" s="803" t="s">
        <v>483</v>
      </c>
      <c r="B218" s="804">
        <v>0</v>
      </c>
      <c r="C218" s="804">
        <v>0</v>
      </c>
      <c r="D218" s="804">
        <v>0</v>
      </c>
      <c r="E218" s="804">
        <v>0</v>
      </c>
      <c r="F218" s="804">
        <v>0</v>
      </c>
    </row>
    <row r="219" spans="1:6">
      <c r="A219" s="803" t="s">
        <v>484</v>
      </c>
      <c r="B219" s="804">
        <v>0</v>
      </c>
      <c r="C219" s="804">
        <v>0</v>
      </c>
      <c r="D219" s="804">
        <v>0</v>
      </c>
      <c r="E219" s="804">
        <v>0</v>
      </c>
      <c r="F219" s="804">
        <v>0</v>
      </c>
    </row>
    <row r="220" spans="1:6">
      <c r="A220" s="810" t="s">
        <v>485</v>
      </c>
      <c r="B220" s="804">
        <v>471749.09534</v>
      </c>
      <c r="C220" s="804">
        <v>5285950.0944600003</v>
      </c>
      <c r="D220" s="804">
        <v>0</v>
      </c>
      <c r="E220" s="804">
        <v>567.32995999999991</v>
      </c>
      <c r="F220" s="804">
        <v>5758266.5197600005</v>
      </c>
    </row>
    <row r="221" spans="1:6">
      <c r="A221" s="803" t="s">
        <v>486</v>
      </c>
      <c r="B221" s="804">
        <v>115078.20655</v>
      </c>
      <c r="C221" s="804">
        <v>4659748.0359700006</v>
      </c>
      <c r="D221" s="804">
        <v>0</v>
      </c>
      <c r="E221" s="804">
        <v>567.32995999999991</v>
      </c>
      <c r="F221" s="804">
        <v>4775393.5724799996</v>
      </c>
    </row>
    <row r="222" spans="1:6">
      <c r="A222" s="803" t="s">
        <v>487</v>
      </c>
      <c r="B222" s="804">
        <v>0</v>
      </c>
      <c r="C222" s="804">
        <v>0</v>
      </c>
      <c r="D222" s="804">
        <v>0</v>
      </c>
      <c r="E222" s="804">
        <v>0</v>
      </c>
      <c r="F222" s="804">
        <v>0</v>
      </c>
    </row>
    <row r="223" spans="1:6">
      <c r="A223" s="803" t="s">
        <v>488</v>
      </c>
      <c r="B223" s="804">
        <v>301267.18197000003</v>
      </c>
      <c r="C223" s="804">
        <v>605487.62379999994</v>
      </c>
      <c r="D223" s="804">
        <v>0</v>
      </c>
      <c r="E223" s="804">
        <v>0</v>
      </c>
      <c r="F223" s="804">
        <v>906754.80576999998</v>
      </c>
    </row>
    <row r="224" spans="1:6">
      <c r="A224" s="803" t="s">
        <v>489</v>
      </c>
      <c r="B224" s="804">
        <v>0</v>
      </c>
      <c r="C224" s="804">
        <v>0</v>
      </c>
      <c r="D224" s="804">
        <v>0</v>
      </c>
      <c r="E224" s="804">
        <v>0</v>
      </c>
      <c r="F224" s="804">
        <v>0</v>
      </c>
    </row>
    <row r="225" spans="1:6">
      <c r="A225" s="803" t="s">
        <v>490</v>
      </c>
      <c r="B225" s="804">
        <v>24973.82115</v>
      </c>
      <c r="C225" s="804">
        <v>11084.12917</v>
      </c>
      <c r="D225" s="804">
        <v>0</v>
      </c>
      <c r="E225" s="804">
        <v>0</v>
      </c>
      <c r="F225" s="804">
        <v>36057.950320000004</v>
      </c>
    </row>
    <row r="226" spans="1:6">
      <c r="A226" s="803" t="s">
        <v>491</v>
      </c>
      <c r="B226" s="804">
        <v>11.18276</v>
      </c>
      <c r="C226" s="804">
        <v>76.700429999999997</v>
      </c>
      <c r="D226" s="804">
        <v>0</v>
      </c>
      <c r="E226" s="804">
        <v>0</v>
      </c>
      <c r="F226" s="804">
        <v>87.883189999999999</v>
      </c>
    </row>
    <row r="227" spans="1:6">
      <c r="A227" s="803" t="s">
        <v>492</v>
      </c>
      <c r="B227" s="804">
        <v>267.15899999999999</v>
      </c>
      <c r="C227" s="804">
        <v>0</v>
      </c>
      <c r="D227" s="804">
        <v>0</v>
      </c>
      <c r="E227" s="804">
        <v>0</v>
      </c>
      <c r="F227" s="804">
        <v>267.15899999999999</v>
      </c>
    </row>
    <row r="228" spans="1:6">
      <c r="A228" s="803" t="s">
        <v>493</v>
      </c>
      <c r="B228" s="804">
        <v>0</v>
      </c>
      <c r="C228" s="804">
        <v>0</v>
      </c>
      <c r="D228" s="804">
        <v>0</v>
      </c>
      <c r="E228" s="804">
        <v>0</v>
      </c>
      <c r="F228" s="804">
        <v>0</v>
      </c>
    </row>
    <row r="229" spans="1:6">
      <c r="A229" s="803" t="s">
        <v>494</v>
      </c>
      <c r="B229" s="804">
        <v>30151.54391</v>
      </c>
      <c r="C229" s="804">
        <v>9553.6050899999991</v>
      </c>
      <c r="D229" s="804">
        <v>0</v>
      </c>
      <c r="E229" s="804">
        <v>0</v>
      </c>
      <c r="F229" s="804">
        <v>39705.148999999998</v>
      </c>
    </row>
    <row r="230" spans="1:6">
      <c r="A230" s="810" t="s">
        <v>495</v>
      </c>
      <c r="B230" s="804">
        <v>1459089.43019</v>
      </c>
      <c r="C230" s="804">
        <v>611849.89386000007</v>
      </c>
      <c r="D230" s="804">
        <v>0</v>
      </c>
      <c r="E230" s="804">
        <v>0</v>
      </c>
      <c r="F230" s="804">
        <v>2070939.3240499999</v>
      </c>
    </row>
    <row r="231" spans="1:6">
      <c r="A231" s="803" t="s">
        <v>496</v>
      </c>
      <c r="B231" s="804">
        <v>772387.13635000004</v>
      </c>
      <c r="C231" s="804">
        <v>300496.12513</v>
      </c>
      <c r="D231" s="804">
        <v>0</v>
      </c>
      <c r="E231" s="804">
        <v>0</v>
      </c>
      <c r="F231" s="804">
        <v>1072883.2614800001</v>
      </c>
    </row>
    <row r="232" spans="1:6">
      <c r="A232" s="803" t="s">
        <v>497</v>
      </c>
      <c r="B232" s="804">
        <v>0</v>
      </c>
      <c r="C232" s="804">
        <v>0</v>
      </c>
      <c r="D232" s="804">
        <v>0</v>
      </c>
      <c r="E232" s="804">
        <v>0</v>
      </c>
      <c r="F232" s="804">
        <v>0</v>
      </c>
    </row>
    <row r="233" spans="1:6">
      <c r="A233" s="803" t="s">
        <v>498</v>
      </c>
      <c r="B233" s="804">
        <v>167454.72125</v>
      </c>
      <c r="C233" s="804">
        <v>31056.20779</v>
      </c>
      <c r="D233" s="804">
        <v>0</v>
      </c>
      <c r="E233" s="804">
        <v>0</v>
      </c>
      <c r="F233" s="804">
        <v>198510.92903999999</v>
      </c>
    </row>
    <row r="234" spans="1:6">
      <c r="A234" s="803" t="s">
        <v>499</v>
      </c>
      <c r="B234" s="804">
        <v>19817.975609999998</v>
      </c>
      <c r="C234" s="804">
        <v>1482.75677</v>
      </c>
      <c r="D234" s="804">
        <v>0</v>
      </c>
      <c r="E234" s="804">
        <v>0</v>
      </c>
      <c r="F234" s="804">
        <v>21300.732379999998</v>
      </c>
    </row>
    <row r="235" spans="1:6">
      <c r="A235" s="803" t="s">
        <v>500</v>
      </c>
      <c r="B235" s="804">
        <v>0</v>
      </c>
      <c r="C235" s="804">
        <v>0</v>
      </c>
      <c r="D235" s="804">
        <v>0</v>
      </c>
      <c r="E235" s="804">
        <v>0</v>
      </c>
      <c r="F235" s="804">
        <v>0</v>
      </c>
    </row>
    <row r="236" spans="1:6">
      <c r="A236" s="803" t="s">
        <v>501</v>
      </c>
      <c r="B236" s="804">
        <v>499429.59698000003</v>
      </c>
      <c r="C236" s="804">
        <v>278814.80417000002</v>
      </c>
      <c r="D236" s="804">
        <v>0</v>
      </c>
      <c r="E236" s="804">
        <v>0</v>
      </c>
      <c r="F236" s="804">
        <v>778244.40114999993</v>
      </c>
    </row>
    <row r="237" spans="1:6">
      <c r="A237" s="810" t="s">
        <v>502</v>
      </c>
      <c r="B237" s="804">
        <v>34933.515310000003</v>
      </c>
      <c r="C237" s="804">
        <v>2674.7647099999999</v>
      </c>
      <c r="D237" s="804">
        <v>0</v>
      </c>
      <c r="E237" s="804">
        <v>0</v>
      </c>
      <c r="F237" s="804">
        <v>37608.280020000006</v>
      </c>
    </row>
    <row r="238" spans="1:6">
      <c r="A238" s="803" t="s">
        <v>503</v>
      </c>
      <c r="B238" s="804">
        <v>34358.054539999997</v>
      </c>
      <c r="C238" s="804">
        <v>2674.7647099999999</v>
      </c>
      <c r="D238" s="804">
        <v>0</v>
      </c>
      <c r="E238" s="804">
        <v>0</v>
      </c>
      <c r="F238" s="804">
        <v>37032.81925</v>
      </c>
    </row>
    <row r="239" spans="1:6">
      <c r="A239" s="803" t="s">
        <v>504</v>
      </c>
      <c r="B239" s="804">
        <v>575.46077000000002</v>
      </c>
      <c r="C239" s="804">
        <v>0</v>
      </c>
      <c r="D239" s="804">
        <v>0</v>
      </c>
      <c r="E239" s="804">
        <v>0</v>
      </c>
      <c r="F239" s="804">
        <v>575.46077000000002</v>
      </c>
    </row>
    <row r="240" spans="1:6">
      <c r="A240" s="810" t="s">
        <v>505</v>
      </c>
      <c r="B240" s="804">
        <v>0</v>
      </c>
      <c r="C240" s="804">
        <v>0</v>
      </c>
      <c r="D240" s="804">
        <v>0</v>
      </c>
      <c r="E240" s="804">
        <v>0</v>
      </c>
      <c r="F240" s="804">
        <v>0</v>
      </c>
    </row>
    <row r="241" spans="1:6">
      <c r="A241" s="803" t="s">
        <v>503</v>
      </c>
      <c r="B241" s="804">
        <v>0</v>
      </c>
      <c r="C241" s="804">
        <v>0</v>
      </c>
      <c r="D241" s="804">
        <v>0</v>
      </c>
      <c r="E241" s="804">
        <v>0</v>
      </c>
      <c r="F241" s="804">
        <v>0</v>
      </c>
    </row>
    <row r="242" spans="1:6">
      <c r="A242" s="803" t="s">
        <v>504</v>
      </c>
      <c r="B242" s="809">
        <v>0</v>
      </c>
      <c r="C242" s="809">
        <v>0</v>
      </c>
      <c r="D242" s="809">
        <v>0</v>
      </c>
      <c r="E242" s="809">
        <v>0</v>
      </c>
      <c r="F242" s="809">
        <v>0</v>
      </c>
    </row>
    <row r="243" spans="1:6">
      <c r="A243" s="810" t="s">
        <v>506</v>
      </c>
      <c r="B243" s="814">
        <v>33949.814920000004</v>
      </c>
      <c r="C243" s="814">
        <v>3658.4650999999999</v>
      </c>
      <c r="D243" s="814">
        <v>0</v>
      </c>
      <c r="E243" s="814">
        <v>0</v>
      </c>
      <c r="F243" s="814">
        <v>37608.280020000006</v>
      </c>
    </row>
    <row r="244" spans="1:6" ht="15.75" thickBot="1">
      <c r="A244" s="810" t="s">
        <v>507</v>
      </c>
      <c r="B244" s="815">
        <v>0</v>
      </c>
      <c r="C244" s="815">
        <v>0</v>
      </c>
      <c r="D244" s="815">
        <v>0</v>
      </c>
      <c r="E244" s="815">
        <v>0</v>
      </c>
      <c r="F244" s="815">
        <v>0</v>
      </c>
    </row>
    <row r="245" spans="1:6" ht="16.5" thickTop="1" thickBot="1">
      <c r="A245" s="827" t="s">
        <v>508</v>
      </c>
      <c r="B245" s="802">
        <v>232827.82393000001</v>
      </c>
      <c r="C245" s="802">
        <v>5866.4914200000003</v>
      </c>
      <c r="D245" s="802">
        <v>0</v>
      </c>
      <c r="E245" s="802">
        <v>13.540290000000001</v>
      </c>
      <c r="F245" s="802">
        <v>238707.85563999999</v>
      </c>
    </row>
    <row r="246" spans="1:6" ht="15.75" thickTop="1">
      <c r="A246" s="806" t="s">
        <v>509</v>
      </c>
      <c r="B246" s="804">
        <v>51.053620000000002</v>
      </c>
      <c r="C246" s="804">
        <v>22.67079</v>
      </c>
      <c r="D246" s="804">
        <v>0</v>
      </c>
      <c r="E246" s="804">
        <v>0</v>
      </c>
      <c r="F246" s="804">
        <v>73.724410000000006</v>
      </c>
    </row>
    <row r="247" spans="1:6">
      <c r="A247" s="806" t="s">
        <v>510</v>
      </c>
      <c r="B247" s="804">
        <v>647.51067</v>
      </c>
      <c r="C247" s="804">
        <v>811.65541000000007</v>
      </c>
      <c r="D247" s="804">
        <v>0</v>
      </c>
      <c r="E247" s="804">
        <v>-3.3399999999999999E-2</v>
      </c>
      <c r="F247" s="804">
        <v>1459.1326799999999</v>
      </c>
    </row>
    <row r="248" spans="1:6">
      <c r="A248" s="806" t="s">
        <v>511</v>
      </c>
      <c r="B248" s="804">
        <v>214982.67159000001</v>
      </c>
      <c r="C248" s="804">
        <v>3864.0243</v>
      </c>
      <c r="D248" s="804">
        <v>0</v>
      </c>
      <c r="E248" s="804">
        <v>7.4493</v>
      </c>
      <c r="F248" s="804">
        <v>218854.14519000001</v>
      </c>
    </row>
    <row r="249" spans="1:6">
      <c r="A249" s="806" t="s">
        <v>512</v>
      </c>
      <c r="B249" s="804">
        <v>5898.2838899999997</v>
      </c>
      <c r="C249" s="804">
        <v>565.64356000000009</v>
      </c>
      <c r="D249" s="804">
        <v>0</v>
      </c>
      <c r="E249" s="804">
        <v>0</v>
      </c>
      <c r="F249" s="804">
        <v>6463.9274500000001</v>
      </c>
    </row>
    <row r="250" spans="1:6">
      <c r="A250" s="806" t="s">
        <v>513</v>
      </c>
      <c r="B250" s="804">
        <v>3416.4038399999999</v>
      </c>
      <c r="C250" s="804">
        <v>64.137720000000002</v>
      </c>
      <c r="D250" s="804">
        <v>0</v>
      </c>
      <c r="E250" s="804">
        <v>0</v>
      </c>
      <c r="F250" s="804">
        <v>3480.5415600000001</v>
      </c>
    </row>
    <row r="251" spans="1:6">
      <c r="A251" s="806" t="s">
        <v>514</v>
      </c>
      <c r="B251" s="804">
        <v>1150.8881100000001</v>
      </c>
      <c r="C251" s="804">
        <v>93.840919999999997</v>
      </c>
      <c r="D251" s="804">
        <v>0</v>
      </c>
      <c r="E251" s="804">
        <v>0</v>
      </c>
      <c r="F251" s="804">
        <v>1244.72903</v>
      </c>
    </row>
    <row r="252" spans="1:6">
      <c r="A252" s="806" t="s">
        <v>515</v>
      </c>
      <c r="B252" s="804">
        <v>4783.82888</v>
      </c>
      <c r="C252" s="804">
        <v>164.06173999999999</v>
      </c>
      <c r="D252" s="804">
        <v>0</v>
      </c>
      <c r="E252" s="804">
        <v>0</v>
      </c>
      <c r="F252" s="804">
        <v>4947.8906200000001</v>
      </c>
    </row>
    <row r="253" spans="1:6">
      <c r="A253" s="806" t="s">
        <v>516</v>
      </c>
      <c r="B253" s="804">
        <v>138.41239000000002</v>
      </c>
      <c r="C253" s="804">
        <v>85.854939999999999</v>
      </c>
      <c r="D253" s="804">
        <v>0</v>
      </c>
      <c r="E253" s="804">
        <v>0</v>
      </c>
      <c r="F253" s="804">
        <v>224.26732999999999</v>
      </c>
    </row>
    <row r="254" spans="1:6">
      <c r="A254" s="806" t="s">
        <v>517</v>
      </c>
      <c r="B254" s="804">
        <v>0.5598200000000001</v>
      </c>
      <c r="C254" s="804">
        <v>0</v>
      </c>
      <c r="D254" s="804">
        <v>0</v>
      </c>
      <c r="E254" s="804">
        <v>0</v>
      </c>
      <c r="F254" s="804">
        <v>0.5598200000000001</v>
      </c>
    </row>
    <row r="255" spans="1:6">
      <c r="A255" s="806" t="s">
        <v>518</v>
      </c>
      <c r="B255" s="804">
        <v>372.20109000000002</v>
      </c>
      <c r="C255" s="804">
        <v>0</v>
      </c>
      <c r="D255" s="804">
        <v>0</v>
      </c>
      <c r="E255" s="804">
        <v>0</v>
      </c>
      <c r="F255" s="804">
        <v>372.20109000000002</v>
      </c>
    </row>
    <row r="256" spans="1:6" ht="15.75" thickBot="1">
      <c r="A256" s="806" t="s">
        <v>519</v>
      </c>
      <c r="B256" s="804">
        <v>1386.0100299999999</v>
      </c>
      <c r="C256" s="804">
        <v>194.60204000000002</v>
      </c>
      <c r="D256" s="804">
        <v>0</v>
      </c>
      <c r="E256" s="804">
        <v>6.12439</v>
      </c>
      <c r="F256" s="804">
        <v>1586.7364599999999</v>
      </c>
    </row>
    <row r="257" spans="1:6" ht="16.5" thickTop="1" thickBot="1">
      <c r="A257" s="827" t="s">
        <v>520</v>
      </c>
      <c r="B257" s="802">
        <v>-60811.987200000003</v>
      </c>
      <c r="C257" s="802">
        <v>-2431.8136800000002</v>
      </c>
      <c r="D257" s="802">
        <v>0</v>
      </c>
      <c r="E257" s="802">
        <v>-2.0000000000000002E-5</v>
      </c>
      <c r="F257" s="802">
        <v>-63243.800900000002</v>
      </c>
    </row>
    <row r="258" spans="1:6" ht="15.75" thickTop="1">
      <c r="A258" s="806" t="s">
        <v>521</v>
      </c>
      <c r="B258" s="804">
        <v>-51248.565869999999</v>
      </c>
      <c r="C258" s="804">
        <v>-530.08033</v>
      </c>
      <c r="D258" s="804">
        <v>0</v>
      </c>
      <c r="E258" s="804">
        <v>-2.0000000000000002E-5</v>
      </c>
      <c r="F258" s="804">
        <v>-51778.646220000002</v>
      </c>
    </row>
    <row r="259" spans="1:6">
      <c r="A259" s="806" t="s">
        <v>522</v>
      </c>
      <c r="B259" s="804">
        <v>0</v>
      </c>
      <c r="C259" s="804">
        <v>0</v>
      </c>
      <c r="D259" s="804">
        <v>0</v>
      </c>
      <c r="E259" s="804">
        <v>0</v>
      </c>
      <c r="F259" s="804">
        <v>0</v>
      </c>
    </row>
    <row r="260" spans="1:6">
      <c r="A260" s="806" t="s">
        <v>523</v>
      </c>
      <c r="B260" s="804">
        <v>-7255.5945899999997</v>
      </c>
      <c r="C260" s="804">
        <v>-135.4323</v>
      </c>
      <c r="D260" s="804">
        <v>0</v>
      </c>
      <c r="E260" s="804">
        <v>0</v>
      </c>
      <c r="F260" s="804">
        <v>-7391.0268900000001</v>
      </c>
    </row>
    <row r="261" spans="1:6">
      <c r="A261" s="806" t="s">
        <v>524</v>
      </c>
      <c r="B261" s="804">
        <v>0</v>
      </c>
      <c r="C261" s="804">
        <v>0</v>
      </c>
      <c r="D261" s="804">
        <v>0</v>
      </c>
      <c r="E261" s="804">
        <v>0</v>
      </c>
      <c r="F261" s="804">
        <v>0</v>
      </c>
    </row>
    <row r="262" spans="1:6">
      <c r="A262" s="806" t="s">
        <v>525</v>
      </c>
      <c r="B262" s="804">
        <v>0</v>
      </c>
      <c r="C262" s="804">
        <v>-189.02984000000001</v>
      </c>
      <c r="D262" s="804">
        <v>0</v>
      </c>
      <c r="E262" s="804">
        <v>0</v>
      </c>
      <c r="F262" s="804">
        <v>-189.02984000000001</v>
      </c>
    </row>
    <row r="263" spans="1:6">
      <c r="A263" s="807" t="s">
        <v>526</v>
      </c>
      <c r="B263" s="804">
        <v>-1796.18553</v>
      </c>
      <c r="C263" s="804">
        <v>-1577.2712099999999</v>
      </c>
      <c r="D263" s="804">
        <v>0</v>
      </c>
      <c r="E263" s="804">
        <v>0</v>
      </c>
      <c r="F263" s="804">
        <v>-3373.4567400000001</v>
      </c>
    </row>
    <row r="264" spans="1:6" ht="15.75" thickBot="1">
      <c r="A264" s="806" t="s">
        <v>625</v>
      </c>
      <c r="B264" s="804">
        <v>-511.64121</v>
      </c>
      <c r="C264" s="804">
        <v>0</v>
      </c>
      <c r="D264" s="804">
        <v>0</v>
      </c>
      <c r="E264" s="804">
        <v>0</v>
      </c>
      <c r="F264" s="804">
        <v>-511.64121</v>
      </c>
    </row>
    <row r="265" spans="1:6" ht="16.5" thickTop="1" thickBot="1">
      <c r="A265" s="828" t="s">
        <v>528</v>
      </c>
      <c r="B265" s="829">
        <v>172015.83672999998</v>
      </c>
      <c r="C265" s="829">
        <v>3434.6777400000001</v>
      </c>
      <c r="D265" s="829">
        <v>0</v>
      </c>
      <c r="E265" s="829">
        <v>13.54027</v>
      </c>
      <c r="F265" s="829">
        <v>175464.05474000002</v>
      </c>
    </row>
    <row r="266" spans="1:6" ht="16.5" thickTop="1" thickBot="1">
      <c r="A266" s="830" t="s">
        <v>529</v>
      </c>
      <c r="B266" s="802">
        <v>26192.67931</v>
      </c>
      <c r="C266" s="802">
        <v>6525.8434699999998</v>
      </c>
      <c r="D266" s="802">
        <v>0</v>
      </c>
      <c r="E266" s="802">
        <v>0</v>
      </c>
      <c r="F266" s="802">
        <v>32718.522780000003</v>
      </c>
    </row>
    <row r="267" spans="1:6" ht="15.75" thickTop="1">
      <c r="A267" s="806" t="s">
        <v>530</v>
      </c>
      <c r="B267" s="804">
        <v>17894.702670000002</v>
      </c>
      <c r="C267" s="804">
        <v>2589.5304900000001</v>
      </c>
      <c r="D267" s="804">
        <v>0</v>
      </c>
      <c r="E267" s="804">
        <v>0</v>
      </c>
      <c r="F267" s="804">
        <v>20484.23316</v>
      </c>
    </row>
    <row r="268" spans="1:6">
      <c r="A268" s="806" t="s">
        <v>531</v>
      </c>
      <c r="B268" s="804">
        <v>0</v>
      </c>
      <c r="C268" s="804">
        <v>1346.71704</v>
      </c>
      <c r="D268" s="804">
        <v>0</v>
      </c>
      <c r="E268" s="804">
        <v>0</v>
      </c>
      <c r="F268" s="804">
        <v>1346.71704</v>
      </c>
    </row>
    <row r="269" spans="1:6">
      <c r="A269" s="806" t="s">
        <v>532</v>
      </c>
      <c r="B269" s="804">
        <v>4263.42281</v>
      </c>
      <c r="C269" s="804">
        <v>2387.3148500000002</v>
      </c>
      <c r="D269" s="804">
        <v>0</v>
      </c>
      <c r="E269" s="804">
        <v>0</v>
      </c>
      <c r="F269" s="804">
        <v>6650.7376599999998</v>
      </c>
    </row>
    <row r="270" spans="1:6">
      <c r="A270" s="806" t="s">
        <v>533</v>
      </c>
      <c r="B270" s="804">
        <v>2196.1804999999999</v>
      </c>
      <c r="C270" s="804">
        <v>0</v>
      </c>
      <c r="D270" s="804">
        <v>0</v>
      </c>
      <c r="E270" s="804">
        <v>0</v>
      </c>
      <c r="F270" s="804">
        <v>2196.1804999999999</v>
      </c>
    </row>
    <row r="271" spans="1:6">
      <c r="A271" s="806" t="s">
        <v>534</v>
      </c>
      <c r="B271" s="804">
        <v>1838.3733300000001</v>
      </c>
      <c r="C271" s="804">
        <v>202.28109000000001</v>
      </c>
      <c r="D271" s="804">
        <v>0</v>
      </c>
      <c r="E271" s="804">
        <v>0</v>
      </c>
      <c r="F271" s="804">
        <v>2040.6544199999998</v>
      </c>
    </row>
    <row r="272" spans="1:6" ht="15.75" thickBot="1">
      <c r="A272" s="806" t="s">
        <v>535</v>
      </c>
      <c r="B272" s="804">
        <v>0</v>
      </c>
      <c r="C272" s="804">
        <v>0</v>
      </c>
      <c r="D272" s="804">
        <v>0</v>
      </c>
      <c r="E272" s="804">
        <v>0</v>
      </c>
      <c r="F272" s="804">
        <v>0</v>
      </c>
    </row>
    <row r="273" spans="1:6" ht="21" customHeight="1" thickTop="1" thickBot="1">
      <c r="A273" s="831" t="s">
        <v>536</v>
      </c>
      <c r="B273" s="802">
        <v>-15811.238539999998</v>
      </c>
      <c r="C273" s="802">
        <v>-4430.2574299999997</v>
      </c>
      <c r="D273" s="802">
        <v>0</v>
      </c>
      <c r="E273" s="802">
        <v>-2.2000000000000001E-4</v>
      </c>
      <c r="F273" s="802">
        <v>-20241.496190000002</v>
      </c>
    </row>
    <row r="274" spans="1:6" ht="15.75" thickTop="1">
      <c r="A274" s="806" t="s">
        <v>530</v>
      </c>
      <c r="B274" s="804">
        <v>-7015.1526199999998</v>
      </c>
      <c r="C274" s="804">
        <v>-2341.5987999999998</v>
      </c>
      <c r="D274" s="804">
        <v>0</v>
      </c>
      <c r="E274" s="804">
        <v>-2.2000000000000001E-4</v>
      </c>
      <c r="F274" s="804">
        <v>-9356.7516400000004</v>
      </c>
    </row>
    <row r="275" spans="1:6">
      <c r="A275" s="806" t="s">
        <v>537</v>
      </c>
      <c r="B275" s="804">
        <v>-7097.2409600000001</v>
      </c>
      <c r="C275" s="804">
        <v>-1018.82052</v>
      </c>
      <c r="D275" s="804">
        <v>0</v>
      </c>
      <c r="E275" s="804">
        <v>0</v>
      </c>
      <c r="F275" s="804">
        <v>-8116.0614800000003</v>
      </c>
    </row>
    <row r="276" spans="1:6">
      <c r="A276" s="806" t="s">
        <v>538</v>
      </c>
      <c r="B276" s="804">
        <v>-3.7711300000000003</v>
      </c>
      <c r="C276" s="804">
        <v>0</v>
      </c>
      <c r="D276" s="804">
        <v>0</v>
      </c>
      <c r="E276" s="804">
        <v>0</v>
      </c>
      <c r="F276" s="804">
        <v>-3.7711300000000003</v>
      </c>
    </row>
    <row r="277" spans="1:6">
      <c r="A277" s="806" t="s">
        <v>539</v>
      </c>
      <c r="B277" s="804">
        <v>0</v>
      </c>
      <c r="C277" s="804">
        <v>0</v>
      </c>
      <c r="D277" s="804">
        <v>0</v>
      </c>
      <c r="E277" s="804">
        <v>0</v>
      </c>
      <c r="F277" s="804">
        <v>0</v>
      </c>
    </row>
    <row r="278" spans="1:6">
      <c r="A278" s="806" t="s">
        <v>540</v>
      </c>
      <c r="B278" s="804">
        <v>-1695.07383</v>
      </c>
      <c r="C278" s="804">
        <v>-1069.8381100000001</v>
      </c>
      <c r="D278" s="804">
        <v>0</v>
      </c>
      <c r="E278" s="804">
        <v>0</v>
      </c>
      <c r="F278" s="804">
        <v>-2764.91194</v>
      </c>
    </row>
    <row r="279" spans="1:6" ht="15.75" thickBot="1">
      <c r="A279" s="806" t="s">
        <v>541</v>
      </c>
      <c r="B279" s="804">
        <v>0</v>
      </c>
      <c r="C279" s="804">
        <v>0</v>
      </c>
      <c r="D279" s="804">
        <v>0</v>
      </c>
      <c r="E279" s="804">
        <v>0</v>
      </c>
      <c r="F279" s="804">
        <v>0</v>
      </c>
    </row>
    <row r="280" spans="1:6" ht="16.5" thickTop="1" thickBot="1">
      <c r="A280" s="827" t="s">
        <v>542</v>
      </c>
      <c r="B280" s="802">
        <v>182397.2775</v>
      </c>
      <c r="C280" s="802">
        <v>5530.2637800000002</v>
      </c>
      <c r="D280" s="802">
        <v>0</v>
      </c>
      <c r="E280" s="802">
        <v>13.540049999999999</v>
      </c>
      <c r="F280" s="802">
        <v>187941.08133000002</v>
      </c>
    </row>
    <row r="281" spans="1:6" ht="15.75" thickTop="1">
      <c r="A281" s="832" t="s">
        <v>543</v>
      </c>
      <c r="B281" s="804">
        <v>32823.752569999997</v>
      </c>
      <c r="C281" s="804">
        <v>4741.3435099999997</v>
      </c>
      <c r="D281" s="804">
        <v>0</v>
      </c>
      <c r="E281" s="804">
        <v>7.4946099999999998</v>
      </c>
      <c r="F281" s="804">
        <v>37572.590689999997</v>
      </c>
    </row>
    <row r="282" spans="1:6">
      <c r="A282" s="806" t="s">
        <v>544</v>
      </c>
      <c r="B282" s="804">
        <v>4393.6806900000001</v>
      </c>
      <c r="C282" s="804">
        <v>238.3211</v>
      </c>
      <c r="D282" s="804">
        <v>0</v>
      </c>
      <c r="E282" s="804">
        <v>0</v>
      </c>
      <c r="F282" s="804">
        <v>4632.0017900000003</v>
      </c>
    </row>
    <row r="283" spans="1:6">
      <c r="A283" s="806" t="s">
        <v>545</v>
      </c>
      <c r="B283" s="804">
        <v>28421.041880000001</v>
      </c>
      <c r="C283" s="804">
        <v>4503.0224100000005</v>
      </c>
      <c r="D283" s="804">
        <v>0</v>
      </c>
      <c r="E283" s="804">
        <v>7.4946099999999998</v>
      </c>
      <c r="F283" s="804">
        <v>32931.558899999996</v>
      </c>
    </row>
    <row r="284" spans="1:6">
      <c r="A284" s="806" t="s">
        <v>546</v>
      </c>
      <c r="B284" s="804">
        <v>0</v>
      </c>
      <c r="C284" s="804">
        <v>0</v>
      </c>
      <c r="D284" s="804">
        <v>0</v>
      </c>
      <c r="E284" s="804">
        <v>0</v>
      </c>
      <c r="F284" s="804">
        <v>0</v>
      </c>
    </row>
    <row r="285" spans="1:6">
      <c r="A285" s="806" t="s">
        <v>547</v>
      </c>
      <c r="B285" s="804">
        <v>9.0299999999999994</v>
      </c>
      <c r="C285" s="804">
        <v>0</v>
      </c>
      <c r="D285" s="804">
        <v>0</v>
      </c>
      <c r="E285" s="804">
        <v>0</v>
      </c>
      <c r="F285" s="804">
        <v>9.0299999999999994</v>
      </c>
    </row>
    <row r="286" spans="1:6">
      <c r="A286" s="806" t="s">
        <v>548</v>
      </c>
      <c r="B286" s="804">
        <v>0</v>
      </c>
      <c r="C286" s="804">
        <v>0</v>
      </c>
      <c r="D286" s="804">
        <v>0</v>
      </c>
      <c r="E286" s="804">
        <v>0</v>
      </c>
      <c r="F286" s="804">
        <v>0</v>
      </c>
    </row>
    <row r="287" spans="1:6">
      <c r="A287" s="806" t="s">
        <v>549</v>
      </c>
      <c r="B287" s="804">
        <v>0</v>
      </c>
      <c r="C287" s="804">
        <v>0</v>
      </c>
      <c r="D287" s="804">
        <v>0</v>
      </c>
      <c r="E287" s="804">
        <v>0</v>
      </c>
      <c r="F287" s="804">
        <v>0</v>
      </c>
    </row>
    <row r="288" spans="1:6">
      <c r="A288" s="806" t="s">
        <v>550</v>
      </c>
      <c r="B288" s="804">
        <v>0</v>
      </c>
      <c r="C288" s="804">
        <v>0</v>
      </c>
      <c r="D288" s="804">
        <v>0</v>
      </c>
      <c r="E288" s="804">
        <v>0</v>
      </c>
      <c r="F288" s="804">
        <v>0</v>
      </c>
    </row>
    <row r="289" spans="1:6">
      <c r="A289" s="832" t="s">
        <v>551</v>
      </c>
      <c r="B289" s="804">
        <v>-64561.869789999997</v>
      </c>
      <c r="C289" s="804">
        <v>-4124.0446099999999</v>
      </c>
      <c r="D289" s="804">
        <v>0</v>
      </c>
      <c r="E289" s="804">
        <v>-1.9000000000000001E-4</v>
      </c>
      <c r="F289" s="804">
        <v>-68685.91459</v>
      </c>
    </row>
    <row r="290" spans="1:6">
      <c r="A290" s="806" t="s">
        <v>552</v>
      </c>
      <c r="B290" s="804">
        <v>-62927.986929999999</v>
      </c>
      <c r="C290" s="804">
        <v>-4122.1315599999998</v>
      </c>
      <c r="D290" s="804">
        <v>0</v>
      </c>
      <c r="E290" s="804">
        <v>-1.9000000000000001E-4</v>
      </c>
      <c r="F290" s="804">
        <v>-67050.11868</v>
      </c>
    </row>
    <row r="291" spans="1:6">
      <c r="A291" s="806" t="s">
        <v>553</v>
      </c>
      <c r="B291" s="804">
        <v>0</v>
      </c>
      <c r="C291" s="804">
        <v>0</v>
      </c>
      <c r="D291" s="804">
        <v>0</v>
      </c>
      <c r="E291" s="804">
        <v>0</v>
      </c>
      <c r="F291" s="804">
        <v>0</v>
      </c>
    </row>
    <row r="292" spans="1:6">
      <c r="A292" s="806" t="s">
        <v>554</v>
      </c>
      <c r="B292" s="804">
        <v>0</v>
      </c>
      <c r="C292" s="804">
        <v>0</v>
      </c>
      <c r="D292" s="804">
        <v>0</v>
      </c>
      <c r="E292" s="804">
        <v>0</v>
      </c>
      <c r="F292" s="804">
        <v>0</v>
      </c>
    </row>
    <row r="293" spans="1:6">
      <c r="A293" s="807" t="s">
        <v>555</v>
      </c>
      <c r="B293" s="804">
        <v>-1633.8828600000002</v>
      </c>
      <c r="C293" s="804">
        <v>-1.9130499999999999</v>
      </c>
      <c r="D293" s="804">
        <v>0</v>
      </c>
      <c r="E293" s="804">
        <v>0</v>
      </c>
      <c r="F293" s="804">
        <v>-1635.7959099999998</v>
      </c>
    </row>
    <row r="294" spans="1:6">
      <c r="A294" s="807" t="s">
        <v>556</v>
      </c>
      <c r="B294" s="804">
        <v>0</v>
      </c>
      <c r="C294" s="804">
        <v>0</v>
      </c>
      <c r="D294" s="804">
        <v>0</v>
      </c>
      <c r="E294" s="804">
        <v>0</v>
      </c>
      <c r="F294" s="804">
        <v>0</v>
      </c>
    </row>
    <row r="295" spans="1:6" ht="15.75" thickBot="1">
      <c r="A295" s="807" t="s">
        <v>557</v>
      </c>
      <c r="B295" s="804">
        <v>0</v>
      </c>
      <c r="C295" s="804">
        <v>0</v>
      </c>
      <c r="D295" s="804">
        <v>0</v>
      </c>
      <c r="E295" s="804">
        <v>0</v>
      </c>
      <c r="F295" s="804">
        <v>0</v>
      </c>
    </row>
    <row r="296" spans="1:6" ht="16.5" thickTop="1" thickBot="1">
      <c r="A296" s="833" t="s">
        <v>558</v>
      </c>
      <c r="B296" s="800">
        <v>150659.16028000001</v>
      </c>
      <c r="C296" s="800">
        <v>6147.56268</v>
      </c>
      <c r="D296" s="800">
        <v>0</v>
      </c>
      <c r="E296" s="800">
        <v>21.034470000000002</v>
      </c>
      <c r="F296" s="800">
        <v>156827.75743</v>
      </c>
    </row>
    <row r="297" spans="1:6" ht="16.5" thickTop="1" thickBot="1">
      <c r="A297" s="827" t="s">
        <v>559</v>
      </c>
      <c r="B297" s="802">
        <v>-146799.351</v>
      </c>
      <c r="C297" s="802">
        <v>-7386.5748400000002</v>
      </c>
      <c r="D297" s="802">
        <v>0</v>
      </c>
      <c r="E297" s="802">
        <v>0</v>
      </c>
      <c r="F297" s="802">
        <v>-154185.92584000001</v>
      </c>
    </row>
    <row r="298" spans="1:6" ht="15.75" thickTop="1">
      <c r="A298" s="806" t="s">
        <v>560</v>
      </c>
      <c r="B298" s="804">
        <v>-90700.282260000007</v>
      </c>
      <c r="C298" s="804">
        <v>-430.27148</v>
      </c>
      <c r="D298" s="804">
        <v>0</v>
      </c>
      <c r="E298" s="804">
        <v>0</v>
      </c>
      <c r="F298" s="804">
        <v>-91130.553739999988</v>
      </c>
    </row>
    <row r="299" spans="1:6">
      <c r="A299" s="806" t="s">
        <v>561</v>
      </c>
      <c r="B299" s="804">
        <v>-11947.98451</v>
      </c>
      <c r="C299" s="804">
        <v>-1055.1497300000001</v>
      </c>
      <c r="D299" s="804">
        <v>0</v>
      </c>
      <c r="E299" s="804">
        <v>0</v>
      </c>
      <c r="F299" s="804">
        <v>-13003.134239999999</v>
      </c>
    </row>
    <row r="300" spans="1:6">
      <c r="A300" s="806" t="s">
        <v>562</v>
      </c>
      <c r="B300" s="804">
        <v>-16.067260000000001</v>
      </c>
      <c r="C300" s="804">
        <v>-609.14982999999995</v>
      </c>
      <c r="D300" s="804">
        <v>0</v>
      </c>
      <c r="E300" s="804">
        <v>0</v>
      </c>
      <c r="F300" s="804">
        <v>-625.21708999999998</v>
      </c>
    </row>
    <row r="301" spans="1:6">
      <c r="A301" s="806" t="s">
        <v>563</v>
      </c>
      <c r="B301" s="804">
        <v>-4502.3113600000006</v>
      </c>
      <c r="C301" s="804">
        <v>-831.09117000000003</v>
      </c>
      <c r="D301" s="804">
        <v>0</v>
      </c>
      <c r="E301" s="804">
        <v>0</v>
      </c>
      <c r="F301" s="804">
        <v>-5333.4025300000003</v>
      </c>
    </row>
    <row r="302" spans="1:6">
      <c r="A302" s="806" t="s">
        <v>564</v>
      </c>
      <c r="B302" s="804">
        <v>-9287.6693800000012</v>
      </c>
      <c r="C302" s="804">
        <v>0</v>
      </c>
      <c r="D302" s="804">
        <v>0</v>
      </c>
      <c r="E302" s="804">
        <v>0</v>
      </c>
      <c r="F302" s="804">
        <v>-9287.6693800000012</v>
      </c>
    </row>
    <row r="303" spans="1:6">
      <c r="A303" s="806" t="s">
        <v>565</v>
      </c>
      <c r="B303" s="804">
        <v>-2332.1857799999998</v>
      </c>
      <c r="C303" s="804">
        <v>-20.1523</v>
      </c>
      <c r="D303" s="804">
        <v>0</v>
      </c>
      <c r="E303" s="804">
        <v>0</v>
      </c>
      <c r="F303" s="804">
        <v>-2352.33808</v>
      </c>
    </row>
    <row r="304" spans="1:6">
      <c r="A304" s="806" t="s">
        <v>566</v>
      </c>
      <c r="B304" s="804">
        <v>-6156.4350400000003</v>
      </c>
      <c r="C304" s="804">
        <v>0</v>
      </c>
      <c r="D304" s="804">
        <v>0</v>
      </c>
      <c r="E304" s="804">
        <v>0</v>
      </c>
      <c r="F304" s="804">
        <v>-6156.4350400000003</v>
      </c>
    </row>
    <row r="305" spans="1:6">
      <c r="A305" s="806" t="s">
        <v>567</v>
      </c>
      <c r="B305" s="804">
        <v>-1411.8509799999999</v>
      </c>
      <c r="C305" s="804">
        <v>0</v>
      </c>
      <c r="D305" s="804">
        <v>0</v>
      </c>
      <c r="E305" s="804">
        <v>0</v>
      </c>
      <c r="F305" s="804">
        <v>-1411.8509799999999</v>
      </c>
    </row>
    <row r="306" spans="1:6" ht="15.75" thickBot="1">
      <c r="A306" s="806" t="s">
        <v>568</v>
      </c>
      <c r="B306" s="804">
        <v>-20444.564429999999</v>
      </c>
      <c r="C306" s="804">
        <v>-4440.7603300000001</v>
      </c>
      <c r="D306" s="804">
        <v>0</v>
      </c>
      <c r="E306" s="804">
        <v>0</v>
      </c>
      <c r="F306" s="804">
        <v>-24885.324760000003</v>
      </c>
    </row>
    <row r="307" spans="1:6" ht="16.5" thickTop="1" thickBot="1">
      <c r="A307" s="830" t="s">
        <v>569</v>
      </c>
      <c r="B307" s="802">
        <v>3859.8092799999999</v>
      </c>
      <c r="C307" s="802">
        <v>-1239.01216</v>
      </c>
      <c r="D307" s="802">
        <v>0</v>
      </c>
      <c r="E307" s="802">
        <v>21.034470000000002</v>
      </c>
      <c r="F307" s="802">
        <v>2641.8315899999998</v>
      </c>
    </row>
    <row r="308" spans="1:6" ht="15.75" thickTop="1">
      <c r="A308" s="834" t="s">
        <v>570</v>
      </c>
      <c r="B308" s="804">
        <v>0</v>
      </c>
      <c r="C308" s="804">
        <v>-0.36670999999999998</v>
      </c>
      <c r="D308" s="804">
        <v>0</v>
      </c>
      <c r="E308" s="804">
        <v>5.8119399999999999</v>
      </c>
      <c r="F308" s="804">
        <v>5.4452299999999996</v>
      </c>
    </row>
    <row r="309" spans="1:6">
      <c r="A309" s="807" t="s">
        <v>571</v>
      </c>
      <c r="B309" s="804">
        <v>0</v>
      </c>
      <c r="C309" s="804">
        <v>-0.36670999999999998</v>
      </c>
      <c r="D309" s="804">
        <v>0</v>
      </c>
      <c r="E309" s="804">
        <v>0</v>
      </c>
      <c r="F309" s="804">
        <v>-0.36670999999999998</v>
      </c>
    </row>
    <row r="310" spans="1:6">
      <c r="A310" s="807" t="s">
        <v>572</v>
      </c>
      <c r="B310" s="804">
        <v>0</v>
      </c>
      <c r="C310" s="804">
        <v>0</v>
      </c>
      <c r="D310" s="804">
        <v>0</v>
      </c>
      <c r="E310" s="804">
        <v>5.8119399999999999</v>
      </c>
      <c r="F310" s="804">
        <v>5.8119399999999999</v>
      </c>
    </row>
    <row r="311" spans="1:6">
      <c r="A311" s="834" t="s">
        <v>573</v>
      </c>
      <c r="B311" s="804">
        <v>0</v>
      </c>
      <c r="C311" s="804">
        <v>-7.47994</v>
      </c>
      <c r="D311" s="804">
        <v>0</v>
      </c>
      <c r="E311" s="804">
        <v>-0.14362</v>
      </c>
      <c r="F311" s="804">
        <v>-7.6235600000000003</v>
      </c>
    </row>
    <row r="312" spans="1:6">
      <c r="A312" s="807" t="s">
        <v>574</v>
      </c>
      <c r="B312" s="804">
        <v>0</v>
      </c>
      <c r="C312" s="804">
        <v>-7.47994</v>
      </c>
      <c r="D312" s="804">
        <v>0</v>
      </c>
      <c r="E312" s="804">
        <v>0</v>
      </c>
      <c r="F312" s="804">
        <v>-7.47994</v>
      </c>
    </row>
    <row r="313" spans="1:6" ht="15.75" thickBot="1">
      <c r="A313" s="807" t="s">
        <v>575</v>
      </c>
      <c r="B313" s="804">
        <v>0</v>
      </c>
      <c r="C313" s="804">
        <v>0</v>
      </c>
      <c r="D313" s="804">
        <v>0</v>
      </c>
      <c r="E313" s="804">
        <v>-0.14362</v>
      </c>
      <c r="F313" s="804">
        <v>-0.14362</v>
      </c>
    </row>
    <row r="314" spans="1:6" ht="16.5" thickTop="1" thickBot="1">
      <c r="A314" s="830" t="s">
        <v>576</v>
      </c>
      <c r="B314" s="802">
        <v>3859.8092799999999</v>
      </c>
      <c r="C314" s="802">
        <v>-1246.8588099999999</v>
      </c>
      <c r="D314" s="802">
        <v>0</v>
      </c>
      <c r="E314" s="802">
        <v>26.70279</v>
      </c>
      <c r="F314" s="802">
        <v>2639.6532599999996</v>
      </c>
    </row>
    <row r="315" spans="1:6" ht="16.5" thickTop="1" thickBot="1">
      <c r="A315" s="806" t="s">
        <v>577</v>
      </c>
      <c r="B315" s="835">
        <v>12.31368</v>
      </c>
      <c r="C315" s="835">
        <v>1.2999999999999999E-3</v>
      </c>
      <c r="D315" s="835">
        <v>0</v>
      </c>
      <c r="E315" s="835">
        <v>0</v>
      </c>
      <c r="F315" s="835">
        <v>12.31498</v>
      </c>
    </row>
    <row r="316" spans="1:6" ht="16.5" thickTop="1" thickBot="1">
      <c r="A316" s="830" t="s">
        <v>578</v>
      </c>
      <c r="B316" s="836">
        <v>3872.1229600000001</v>
      </c>
      <c r="C316" s="836">
        <v>-1246.85751</v>
      </c>
      <c r="D316" s="836">
        <v>0</v>
      </c>
      <c r="E316" s="836">
        <v>26.70279</v>
      </c>
      <c r="F316" s="836">
        <v>2651.9682400000002</v>
      </c>
    </row>
    <row r="317" spans="1:6" ht="16.5" thickTop="1" thickBot="1">
      <c r="A317" s="807" t="s">
        <v>579</v>
      </c>
      <c r="B317" s="835">
        <v>-95.505240000000001</v>
      </c>
      <c r="C317" s="835">
        <v>37.591709999999999</v>
      </c>
      <c r="D317" s="835">
        <v>0</v>
      </c>
      <c r="E317" s="835">
        <v>0</v>
      </c>
      <c r="F317" s="835">
        <v>-57.913530000000002</v>
      </c>
    </row>
    <row r="318" spans="1:6" ht="16.5" thickTop="1" thickBot="1">
      <c r="A318" s="827" t="s">
        <v>580</v>
      </c>
      <c r="B318" s="836">
        <v>3776.6177200000002</v>
      </c>
      <c r="C318" s="836">
        <v>-1209.2658000000001</v>
      </c>
      <c r="D318" s="836">
        <v>0</v>
      </c>
      <c r="E318" s="836">
        <v>26.70279</v>
      </c>
      <c r="F318" s="836">
        <v>2594.0547099999999</v>
      </c>
    </row>
    <row r="319" spans="1:6" ht="16.5" thickTop="1" thickBot="1">
      <c r="A319" s="807" t="s">
        <v>581</v>
      </c>
      <c r="B319" s="835">
        <v>0</v>
      </c>
      <c r="C319" s="835">
        <v>0</v>
      </c>
      <c r="D319" s="835">
        <v>0</v>
      </c>
      <c r="E319" s="835">
        <v>0</v>
      </c>
      <c r="F319" s="835">
        <v>0</v>
      </c>
    </row>
    <row r="320" spans="1:6" ht="16.5" thickTop="1" thickBot="1">
      <c r="A320" s="830" t="s">
        <v>582</v>
      </c>
      <c r="B320" s="836">
        <v>3776.6177200000002</v>
      </c>
      <c r="C320" s="836">
        <v>-1209.2658000000001</v>
      </c>
      <c r="D320" s="836">
        <v>0</v>
      </c>
      <c r="E320" s="836">
        <v>26.70279</v>
      </c>
      <c r="F320" s="836">
        <v>2594.0547099999999</v>
      </c>
    </row>
    <row r="321" spans="1:6" ht="16.5" thickTop="1" thickBot="1">
      <c r="A321" s="834" t="s">
        <v>583</v>
      </c>
      <c r="B321" s="835">
        <v>-1149.8073100000001</v>
      </c>
      <c r="C321" s="835">
        <v>0</v>
      </c>
      <c r="D321" s="835">
        <v>0</v>
      </c>
      <c r="E321" s="835">
        <v>0</v>
      </c>
      <c r="F321" s="835">
        <v>-1149.8073100000001</v>
      </c>
    </row>
    <row r="322" spans="1:6" ht="16.5" thickTop="1" thickBot="1">
      <c r="A322" s="830" t="s">
        <v>584</v>
      </c>
      <c r="B322" s="837">
        <v>2626.81041</v>
      </c>
      <c r="C322" s="837">
        <v>-1209.2658000000001</v>
      </c>
      <c r="D322" s="837">
        <v>0</v>
      </c>
      <c r="E322" s="837">
        <v>26.70279</v>
      </c>
      <c r="F322" s="837">
        <v>1444.2474</v>
      </c>
    </row>
    <row r="323" spans="1:6" ht="16.5" thickTop="1" thickBot="1">
      <c r="A323" s="816"/>
      <c r="B323" s="817"/>
      <c r="C323" s="817"/>
      <c r="D323" s="817"/>
      <c r="E323" s="817"/>
      <c r="F323" s="817"/>
    </row>
    <row r="324" spans="1:6" ht="15.75" thickTop="1">
      <c r="A324" s="818"/>
      <c r="B324" s="819"/>
      <c r="C324" s="819"/>
      <c r="D324" s="819"/>
      <c r="E324" s="819"/>
      <c r="F324" s="819"/>
    </row>
    <row r="325" spans="1:6" ht="15.75">
      <c r="A325" s="794"/>
      <c r="B325" s="796"/>
      <c r="C325" s="796"/>
      <c r="D325" s="796"/>
      <c r="E325" s="796"/>
      <c r="F325" s="796"/>
    </row>
    <row r="326" spans="1:6" ht="15.75">
      <c r="A326" s="794"/>
      <c r="B326" s="796"/>
      <c r="C326" s="796"/>
      <c r="D326" s="796"/>
      <c r="E326" s="796"/>
      <c r="F326" s="796"/>
    </row>
    <row r="327" spans="1:6" ht="15.75">
      <c r="A327" s="794"/>
      <c r="B327" s="796"/>
      <c r="C327" s="796"/>
      <c r="D327" s="796"/>
      <c r="E327" s="796"/>
      <c r="F327" s="796"/>
    </row>
    <row r="328" spans="1:6" ht="15.75">
      <c r="A328" s="794"/>
      <c r="B328" s="796"/>
      <c r="C328" s="796"/>
      <c r="D328" s="796"/>
      <c r="E328" s="796"/>
      <c r="F328" s="796"/>
    </row>
    <row r="329" spans="1:6" ht="15.75">
      <c r="A329" s="794"/>
      <c r="B329" s="796"/>
      <c r="C329" s="796"/>
      <c r="D329" s="796"/>
      <c r="E329" s="796"/>
      <c r="F329" s="796"/>
    </row>
    <row r="330" spans="1:6" ht="15.75">
      <c r="A330" s="794"/>
      <c r="B330" s="796"/>
      <c r="C330" s="796"/>
      <c r="D330" s="796"/>
      <c r="E330" s="796"/>
      <c r="F330" s="796"/>
    </row>
    <row r="331" spans="1:6" ht="15.75">
      <c r="A331" s="794"/>
      <c r="B331" s="796"/>
      <c r="C331" s="796"/>
      <c r="D331" s="796"/>
      <c r="E331" s="796"/>
      <c r="F331" s="796"/>
    </row>
    <row r="332" spans="1:6" ht="15.75">
      <c r="A332" s="794"/>
      <c r="B332" s="796"/>
      <c r="C332" s="796"/>
      <c r="D332" s="796"/>
      <c r="E332" s="796"/>
      <c r="F332" s="796"/>
    </row>
    <row r="333" spans="1:6" ht="15.75">
      <c r="A333" s="794"/>
      <c r="B333" s="796"/>
      <c r="C333" s="796"/>
      <c r="D333" s="796"/>
      <c r="E333" s="796"/>
      <c r="F333" s="796"/>
    </row>
    <row r="334" spans="1:6" ht="15.75">
      <c r="A334" s="794"/>
      <c r="B334" s="796"/>
      <c r="C334" s="796"/>
      <c r="D334" s="796"/>
      <c r="E334" s="796"/>
      <c r="F334" s="796"/>
    </row>
    <row r="335" spans="1:6" ht="15.75">
      <c r="A335" s="794"/>
      <c r="B335" s="796"/>
      <c r="C335" s="796"/>
      <c r="D335" s="796"/>
      <c r="E335" s="796"/>
      <c r="F335" s="796"/>
    </row>
    <row r="336" spans="1:6" ht="15.75">
      <c r="A336" s="794"/>
      <c r="B336" s="796"/>
      <c r="C336" s="796"/>
      <c r="D336" s="796"/>
      <c r="E336" s="796"/>
      <c r="F336" s="796"/>
    </row>
    <row r="337" spans="1:6" ht="15.75">
      <c r="A337" s="794"/>
      <c r="B337" s="796"/>
      <c r="C337" s="796"/>
      <c r="D337" s="796"/>
      <c r="E337" s="796"/>
      <c r="F337" s="796"/>
    </row>
    <row r="338" spans="1:6" ht="15.75">
      <c r="A338" s="794"/>
      <c r="B338" s="796"/>
      <c r="C338" s="796"/>
      <c r="D338" s="796"/>
      <c r="E338" s="796"/>
      <c r="F338" s="796"/>
    </row>
    <row r="339" spans="1:6" ht="15.75">
      <c r="A339" s="794"/>
      <c r="B339" s="796"/>
      <c r="C339" s="796"/>
      <c r="D339" s="796"/>
      <c r="E339" s="796"/>
      <c r="F339" s="796"/>
    </row>
    <row r="340" spans="1:6" ht="15.75">
      <c r="A340" s="794"/>
      <c r="B340" s="796"/>
      <c r="C340" s="796"/>
      <c r="D340" s="796"/>
      <c r="E340" s="796"/>
      <c r="F340" s="796"/>
    </row>
    <row r="341" spans="1:6" ht="15.75">
      <c r="A341" s="794"/>
      <c r="B341" s="796"/>
      <c r="C341" s="796"/>
      <c r="D341" s="796"/>
      <c r="E341" s="796"/>
      <c r="F341" s="796"/>
    </row>
    <row r="342" spans="1:6" ht="15.75">
      <c r="A342" s="794"/>
      <c r="B342" s="796"/>
      <c r="C342" s="796"/>
      <c r="D342" s="796"/>
      <c r="E342" s="796"/>
      <c r="F342" s="796"/>
    </row>
    <row r="343" spans="1:6" ht="15.75">
      <c r="A343" s="794"/>
      <c r="B343" s="796"/>
      <c r="C343" s="796"/>
      <c r="D343" s="796"/>
      <c r="E343" s="796"/>
      <c r="F343" s="796"/>
    </row>
    <row r="344" spans="1:6" ht="15.75">
      <c r="A344" s="794"/>
      <c r="B344" s="796"/>
      <c r="C344" s="796"/>
      <c r="D344" s="796"/>
      <c r="E344" s="796"/>
      <c r="F344" s="796"/>
    </row>
    <row r="345" spans="1:6" ht="15.75">
      <c r="A345" s="794"/>
      <c r="B345" s="796"/>
      <c r="C345" s="796"/>
      <c r="D345" s="796"/>
      <c r="E345" s="796"/>
      <c r="F345" s="796"/>
    </row>
    <row r="346" spans="1:6" ht="15.75">
      <c r="A346" s="794"/>
      <c r="B346" s="796"/>
      <c r="C346" s="796"/>
      <c r="D346" s="796"/>
      <c r="E346" s="796"/>
      <c r="F346" s="796"/>
    </row>
    <row r="347" spans="1:6" ht="15.75">
      <c r="A347" s="794"/>
      <c r="B347" s="796"/>
      <c r="C347" s="796"/>
      <c r="D347" s="796"/>
      <c r="E347" s="796"/>
      <c r="F347" s="796"/>
    </row>
    <row r="348" spans="1:6" ht="15.75">
      <c r="A348" s="794"/>
      <c r="B348" s="796"/>
      <c r="C348" s="796"/>
      <c r="D348" s="796"/>
      <c r="E348" s="796"/>
      <c r="F348" s="796"/>
    </row>
    <row r="349" spans="1:6" ht="15.75">
      <c r="A349" s="794"/>
      <c r="B349" s="796"/>
      <c r="C349" s="796"/>
      <c r="D349" s="796"/>
      <c r="E349" s="796"/>
      <c r="F349" s="796"/>
    </row>
    <row r="350" spans="1:6" ht="15.75">
      <c r="A350" s="794"/>
      <c r="B350" s="796"/>
      <c r="C350" s="796"/>
      <c r="D350" s="796"/>
      <c r="E350" s="796"/>
      <c r="F350" s="796"/>
    </row>
    <row r="351" spans="1:6" ht="15.75">
      <c r="A351" s="794"/>
      <c r="B351" s="796"/>
      <c r="C351" s="796"/>
      <c r="D351" s="796"/>
      <c r="E351" s="796"/>
      <c r="F351" s="796"/>
    </row>
    <row r="352" spans="1:6" ht="15.75">
      <c r="A352" s="794"/>
      <c r="B352" s="796"/>
      <c r="C352" s="796"/>
      <c r="D352" s="796"/>
      <c r="E352" s="796"/>
      <c r="F352" s="796"/>
    </row>
    <row r="353" spans="1:6" ht="15.75">
      <c r="A353" s="794"/>
      <c r="B353" s="796"/>
      <c r="C353" s="796"/>
      <c r="D353" s="796"/>
      <c r="E353" s="796"/>
      <c r="F353" s="796"/>
    </row>
    <row r="354" spans="1:6" ht="15.75">
      <c r="A354" s="794"/>
      <c r="B354" s="796"/>
      <c r="C354" s="796"/>
      <c r="D354" s="796"/>
      <c r="E354" s="796"/>
      <c r="F354" s="796"/>
    </row>
    <row r="355" spans="1:6" ht="15.75">
      <c r="A355" s="794"/>
      <c r="B355" s="796"/>
      <c r="C355" s="796"/>
      <c r="D355" s="796"/>
      <c r="E355" s="796"/>
      <c r="F355" s="796"/>
    </row>
    <row r="356" spans="1:6" ht="15.75">
      <c r="A356" s="794"/>
      <c r="B356" s="796"/>
      <c r="C356" s="796"/>
      <c r="D356" s="796"/>
      <c r="E356" s="796"/>
      <c r="F356" s="796"/>
    </row>
    <row r="357" spans="1:6" ht="15.75">
      <c r="A357" s="794"/>
      <c r="B357" s="796"/>
      <c r="C357" s="796"/>
      <c r="D357" s="796"/>
      <c r="E357" s="796"/>
      <c r="F357" s="796"/>
    </row>
    <row r="358" spans="1:6" ht="15.75">
      <c r="A358" s="794"/>
      <c r="B358" s="796"/>
      <c r="C358" s="796"/>
      <c r="D358" s="796"/>
      <c r="E358" s="796"/>
      <c r="F358" s="796"/>
    </row>
    <row r="359" spans="1:6" ht="15.75">
      <c r="A359" s="794"/>
      <c r="B359" s="796"/>
      <c r="C359" s="796"/>
      <c r="D359" s="796"/>
      <c r="E359" s="796"/>
      <c r="F359" s="796"/>
    </row>
    <row r="360" spans="1:6" ht="15.75">
      <c r="A360" s="794"/>
      <c r="B360" s="796"/>
      <c r="C360" s="796"/>
      <c r="D360" s="796"/>
      <c r="E360" s="796"/>
      <c r="F360" s="796"/>
    </row>
    <row r="361" spans="1:6" ht="15.75">
      <c r="A361" s="794"/>
      <c r="B361" s="796"/>
      <c r="C361" s="796"/>
      <c r="D361" s="796"/>
      <c r="E361" s="796"/>
      <c r="F361" s="796"/>
    </row>
    <row r="362" spans="1:6" ht="15.75">
      <c r="A362" s="794"/>
      <c r="B362" s="796"/>
      <c r="C362" s="796"/>
      <c r="D362" s="796"/>
      <c r="E362" s="796"/>
      <c r="F362" s="796"/>
    </row>
    <row r="363" spans="1:6" ht="15.75">
      <c r="A363" s="794"/>
      <c r="B363" s="796"/>
      <c r="C363" s="796"/>
      <c r="D363" s="796"/>
      <c r="E363" s="796"/>
      <c r="F363" s="796"/>
    </row>
    <row r="364" spans="1:6" ht="15.75">
      <c r="A364" s="794"/>
      <c r="B364" s="796"/>
      <c r="C364" s="796"/>
      <c r="D364" s="796"/>
      <c r="E364" s="796"/>
      <c r="F364" s="796"/>
    </row>
    <row r="365" spans="1:6" ht="15.75">
      <c r="A365" s="794"/>
      <c r="B365" s="796"/>
      <c r="C365" s="796"/>
      <c r="D365" s="796"/>
      <c r="E365" s="796"/>
      <c r="F365" s="796"/>
    </row>
    <row r="366" spans="1:6" ht="15.75">
      <c r="A366" s="794"/>
      <c r="B366" s="796"/>
      <c r="C366" s="796"/>
      <c r="D366" s="796"/>
      <c r="E366" s="796"/>
      <c r="F366" s="796"/>
    </row>
    <row r="367" spans="1:6" ht="15.75">
      <c r="A367" s="794"/>
      <c r="B367" s="796"/>
      <c r="C367" s="796"/>
      <c r="D367" s="796"/>
      <c r="E367" s="796"/>
      <c r="F367" s="796"/>
    </row>
    <row r="368" spans="1:6" ht="15.75">
      <c r="A368" s="794"/>
      <c r="B368" s="796"/>
      <c r="C368" s="796"/>
      <c r="D368" s="796"/>
      <c r="E368" s="796"/>
      <c r="F368" s="796"/>
    </row>
    <row r="369" spans="1:6" ht="15.75">
      <c r="A369" s="794"/>
      <c r="B369" s="796"/>
      <c r="C369" s="796"/>
      <c r="D369" s="796"/>
      <c r="E369" s="796"/>
      <c r="F369" s="796"/>
    </row>
    <row r="370" spans="1:6" ht="15.75">
      <c r="A370" s="794"/>
      <c r="B370" s="796"/>
      <c r="C370" s="796"/>
      <c r="D370" s="796"/>
      <c r="E370" s="796"/>
      <c r="F370" s="796"/>
    </row>
    <row r="371" spans="1:6" ht="15.75">
      <c r="A371" s="794"/>
      <c r="B371" s="796"/>
      <c r="C371" s="796"/>
      <c r="D371" s="796"/>
      <c r="E371" s="796"/>
      <c r="F371" s="796"/>
    </row>
    <row r="372" spans="1:6" ht="15.75">
      <c r="A372" s="794"/>
      <c r="B372" s="796"/>
      <c r="C372" s="796"/>
      <c r="D372" s="796"/>
      <c r="E372" s="796"/>
      <c r="F372" s="796"/>
    </row>
    <row r="373" spans="1:6" ht="15.75">
      <c r="A373" s="794"/>
      <c r="B373" s="796"/>
      <c r="C373" s="796"/>
      <c r="D373" s="796"/>
      <c r="E373" s="796"/>
      <c r="F373" s="796"/>
    </row>
    <row r="374" spans="1:6" ht="15.75">
      <c r="A374" s="794"/>
      <c r="B374" s="796"/>
      <c r="C374" s="796"/>
      <c r="D374" s="796"/>
      <c r="E374" s="796"/>
      <c r="F374" s="796"/>
    </row>
    <row r="375" spans="1:6" ht="15.75">
      <c r="A375" s="794"/>
      <c r="B375" s="796"/>
      <c r="C375" s="796"/>
      <c r="D375" s="796"/>
      <c r="E375" s="796"/>
      <c r="F375" s="796"/>
    </row>
    <row r="376" spans="1:6" ht="15.75">
      <c r="A376" s="794"/>
      <c r="B376" s="796"/>
      <c r="C376" s="796"/>
      <c r="D376" s="796"/>
      <c r="E376" s="796"/>
      <c r="F376" s="796"/>
    </row>
    <row r="377" spans="1:6" ht="15.75">
      <c r="A377" s="794"/>
      <c r="B377" s="796"/>
      <c r="C377" s="796"/>
      <c r="D377" s="796"/>
      <c r="E377" s="796"/>
      <c r="F377" s="796"/>
    </row>
    <row r="378" spans="1:6" ht="15.75">
      <c r="A378" s="794"/>
      <c r="B378" s="796"/>
      <c r="C378" s="796"/>
      <c r="D378" s="796"/>
      <c r="E378" s="796"/>
      <c r="F378" s="796"/>
    </row>
    <row r="379" spans="1:6" ht="15.75">
      <c r="A379" s="794"/>
      <c r="B379" s="796"/>
      <c r="C379" s="796"/>
      <c r="D379" s="796"/>
      <c r="E379" s="796"/>
      <c r="F379" s="796"/>
    </row>
    <row r="380" spans="1:6" ht="15.75">
      <c r="A380" s="794"/>
      <c r="B380" s="796"/>
      <c r="C380" s="796"/>
      <c r="D380" s="796"/>
      <c r="E380" s="796"/>
      <c r="F380" s="796"/>
    </row>
    <row r="381" spans="1:6" ht="15.75">
      <c r="A381" s="794"/>
      <c r="B381" s="796"/>
      <c r="C381" s="796"/>
      <c r="D381" s="796"/>
      <c r="E381" s="796"/>
      <c r="F381" s="796"/>
    </row>
    <row r="382" spans="1:6" ht="15.75">
      <c r="A382" s="794"/>
      <c r="B382" s="796"/>
      <c r="C382" s="796"/>
      <c r="D382" s="796"/>
      <c r="E382" s="796"/>
      <c r="F382" s="796"/>
    </row>
    <row r="383" spans="1:6" ht="15.75">
      <c r="A383" s="794"/>
      <c r="B383" s="796"/>
      <c r="C383" s="796"/>
      <c r="D383" s="796"/>
      <c r="E383" s="796"/>
      <c r="F383" s="796"/>
    </row>
    <row r="384" spans="1:6" ht="15.75">
      <c r="A384" s="794"/>
      <c r="B384" s="796"/>
      <c r="C384" s="796"/>
      <c r="D384" s="796"/>
      <c r="E384" s="796"/>
      <c r="F384" s="796"/>
    </row>
    <row r="385" spans="1:6" ht="15.75">
      <c r="A385" s="794"/>
      <c r="B385" s="796"/>
      <c r="C385" s="796"/>
      <c r="D385" s="796"/>
      <c r="E385" s="796"/>
      <c r="F385" s="796"/>
    </row>
    <row r="386" spans="1:6" ht="15.75">
      <c r="A386" s="794"/>
      <c r="B386" s="796"/>
      <c r="C386" s="796"/>
      <c r="D386" s="796"/>
      <c r="E386" s="796"/>
      <c r="F386" s="796"/>
    </row>
    <row r="387" spans="1:6" ht="15.75">
      <c r="A387" s="794"/>
      <c r="B387" s="796"/>
      <c r="C387" s="796"/>
      <c r="D387" s="796"/>
      <c r="E387" s="796"/>
      <c r="F387" s="796"/>
    </row>
    <row r="388" spans="1:6" ht="15.75">
      <c r="A388" s="794"/>
      <c r="B388" s="796"/>
      <c r="C388" s="796"/>
      <c r="D388" s="796"/>
      <c r="E388" s="796"/>
      <c r="F388" s="796"/>
    </row>
    <row r="389" spans="1:6" ht="15.75">
      <c r="A389" s="794"/>
      <c r="B389" s="796"/>
      <c r="C389" s="796"/>
      <c r="D389" s="796"/>
      <c r="E389" s="796"/>
      <c r="F389" s="796"/>
    </row>
    <row r="390" spans="1:6" ht="15.75">
      <c r="A390" s="794"/>
      <c r="B390" s="796"/>
      <c r="C390" s="796"/>
      <c r="D390" s="796"/>
      <c r="E390" s="796"/>
      <c r="F390" s="796"/>
    </row>
    <row r="391" spans="1:6" ht="15.75">
      <c r="A391" s="794"/>
      <c r="B391" s="796"/>
      <c r="C391" s="796"/>
      <c r="D391" s="796"/>
      <c r="E391" s="796"/>
      <c r="F391" s="796"/>
    </row>
    <row r="392" spans="1:6" ht="15.75">
      <c r="A392" s="794"/>
      <c r="B392" s="796"/>
      <c r="C392" s="796"/>
      <c r="D392" s="796"/>
      <c r="E392" s="796"/>
      <c r="F392" s="796"/>
    </row>
    <row r="393" spans="1:6" ht="15.75">
      <c r="A393" s="794"/>
      <c r="B393" s="796"/>
      <c r="C393" s="796"/>
      <c r="D393" s="796"/>
      <c r="E393" s="796"/>
      <c r="F393" s="796"/>
    </row>
    <row r="394" spans="1:6" ht="15.75">
      <c r="A394" s="794"/>
      <c r="B394" s="796"/>
      <c r="C394" s="796"/>
      <c r="D394" s="796"/>
      <c r="E394" s="796"/>
      <c r="F394" s="796"/>
    </row>
    <row r="395" spans="1:6" ht="15.75">
      <c r="A395" s="794"/>
      <c r="B395" s="796"/>
      <c r="C395" s="796"/>
      <c r="D395" s="796"/>
      <c r="E395" s="796"/>
      <c r="F395" s="796"/>
    </row>
    <row r="396" spans="1:6" ht="15.75">
      <c r="A396" s="794"/>
      <c r="B396" s="796"/>
      <c r="C396" s="796"/>
      <c r="D396" s="796"/>
      <c r="E396" s="796"/>
      <c r="F396" s="796"/>
    </row>
    <row r="397" spans="1:6" ht="15.75">
      <c r="A397" s="794"/>
      <c r="B397" s="796"/>
      <c r="C397" s="796"/>
      <c r="D397" s="796"/>
      <c r="E397" s="796"/>
      <c r="F397" s="796"/>
    </row>
    <row r="398" spans="1:6" ht="15.75">
      <c r="A398" s="794"/>
      <c r="B398" s="796"/>
      <c r="C398" s="796"/>
      <c r="D398" s="796"/>
      <c r="E398" s="796"/>
      <c r="F398" s="796"/>
    </row>
    <row r="399" spans="1:6" ht="15.75">
      <c r="A399" s="794"/>
      <c r="B399" s="796"/>
      <c r="C399" s="796"/>
      <c r="D399" s="796"/>
      <c r="E399" s="796"/>
      <c r="F399" s="796"/>
    </row>
    <row r="400" spans="1:6" ht="15.75">
      <c r="A400" s="794"/>
      <c r="B400" s="796"/>
      <c r="C400" s="796"/>
      <c r="D400" s="796"/>
      <c r="E400" s="796"/>
      <c r="F400" s="796"/>
    </row>
    <row r="401" spans="1:6" ht="15.75">
      <c r="A401" s="794"/>
      <c r="B401" s="796"/>
      <c r="C401" s="796"/>
      <c r="D401" s="796"/>
      <c r="E401" s="796"/>
      <c r="F401" s="796"/>
    </row>
    <row r="402" spans="1:6" ht="15.75">
      <c r="A402" s="794"/>
      <c r="B402" s="796"/>
      <c r="C402" s="796"/>
      <c r="D402" s="796"/>
      <c r="E402" s="796"/>
      <c r="F402" s="796"/>
    </row>
    <row r="403" spans="1:6" ht="15.75">
      <c r="A403" s="794"/>
      <c r="B403" s="796"/>
      <c r="C403" s="796"/>
      <c r="D403" s="796"/>
      <c r="E403" s="796"/>
      <c r="F403" s="796"/>
    </row>
    <row r="404" spans="1:6" ht="15.75">
      <c r="A404" s="794"/>
      <c r="B404" s="796"/>
      <c r="C404" s="796"/>
      <c r="D404" s="796"/>
      <c r="E404" s="796"/>
      <c r="F404" s="796"/>
    </row>
    <row r="405" spans="1:6" ht="15.75">
      <c r="A405" s="794"/>
      <c r="B405" s="796"/>
      <c r="C405" s="796"/>
      <c r="D405" s="796"/>
      <c r="E405" s="796"/>
      <c r="F405" s="796"/>
    </row>
    <row r="406" spans="1:6" ht="15.75">
      <c r="A406" s="794"/>
      <c r="B406" s="796"/>
      <c r="C406" s="796"/>
      <c r="D406" s="796"/>
      <c r="E406" s="796"/>
      <c r="F406" s="796"/>
    </row>
    <row r="407" spans="1:6" ht="15.75">
      <c r="A407" s="794"/>
      <c r="B407" s="796"/>
      <c r="C407" s="796"/>
      <c r="D407" s="796"/>
      <c r="E407" s="796"/>
      <c r="F407" s="796"/>
    </row>
    <row r="408" spans="1:6" ht="15.75">
      <c r="A408" s="794"/>
      <c r="B408" s="796"/>
      <c r="C408" s="796"/>
      <c r="D408" s="796"/>
      <c r="E408" s="796"/>
      <c r="F408" s="796"/>
    </row>
    <row r="409" spans="1:6" ht="15.75">
      <c r="A409" s="794"/>
      <c r="B409" s="796"/>
      <c r="C409" s="796"/>
      <c r="D409" s="796"/>
      <c r="E409" s="796"/>
      <c r="F409" s="796"/>
    </row>
    <row r="410" spans="1:6" ht="15.75">
      <c r="A410" s="794"/>
      <c r="B410" s="796"/>
      <c r="C410" s="796"/>
      <c r="D410" s="796"/>
      <c r="E410" s="796"/>
      <c r="F410" s="796"/>
    </row>
    <row r="411" spans="1:6" ht="15.75">
      <c r="A411" s="794"/>
      <c r="B411" s="796"/>
      <c r="C411" s="796"/>
      <c r="D411" s="796"/>
      <c r="E411" s="796"/>
      <c r="F411" s="796"/>
    </row>
    <row r="412" spans="1:6" ht="15.75">
      <c r="A412" s="794"/>
      <c r="B412" s="796"/>
      <c r="C412" s="796"/>
      <c r="D412" s="796"/>
      <c r="E412" s="796"/>
      <c r="F412" s="796"/>
    </row>
    <row r="413" spans="1:6" ht="15.75">
      <c r="A413" s="794"/>
      <c r="B413" s="796"/>
      <c r="C413" s="796"/>
      <c r="D413" s="796"/>
      <c r="E413" s="796"/>
      <c r="F413" s="796"/>
    </row>
    <row r="414" spans="1:6" ht="15.75">
      <c r="A414" s="794"/>
      <c r="B414" s="796"/>
      <c r="C414" s="796"/>
      <c r="D414" s="796"/>
      <c r="E414" s="796"/>
      <c r="F414" s="796"/>
    </row>
    <row r="415" spans="1:6" ht="15.75">
      <c r="A415" s="794"/>
      <c r="B415" s="796"/>
      <c r="C415" s="796"/>
      <c r="D415" s="796"/>
      <c r="E415" s="796"/>
      <c r="F415" s="796"/>
    </row>
    <row r="416" spans="1:6" ht="15.75">
      <c r="A416" s="794"/>
      <c r="B416" s="796"/>
      <c r="C416" s="796"/>
      <c r="D416" s="796"/>
      <c r="E416" s="796"/>
      <c r="F416" s="796"/>
    </row>
    <row r="417" spans="1:6" ht="15.75">
      <c r="A417" s="794"/>
      <c r="B417" s="796"/>
      <c r="C417" s="796"/>
      <c r="D417" s="796"/>
      <c r="E417" s="796"/>
      <c r="F417" s="796"/>
    </row>
    <row r="418" spans="1:6" ht="15.75">
      <c r="A418" s="794"/>
      <c r="B418" s="796"/>
      <c r="C418" s="796"/>
      <c r="D418" s="796"/>
      <c r="E418" s="796"/>
      <c r="F418" s="796"/>
    </row>
    <row r="419" spans="1:6" ht="15.75">
      <c r="A419" s="794"/>
      <c r="B419" s="796"/>
      <c r="C419" s="796"/>
      <c r="D419" s="796"/>
      <c r="E419" s="796"/>
      <c r="F419" s="796"/>
    </row>
    <row r="420" spans="1:6" ht="15.75">
      <c r="A420" s="794"/>
      <c r="B420" s="796"/>
      <c r="C420" s="796"/>
      <c r="D420" s="796"/>
      <c r="E420" s="796"/>
      <c r="F420" s="796"/>
    </row>
    <row r="421" spans="1:6" ht="15.75">
      <c r="A421" s="794"/>
      <c r="B421" s="796"/>
      <c r="C421" s="796"/>
      <c r="D421" s="796"/>
      <c r="E421" s="796"/>
      <c r="F421" s="796"/>
    </row>
    <row r="422" spans="1:6" ht="15.75">
      <c r="A422" s="794"/>
      <c r="B422" s="796"/>
      <c r="C422" s="796"/>
      <c r="D422" s="796"/>
      <c r="E422" s="796"/>
      <c r="F422" s="796"/>
    </row>
    <row r="423" spans="1:6" ht="15.75">
      <c r="A423" s="794"/>
      <c r="B423" s="796"/>
      <c r="C423" s="796"/>
      <c r="D423" s="796"/>
      <c r="E423" s="796"/>
      <c r="F423" s="796"/>
    </row>
    <row r="424" spans="1:6" ht="15.75">
      <c r="A424" s="794"/>
      <c r="B424" s="796"/>
      <c r="C424" s="796"/>
      <c r="D424" s="796"/>
      <c r="E424" s="796"/>
      <c r="F424" s="796"/>
    </row>
    <row r="425" spans="1:6" ht="15.75">
      <c r="A425" s="794"/>
      <c r="B425" s="796"/>
      <c r="C425" s="796"/>
      <c r="D425" s="796"/>
      <c r="E425" s="796"/>
      <c r="F425" s="796"/>
    </row>
    <row r="426" spans="1:6" ht="15.75">
      <c r="A426" s="794"/>
      <c r="B426" s="796"/>
      <c r="C426" s="796"/>
      <c r="D426" s="796"/>
      <c r="E426" s="796"/>
      <c r="F426" s="796"/>
    </row>
    <row r="427" spans="1:6" ht="15.75">
      <c r="A427" s="794"/>
      <c r="B427" s="796"/>
      <c r="C427" s="796"/>
      <c r="D427" s="796"/>
      <c r="E427" s="796"/>
      <c r="F427" s="796"/>
    </row>
    <row r="428" spans="1:6" ht="15.75">
      <c r="A428" s="794"/>
      <c r="B428" s="796"/>
      <c r="C428" s="796"/>
      <c r="D428" s="796"/>
      <c r="E428" s="796"/>
      <c r="F428" s="796"/>
    </row>
    <row r="429" spans="1:6" ht="15.75">
      <c r="A429" s="794"/>
      <c r="B429" s="796"/>
      <c r="C429" s="796"/>
      <c r="D429" s="796"/>
      <c r="E429" s="796"/>
      <c r="F429" s="796"/>
    </row>
    <row r="430" spans="1:6" ht="15.75">
      <c r="A430" s="794"/>
      <c r="B430" s="796"/>
      <c r="C430" s="796"/>
      <c r="D430" s="796"/>
      <c r="E430" s="796"/>
      <c r="F430" s="796"/>
    </row>
    <row r="431" spans="1:6" ht="15.75">
      <c r="A431" s="794"/>
      <c r="B431" s="796"/>
      <c r="C431" s="796"/>
      <c r="D431" s="796"/>
      <c r="E431" s="796"/>
      <c r="F431" s="796"/>
    </row>
    <row r="432" spans="1:6" ht="15.75">
      <c r="A432" s="794"/>
      <c r="B432" s="796"/>
      <c r="C432" s="796"/>
      <c r="D432" s="796"/>
      <c r="E432" s="796"/>
      <c r="F432" s="796"/>
    </row>
    <row r="433" spans="1:6" ht="15.75">
      <c r="A433" s="794"/>
      <c r="B433" s="796"/>
      <c r="C433" s="796"/>
      <c r="D433" s="796"/>
      <c r="E433" s="796"/>
      <c r="F433" s="796"/>
    </row>
    <row r="434" spans="1:6" ht="15.75">
      <c r="A434" s="794"/>
      <c r="B434" s="796"/>
      <c r="C434" s="796"/>
      <c r="D434" s="796"/>
      <c r="E434" s="796"/>
      <c r="F434" s="796"/>
    </row>
    <row r="435" spans="1:6" ht="15.75">
      <c r="A435" s="794"/>
      <c r="B435" s="796"/>
      <c r="C435" s="796"/>
      <c r="D435" s="796"/>
      <c r="E435" s="796"/>
      <c r="F435" s="796"/>
    </row>
    <row r="436" spans="1:6" ht="15.75">
      <c r="A436" s="794"/>
      <c r="B436" s="796"/>
      <c r="C436" s="796"/>
      <c r="D436" s="796"/>
      <c r="E436" s="796"/>
      <c r="F436" s="796"/>
    </row>
    <row r="437" spans="1:6" ht="15.75">
      <c r="A437" s="794"/>
      <c r="B437" s="796"/>
      <c r="C437" s="796"/>
      <c r="D437" s="796"/>
      <c r="E437" s="796"/>
      <c r="F437" s="796"/>
    </row>
    <row r="438" spans="1:6" ht="15.75">
      <c r="A438" s="794"/>
      <c r="B438" s="796"/>
      <c r="C438" s="796"/>
      <c r="D438" s="796"/>
      <c r="E438" s="796"/>
      <c r="F438" s="796"/>
    </row>
    <row r="439" spans="1:6" ht="15.75">
      <c r="A439" s="794"/>
      <c r="B439" s="796"/>
      <c r="C439" s="796"/>
      <c r="D439" s="796"/>
      <c r="E439" s="796"/>
      <c r="F439" s="796"/>
    </row>
    <row r="440" spans="1:6" ht="15.75">
      <c r="A440" s="794"/>
      <c r="B440" s="796"/>
      <c r="C440" s="796"/>
      <c r="D440" s="796"/>
      <c r="E440" s="796"/>
      <c r="F440" s="796"/>
    </row>
    <row r="441" spans="1:6" ht="15.75">
      <c r="A441" s="794"/>
      <c r="B441" s="796"/>
      <c r="C441" s="796"/>
      <c r="D441" s="796"/>
      <c r="E441" s="796"/>
      <c r="F441" s="796"/>
    </row>
    <row r="442" spans="1:6" ht="15.75">
      <c r="A442" s="794"/>
      <c r="B442" s="796"/>
      <c r="C442" s="796"/>
      <c r="D442" s="796"/>
      <c r="E442" s="796"/>
      <c r="F442" s="796"/>
    </row>
    <row r="443" spans="1:6" ht="15.75">
      <c r="A443" s="794"/>
      <c r="B443" s="796"/>
      <c r="C443" s="796"/>
      <c r="D443" s="796"/>
      <c r="E443" s="796"/>
      <c r="F443" s="796"/>
    </row>
    <row r="444" spans="1:6" ht="15.75">
      <c r="A444" s="794"/>
      <c r="B444" s="796"/>
      <c r="C444" s="796"/>
      <c r="D444" s="796"/>
      <c r="E444" s="796"/>
      <c r="F444" s="796"/>
    </row>
    <row r="445" spans="1:6" ht="15.75">
      <c r="A445" s="794"/>
      <c r="B445" s="796"/>
      <c r="C445" s="796"/>
      <c r="D445" s="796"/>
      <c r="E445" s="796"/>
      <c r="F445" s="796"/>
    </row>
    <row r="446" spans="1:6" ht="15.75">
      <c r="A446" s="794"/>
      <c r="B446" s="796"/>
      <c r="C446" s="796"/>
      <c r="D446" s="796"/>
      <c r="E446" s="796"/>
      <c r="F446" s="796"/>
    </row>
    <row r="447" spans="1:6" ht="15.75">
      <c r="A447" s="794"/>
      <c r="B447" s="796"/>
      <c r="C447" s="796"/>
      <c r="D447" s="796"/>
      <c r="E447" s="796"/>
      <c r="F447" s="796"/>
    </row>
    <row r="448" spans="1:6" ht="15.75">
      <c r="A448" s="794"/>
      <c r="B448" s="796"/>
      <c r="C448" s="796"/>
      <c r="D448" s="796"/>
      <c r="E448" s="796"/>
      <c r="F448" s="796"/>
    </row>
    <row r="449" spans="1:6" ht="15.75">
      <c r="A449" s="794"/>
      <c r="B449" s="796"/>
      <c r="C449" s="796"/>
      <c r="D449" s="796"/>
      <c r="E449" s="796"/>
      <c r="F449" s="796"/>
    </row>
    <row r="450" spans="1:6" ht="15.75">
      <c r="A450" s="794"/>
      <c r="B450" s="796"/>
      <c r="C450" s="796"/>
      <c r="D450" s="796"/>
      <c r="E450" s="796"/>
      <c r="F450" s="796"/>
    </row>
    <row r="451" spans="1:6" ht="15.75">
      <c r="A451" s="794"/>
      <c r="B451" s="796"/>
      <c r="C451" s="796"/>
      <c r="D451" s="796"/>
      <c r="E451" s="796"/>
      <c r="F451" s="796"/>
    </row>
    <row r="452" spans="1:6" ht="15.75">
      <c r="A452" s="794"/>
      <c r="B452" s="796"/>
      <c r="C452" s="796"/>
      <c r="D452" s="796"/>
      <c r="E452" s="796"/>
      <c r="F452" s="796"/>
    </row>
    <row r="453" spans="1:6" ht="15.75">
      <c r="A453" s="794"/>
      <c r="B453" s="796"/>
      <c r="C453" s="796"/>
      <c r="D453" s="796"/>
      <c r="E453" s="796"/>
      <c r="F453" s="796"/>
    </row>
    <row r="454" spans="1:6" ht="15.75">
      <c r="A454" s="794"/>
      <c r="B454" s="796"/>
      <c r="C454" s="796"/>
      <c r="D454" s="796"/>
      <c r="E454" s="796"/>
      <c r="F454" s="796"/>
    </row>
    <row r="455" spans="1:6" ht="15.75">
      <c r="A455" s="794"/>
      <c r="B455" s="796"/>
      <c r="C455" s="796"/>
      <c r="D455" s="796"/>
      <c r="E455" s="796"/>
      <c r="F455" s="796"/>
    </row>
    <row r="456" spans="1:6" ht="15.75">
      <c r="A456" s="794"/>
      <c r="B456" s="796"/>
      <c r="C456" s="796"/>
      <c r="D456" s="796"/>
      <c r="E456" s="796"/>
      <c r="F456" s="796"/>
    </row>
    <row r="457" spans="1:6" ht="15.75">
      <c r="A457" s="794"/>
      <c r="B457" s="796"/>
      <c r="C457" s="796"/>
      <c r="D457" s="796"/>
      <c r="E457" s="796"/>
      <c r="F457" s="796"/>
    </row>
    <row r="458" spans="1:6" ht="15.75">
      <c r="A458" s="794"/>
      <c r="B458" s="796"/>
      <c r="C458" s="796"/>
      <c r="D458" s="796"/>
      <c r="E458" s="796"/>
      <c r="F458" s="796"/>
    </row>
    <row r="459" spans="1:6" ht="15.75">
      <c r="A459" s="794"/>
      <c r="B459" s="796"/>
      <c r="C459" s="796"/>
      <c r="D459" s="796"/>
      <c r="E459" s="796"/>
      <c r="F459" s="796"/>
    </row>
    <row r="460" spans="1:6" ht="15.75">
      <c r="A460" s="794"/>
      <c r="B460" s="796"/>
      <c r="C460" s="796"/>
      <c r="D460" s="796"/>
      <c r="E460" s="796"/>
      <c r="F460" s="796"/>
    </row>
    <row r="461" spans="1:6" ht="15.75">
      <c r="A461" s="794"/>
      <c r="B461" s="796"/>
      <c r="C461" s="796"/>
      <c r="D461" s="796"/>
      <c r="E461" s="796"/>
      <c r="F461" s="796"/>
    </row>
    <row r="462" spans="1:6" ht="15.75">
      <c r="A462" s="794"/>
      <c r="B462" s="796"/>
      <c r="C462" s="796"/>
      <c r="D462" s="796"/>
      <c r="E462" s="796"/>
      <c r="F462" s="796"/>
    </row>
    <row r="463" spans="1:6" ht="15.75">
      <c r="A463" s="794"/>
      <c r="B463" s="796"/>
      <c r="C463" s="796"/>
      <c r="D463" s="796"/>
      <c r="E463" s="796"/>
      <c r="F463" s="796"/>
    </row>
    <row r="464" spans="1:6" ht="15.75">
      <c r="A464" s="794"/>
      <c r="B464" s="796"/>
      <c r="C464" s="796"/>
      <c r="D464" s="796"/>
      <c r="E464" s="796"/>
      <c r="F464" s="796"/>
    </row>
    <row r="465" spans="1:6" ht="15.75">
      <c r="A465" s="794"/>
      <c r="B465" s="796"/>
      <c r="C465" s="796"/>
      <c r="D465" s="796"/>
      <c r="E465" s="796"/>
      <c r="F465" s="796"/>
    </row>
    <row r="466" spans="1:6" ht="15.75">
      <c r="A466" s="794"/>
      <c r="B466" s="796"/>
      <c r="C466" s="796"/>
      <c r="D466" s="796"/>
      <c r="E466" s="796"/>
      <c r="F466" s="796"/>
    </row>
    <row r="467" spans="1:6" ht="15.75">
      <c r="A467" s="794"/>
      <c r="B467" s="796"/>
      <c r="C467" s="796"/>
      <c r="D467" s="796"/>
      <c r="E467" s="796"/>
      <c r="F467" s="796"/>
    </row>
    <row r="468" spans="1:6" ht="15.75">
      <c r="A468" s="794"/>
      <c r="B468" s="796"/>
      <c r="C468" s="796"/>
      <c r="D468" s="796"/>
      <c r="E468" s="796"/>
      <c r="F468" s="796"/>
    </row>
    <row r="469" spans="1:6" ht="15.75">
      <c r="A469" s="794"/>
      <c r="B469" s="796"/>
      <c r="C469" s="796"/>
      <c r="D469" s="796"/>
      <c r="E469" s="796"/>
      <c r="F469" s="796"/>
    </row>
    <row r="470" spans="1:6" ht="15.75">
      <c r="A470" s="794"/>
      <c r="B470" s="796"/>
      <c r="C470" s="796"/>
      <c r="D470" s="796"/>
      <c r="E470" s="796"/>
      <c r="F470" s="796"/>
    </row>
    <row r="471" spans="1:6" ht="15.75">
      <c r="A471" s="794"/>
      <c r="B471" s="796"/>
      <c r="C471" s="796"/>
      <c r="D471" s="796"/>
      <c r="E471" s="796"/>
      <c r="F471" s="796"/>
    </row>
    <row r="472" spans="1:6" ht="15.75">
      <c r="A472" s="794"/>
      <c r="B472" s="796"/>
      <c r="C472" s="796"/>
      <c r="D472" s="796"/>
      <c r="E472" s="796"/>
      <c r="F472" s="796"/>
    </row>
    <row r="473" spans="1:6" ht="15.75">
      <c r="A473" s="794"/>
      <c r="B473" s="796"/>
      <c r="C473" s="796"/>
      <c r="D473" s="796"/>
      <c r="E473" s="796"/>
      <c r="F473" s="796"/>
    </row>
    <row r="474" spans="1:6" ht="15.75">
      <c r="A474" s="794"/>
      <c r="B474" s="796"/>
      <c r="C474" s="796"/>
      <c r="D474" s="796"/>
      <c r="E474" s="796"/>
      <c r="F474" s="796"/>
    </row>
    <row r="475" spans="1:6" ht="15.75">
      <c r="A475" s="794"/>
      <c r="B475" s="796"/>
      <c r="C475" s="796"/>
      <c r="D475" s="796"/>
      <c r="E475" s="796"/>
      <c r="F475" s="796"/>
    </row>
    <row r="476" spans="1:6" ht="15.75">
      <c r="A476" s="794"/>
      <c r="B476" s="796"/>
      <c r="C476" s="796"/>
      <c r="D476" s="796"/>
      <c r="E476" s="796"/>
      <c r="F476" s="796"/>
    </row>
    <row r="477" spans="1:6" ht="15.75">
      <c r="A477" s="794"/>
      <c r="B477" s="796"/>
      <c r="C477" s="796"/>
      <c r="D477" s="796"/>
      <c r="E477" s="796"/>
      <c r="F477" s="796"/>
    </row>
    <row r="478" spans="1:6" ht="15.75">
      <c r="A478" s="794"/>
      <c r="B478" s="796"/>
      <c r="C478" s="796"/>
      <c r="D478" s="796"/>
      <c r="E478" s="796"/>
      <c r="F478" s="796"/>
    </row>
    <row r="479" spans="1:6" ht="15.75">
      <c r="A479" s="794"/>
      <c r="B479" s="796"/>
      <c r="C479" s="796"/>
      <c r="D479" s="796"/>
      <c r="E479" s="796"/>
      <c r="F479" s="796"/>
    </row>
    <row r="480" spans="1:6" ht="15.75">
      <c r="A480" s="794"/>
      <c r="B480" s="796"/>
      <c r="C480" s="796"/>
      <c r="D480" s="796"/>
      <c r="E480" s="796"/>
      <c r="F480" s="796"/>
    </row>
    <row r="481" spans="1:6" ht="15.75">
      <c r="A481" s="794"/>
      <c r="B481" s="796"/>
      <c r="C481" s="796"/>
      <c r="D481" s="796"/>
      <c r="E481" s="796"/>
      <c r="F481" s="796"/>
    </row>
    <row r="482" spans="1:6" ht="15.75">
      <c r="A482" s="794"/>
      <c r="B482" s="796"/>
      <c r="C482" s="796"/>
      <c r="D482" s="796"/>
      <c r="E482" s="796"/>
      <c r="F482" s="796"/>
    </row>
    <row r="483" spans="1:6" ht="15.75">
      <c r="A483" s="794"/>
      <c r="B483" s="796"/>
      <c r="C483" s="796"/>
      <c r="D483" s="796"/>
      <c r="E483" s="796"/>
      <c r="F483" s="796"/>
    </row>
    <row r="484" spans="1:6" ht="15.75">
      <c r="A484" s="794"/>
      <c r="B484" s="796"/>
      <c r="C484" s="796"/>
      <c r="D484" s="796"/>
      <c r="E484" s="796"/>
      <c r="F484" s="796"/>
    </row>
    <row r="485" spans="1:6" ht="15.75">
      <c r="A485" s="794"/>
      <c r="B485" s="796"/>
      <c r="C485" s="796"/>
      <c r="D485" s="796"/>
      <c r="E485" s="796"/>
      <c r="F485" s="796"/>
    </row>
    <row r="486" spans="1:6" ht="15.75">
      <c r="A486" s="794"/>
      <c r="B486" s="796"/>
      <c r="C486" s="796"/>
      <c r="D486" s="796"/>
      <c r="E486" s="796"/>
      <c r="F486" s="796"/>
    </row>
    <row r="487" spans="1:6" ht="15.75">
      <c r="A487" s="794"/>
      <c r="B487" s="796"/>
      <c r="C487" s="796"/>
      <c r="D487" s="796"/>
      <c r="E487" s="796"/>
      <c r="F487" s="796"/>
    </row>
    <row r="488" spans="1:6" ht="15.75">
      <c r="A488" s="794"/>
      <c r="B488" s="796"/>
      <c r="C488" s="796"/>
      <c r="D488" s="796"/>
      <c r="E488" s="796"/>
      <c r="F488" s="796"/>
    </row>
    <row r="489" spans="1:6" ht="15.75">
      <c r="A489" s="794"/>
      <c r="B489" s="796"/>
      <c r="C489" s="796"/>
      <c r="D489" s="796"/>
      <c r="E489" s="796"/>
      <c r="F489" s="796"/>
    </row>
    <row r="490" spans="1:6" ht="15.75">
      <c r="A490" s="794"/>
      <c r="B490" s="796"/>
      <c r="C490" s="796"/>
      <c r="D490" s="796"/>
      <c r="E490" s="796"/>
      <c r="F490" s="796"/>
    </row>
    <row r="491" spans="1:6" ht="15.75">
      <c r="A491" s="794"/>
      <c r="B491" s="796"/>
      <c r="C491" s="796"/>
      <c r="D491" s="796"/>
      <c r="E491" s="796"/>
      <c r="F491" s="796"/>
    </row>
    <row r="492" spans="1:6" ht="15.75">
      <c r="A492" s="794"/>
      <c r="B492" s="796"/>
      <c r="C492" s="796"/>
      <c r="D492" s="796"/>
      <c r="E492" s="796"/>
      <c r="F492" s="796"/>
    </row>
    <row r="493" spans="1:6" ht="15.75">
      <c r="A493" s="794"/>
      <c r="B493" s="796"/>
      <c r="C493" s="796"/>
      <c r="D493" s="796"/>
      <c r="E493" s="796"/>
      <c r="F493" s="796"/>
    </row>
    <row r="494" spans="1:6" ht="15.75">
      <c r="A494" s="794"/>
      <c r="B494" s="796"/>
      <c r="C494" s="796"/>
      <c r="D494" s="796"/>
      <c r="E494" s="796"/>
      <c r="F494" s="796"/>
    </row>
    <row r="495" spans="1:6" ht="15.75">
      <c r="A495" s="794"/>
      <c r="B495" s="796"/>
      <c r="C495" s="796"/>
      <c r="D495" s="796"/>
      <c r="E495" s="796"/>
      <c r="F495" s="796"/>
    </row>
    <row r="496" spans="1:6" ht="15.75">
      <c r="A496" s="794"/>
      <c r="B496" s="796"/>
      <c r="C496" s="796"/>
      <c r="D496" s="796"/>
      <c r="E496" s="796"/>
      <c r="F496" s="796"/>
    </row>
    <row r="497" spans="1:6" ht="15.75">
      <c r="A497" s="794"/>
      <c r="B497" s="796"/>
      <c r="C497" s="796"/>
      <c r="D497" s="796"/>
      <c r="E497" s="796"/>
      <c r="F497" s="796"/>
    </row>
    <row r="498" spans="1:6" ht="15.75">
      <c r="A498" s="794"/>
      <c r="B498" s="796"/>
      <c r="C498" s="796"/>
      <c r="D498" s="796"/>
      <c r="E498" s="796"/>
      <c r="F498" s="796"/>
    </row>
    <row r="499" spans="1:6" ht="15.75">
      <c r="A499" s="794"/>
      <c r="B499" s="796"/>
      <c r="C499" s="796"/>
      <c r="D499" s="796"/>
      <c r="E499" s="796"/>
      <c r="F499" s="796"/>
    </row>
    <row r="500" spans="1:6" ht="15.75">
      <c r="A500" s="794"/>
      <c r="B500" s="796"/>
      <c r="C500" s="796"/>
      <c r="D500" s="796"/>
      <c r="E500" s="796"/>
      <c r="F500" s="796"/>
    </row>
    <row r="501" spans="1:6" ht="15.75">
      <c r="A501" s="794"/>
      <c r="B501" s="796"/>
      <c r="C501" s="796"/>
      <c r="D501" s="796"/>
      <c r="E501" s="796"/>
      <c r="F501" s="796"/>
    </row>
    <row r="502" spans="1:6" ht="15.75">
      <c r="A502" s="794"/>
      <c r="B502" s="796"/>
      <c r="C502" s="796"/>
      <c r="D502" s="796"/>
      <c r="E502" s="796"/>
      <c r="F502" s="796"/>
    </row>
    <row r="503" spans="1:6" ht="15.75">
      <c r="A503" s="794"/>
      <c r="B503" s="796"/>
      <c r="C503" s="796"/>
      <c r="D503" s="796"/>
      <c r="E503" s="796"/>
      <c r="F503" s="796"/>
    </row>
    <row r="504" spans="1:6" ht="15.75">
      <c r="A504" s="794"/>
      <c r="B504" s="796"/>
      <c r="C504" s="796"/>
      <c r="D504" s="796"/>
      <c r="E504" s="796"/>
      <c r="F504" s="796"/>
    </row>
    <row r="505" spans="1:6" ht="15.75">
      <c r="A505" s="794"/>
      <c r="B505" s="796"/>
      <c r="C505" s="796"/>
      <c r="D505" s="796"/>
      <c r="E505" s="796"/>
      <c r="F505" s="796"/>
    </row>
    <row r="506" spans="1:6" ht="15.75">
      <c r="A506" s="794"/>
      <c r="B506" s="796"/>
      <c r="C506" s="796"/>
      <c r="D506" s="796"/>
      <c r="E506" s="796"/>
      <c r="F506" s="796"/>
    </row>
    <row r="507" spans="1:6" ht="15.75">
      <c r="A507" s="794"/>
      <c r="B507" s="796"/>
      <c r="C507" s="796"/>
      <c r="D507" s="796"/>
      <c r="E507" s="796"/>
      <c r="F507" s="796"/>
    </row>
    <row r="508" spans="1:6" ht="15.75">
      <c r="A508" s="794"/>
      <c r="B508" s="796"/>
      <c r="C508" s="796"/>
      <c r="D508" s="796"/>
      <c r="E508" s="796"/>
      <c r="F508" s="796"/>
    </row>
    <row r="509" spans="1:6" ht="15.75">
      <c r="A509" s="794"/>
      <c r="B509" s="796"/>
      <c r="C509" s="796"/>
      <c r="D509" s="796"/>
      <c r="E509" s="796"/>
      <c r="F509" s="796"/>
    </row>
    <row r="510" spans="1:6" ht="15.75">
      <c r="A510" s="794"/>
      <c r="B510" s="796"/>
      <c r="C510" s="796"/>
      <c r="D510" s="796"/>
      <c r="E510" s="796"/>
      <c r="F510" s="796"/>
    </row>
    <row r="511" spans="1:6" ht="15.75">
      <c r="A511" s="794"/>
      <c r="B511" s="796"/>
      <c r="C511" s="796"/>
      <c r="D511" s="796"/>
      <c r="E511" s="796"/>
      <c r="F511" s="796"/>
    </row>
    <row r="512" spans="1:6" ht="15.75">
      <c r="A512" s="794"/>
      <c r="B512" s="796"/>
      <c r="C512" s="796"/>
      <c r="D512" s="796"/>
      <c r="E512" s="796"/>
      <c r="F512" s="796"/>
    </row>
    <row r="513" spans="1:6" ht="15.75">
      <c r="A513" s="794"/>
      <c r="B513" s="796"/>
      <c r="C513" s="796"/>
      <c r="D513" s="796"/>
      <c r="E513" s="796"/>
      <c r="F513" s="796"/>
    </row>
    <row r="514" spans="1:6" ht="15.75">
      <c r="A514" s="794"/>
      <c r="B514" s="796"/>
      <c r="C514" s="796"/>
      <c r="D514" s="796"/>
      <c r="E514" s="796"/>
      <c r="F514" s="796"/>
    </row>
    <row r="515" spans="1:6" ht="15.75">
      <c r="A515" s="794"/>
      <c r="B515" s="796"/>
      <c r="C515" s="796"/>
      <c r="D515" s="796"/>
      <c r="E515" s="796"/>
      <c r="F515" s="796"/>
    </row>
    <row r="516" spans="1:6" ht="15.75">
      <c r="A516" s="794"/>
      <c r="B516" s="796"/>
      <c r="C516" s="796"/>
      <c r="D516" s="796"/>
      <c r="E516" s="796"/>
      <c r="F516" s="796"/>
    </row>
    <row r="517" spans="1:6" ht="15.75">
      <c r="A517" s="794"/>
      <c r="B517" s="796"/>
      <c r="C517" s="796"/>
      <c r="D517" s="796"/>
      <c r="E517" s="796"/>
      <c r="F517" s="796"/>
    </row>
    <row r="518" spans="1:6" ht="15.75">
      <c r="A518" s="794"/>
      <c r="B518" s="796"/>
      <c r="C518" s="796"/>
      <c r="D518" s="796"/>
      <c r="E518" s="796"/>
      <c r="F518" s="796"/>
    </row>
    <row r="519" spans="1:6" ht="15.75">
      <c r="A519" s="794"/>
      <c r="B519" s="796"/>
      <c r="C519" s="796"/>
      <c r="D519" s="796"/>
      <c r="E519" s="796"/>
      <c r="F519" s="796"/>
    </row>
    <row r="520" spans="1:6" ht="15.75">
      <c r="A520" s="794"/>
      <c r="B520" s="796"/>
      <c r="C520" s="796"/>
      <c r="D520" s="796"/>
      <c r="E520" s="796"/>
      <c r="F520" s="796"/>
    </row>
    <row r="521" spans="1:6" ht="15.75">
      <c r="A521" s="794"/>
      <c r="B521" s="796"/>
      <c r="C521" s="796"/>
      <c r="D521" s="796"/>
      <c r="E521" s="796"/>
      <c r="F521" s="796"/>
    </row>
    <row r="522" spans="1:6" ht="15.75">
      <c r="A522" s="794"/>
      <c r="B522" s="796"/>
      <c r="C522" s="796"/>
      <c r="D522" s="796"/>
      <c r="E522" s="796"/>
      <c r="F522" s="796"/>
    </row>
    <row r="523" spans="1:6" ht="15.75">
      <c r="A523" s="794"/>
      <c r="B523" s="796"/>
      <c r="C523" s="796"/>
      <c r="D523" s="796"/>
      <c r="E523" s="796"/>
      <c r="F523" s="796"/>
    </row>
    <row r="524" spans="1:6" ht="15.75">
      <c r="A524" s="794"/>
      <c r="B524" s="796"/>
      <c r="C524" s="796"/>
      <c r="D524" s="796"/>
      <c r="E524" s="796"/>
      <c r="F524" s="796"/>
    </row>
    <row r="525" spans="1:6" ht="15.75">
      <c r="A525" s="794"/>
      <c r="B525" s="796"/>
      <c r="C525" s="796"/>
      <c r="D525" s="796"/>
      <c r="E525" s="796"/>
      <c r="F525" s="796"/>
    </row>
    <row r="526" spans="1:6" ht="15.75">
      <c r="A526" s="794"/>
      <c r="B526" s="796"/>
      <c r="C526" s="796"/>
      <c r="D526" s="796"/>
      <c r="E526" s="796"/>
      <c r="F526" s="796"/>
    </row>
    <row r="527" spans="1:6" ht="15.75">
      <c r="A527" s="794"/>
      <c r="B527" s="796"/>
      <c r="C527" s="796"/>
      <c r="D527" s="796"/>
      <c r="E527" s="796"/>
      <c r="F527" s="796"/>
    </row>
    <row r="528" spans="1:6" ht="15.75">
      <c r="A528" s="794"/>
      <c r="B528" s="796"/>
      <c r="C528" s="796"/>
      <c r="D528" s="796"/>
      <c r="E528" s="796"/>
      <c r="F528" s="796"/>
    </row>
    <row r="529" spans="1:6" ht="15.75">
      <c r="A529" s="794"/>
      <c r="B529" s="796"/>
      <c r="C529" s="796"/>
      <c r="D529" s="796"/>
      <c r="E529" s="796"/>
      <c r="F529" s="796"/>
    </row>
    <row r="530" spans="1:6" ht="15.75">
      <c r="A530" s="794"/>
      <c r="B530" s="796"/>
      <c r="C530" s="796"/>
      <c r="D530" s="796"/>
      <c r="E530" s="796"/>
      <c r="F530" s="796"/>
    </row>
    <row r="531" spans="1:6" ht="15.75">
      <c r="A531" s="794"/>
      <c r="B531" s="796"/>
      <c r="C531" s="796"/>
      <c r="D531" s="796"/>
      <c r="E531" s="796"/>
      <c r="F531" s="796"/>
    </row>
    <row r="532" spans="1:6" ht="15.75">
      <c r="A532" s="794"/>
      <c r="B532" s="796"/>
      <c r="C532" s="796"/>
      <c r="D532" s="796"/>
      <c r="E532" s="796"/>
      <c r="F532" s="796"/>
    </row>
    <row r="533" spans="1:6" ht="15.75">
      <c r="A533" s="794"/>
      <c r="B533" s="796"/>
      <c r="C533" s="796"/>
      <c r="D533" s="796"/>
      <c r="E533" s="796"/>
      <c r="F533" s="796"/>
    </row>
    <row r="534" spans="1:6" ht="15.75">
      <c r="A534" s="794"/>
      <c r="B534" s="796"/>
      <c r="C534" s="796"/>
      <c r="D534" s="796"/>
      <c r="E534" s="796"/>
      <c r="F534" s="796"/>
    </row>
    <row r="535" spans="1:6" ht="15.75">
      <c r="A535" s="794"/>
      <c r="B535" s="796"/>
      <c r="C535" s="796"/>
      <c r="D535" s="796"/>
      <c r="E535" s="796"/>
      <c r="F535" s="796"/>
    </row>
    <row r="536" spans="1:6" ht="15.75">
      <c r="A536" s="794"/>
      <c r="B536" s="796"/>
      <c r="C536" s="796"/>
      <c r="D536" s="796"/>
      <c r="E536" s="796"/>
      <c r="F536" s="796"/>
    </row>
    <row r="537" spans="1:6" ht="15.75">
      <c r="A537" s="794"/>
      <c r="B537" s="796"/>
      <c r="C537" s="796"/>
      <c r="D537" s="796"/>
      <c r="E537" s="796"/>
      <c r="F537" s="796"/>
    </row>
    <row r="538" spans="1:6" ht="15.75">
      <c r="A538" s="794"/>
      <c r="B538" s="796"/>
      <c r="C538" s="796"/>
      <c r="D538" s="796"/>
      <c r="E538" s="796"/>
      <c r="F538" s="796"/>
    </row>
    <row r="539" spans="1:6" ht="15.75">
      <c r="A539" s="794"/>
      <c r="B539" s="796"/>
      <c r="C539" s="796"/>
      <c r="D539" s="796"/>
      <c r="E539" s="796"/>
      <c r="F539" s="796"/>
    </row>
    <row r="540" spans="1:6" ht="15.75">
      <c r="A540" s="794"/>
      <c r="B540" s="796"/>
      <c r="C540" s="796"/>
      <c r="D540" s="796"/>
      <c r="E540" s="796"/>
      <c r="F540" s="796"/>
    </row>
    <row r="541" spans="1:6" ht="15.75">
      <c r="A541" s="794"/>
      <c r="B541" s="796"/>
      <c r="C541" s="796"/>
      <c r="D541" s="796"/>
      <c r="E541" s="796"/>
      <c r="F541" s="796"/>
    </row>
    <row r="542" spans="1:6" ht="15.75">
      <c r="A542" s="794"/>
      <c r="B542" s="796"/>
      <c r="C542" s="796"/>
      <c r="D542" s="796"/>
      <c r="E542" s="796"/>
      <c r="F542" s="796"/>
    </row>
    <row r="543" spans="1:6" ht="15.75">
      <c r="A543" s="794"/>
      <c r="B543" s="796"/>
      <c r="C543" s="796"/>
      <c r="D543" s="796"/>
      <c r="E543" s="796"/>
      <c r="F543" s="796"/>
    </row>
    <row r="544" spans="1:6" ht="15.75">
      <c r="A544" s="794"/>
      <c r="B544" s="796"/>
      <c r="C544" s="796"/>
      <c r="D544" s="796"/>
      <c r="E544" s="796"/>
      <c r="F544" s="796"/>
    </row>
    <row r="545" spans="1:6" ht="15.75">
      <c r="A545" s="794"/>
      <c r="B545" s="796"/>
      <c r="C545" s="796"/>
      <c r="D545" s="796"/>
      <c r="E545" s="796"/>
      <c r="F545" s="796"/>
    </row>
    <row r="546" spans="1:6" ht="15.75">
      <c r="A546" s="794"/>
      <c r="B546" s="796"/>
      <c r="C546" s="796"/>
      <c r="D546" s="796"/>
      <c r="E546" s="796"/>
      <c r="F546" s="796"/>
    </row>
    <row r="547" spans="1:6" ht="15.75">
      <c r="A547" s="794"/>
      <c r="B547" s="796"/>
      <c r="C547" s="796"/>
      <c r="D547" s="796"/>
      <c r="E547" s="796"/>
      <c r="F547" s="796"/>
    </row>
    <row r="548" spans="1:6" ht="15.75">
      <c r="A548" s="794"/>
      <c r="B548" s="796"/>
      <c r="C548" s="796"/>
      <c r="D548" s="796"/>
      <c r="E548" s="796"/>
      <c r="F548" s="796"/>
    </row>
    <row r="549" spans="1:6" ht="15.75">
      <c r="A549" s="794"/>
      <c r="B549" s="796"/>
      <c r="C549" s="796"/>
      <c r="D549" s="796"/>
      <c r="E549" s="796"/>
      <c r="F549" s="796"/>
    </row>
    <row r="550" spans="1:6" ht="15.75">
      <c r="A550" s="794"/>
      <c r="B550" s="796"/>
      <c r="C550" s="796"/>
      <c r="D550" s="796"/>
      <c r="E550" s="796"/>
      <c r="F550" s="796"/>
    </row>
    <row r="551" spans="1:6" ht="15.75">
      <c r="A551" s="794"/>
      <c r="B551" s="796"/>
      <c r="C551" s="796"/>
      <c r="D551" s="796"/>
      <c r="E551" s="796"/>
      <c r="F551" s="796"/>
    </row>
    <row r="552" spans="1:6" ht="15.75">
      <c r="A552" s="794"/>
      <c r="B552" s="796"/>
      <c r="C552" s="796"/>
      <c r="D552" s="796"/>
      <c r="E552" s="796"/>
      <c r="F552" s="796"/>
    </row>
    <row r="553" spans="1:6" ht="15.75">
      <c r="A553" s="794"/>
      <c r="B553" s="796"/>
      <c r="C553" s="796"/>
      <c r="D553" s="796"/>
      <c r="E553" s="796"/>
      <c r="F553" s="796"/>
    </row>
    <row r="554" spans="1:6" ht="15.75">
      <c r="A554" s="794"/>
      <c r="B554" s="796"/>
      <c r="C554" s="796"/>
      <c r="D554" s="796"/>
      <c r="E554" s="796"/>
      <c r="F554" s="796"/>
    </row>
    <row r="555" spans="1:6" ht="15.75">
      <c r="A555" s="794"/>
      <c r="B555" s="796"/>
      <c r="C555" s="796"/>
      <c r="D555" s="796"/>
      <c r="E555" s="796"/>
      <c r="F555" s="796"/>
    </row>
    <row r="556" spans="1:6" ht="15.75">
      <c r="A556" s="794"/>
      <c r="B556" s="796"/>
      <c r="C556" s="796"/>
      <c r="D556" s="796"/>
      <c r="E556" s="796"/>
      <c r="F556" s="796"/>
    </row>
    <row r="557" spans="1:6" ht="15.75">
      <c r="A557" s="794"/>
      <c r="B557" s="796"/>
      <c r="C557" s="796"/>
      <c r="D557" s="796"/>
      <c r="E557" s="796"/>
      <c r="F557" s="796"/>
    </row>
    <row r="558" spans="1:6" ht="15.75">
      <c r="A558" s="794"/>
      <c r="B558" s="796"/>
      <c r="C558" s="796"/>
      <c r="D558" s="796"/>
      <c r="E558" s="796"/>
      <c r="F558" s="796"/>
    </row>
    <row r="559" spans="1:6" ht="15.75">
      <c r="A559" s="794"/>
      <c r="B559" s="796"/>
      <c r="C559" s="796"/>
      <c r="D559" s="796"/>
      <c r="E559" s="796"/>
      <c r="F559" s="796"/>
    </row>
    <row r="560" spans="1:6" ht="15.75">
      <c r="A560" s="794"/>
      <c r="B560" s="796"/>
      <c r="C560" s="796"/>
      <c r="D560" s="796"/>
      <c r="E560" s="796"/>
      <c r="F560" s="796"/>
    </row>
    <row r="561" spans="1:6" ht="15.75">
      <c r="A561" s="794"/>
      <c r="B561" s="796"/>
      <c r="C561" s="796"/>
      <c r="D561" s="796"/>
      <c r="E561" s="796"/>
      <c r="F561" s="796"/>
    </row>
    <row r="562" spans="1:6" ht="15.75">
      <c r="A562" s="794"/>
      <c r="B562" s="796"/>
      <c r="C562" s="796"/>
      <c r="D562" s="796"/>
      <c r="E562" s="796"/>
      <c r="F562" s="796"/>
    </row>
    <row r="563" spans="1:6" ht="15.75">
      <c r="A563" s="794"/>
      <c r="B563" s="796"/>
      <c r="C563" s="796"/>
      <c r="D563" s="796"/>
      <c r="E563" s="796"/>
      <c r="F563" s="796"/>
    </row>
    <row r="564" spans="1:6" ht="15.75">
      <c r="A564" s="794"/>
      <c r="B564" s="796"/>
      <c r="C564" s="796"/>
      <c r="D564" s="796"/>
      <c r="E564" s="796"/>
      <c r="F564" s="796"/>
    </row>
    <row r="565" spans="1:6" ht="15.75">
      <c r="A565" s="794"/>
      <c r="B565" s="796"/>
      <c r="C565" s="796"/>
      <c r="D565" s="796"/>
      <c r="E565" s="796"/>
      <c r="F565" s="796"/>
    </row>
    <row r="566" spans="1:6" ht="15.75">
      <c r="A566" s="794"/>
      <c r="B566" s="796"/>
      <c r="C566" s="796"/>
      <c r="D566" s="796"/>
      <c r="E566" s="796"/>
      <c r="F566" s="796"/>
    </row>
    <row r="567" spans="1:6" ht="15.75">
      <c r="A567" s="794"/>
      <c r="B567" s="796"/>
      <c r="C567" s="796"/>
      <c r="D567" s="796"/>
      <c r="E567" s="796"/>
      <c r="F567" s="796"/>
    </row>
    <row r="568" spans="1:6" ht="15.75">
      <c r="A568" s="794"/>
      <c r="B568" s="796"/>
      <c r="C568" s="796"/>
      <c r="D568" s="796"/>
      <c r="E568" s="796"/>
      <c r="F568" s="796"/>
    </row>
    <row r="569" spans="1:6" ht="15.75">
      <c r="A569" s="794"/>
      <c r="B569" s="796"/>
      <c r="C569" s="796"/>
      <c r="D569" s="796"/>
      <c r="E569" s="796"/>
      <c r="F569" s="796"/>
    </row>
    <row r="570" spans="1:6" ht="15.75">
      <c r="A570" s="794"/>
      <c r="B570" s="796"/>
      <c r="C570" s="796"/>
      <c r="D570" s="796"/>
      <c r="E570" s="796"/>
      <c r="F570" s="796"/>
    </row>
    <row r="571" spans="1:6" ht="15.75">
      <c r="A571" s="794"/>
      <c r="B571" s="796"/>
      <c r="C571" s="796"/>
      <c r="D571" s="796"/>
      <c r="E571" s="796"/>
      <c r="F571" s="796"/>
    </row>
    <row r="572" spans="1:6" ht="15.75">
      <c r="A572" s="794"/>
      <c r="B572" s="796"/>
      <c r="C572" s="796"/>
      <c r="D572" s="796"/>
      <c r="E572" s="796"/>
      <c r="F572" s="796"/>
    </row>
    <row r="573" spans="1:6" ht="15.75">
      <c r="A573" s="794"/>
      <c r="B573" s="796"/>
      <c r="C573" s="796"/>
      <c r="D573" s="796"/>
      <c r="E573" s="796"/>
      <c r="F573" s="796"/>
    </row>
    <row r="574" spans="1:6" ht="15.75">
      <c r="A574" s="794"/>
      <c r="B574" s="796"/>
      <c r="C574" s="796"/>
      <c r="D574" s="796"/>
      <c r="E574" s="796"/>
      <c r="F574" s="796"/>
    </row>
    <row r="575" spans="1:6" ht="15.75">
      <c r="A575" s="794"/>
      <c r="B575" s="796"/>
      <c r="C575" s="796"/>
      <c r="D575" s="796"/>
      <c r="E575" s="796"/>
      <c r="F575" s="796"/>
    </row>
    <row r="576" spans="1:6" ht="15.75">
      <c r="A576" s="794"/>
      <c r="B576" s="796"/>
      <c r="C576" s="796"/>
      <c r="D576" s="796"/>
      <c r="E576" s="796"/>
      <c r="F576" s="796"/>
    </row>
    <row r="577" spans="1:6" ht="15.75">
      <c r="A577" s="794"/>
      <c r="B577" s="796"/>
      <c r="C577" s="796"/>
      <c r="D577" s="796"/>
      <c r="E577" s="796"/>
      <c r="F577" s="796"/>
    </row>
    <row r="578" spans="1:6" ht="15.75">
      <c r="A578" s="794"/>
      <c r="B578" s="796"/>
      <c r="C578" s="796"/>
      <c r="D578" s="796"/>
      <c r="E578" s="796"/>
      <c r="F578" s="796"/>
    </row>
    <row r="579" spans="1:6" ht="15.75">
      <c r="A579" s="794"/>
      <c r="B579" s="796"/>
      <c r="C579" s="796"/>
      <c r="D579" s="796"/>
      <c r="E579" s="796"/>
      <c r="F579" s="796"/>
    </row>
    <row r="580" spans="1:6" ht="15.75">
      <c r="A580" s="794"/>
      <c r="B580" s="796"/>
      <c r="C580" s="796"/>
      <c r="D580" s="796"/>
      <c r="E580" s="796"/>
      <c r="F580" s="796"/>
    </row>
    <row r="581" spans="1:6" ht="15.75">
      <c r="A581" s="794"/>
      <c r="B581" s="796"/>
      <c r="C581" s="796"/>
      <c r="D581" s="796"/>
      <c r="E581" s="796"/>
      <c r="F581" s="796"/>
    </row>
    <row r="582" spans="1:6" ht="15.75">
      <c r="A582" s="794"/>
      <c r="B582" s="796"/>
      <c r="C582" s="796"/>
      <c r="D582" s="796"/>
      <c r="E582" s="796"/>
      <c r="F582" s="796"/>
    </row>
    <row r="583" spans="1:6" ht="15.75">
      <c r="A583" s="794"/>
      <c r="B583" s="796"/>
      <c r="C583" s="796"/>
      <c r="D583" s="796"/>
      <c r="E583" s="796"/>
      <c r="F583" s="796"/>
    </row>
    <row r="584" spans="1:6" ht="15.75">
      <c r="A584" s="794"/>
      <c r="B584" s="796"/>
      <c r="C584" s="796"/>
      <c r="D584" s="796"/>
      <c r="E584" s="796"/>
      <c r="F584" s="796"/>
    </row>
    <row r="585" spans="1:6" ht="15.75">
      <c r="A585" s="794"/>
      <c r="B585" s="796"/>
      <c r="C585" s="796"/>
      <c r="D585" s="796"/>
      <c r="E585" s="796"/>
      <c r="F585" s="796"/>
    </row>
    <row r="586" spans="1:6" ht="15.75">
      <c r="A586" s="794"/>
      <c r="B586" s="796"/>
      <c r="C586" s="796"/>
      <c r="D586" s="796"/>
      <c r="E586" s="796"/>
      <c r="F586" s="796"/>
    </row>
    <row r="587" spans="1:6" ht="15.75">
      <c r="A587" s="794"/>
      <c r="B587" s="796"/>
      <c r="C587" s="796"/>
      <c r="D587" s="796"/>
      <c r="E587" s="796"/>
      <c r="F587" s="796"/>
    </row>
    <row r="588" spans="1:6" ht="15.75">
      <c r="A588" s="794"/>
      <c r="B588" s="796"/>
      <c r="C588" s="796"/>
      <c r="D588" s="796"/>
      <c r="E588" s="796"/>
      <c r="F588" s="796"/>
    </row>
    <row r="589" spans="1:6" ht="15.75">
      <c r="A589" s="794"/>
      <c r="B589" s="796"/>
      <c r="C589" s="796"/>
      <c r="D589" s="796"/>
      <c r="E589" s="796"/>
      <c r="F589" s="796"/>
    </row>
    <row r="590" spans="1:6" ht="15.75">
      <c r="A590" s="794"/>
      <c r="B590" s="796"/>
      <c r="C590" s="796"/>
      <c r="D590" s="796"/>
      <c r="E590" s="796"/>
      <c r="F590" s="796"/>
    </row>
    <row r="591" spans="1:6" ht="15.75">
      <c r="A591" s="794"/>
      <c r="B591" s="796"/>
      <c r="C591" s="796"/>
      <c r="D591" s="796"/>
      <c r="E591" s="796"/>
      <c r="F591" s="796"/>
    </row>
    <row r="592" spans="1:6" ht="15.75">
      <c r="A592" s="794"/>
      <c r="B592" s="796"/>
      <c r="C592" s="796"/>
      <c r="D592" s="796"/>
      <c r="E592" s="796"/>
      <c r="F592" s="796"/>
    </row>
    <row r="593" spans="1:6" ht="15.75">
      <c r="A593" s="794"/>
      <c r="B593" s="796"/>
      <c r="C593" s="796"/>
      <c r="D593" s="796"/>
      <c r="E593" s="796"/>
      <c r="F593" s="796"/>
    </row>
    <row r="594" spans="1:6" ht="15.75">
      <c r="A594" s="794"/>
      <c r="B594" s="796"/>
      <c r="C594" s="796"/>
      <c r="D594" s="796"/>
      <c r="E594" s="796"/>
      <c r="F594" s="796"/>
    </row>
    <row r="595" spans="1:6" ht="15.75">
      <c r="A595" s="794"/>
      <c r="B595" s="796"/>
      <c r="C595" s="796"/>
      <c r="D595" s="796"/>
      <c r="E595" s="796"/>
      <c r="F595" s="796"/>
    </row>
    <row r="596" spans="1:6" ht="15.75">
      <c r="A596" s="794"/>
      <c r="B596" s="796"/>
      <c r="C596" s="796"/>
      <c r="D596" s="796"/>
      <c r="E596" s="796"/>
      <c r="F596" s="796"/>
    </row>
    <row r="597" spans="1:6" ht="15.75">
      <c r="A597" s="794"/>
      <c r="B597" s="796"/>
      <c r="C597" s="796"/>
      <c r="D597" s="796"/>
      <c r="E597" s="796"/>
      <c r="F597" s="796"/>
    </row>
    <row r="598" spans="1:6" ht="15.75">
      <c r="A598" s="794"/>
      <c r="B598" s="796"/>
      <c r="C598" s="796"/>
      <c r="D598" s="796"/>
      <c r="E598" s="796"/>
      <c r="F598" s="796"/>
    </row>
    <row r="599" spans="1:6" ht="15.75">
      <c r="A599" s="794"/>
      <c r="B599" s="796"/>
      <c r="C599" s="796"/>
      <c r="D599" s="796"/>
      <c r="E599" s="796"/>
      <c r="F599" s="796"/>
    </row>
    <row r="600" spans="1:6" ht="15.75">
      <c r="A600" s="794"/>
      <c r="B600" s="796"/>
      <c r="C600" s="796"/>
      <c r="D600" s="796"/>
      <c r="E600" s="796"/>
      <c r="F600" s="796"/>
    </row>
    <row r="601" spans="1:6" ht="15.75">
      <c r="A601" s="794"/>
      <c r="B601" s="796"/>
      <c r="C601" s="796"/>
      <c r="D601" s="796"/>
      <c r="E601" s="796"/>
      <c r="F601" s="796"/>
    </row>
    <row r="602" spans="1:6" ht="15.75">
      <c r="A602" s="794"/>
      <c r="B602" s="796"/>
      <c r="C602" s="796"/>
      <c r="D602" s="796"/>
      <c r="E602" s="796"/>
      <c r="F602" s="796"/>
    </row>
    <row r="603" spans="1:6" ht="15.75">
      <c r="A603" s="794"/>
      <c r="B603" s="796"/>
      <c r="C603" s="796"/>
      <c r="D603" s="796"/>
      <c r="E603" s="796"/>
      <c r="F603" s="796"/>
    </row>
    <row r="604" spans="1:6" ht="15.75">
      <c r="A604" s="794"/>
      <c r="B604" s="796"/>
      <c r="C604" s="796"/>
      <c r="D604" s="796"/>
      <c r="E604" s="796"/>
      <c r="F604" s="796"/>
    </row>
    <row r="605" spans="1:6" ht="15.75">
      <c r="A605" s="794"/>
      <c r="B605" s="796"/>
      <c r="C605" s="796"/>
      <c r="D605" s="796"/>
      <c r="E605" s="796"/>
      <c r="F605" s="796"/>
    </row>
    <row r="606" spans="1:6" ht="15.75">
      <c r="A606" s="794"/>
      <c r="B606" s="796"/>
      <c r="C606" s="796"/>
      <c r="D606" s="796"/>
      <c r="E606" s="796"/>
      <c r="F606" s="796"/>
    </row>
    <row r="607" spans="1:6" ht="15.75">
      <c r="A607" s="794"/>
      <c r="B607" s="796"/>
      <c r="C607" s="796"/>
      <c r="D607" s="796"/>
      <c r="E607" s="796"/>
      <c r="F607" s="796"/>
    </row>
    <row r="608" spans="1:6" ht="15.75">
      <c r="A608" s="794"/>
      <c r="B608" s="796"/>
      <c r="C608" s="796"/>
      <c r="D608" s="796"/>
      <c r="E608" s="796"/>
      <c r="F608" s="796"/>
    </row>
    <row r="609" spans="1:6" ht="15.75">
      <c r="A609" s="794"/>
      <c r="B609" s="796"/>
      <c r="C609" s="796"/>
      <c r="D609" s="796"/>
      <c r="E609" s="796"/>
      <c r="F609" s="796"/>
    </row>
    <row r="610" spans="1:6" ht="15.75">
      <c r="A610" s="794"/>
      <c r="B610" s="796"/>
      <c r="C610" s="796"/>
      <c r="D610" s="796"/>
      <c r="E610" s="796"/>
      <c r="F610" s="796"/>
    </row>
    <row r="611" spans="1:6" ht="15.75">
      <c r="A611" s="794"/>
      <c r="B611" s="796"/>
      <c r="C611" s="796"/>
      <c r="D611" s="796"/>
      <c r="E611" s="796"/>
      <c r="F611" s="796"/>
    </row>
    <row r="612" spans="1:6" ht="15.75">
      <c r="A612" s="794"/>
      <c r="B612" s="796"/>
      <c r="C612" s="796"/>
      <c r="D612" s="796"/>
      <c r="E612" s="796"/>
      <c r="F612" s="796"/>
    </row>
    <row r="613" spans="1:6" ht="15.75">
      <c r="A613" s="794"/>
      <c r="B613" s="796"/>
      <c r="C613" s="796"/>
      <c r="D613" s="796"/>
      <c r="E613" s="796"/>
      <c r="F613" s="796"/>
    </row>
    <row r="614" spans="1:6" ht="15.75">
      <c r="A614" s="794"/>
      <c r="B614" s="796"/>
      <c r="C614" s="796"/>
      <c r="D614" s="796"/>
      <c r="E614" s="796"/>
      <c r="F614" s="796"/>
    </row>
    <row r="615" spans="1:6" ht="15.75">
      <c r="A615" s="794"/>
      <c r="B615" s="796"/>
      <c r="C615" s="796"/>
      <c r="D615" s="796"/>
      <c r="E615" s="796"/>
      <c r="F615" s="796"/>
    </row>
    <row r="616" spans="1:6" ht="15.75">
      <c r="A616" s="794"/>
      <c r="B616" s="796"/>
      <c r="C616" s="796"/>
      <c r="D616" s="796"/>
      <c r="E616" s="796"/>
      <c r="F616" s="796"/>
    </row>
    <row r="617" spans="1:6" ht="15.75">
      <c r="A617" s="794"/>
      <c r="B617" s="796"/>
      <c r="C617" s="796"/>
      <c r="D617" s="796"/>
      <c r="E617" s="796"/>
      <c r="F617" s="796"/>
    </row>
    <row r="618" spans="1:6" ht="15.75">
      <c r="A618" s="794"/>
      <c r="B618" s="796"/>
      <c r="C618" s="796"/>
      <c r="D618" s="796"/>
      <c r="E618" s="796"/>
      <c r="F618" s="796"/>
    </row>
    <row r="619" spans="1:6" ht="15.75">
      <c r="A619" s="794"/>
      <c r="B619" s="796"/>
      <c r="C619" s="796"/>
      <c r="D619" s="796"/>
      <c r="E619" s="796"/>
      <c r="F619" s="796"/>
    </row>
    <row r="620" spans="1:6" ht="15.75">
      <c r="A620" s="794"/>
      <c r="B620" s="796"/>
      <c r="C620" s="796"/>
      <c r="D620" s="796"/>
      <c r="E620" s="796"/>
      <c r="F620" s="796"/>
    </row>
    <row r="621" spans="1:6" ht="15.75">
      <c r="A621" s="794"/>
      <c r="B621" s="796"/>
      <c r="C621" s="796"/>
      <c r="D621" s="796"/>
      <c r="E621" s="796"/>
      <c r="F621" s="796"/>
    </row>
    <row r="622" spans="1:6" ht="15.75">
      <c r="A622" s="794"/>
      <c r="B622" s="796"/>
      <c r="C622" s="796"/>
      <c r="D622" s="796"/>
      <c r="E622" s="796"/>
      <c r="F622" s="796"/>
    </row>
    <row r="623" spans="1:6" ht="15.75">
      <c r="A623" s="794"/>
      <c r="B623" s="796"/>
      <c r="C623" s="796"/>
      <c r="D623" s="796"/>
      <c r="E623" s="796"/>
      <c r="F623" s="796"/>
    </row>
    <row r="624" spans="1:6" ht="15.75">
      <c r="A624" s="794"/>
      <c r="B624" s="796"/>
      <c r="C624" s="796"/>
      <c r="D624" s="796"/>
      <c r="E624" s="796"/>
      <c r="F624" s="796"/>
    </row>
    <row r="625" spans="1:6" ht="15.75">
      <c r="A625" s="794"/>
      <c r="B625" s="796"/>
      <c r="C625" s="796"/>
      <c r="D625" s="796"/>
      <c r="E625" s="796"/>
      <c r="F625" s="796"/>
    </row>
    <row r="626" spans="1:6" ht="15.75">
      <c r="A626" s="794"/>
      <c r="B626" s="796"/>
      <c r="C626" s="796"/>
      <c r="D626" s="796"/>
      <c r="E626" s="796"/>
      <c r="F626" s="796"/>
    </row>
    <row r="627" spans="1:6" ht="15.75">
      <c r="A627" s="794"/>
      <c r="B627" s="796"/>
      <c r="C627" s="796"/>
      <c r="D627" s="796"/>
      <c r="E627" s="796"/>
      <c r="F627" s="796"/>
    </row>
    <row r="628" spans="1:6" ht="15.75">
      <c r="A628" s="794"/>
      <c r="B628" s="796"/>
      <c r="C628" s="796"/>
      <c r="D628" s="796"/>
      <c r="E628" s="796"/>
      <c r="F628" s="796"/>
    </row>
    <row r="629" spans="1:6" ht="15.75">
      <c r="A629" s="794"/>
      <c r="B629" s="796"/>
      <c r="C629" s="796"/>
      <c r="D629" s="796"/>
      <c r="E629" s="796"/>
      <c r="F629" s="796"/>
    </row>
    <row r="630" spans="1:6" ht="15.75">
      <c r="A630" s="794"/>
      <c r="B630" s="796"/>
      <c r="C630" s="796"/>
      <c r="D630" s="796"/>
      <c r="E630" s="796"/>
      <c r="F630" s="796"/>
    </row>
    <row r="631" spans="1:6" ht="15.75">
      <c r="A631" s="794"/>
      <c r="B631" s="796"/>
      <c r="C631" s="796"/>
      <c r="D631" s="796"/>
      <c r="E631" s="796"/>
      <c r="F631" s="796"/>
    </row>
    <row r="632" spans="1:6" ht="15.75">
      <c r="A632" s="794"/>
      <c r="B632" s="796"/>
      <c r="C632" s="796"/>
      <c r="D632" s="796"/>
      <c r="E632" s="796"/>
      <c r="F632" s="796"/>
    </row>
    <row r="633" spans="1:6" ht="15.75">
      <c r="A633" s="794"/>
      <c r="B633" s="796"/>
      <c r="C633" s="796"/>
      <c r="D633" s="796"/>
      <c r="E633" s="796"/>
      <c r="F633" s="796"/>
    </row>
    <row r="634" spans="1:6" ht="15.75">
      <c r="A634" s="794"/>
      <c r="B634" s="796"/>
      <c r="C634" s="796"/>
      <c r="D634" s="796"/>
      <c r="E634" s="796"/>
      <c r="F634" s="796"/>
    </row>
    <row r="635" spans="1:6" ht="15.75">
      <c r="A635" s="794"/>
      <c r="B635" s="796"/>
      <c r="C635" s="796"/>
      <c r="D635" s="796"/>
      <c r="E635" s="796"/>
      <c r="F635" s="796"/>
    </row>
    <row r="636" spans="1:6" ht="15.75">
      <c r="A636" s="794"/>
      <c r="B636" s="796"/>
      <c r="C636" s="796"/>
      <c r="D636" s="796"/>
      <c r="E636" s="796"/>
      <c r="F636" s="796"/>
    </row>
    <row r="637" spans="1:6" ht="15.75">
      <c r="A637" s="794"/>
      <c r="B637" s="796"/>
      <c r="C637" s="796"/>
      <c r="D637" s="796"/>
      <c r="E637" s="796"/>
      <c r="F637" s="796"/>
    </row>
    <row r="638" spans="1:6" ht="15.75">
      <c r="A638" s="794"/>
      <c r="B638" s="796"/>
      <c r="C638" s="796"/>
      <c r="D638" s="796"/>
      <c r="E638" s="796"/>
      <c r="F638" s="796"/>
    </row>
    <row r="639" spans="1:6" ht="15.75">
      <c r="A639" s="794"/>
      <c r="B639" s="796"/>
      <c r="C639" s="796"/>
      <c r="D639" s="796"/>
      <c r="E639" s="796"/>
      <c r="F639" s="796"/>
    </row>
    <row r="640" spans="1:6" ht="15.75">
      <c r="A640" s="794"/>
      <c r="B640" s="796"/>
      <c r="C640" s="796"/>
      <c r="D640" s="796"/>
      <c r="E640" s="796"/>
      <c r="F640" s="796"/>
    </row>
    <row r="641" spans="1:6" ht="15.75">
      <c r="A641" s="794"/>
      <c r="B641" s="796"/>
      <c r="C641" s="796"/>
      <c r="D641" s="796"/>
      <c r="E641" s="796"/>
      <c r="F641" s="796"/>
    </row>
    <row r="642" spans="1:6" ht="15.75">
      <c r="A642" s="794"/>
      <c r="B642" s="796"/>
      <c r="C642" s="796"/>
      <c r="D642" s="796"/>
      <c r="E642" s="796"/>
      <c r="F642" s="796"/>
    </row>
    <row r="643" spans="1:6" ht="15.75">
      <c r="A643" s="794"/>
      <c r="B643" s="796"/>
      <c r="C643" s="796"/>
      <c r="D643" s="796"/>
      <c r="E643" s="796"/>
      <c r="F643" s="796"/>
    </row>
    <row r="644" spans="1:6" ht="15.75">
      <c r="A644" s="794"/>
      <c r="B644" s="796"/>
      <c r="C644" s="796"/>
      <c r="D644" s="796"/>
      <c r="E644" s="796"/>
      <c r="F644" s="796"/>
    </row>
    <row r="645" spans="1:6" ht="15.75">
      <c r="A645" s="794"/>
      <c r="B645" s="796"/>
      <c r="C645" s="796"/>
      <c r="D645" s="796"/>
      <c r="E645" s="796"/>
      <c r="F645" s="796"/>
    </row>
    <row r="646" spans="1:6" ht="15.75">
      <c r="A646" s="794"/>
      <c r="B646" s="796"/>
      <c r="C646" s="796"/>
      <c r="D646" s="796"/>
      <c r="E646" s="796"/>
      <c r="F646" s="796"/>
    </row>
    <row r="647" spans="1:6" ht="15.75">
      <c r="A647" s="794"/>
      <c r="B647" s="796"/>
      <c r="C647" s="796"/>
      <c r="D647" s="796"/>
      <c r="E647" s="796"/>
      <c r="F647" s="796"/>
    </row>
    <row r="648" spans="1:6" ht="15.75">
      <c r="A648" s="794"/>
      <c r="B648" s="796"/>
      <c r="C648" s="796"/>
      <c r="D648" s="796"/>
      <c r="E648" s="796"/>
      <c r="F648" s="796"/>
    </row>
    <row r="649" spans="1:6" ht="15.75">
      <c r="A649" s="794"/>
      <c r="B649" s="796"/>
      <c r="C649" s="796"/>
      <c r="D649" s="796"/>
      <c r="E649" s="796"/>
      <c r="F649" s="796"/>
    </row>
    <row r="650" spans="1:6">
      <c r="A650" s="789"/>
      <c r="B650" s="796"/>
      <c r="C650" s="796"/>
      <c r="D650" s="796"/>
      <c r="E650" s="796"/>
      <c r="F650" s="796"/>
    </row>
    <row r="651" spans="1:6">
      <c r="A651" s="789"/>
      <c r="B651" s="796"/>
      <c r="C651" s="796"/>
      <c r="D651" s="796"/>
      <c r="E651" s="796"/>
      <c r="F651" s="796"/>
    </row>
    <row r="652" spans="1:6">
      <c r="A652" s="789"/>
      <c r="B652" s="796"/>
      <c r="C652" s="796"/>
      <c r="D652" s="796"/>
      <c r="E652" s="796"/>
      <c r="F652" s="796"/>
    </row>
    <row r="653" spans="1:6">
      <c r="A653" s="789"/>
      <c r="B653" s="796"/>
      <c r="C653" s="796"/>
      <c r="D653" s="796"/>
      <c r="E653" s="796"/>
      <c r="F653" s="796"/>
    </row>
    <row r="654" spans="1:6">
      <c r="A654" s="789"/>
      <c r="B654" s="796"/>
      <c r="C654" s="796"/>
      <c r="D654" s="796"/>
      <c r="E654" s="796"/>
      <c r="F654" s="796"/>
    </row>
    <row r="655" spans="1:6">
      <c r="A655" s="789"/>
      <c r="B655" s="796"/>
      <c r="C655" s="796"/>
      <c r="D655" s="796"/>
      <c r="E655" s="796"/>
      <c r="F655" s="796"/>
    </row>
    <row r="656" spans="1:6">
      <c r="A656" s="789"/>
      <c r="B656" s="796"/>
      <c r="C656" s="796"/>
      <c r="D656" s="796"/>
      <c r="E656" s="796"/>
      <c r="F656" s="796"/>
    </row>
    <row r="657" spans="2:6">
      <c r="B657" s="796"/>
      <c r="C657" s="796"/>
      <c r="D657" s="796"/>
      <c r="E657" s="796"/>
      <c r="F657" s="796"/>
    </row>
    <row r="658" spans="2:6">
      <c r="B658" s="796"/>
      <c r="C658" s="796"/>
      <c r="D658" s="796"/>
      <c r="E658" s="796"/>
      <c r="F658" s="796"/>
    </row>
    <row r="659" spans="2:6">
      <c r="B659" s="796"/>
      <c r="C659" s="796"/>
      <c r="D659" s="796"/>
      <c r="E659" s="796"/>
      <c r="F659" s="796"/>
    </row>
    <row r="660" spans="2:6">
      <c r="B660" s="796"/>
      <c r="C660" s="796"/>
      <c r="D660" s="796"/>
      <c r="E660" s="796"/>
      <c r="F660" s="796"/>
    </row>
    <row r="661" spans="2:6">
      <c r="B661" s="796"/>
      <c r="C661" s="796"/>
      <c r="D661" s="796"/>
      <c r="E661" s="796"/>
      <c r="F661" s="796"/>
    </row>
    <row r="662" spans="2:6">
      <c r="B662" s="796"/>
      <c r="C662" s="796"/>
      <c r="D662" s="796"/>
      <c r="E662" s="796"/>
      <c r="F662" s="796"/>
    </row>
    <row r="663" spans="2:6">
      <c r="B663" s="796"/>
      <c r="C663" s="796"/>
      <c r="D663" s="796"/>
      <c r="E663" s="796"/>
      <c r="F663" s="796"/>
    </row>
    <row r="664" spans="2:6">
      <c r="B664" s="796"/>
      <c r="C664" s="796"/>
      <c r="D664" s="796"/>
      <c r="E664" s="796"/>
      <c r="F664" s="796"/>
    </row>
    <row r="665" spans="2:6">
      <c r="B665" s="796"/>
      <c r="C665" s="796"/>
      <c r="D665" s="796"/>
      <c r="E665" s="796"/>
      <c r="F665" s="796"/>
    </row>
    <row r="666" spans="2:6">
      <c r="B666" s="796"/>
      <c r="C666" s="796"/>
      <c r="D666" s="796"/>
      <c r="E666" s="796"/>
      <c r="F666" s="796"/>
    </row>
    <row r="667" spans="2:6">
      <c r="B667" s="796"/>
      <c r="C667" s="796"/>
      <c r="D667" s="796"/>
      <c r="E667" s="796"/>
      <c r="F667" s="796"/>
    </row>
    <row r="668" spans="2:6">
      <c r="B668" s="796"/>
      <c r="C668" s="796"/>
      <c r="D668" s="796"/>
      <c r="E668" s="796"/>
      <c r="F668" s="796"/>
    </row>
    <row r="669" spans="2:6">
      <c r="B669" s="796"/>
      <c r="C669" s="796"/>
      <c r="D669" s="796"/>
      <c r="E669" s="796"/>
      <c r="F669" s="796"/>
    </row>
    <row r="670" spans="2:6">
      <c r="B670" s="796"/>
      <c r="C670" s="796"/>
      <c r="D670" s="796"/>
      <c r="E670" s="796"/>
      <c r="F670" s="796"/>
    </row>
    <row r="671" spans="2:6">
      <c r="B671" s="796"/>
      <c r="C671" s="796"/>
      <c r="D671" s="796"/>
      <c r="E671" s="796"/>
      <c r="F671" s="796"/>
    </row>
    <row r="672" spans="2:6">
      <c r="B672" s="796"/>
      <c r="C672" s="796"/>
      <c r="D672" s="796"/>
      <c r="E672" s="796"/>
      <c r="F672" s="796"/>
    </row>
    <row r="673" spans="2:6">
      <c r="B673" s="796"/>
      <c r="C673" s="796"/>
      <c r="D673" s="796"/>
      <c r="E673" s="796"/>
      <c r="F673" s="796"/>
    </row>
    <row r="674" spans="2:6">
      <c r="B674" s="796"/>
      <c r="C674" s="796"/>
      <c r="D674" s="796"/>
      <c r="E674" s="796"/>
      <c r="F674" s="796"/>
    </row>
    <row r="675" spans="2:6">
      <c r="B675" s="796"/>
      <c r="C675" s="796"/>
      <c r="D675" s="796"/>
      <c r="E675" s="796"/>
      <c r="F675" s="796"/>
    </row>
    <row r="676" spans="2:6">
      <c r="B676" s="796"/>
      <c r="C676" s="796"/>
      <c r="D676" s="796"/>
      <c r="E676" s="796"/>
      <c r="F676" s="796"/>
    </row>
    <row r="677" spans="2:6">
      <c r="B677" s="796"/>
      <c r="C677" s="796"/>
      <c r="D677" s="796"/>
      <c r="E677" s="796"/>
      <c r="F677" s="796"/>
    </row>
    <row r="678" spans="2:6">
      <c r="B678" s="796"/>
      <c r="C678" s="796"/>
      <c r="D678" s="796"/>
      <c r="E678" s="796"/>
      <c r="F678" s="796"/>
    </row>
    <row r="679" spans="2:6">
      <c r="B679" s="796"/>
      <c r="C679" s="796"/>
      <c r="D679" s="796"/>
      <c r="E679" s="796"/>
      <c r="F679" s="796"/>
    </row>
    <row r="680" spans="2:6">
      <c r="B680" s="796"/>
      <c r="C680" s="796"/>
      <c r="D680" s="796"/>
      <c r="E680" s="796"/>
      <c r="F680" s="796"/>
    </row>
    <row r="681" spans="2:6">
      <c r="B681" s="796"/>
      <c r="C681" s="796"/>
      <c r="D681" s="796"/>
      <c r="E681" s="796"/>
      <c r="F681" s="796"/>
    </row>
    <row r="682" spans="2:6">
      <c r="B682" s="796"/>
      <c r="C682" s="796"/>
      <c r="D682" s="796"/>
      <c r="E682" s="796"/>
      <c r="F682" s="796"/>
    </row>
    <row r="683" spans="2:6">
      <c r="B683" s="796"/>
      <c r="C683" s="796"/>
      <c r="D683" s="796"/>
      <c r="E683" s="796"/>
      <c r="F683" s="796"/>
    </row>
    <row r="684" spans="2:6">
      <c r="B684" s="796"/>
      <c r="C684" s="796"/>
      <c r="D684" s="796"/>
      <c r="E684" s="796"/>
      <c r="F684" s="796"/>
    </row>
    <row r="685" spans="2:6">
      <c r="B685" s="796"/>
      <c r="C685" s="796"/>
      <c r="D685" s="796"/>
      <c r="E685" s="796"/>
      <c r="F685" s="796"/>
    </row>
    <row r="686" spans="2:6">
      <c r="B686" s="796"/>
      <c r="C686" s="796"/>
      <c r="D686" s="796"/>
      <c r="E686" s="796"/>
      <c r="F686" s="796"/>
    </row>
    <row r="687" spans="2:6">
      <c r="B687" s="796"/>
      <c r="C687" s="796"/>
      <c r="D687" s="796"/>
      <c r="E687" s="796"/>
      <c r="F687" s="796"/>
    </row>
    <row r="688" spans="2:6">
      <c r="B688" s="796"/>
      <c r="C688" s="796"/>
      <c r="D688" s="796"/>
      <c r="E688" s="796"/>
      <c r="F688" s="796"/>
    </row>
    <row r="689" spans="2:6">
      <c r="B689" s="796"/>
      <c r="C689" s="796"/>
      <c r="D689" s="796"/>
      <c r="E689" s="796"/>
      <c r="F689" s="796"/>
    </row>
    <row r="690" spans="2:6">
      <c r="B690" s="796"/>
      <c r="C690" s="796"/>
      <c r="D690" s="796"/>
      <c r="E690" s="796"/>
      <c r="F690" s="796"/>
    </row>
    <row r="691" spans="2:6">
      <c r="B691" s="796"/>
      <c r="C691" s="796"/>
      <c r="D691" s="796"/>
      <c r="E691" s="796"/>
      <c r="F691" s="796"/>
    </row>
    <row r="692" spans="2:6">
      <c r="B692" s="796"/>
      <c r="C692" s="796"/>
      <c r="D692" s="796"/>
      <c r="E692" s="796"/>
      <c r="F692" s="796"/>
    </row>
    <row r="693" spans="2:6">
      <c r="B693" s="796"/>
      <c r="C693" s="796"/>
      <c r="D693" s="796"/>
      <c r="E693" s="796"/>
      <c r="F693" s="796"/>
    </row>
    <row r="694" spans="2:6">
      <c r="B694" s="796"/>
      <c r="C694" s="796"/>
      <c r="D694" s="796"/>
      <c r="E694" s="796"/>
      <c r="F694" s="796"/>
    </row>
    <row r="695" spans="2:6">
      <c r="B695" s="796"/>
      <c r="C695" s="796"/>
      <c r="D695" s="796"/>
      <c r="E695" s="796"/>
      <c r="F695" s="796"/>
    </row>
    <row r="696" spans="2:6">
      <c r="B696" s="796"/>
      <c r="C696" s="796"/>
      <c r="D696" s="796"/>
      <c r="E696" s="796"/>
      <c r="F696" s="796"/>
    </row>
    <row r="697" spans="2:6">
      <c r="B697" s="796"/>
      <c r="C697" s="796"/>
      <c r="D697" s="796"/>
      <c r="E697" s="796"/>
      <c r="F697" s="796"/>
    </row>
    <row r="698" spans="2:6">
      <c r="B698" s="796"/>
      <c r="C698" s="796"/>
      <c r="D698" s="796"/>
      <c r="E698" s="796"/>
      <c r="F698" s="796"/>
    </row>
    <row r="699" spans="2:6">
      <c r="B699" s="796"/>
      <c r="C699" s="796"/>
      <c r="D699" s="796"/>
      <c r="E699" s="796"/>
      <c r="F699" s="796"/>
    </row>
    <row r="700" spans="2:6">
      <c r="B700" s="796"/>
      <c r="C700" s="796"/>
      <c r="D700" s="796"/>
      <c r="E700" s="796"/>
      <c r="F700" s="796"/>
    </row>
    <row r="701" spans="2:6">
      <c r="B701" s="796"/>
      <c r="C701" s="796"/>
      <c r="D701" s="796"/>
      <c r="E701" s="796"/>
      <c r="F701" s="796"/>
    </row>
    <row r="702" spans="2:6">
      <c r="B702" s="796"/>
      <c r="C702" s="796"/>
      <c r="D702" s="796"/>
      <c r="E702" s="796"/>
      <c r="F702" s="796"/>
    </row>
    <row r="703" spans="2:6">
      <c r="B703" s="796"/>
      <c r="C703" s="796"/>
      <c r="D703" s="796"/>
      <c r="E703" s="796"/>
      <c r="F703" s="796"/>
    </row>
    <row r="704" spans="2:6">
      <c r="B704" s="796"/>
      <c r="C704" s="796"/>
      <c r="D704" s="796"/>
      <c r="E704" s="796"/>
      <c r="F704" s="796"/>
    </row>
    <row r="705" spans="2:6">
      <c r="B705" s="796"/>
      <c r="C705" s="796"/>
      <c r="D705" s="796"/>
      <c r="E705" s="796"/>
      <c r="F705" s="796"/>
    </row>
    <row r="706" spans="2:6">
      <c r="B706" s="796"/>
      <c r="C706" s="796"/>
      <c r="D706" s="796"/>
      <c r="E706" s="796"/>
      <c r="F706" s="796"/>
    </row>
    <row r="707" spans="2:6">
      <c r="B707" s="796"/>
      <c r="C707" s="796"/>
      <c r="D707" s="796"/>
      <c r="E707" s="796"/>
      <c r="F707" s="796"/>
    </row>
    <row r="708" spans="2:6">
      <c r="B708" s="796"/>
      <c r="C708" s="796"/>
      <c r="D708" s="796"/>
      <c r="E708" s="796"/>
      <c r="F708" s="796"/>
    </row>
    <row r="709" spans="2:6">
      <c r="B709" s="796"/>
      <c r="C709" s="796"/>
      <c r="D709" s="796"/>
      <c r="E709" s="796"/>
      <c r="F709" s="796"/>
    </row>
    <row r="710" spans="2:6">
      <c r="B710" s="796"/>
      <c r="C710" s="796"/>
      <c r="D710" s="796"/>
      <c r="E710" s="796"/>
      <c r="F710" s="796"/>
    </row>
    <row r="711" spans="2:6">
      <c r="B711" s="796"/>
      <c r="C711" s="796"/>
      <c r="D711" s="796"/>
      <c r="E711" s="796"/>
      <c r="F711" s="796"/>
    </row>
    <row r="712" spans="2:6">
      <c r="B712" s="796"/>
      <c r="C712" s="796"/>
      <c r="D712" s="796"/>
      <c r="E712" s="796"/>
      <c r="F712" s="796"/>
    </row>
    <row r="713" spans="2:6">
      <c r="B713" s="796"/>
      <c r="C713" s="796"/>
      <c r="D713" s="796"/>
      <c r="E713" s="796"/>
      <c r="F713" s="796"/>
    </row>
    <row r="714" spans="2:6">
      <c r="B714" s="796"/>
      <c r="C714" s="796"/>
      <c r="D714" s="796"/>
      <c r="E714" s="796"/>
      <c r="F714" s="796"/>
    </row>
    <row r="715" spans="2:6">
      <c r="B715" s="796"/>
      <c r="C715" s="796"/>
      <c r="D715" s="796"/>
      <c r="E715" s="796"/>
      <c r="F715" s="796"/>
    </row>
    <row r="716" spans="2:6">
      <c r="B716" s="796"/>
      <c r="C716" s="796"/>
      <c r="D716" s="796"/>
      <c r="E716" s="796"/>
      <c r="F716" s="796"/>
    </row>
    <row r="717" spans="2:6">
      <c r="B717" s="796"/>
      <c r="C717" s="796"/>
      <c r="D717" s="796"/>
      <c r="E717" s="796"/>
      <c r="F717" s="796"/>
    </row>
    <row r="718" spans="2:6">
      <c r="B718" s="796"/>
      <c r="C718" s="796"/>
      <c r="D718" s="796"/>
      <c r="E718" s="796"/>
      <c r="F718" s="796"/>
    </row>
    <row r="719" spans="2:6">
      <c r="B719" s="796"/>
      <c r="C719" s="796"/>
      <c r="D719" s="796"/>
      <c r="E719" s="796"/>
      <c r="F719" s="796"/>
    </row>
    <row r="720" spans="2:6">
      <c r="B720" s="796"/>
      <c r="C720" s="796"/>
      <c r="D720" s="796"/>
      <c r="E720" s="796"/>
      <c r="F720" s="796"/>
    </row>
    <row r="721" spans="2:6">
      <c r="B721" s="796"/>
      <c r="C721" s="796"/>
      <c r="D721" s="796"/>
      <c r="E721" s="796"/>
      <c r="F721" s="796"/>
    </row>
    <row r="722" spans="2:6">
      <c r="B722" s="796"/>
      <c r="C722" s="796"/>
      <c r="D722" s="796"/>
      <c r="E722" s="796"/>
      <c r="F722" s="796"/>
    </row>
    <row r="723" spans="2:6">
      <c r="B723" s="796"/>
      <c r="C723" s="796"/>
      <c r="D723" s="796"/>
      <c r="E723" s="796"/>
      <c r="F723" s="796"/>
    </row>
    <row r="724" spans="2:6">
      <c r="B724" s="796"/>
      <c r="C724" s="796"/>
      <c r="D724" s="796"/>
      <c r="E724" s="796"/>
      <c r="F724" s="796"/>
    </row>
    <row r="725" spans="2:6">
      <c r="B725" s="796"/>
      <c r="C725" s="796"/>
      <c r="D725" s="796"/>
      <c r="E725" s="796"/>
      <c r="F725" s="796"/>
    </row>
    <row r="726" spans="2:6">
      <c r="B726" s="796"/>
      <c r="C726" s="796"/>
      <c r="D726" s="796"/>
      <c r="E726" s="796"/>
      <c r="F726" s="796"/>
    </row>
    <row r="727" spans="2:6">
      <c r="B727" s="796"/>
      <c r="C727" s="796"/>
      <c r="D727" s="796"/>
      <c r="E727" s="796"/>
      <c r="F727" s="796"/>
    </row>
    <row r="728" spans="2:6">
      <c r="B728" s="796"/>
      <c r="C728" s="796"/>
      <c r="D728" s="796"/>
      <c r="E728" s="796"/>
      <c r="F728" s="796"/>
    </row>
    <row r="729" spans="2:6">
      <c r="B729" s="796"/>
      <c r="C729" s="796"/>
      <c r="D729" s="796"/>
      <c r="E729" s="796"/>
      <c r="F729" s="796"/>
    </row>
    <row r="730" spans="2:6">
      <c r="B730" s="796"/>
      <c r="C730" s="796"/>
      <c r="D730" s="796"/>
      <c r="E730" s="796"/>
      <c r="F730" s="796"/>
    </row>
    <row r="731" spans="2:6">
      <c r="B731" s="796"/>
      <c r="C731" s="796"/>
      <c r="D731" s="796"/>
      <c r="E731" s="796"/>
      <c r="F731" s="796"/>
    </row>
    <row r="732" spans="2:6">
      <c r="B732" s="796"/>
      <c r="C732" s="796"/>
      <c r="D732" s="796"/>
      <c r="E732" s="796"/>
      <c r="F732" s="796"/>
    </row>
    <row r="733" spans="2:6">
      <c r="B733" s="796"/>
      <c r="C733" s="796"/>
      <c r="D733" s="796"/>
      <c r="E733" s="796"/>
      <c r="F733" s="796"/>
    </row>
    <row r="734" spans="2:6">
      <c r="B734" s="796"/>
      <c r="C734" s="796"/>
      <c r="D734" s="796"/>
      <c r="E734" s="796"/>
      <c r="F734" s="796"/>
    </row>
    <row r="735" spans="2:6">
      <c r="B735" s="796"/>
      <c r="C735" s="796"/>
      <c r="D735" s="796"/>
      <c r="E735" s="796"/>
      <c r="F735" s="796"/>
    </row>
    <row r="736" spans="2:6">
      <c r="B736" s="796"/>
      <c r="C736" s="796"/>
      <c r="D736" s="796"/>
      <c r="E736" s="796"/>
      <c r="F736" s="796"/>
    </row>
    <row r="737" spans="2:6">
      <c r="B737" s="796"/>
      <c r="C737" s="796"/>
      <c r="D737" s="796"/>
      <c r="E737" s="796"/>
      <c r="F737" s="796"/>
    </row>
    <row r="738" spans="2:6">
      <c r="B738" s="796"/>
      <c r="C738" s="796"/>
      <c r="D738" s="796"/>
      <c r="E738" s="796"/>
      <c r="F738" s="796"/>
    </row>
    <row r="739" spans="2:6">
      <c r="B739" s="796"/>
      <c r="C739" s="796"/>
      <c r="D739" s="796"/>
      <c r="E739" s="796"/>
      <c r="F739" s="796"/>
    </row>
    <row r="740" spans="2:6">
      <c r="B740" s="796"/>
      <c r="C740" s="796"/>
      <c r="D740" s="796"/>
      <c r="E740" s="796"/>
      <c r="F740" s="796"/>
    </row>
    <row r="741" spans="2:6">
      <c r="B741" s="796"/>
      <c r="C741" s="796"/>
      <c r="D741" s="796"/>
      <c r="E741" s="796"/>
      <c r="F741" s="796"/>
    </row>
    <row r="742" spans="2:6">
      <c r="B742" s="796"/>
      <c r="C742" s="796"/>
      <c r="D742" s="796"/>
      <c r="E742" s="796"/>
      <c r="F742" s="796"/>
    </row>
    <row r="743" spans="2:6">
      <c r="B743" s="796"/>
      <c r="C743" s="796"/>
      <c r="D743" s="796"/>
      <c r="E743" s="796"/>
      <c r="F743" s="796"/>
    </row>
    <row r="744" spans="2:6">
      <c r="B744" s="796"/>
      <c r="C744" s="796"/>
      <c r="D744" s="796"/>
      <c r="E744" s="796"/>
      <c r="F744" s="796"/>
    </row>
    <row r="745" spans="2:6">
      <c r="B745" s="796"/>
      <c r="C745" s="796"/>
      <c r="D745" s="796"/>
      <c r="E745" s="796"/>
      <c r="F745" s="796"/>
    </row>
    <row r="746" spans="2:6">
      <c r="B746" s="796"/>
      <c r="C746" s="796"/>
      <c r="D746" s="796"/>
      <c r="E746" s="796"/>
      <c r="F746" s="796"/>
    </row>
    <row r="747" spans="2:6">
      <c r="B747" s="796"/>
      <c r="C747" s="796"/>
      <c r="D747" s="796"/>
      <c r="E747" s="796"/>
      <c r="F747" s="796"/>
    </row>
    <row r="748" spans="2:6">
      <c r="B748" s="796"/>
      <c r="C748" s="796"/>
      <c r="D748" s="796"/>
      <c r="E748" s="796"/>
      <c r="F748" s="796"/>
    </row>
    <row r="749" spans="2:6">
      <c r="B749" s="796"/>
      <c r="C749" s="796"/>
      <c r="D749" s="796"/>
      <c r="E749" s="796"/>
      <c r="F749" s="796"/>
    </row>
    <row r="750" spans="2:6">
      <c r="B750" s="796"/>
      <c r="C750" s="796"/>
      <c r="D750" s="796"/>
      <c r="E750" s="796"/>
      <c r="F750" s="796"/>
    </row>
    <row r="751" spans="2:6">
      <c r="B751" s="796"/>
      <c r="C751" s="796"/>
      <c r="D751" s="796"/>
      <c r="E751" s="796"/>
      <c r="F751" s="796"/>
    </row>
    <row r="752" spans="2:6">
      <c r="B752" s="796"/>
      <c r="C752" s="796"/>
      <c r="D752" s="796"/>
      <c r="E752" s="796"/>
      <c r="F752" s="796"/>
    </row>
    <row r="753" spans="2:6">
      <c r="B753" s="796"/>
      <c r="C753" s="796"/>
      <c r="D753" s="796"/>
      <c r="E753" s="796"/>
      <c r="F753" s="796"/>
    </row>
    <row r="754" spans="2:6">
      <c r="B754" s="796"/>
      <c r="C754" s="796"/>
      <c r="D754" s="796"/>
      <c r="E754" s="796"/>
      <c r="F754" s="796"/>
    </row>
    <row r="755" spans="2:6">
      <c r="B755" s="796"/>
      <c r="C755" s="796"/>
      <c r="D755" s="796"/>
      <c r="E755" s="796"/>
      <c r="F755" s="796"/>
    </row>
    <row r="756" spans="2:6">
      <c r="B756" s="796"/>
      <c r="C756" s="796"/>
      <c r="D756" s="796"/>
      <c r="E756" s="796"/>
      <c r="F756" s="796"/>
    </row>
    <row r="757" spans="2:6">
      <c r="B757" s="796"/>
      <c r="C757" s="796"/>
      <c r="D757" s="796"/>
      <c r="E757" s="796"/>
      <c r="F757" s="796"/>
    </row>
    <row r="758" spans="2:6">
      <c r="B758" s="796"/>
      <c r="C758" s="796"/>
      <c r="D758" s="796"/>
      <c r="E758" s="796"/>
      <c r="F758" s="796"/>
    </row>
    <row r="759" spans="2:6">
      <c r="B759" s="796"/>
      <c r="C759" s="796"/>
      <c r="D759" s="796"/>
      <c r="E759" s="796"/>
      <c r="F759" s="796"/>
    </row>
    <row r="760" spans="2:6">
      <c r="B760" s="796"/>
      <c r="C760" s="796"/>
      <c r="D760" s="796"/>
      <c r="E760" s="796"/>
      <c r="F760" s="796"/>
    </row>
    <row r="761" spans="2:6">
      <c r="B761" s="796"/>
      <c r="C761" s="796"/>
      <c r="D761" s="796"/>
      <c r="E761" s="796"/>
      <c r="F761" s="796"/>
    </row>
    <row r="762" spans="2:6">
      <c r="B762" s="796"/>
      <c r="C762" s="796"/>
      <c r="D762" s="796"/>
      <c r="E762" s="796"/>
      <c r="F762" s="796"/>
    </row>
    <row r="763" spans="2:6">
      <c r="B763" s="796"/>
      <c r="C763" s="796"/>
      <c r="D763" s="796"/>
      <c r="E763" s="796"/>
      <c r="F763" s="796"/>
    </row>
    <row r="764" spans="2:6">
      <c r="B764" s="796"/>
      <c r="C764" s="796"/>
      <c r="D764" s="796"/>
      <c r="E764" s="796"/>
      <c r="F764" s="796"/>
    </row>
    <row r="765" spans="2:6">
      <c r="B765" s="796"/>
      <c r="C765" s="796"/>
      <c r="D765" s="796"/>
      <c r="E765" s="796"/>
      <c r="F765" s="796"/>
    </row>
    <row r="766" spans="2:6">
      <c r="B766" s="796"/>
      <c r="C766" s="796"/>
      <c r="D766" s="796"/>
      <c r="E766" s="796"/>
      <c r="F766" s="796"/>
    </row>
    <row r="767" spans="2:6">
      <c r="B767" s="796"/>
      <c r="C767" s="796"/>
      <c r="D767" s="796"/>
      <c r="E767" s="796"/>
      <c r="F767" s="796"/>
    </row>
    <row r="768" spans="2:6">
      <c r="B768" s="796"/>
      <c r="C768" s="796"/>
      <c r="D768" s="796"/>
      <c r="E768" s="796"/>
      <c r="F768" s="796"/>
    </row>
    <row r="769" spans="2:6">
      <c r="B769" s="796"/>
      <c r="C769" s="796"/>
      <c r="D769" s="796"/>
      <c r="E769" s="796"/>
      <c r="F769" s="796"/>
    </row>
    <row r="770" spans="2:6">
      <c r="B770" s="796"/>
      <c r="C770" s="796"/>
      <c r="D770" s="796"/>
      <c r="E770" s="796"/>
      <c r="F770" s="796"/>
    </row>
    <row r="771" spans="2:6">
      <c r="B771" s="796"/>
      <c r="C771" s="796"/>
      <c r="D771" s="796"/>
      <c r="E771" s="796"/>
      <c r="F771" s="796"/>
    </row>
    <row r="772" spans="2:6">
      <c r="B772" s="796"/>
      <c r="C772" s="796"/>
      <c r="D772" s="796"/>
      <c r="E772" s="796"/>
      <c r="F772" s="796"/>
    </row>
    <row r="773" spans="2:6">
      <c r="B773" s="796"/>
      <c r="C773" s="796"/>
      <c r="D773" s="796"/>
      <c r="E773" s="796"/>
      <c r="F773" s="796"/>
    </row>
    <row r="774" spans="2:6">
      <c r="B774" s="796"/>
      <c r="C774" s="796"/>
      <c r="D774" s="796"/>
      <c r="E774" s="796"/>
      <c r="F774" s="796"/>
    </row>
    <row r="775" spans="2:6">
      <c r="B775" s="796"/>
      <c r="C775" s="796"/>
      <c r="D775" s="796"/>
      <c r="E775" s="796"/>
      <c r="F775" s="796"/>
    </row>
    <row r="776" spans="2:6">
      <c r="B776" s="796"/>
      <c r="C776" s="796"/>
      <c r="D776" s="796"/>
      <c r="E776" s="796"/>
      <c r="F776" s="796"/>
    </row>
    <row r="777" spans="2:6">
      <c r="B777" s="796"/>
      <c r="C777" s="796"/>
      <c r="D777" s="796"/>
      <c r="E777" s="796"/>
      <c r="F777" s="796"/>
    </row>
    <row r="778" spans="2:6">
      <c r="B778" s="796"/>
      <c r="C778" s="796"/>
      <c r="D778" s="796"/>
      <c r="E778" s="796"/>
      <c r="F778" s="796"/>
    </row>
    <row r="779" spans="2:6">
      <c r="B779" s="796"/>
      <c r="C779" s="796"/>
      <c r="D779" s="796"/>
      <c r="E779" s="796"/>
      <c r="F779" s="796"/>
    </row>
    <row r="780" spans="2:6">
      <c r="B780" s="796"/>
      <c r="C780" s="796"/>
      <c r="D780" s="796"/>
      <c r="E780" s="796"/>
      <c r="F780" s="796"/>
    </row>
    <row r="781" spans="2:6">
      <c r="B781" s="796"/>
      <c r="C781" s="796"/>
      <c r="D781" s="796"/>
      <c r="E781" s="796"/>
      <c r="F781" s="796"/>
    </row>
    <row r="782" spans="2:6">
      <c r="B782" s="796"/>
      <c r="C782" s="796"/>
      <c r="D782" s="796"/>
      <c r="E782" s="796"/>
      <c r="F782" s="796"/>
    </row>
    <row r="783" spans="2:6">
      <c r="B783" s="796"/>
      <c r="C783" s="796"/>
      <c r="D783" s="796"/>
      <c r="E783" s="796"/>
      <c r="F783" s="796"/>
    </row>
    <row r="784" spans="2:6">
      <c r="B784" s="796"/>
      <c r="C784" s="796"/>
      <c r="D784" s="796"/>
      <c r="E784" s="796"/>
      <c r="F784" s="796"/>
    </row>
    <row r="785" spans="2:6">
      <c r="B785" s="796"/>
      <c r="C785" s="796"/>
      <c r="D785" s="796"/>
      <c r="E785" s="796"/>
      <c r="F785" s="796"/>
    </row>
    <row r="786" spans="2:6">
      <c r="B786" s="796"/>
      <c r="C786" s="796"/>
      <c r="D786" s="796"/>
      <c r="E786" s="796"/>
      <c r="F786" s="796"/>
    </row>
    <row r="787" spans="2:6">
      <c r="B787" s="796"/>
      <c r="C787" s="796"/>
      <c r="D787" s="796"/>
      <c r="E787" s="796"/>
      <c r="F787" s="796"/>
    </row>
    <row r="788" spans="2:6">
      <c r="B788" s="796"/>
      <c r="C788" s="796"/>
      <c r="D788" s="796"/>
      <c r="E788" s="796"/>
      <c r="F788" s="796"/>
    </row>
    <row r="789" spans="2:6">
      <c r="B789" s="796"/>
      <c r="C789" s="796"/>
      <c r="D789" s="796"/>
      <c r="E789" s="796"/>
      <c r="F789" s="796"/>
    </row>
    <row r="790" spans="2:6">
      <c r="B790" s="796"/>
      <c r="C790" s="796"/>
      <c r="D790" s="796"/>
      <c r="E790" s="796"/>
      <c r="F790" s="796"/>
    </row>
    <row r="791" spans="2:6">
      <c r="B791" s="796"/>
      <c r="C791" s="796"/>
      <c r="D791" s="796"/>
      <c r="E791" s="796"/>
      <c r="F791" s="796"/>
    </row>
    <row r="792" spans="2:6">
      <c r="B792" s="796"/>
      <c r="C792" s="796"/>
      <c r="D792" s="796"/>
      <c r="E792" s="796"/>
      <c r="F792" s="796"/>
    </row>
    <row r="793" spans="2:6">
      <c r="B793" s="796"/>
      <c r="C793" s="796"/>
      <c r="D793" s="796"/>
      <c r="E793" s="796"/>
      <c r="F793" s="796"/>
    </row>
    <row r="794" spans="2:6">
      <c r="B794" s="796"/>
      <c r="C794" s="796"/>
      <c r="D794" s="796"/>
      <c r="E794" s="796"/>
      <c r="F794" s="796"/>
    </row>
    <row r="795" spans="2:6">
      <c r="B795" s="796"/>
      <c r="C795" s="796"/>
      <c r="D795" s="796"/>
      <c r="E795" s="796"/>
      <c r="F795" s="796"/>
    </row>
    <row r="796" spans="2:6">
      <c r="B796" s="796"/>
      <c r="C796" s="796"/>
      <c r="D796" s="796"/>
      <c r="E796" s="796"/>
      <c r="F796" s="796"/>
    </row>
    <row r="797" spans="2:6">
      <c r="B797" s="796"/>
      <c r="C797" s="796"/>
      <c r="D797" s="796"/>
      <c r="E797" s="796"/>
      <c r="F797" s="796"/>
    </row>
    <row r="798" spans="2:6">
      <c r="B798" s="796"/>
      <c r="C798" s="796"/>
      <c r="D798" s="796"/>
      <c r="E798" s="796"/>
      <c r="F798" s="796"/>
    </row>
    <row r="799" spans="2:6">
      <c r="B799" s="796"/>
      <c r="C799" s="796"/>
      <c r="D799" s="796"/>
      <c r="E799" s="796"/>
      <c r="F799" s="796"/>
    </row>
    <row r="800" spans="2:6">
      <c r="B800" s="796"/>
      <c r="C800" s="796"/>
      <c r="D800" s="796"/>
      <c r="E800" s="796"/>
      <c r="F800" s="796"/>
    </row>
    <row r="801" spans="2:6">
      <c r="B801" s="796"/>
      <c r="C801" s="796"/>
      <c r="D801" s="796"/>
      <c r="E801" s="796"/>
      <c r="F801" s="796"/>
    </row>
    <row r="802" spans="2:6">
      <c r="B802" s="796"/>
      <c r="C802" s="796"/>
      <c r="D802" s="796"/>
      <c r="E802" s="796"/>
      <c r="F802" s="796"/>
    </row>
    <row r="803" spans="2:6">
      <c r="B803" s="796"/>
      <c r="C803" s="796"/>
      <c r="D803" s="796"/>
      <c r="E803" s="796"/>
      <c r="F803" s="796"/>
    </row>
    <row r="804" spans="2:6">
      <c r="B804" s="796"/>
      <c r="C804" s="796"/>
      <c r="D804" s="796"/>
      <c r="E804" s="796"/>
      <c r="F804" s="796"/>
    </row>
    <row r="805" spans="2:6">
      <c r="B805" s="796"/>
      <c r="C805" s="796"/>
      <c r="D805" s="796"/>
      <c r="E805" s="796"/>
      <c r="F805" s="796"/>
    </row>
    <row r="806" spans="2:6">
      <c r="B806" s="796"/>
      <c r="C806" s="796"/>
      <c r="D806" s="796"/>
      <c r="E806" s="796"/>
      <c r="F806" s="796"/>
    </row>
    <row r="807" spans="2:6">
      <c r="B807" s="796"/>
      <c r="C807" s="796"/>
      <c r="D807" s="796"/>
      <c r="E807" s="796"/>
      <c r="F807" s="796"/>
    </row>
    <row r="808" spans="2:6">
      <c r="B808" s="796"/>
      <c r="C808" s="796"/>
      <c r="D808" s="796"/>
      <c r="E808" s="796"/>
      <c r="F808" s="796"/>
    </row>
    <row r="809" spans="2:6">
      <c r="B809" s="796"/>
      <c r="C809" s="796"/>
      <c r="D809" s="796"/>
      <c r="E809" s="796"/>
      <c r="F809" s="796"/>
    </row>
    <row r="810" spans="2:6">
      <c r="B810" s="796"/>
      <c r="C810" s="796"/>
      <c r="D810" s="796"/>
      <c r="E810" s="796"/>
      <c r="F810" s="796"/>
    </row>
    <row r="811" spans="2:6">
      <c r="B811" s="796"/>
      <c r="C811" s="796"/>
      <c r="D811" s="796"/>
      <c r="E811" s="796"/>
      <c r="F811" s="796"/>
    </row>
    <row r="812" spans="2:6">
      <c r="B812" s="796"/>
      <c r="C812" s="796"/>
      <c r="D812" s="796"/>
      <c r="E812" s="796"/>
      <c r="F812" s="796"/>
    </row>
    <row r="813" spans="2:6">
      <c r="B813" s="796"/>
      <c r="C813" s="796"/>
      <c r="D813" s="796"/>
      <c r="E813" s="796"/>
      <c r="F813" s="796"/>
    </row>
    <row r="814" spans="2:6">
      <c r="B814" s="796"/>
      <c r="C814" s="796"/>
      <c r="D814" s="796"/>
      <c r="E814" s="796"/>
      <c r="F814" s="796"/>
    </row>
    <row r="815" spans="2:6">
      <c r="B815" s="796"/>
      <c r="C815" s="796"/>
      <c r="D815" s="796"/>
      <c r="E815" s="796"/>
      <c r="F815" s="796"/>
    </row>
    <row r="816" spans="2:6">
      <c r="B816" s="796"/>
      <c r="C816" s="796"/>
      <c r="D816" s="796"/>
      <c r="E816" s="796"/>
      <c r="F816" s="796"/>
    </row>
    <row r="817" spans="2:6">
      <c r="B817" s="796"/>
      <c r="C817" s="796"/>
      <c r="D817" s="796"/>
      <c r="E817" s="796"/>
      <c r="F817" s="796"/>
    </row>
    <row r="818" spans="2:6">
      <c r="B818" s="796"/>
      <c r="C818" s="796"/>
      <c r="D818" s="796"/>
      <c r="E818" s="796"/>
      <c r="F818" s="796"/>
    </row>
    <row r="819" spans="2:6">
      <c r="B819" s="796"/>
      <c r="C819" s="796"/>
      <c r="D819" s="796"/>
      <c r="E819" s="796"/>
      <c r="F819" s="796"/>
    </row>
    <row r="820" spans="2:6">
      <c r="B820" s="796"/>
      <c r="C820" s="796"/>
      <c r="D820" s="796"/>
      <c r="E820" s="796"/>
      <c r="F820" s="796"/>
    </row>
    <row r="821" spans="2:6">
      <c r="B821" s="796"/>
      <c r="C821" s="796"/>
      <c r="D821" s="796"/>
      <c r="E821" s="796"/>
      <c r="F821" s="796"/>
    </row>
    <row r="822" spans="2:6">
      <c r="B822" s="796"/>
      <c r="C822" s="796"/>
      <c r="D822" s="796"/>
      <c r="E822" s="796"/>
      <c r="F822" s="796"/>
    </row>
    <row r="823" spans="2:6">
      <c r="B823" s="796"/>
      <c r="C823" s="796"/>
      <c r="D823" s="796"/>
      <c r="E823" s="796"/>
      <c r="F823" s="796"/>
    </row>
    <row r="824" spans="2:6">
      <c r="B824" s="796"/>
      <c r="C824" s="796"/>
      <c r="D824" s="796"/>
      <c r="E824" s="796"/>
      <c r="F824" s="796"/>
    </row>
    <row r="825" spans="2:6">
      <c r="B825" s="796"/>
      <c r="C825" s="796"/>
      <c r="D825" s="796"/>
      <c r="E825" s="796"/>
      <c r="F825" s="796"/>
    </row>
    <row r="826" spans="2:6">
      <c r="B826" s="796"/>
      <c r="C826" s="796"/>
      <c r="D826" s="796"/>
      <c r="E826" s="796"/>
      <c r="F826" s="796"/>
    </row>
    <row r="827" spans="2:6">
      <c r="B827" s="796"/>
      <c r="C827" s="796"/>
      <c r="D827" s="796"/>
      <c r="E827" s="796"/>
      <c r="F827" s="796"/>
    </row>
    <row r="828" spans="2:6">
      <c r="B828" s="796"/>
      <c r="C828" s="796"/>
      <c r="D828" s="796"/>
      <c r="E828" s="796"/>
      <c r="F828" s="796"/>
    </row>
    <row r="829" spans="2:6">
      <c r="B829" s="796"/>
      <c r="C829" s="796"/>
      <c r="D829" s="796"/>
      <c r="E829" s="796"/>
      <c r="F829" s="796"/>
    </row>
    <row r="830" spans="2:6">
      <c r="B830" s="796"/>
      <c r="C830" s="796"/>
      <c r="D830" s="796"/>
      <c r="E830" s="796"/>
      <c r="F830" s="796"/>
    </row>
    <row r="831" spans="2:6">
      <c r="B831" s="796"/>
      <c r="C831" s="796"/>
      <c r="D831" s="796"/>
      <c r="E831" s="796"/>
      <c r="F831" s="796"/>
    </row>
    <row r="832" spans="2:6">
      <c r="B832" s="796"/>
      <c r="C832" s="796"/>
      <c r="D832" s="796"/>
      <c r="E832" s="796"/>
      <c r="F832" s="796"/>
    </row>
    <row r="833" spans="2:6">
      <c r="B833" s="796"/>
      <c r="C833" s="796"/>
      <c r="D833" s="796"/>
      <c r="E833" s="796"/>
      <c r="F833" s="796"/>
    </row>
    <row r="834" spans="2:6">
      <c r="B834" s="796"/>
      <c r="C834" s="796"/>
      <c r="D834" s="796"/>
      <c r="E834" s="796"/>
      <c r="F834" s="796"/>
    </row>
    <row r="835" spans="2:6">
      <c r="B835" s="796"/>
      <c r="C835" s="796"/>
      <c r="D835" s="796"/>
      <c r="E835" s="796"/>
      <c r="F835" s="796"/>
    </row>
    <row r="836" spans="2:6">
      <c r="B836" s="796"/>
      <c r="C836" s="796"/>
      <c r="D836" s="796"/>
      <c r="E836" s="796"/>
      <c r="F836" s="796"/>
    </row>
    <row r="837" spans="2:6">
      <c r="B837" s="796"/>
      <c r="C837" s="796"/>
      <c r="D837" s="796"/>
      <c r="E837" s="796"/>
      <c r="F837" s="796"/>
    </row>
    <row r="838" spans="2:6">
      <c r="B838" s="796"/>
      <c r="C838" s="796"/>
      <c r="D838" s="796"/>
      <c r="E838" s="796"/>
      <c r="F838" s="796"/>
    </row>
    <row r="839" spans="2:6">
      <c r="B839" s="796"/>
      <c r="C839" s="796"/>
      <c r="D839" s="796"/>
      <c r="E839" s="796"/>
      <c r="F839" s="796"/>
    </row>
    <row r="840" spans="2:6">
      <c r="B840" s="796"/>
      <c r="C840" s="796"/>
      <c r="D840" s="796"/>
      <c r="E840" s="796"/>
      <c r="F840" s="796"/>
    </row>
    <row r="841" spans="2:6">
      <c r="B841" s="796"/>
      <c r="C841" s="796"/>
      <c r="D841" s="796"/>
      <c r="E841" s="796"/>
      <c r="F841" s="796"/>
    </row>
    <row r="842" spans="2:6">
      <c r="B842" s="796"/>
      <c r="C842" s="796"/>
      <c r="D842" s="796"/>
      <c r="E842" s="796"/>
      <c r="F842" s="796"/>
    </row>
    <row r="843" spans="2:6">
      <c r="B843" s="796"/>
      <c r="C843" s="796"/>
      <c r="D843" s="796"/>
      <c r="E843" s="796"/>
      <c r="F843" s="796"/>
    </row>
    <row r="844" spans="2:6">
      <c r="B844" s="796"/>
      <c r="C844" s="796"/>
      <c r="D844" s="796"/>
      <c r="E844" s="796"/>
      <c r="F844" s="796"/>
    </row>
    <row r="845" spans="2:6">
      <c r="B845" s="796"/>
      <c r="C845" s="796"/>
      <c r="D845" s="796"/>
      <c r="E845" s="796"/>
      <c r="F845" s="796"/>
    </row>
    <row r="846" spans="2:6">
      <c r="B846" s="796"/>
      <c r="C846" s="796"/>
      <c r="D846" s="796"/>
      <c r="E846" s="796"/>
      <c r="F846" s="796"/>
    </row>
    <row r="847" spans="2:6">
      <c r="B847" s="796"/>
      <c r="C847" s="796"/>
      <c r="D847" s="796"/>
      <c r="E847" s="796"/>
      <c r="F847" s="796"/>
    </row>
    <row r="848" spans="2:6">
      <c r="B848" s="796"/>
      <c r="C848" s="796"/>
      <c r="D848" s="796"/>
      <c r="E848" s="796"/>
      <c r="F848" s="796"/>
    </row>
    <row r="849" spans="2:6">
      <c r="B849" s="796"/>
      <c r="C849" s="796"/>
      <c r="D849" s="796"/>
      <c r="E849" s="796"/>
      <c r="F849" s="796"/>
    </row>
    <row r="850" spans="2:6">
      <c r="B850" s="796"/>
      <c r="C850" s="796"/>
      <c r="D850" s="796"/>
      <c r="E850" s="796"/>
      <c r="F850" s="796"/>
    </row>
    <row r="851" spans="2:6">
      <c r="B851" s="796"/>
      <c r="C851" s="796"/>
      <c r="D851" s="796"/>
      <c r="E851" s="796"/>
      <c r="F851" s="796"/>
    </row>
    <row r="852" spans="2:6">
      <c r="B852" s="796"/>
      <c r="C852" s="796"/>
      <c r="D852" s="796"/>
      <c r="E852" s="796"/>
      <c r="F852" s="796"/>
    </row>
    <row r="853" spans="2:6">
      <c r="B853" s="796"/>
      <c r="C853" s="796"/>
      <c r="D853" s="796"/>
      <c r="E853" s="796"/>
      <c r="F853" s="796"/>
    </row>
    <row r="854" spans="2:6">
      <c r="B854" s="796"/>
      <c r="C854" s="796"/>
      <c r="D854" s="796"/>
      <c r="E854" s="796"/>
      <c r="F854" s="796"/>
    </row>
    <row r="855" spans="2:6">
      <c r="B855" s="796"/>
      <c r="C855" s="796"/>
      <c r="D855" s="796"/>
      <c r="E855" s="796"/>
      <c r="F855" s="796"/>
    </row>
    <row r="856" spans="2:6">
      <c r="B856" s="796"/>
      <c r="C856" s="796"/>
      <c r="D856" s="796"/>
      <c r="E856" s="796"/>
      <c r="F856" s="796"/>
    </row>
    <row r="857" spans="2:6">
      <c r="B857" s="796"/>
      <c r="C857" s="796"/>
      <c r="D857" s="796"/>
      <c r="E857" s="796"/>
      <c r="F857" s="796"/>
    </row>
    <row r="858" spans="2:6">
      <c r="B858" s="796"/>
      <c r="C858" s="796"/>
      <c r="D858" s="796"/>
      <c r="E858" s="796"/>
      <c r="F858" s="796"/>
    </row>
    <row r="859" spans="2:6">
      <c r="B859" s="796"/>
      <c r="C859" s="796"/>
      <c r="D859" s="796"/>
      <c r="E859" s="796"/>
      <c r="F859" s="796"/>
    </row>
    <row r="860" spans="2:6">
      <c r="B860" s="796"/>
      <c r="C860" s="796"/>
      <c r="D860" s="796"/>
      <c r="E860" s="796"/>
      <c r="F860" s="796"/>
    </row>
    <row r="861" spans="2:6">
      <c r="B861" s="796"/>
      <c r="C861" s="796"/>
      <c r="D861" s="796"/>
      <c r="E861" s="796"/>
      <c r="F861" s="796"/>
    </row>
    <row r="862" spans="2:6">
      <c r="B862" s="796"/>
      <c r="C862" s="796"/>
      <c r="D862" s="796"/>
      <c r="E862" s="796"/>
      <c r="F862" s="796"/>
    </row>
    <row r="863" spans="2:6">
      <c r="B863" s="796"/>
      <c r="C863" s="796"/>
      <c r="D863" s="796"/>
      <c r="E863" s="796"/>
      <c r="F863" s="796"/>
    </row>
    <row r="864" spans="2:6">
      <c r="B864" s="796"/>
      <c r="C864" s="796"/>
      <c r="D864" s="796"/>
      <c r="E864" s="796"/>
      <c r="F864" s="796"/>
    </row>
    <row r="865" spans="2:6">
      <c r="B865" s="796"/>
      <c r="C865" s="796"/>
      <c r="D865" s="796"/>
      <c r="E865" s="796"/>
      <c r="F865" s="796"/>
    </row>
    <row r="866" spans="2:6">
      <c r="B866" s="796"/>
      <c r="C866" s="796"/>
      <c r="D866" s="796"/>
      <c r="E866" s="796"/>
      <c r="F866" s="796"/>
    </row>
    <row r="867" spans="2:6">
      <c r="B867" s="796"/>
      <c r="C867" s="796"/>
      <c r="D867" s="796"/>
      <c r="E867" s="796"/>
      <c r="F867" s="796"/>
    </row>
    <row r="868" spans="2:6">
      <c r="B868" s="796"/>
      <c r="C868" s="796"/>
      <c r="D868" s="796"/>
      <c r="E868" s="796"/>
      <c r="F868" s="796"/>
    </row>
    <row r="869" spans="2:6">
      <c r="B869" s="796"/>
      <c r="C869" s="796"/>
      <c r="D869" s="796"/>
      <c r="E869" s="796"/>
      <c r="F869" s="796"/>
    </row>
    <row r="870" spans="2:6">
      <c r="B870" s="796"/>
      <c r="C870" s="796"/>
      <c r="D870" s="796"/>
      <c r="E870" s="796"/>
      <c r="F870" s="796"/>
    </row>
    <row r="871" spans="2:6">
      <c r="B871" s="796"/>
      <c r="C871" s="796"/>
      <c r="D871" s="796"/>
      <c r="E871" s="796"/>
      <c r="F871" s="796"/>
    </row>
    <row r="872" spans="2:6">
      <c r="B872" s="796"/>
      <c r="C872" s="796"/>
      <c r="D872" s="796"/>
      <c r="E872" s="796"/>
      <c r="F872" s="796"/>
    </row>
    <row r="873" spans="2:6">
      <c r="B873" s="796"/>
      <c r="C873" s="796"/>
      <c r="D873" s="796"/>
      <c r="E873" s="796"/>
      <c r="F873" s="796"/>
    </row>
    <row r="874" spans="2:6">
      <c r="B874" s="796"/>
      <c r="C874" s="796"/>
      <c r="D874" s="796"/>
      <c r="E874" s="796"/>
      <c r="F874" s="796"/>
    </row>
    <row r="875" spans="2:6">
      <c r="B875" s="796"/>
      <c r="C875" s="796"/>
      <c r="D875" s="796"/>
      <c r="E875" s="796"/>
      <c r="F875" s="796"/>
    </row>
    <row r="876" spans="2:6">
      <c r="B876" s="796"/>
      <c r="C876" s="796"/>
      <c r="D876" s="796"/>
      <c r="E876" s="796"/>
      <c r="F876" s="796"/>
    </row>
    <row r="877" spans="2:6">
      <c r="B877" s="796"/>
      <c r="C877" s="796"/>
      <c r="D877" s="796"/>
      <c r="E877" s="796"/>
      <c r="F877" s="796"/>
    </row>
    <row r="878" spans="2:6">
      <c r="B878" s="796"/>
      <c r="C878" s="796"/>
      <c r="D878" s="796"/>
      <c r="E878" s="796"/>
      <c r="F878" s="796"/>
    </row>
    <row r="879" spans="2:6">
      <c r="B879" s="796"/>
      <c r="C879" s="796"/>
      <c r="D879" s="796"/>
      <c r="E879" s="796"/>
      <c r="F879" s="796"/>
    </row>
    <row r="880" spans="2:6">
      <c r="B880" s="796"/>
      <c r="C880" s="796"/>
      <c r="D880" s="796"/>
      <c r="E880" s="796"/>
      <c r="F880" s="796"/>
    </row>
    <row r="881" spans="2:6">
      <c r="B881" s="796"/>
      <c r="C881" s="796"/>
      <c r="D881" s="796"/>
      <c r="E881" s="796"/>
      <c r="F881" s="796"/>
    </row>
    <row r="882" spans="2:6">
      <c r="B882" s="796"/>
      <c r="C882" s="796"/>
      <c r="D882" s="796"/>
      <c r="E882" s="796"/>
      <c r="F882" s="796"/>
    </row>
    <row r="883" spans="2:6">
      <c r="B883" s="796"/>
      <c r="C883" s="796"/>
      <c r="D883" s="796"/>
      <c r="E883" s="796"/>
      <c r="F883" s="796"/>
    </row>
    <row r="884" spans="2:6">
      <c r="B884" s="796"/>
      <c r="C884" s="796"/>
      <c r="D884" s="796"/>
      <c r="E884" s="796"/>
      <c r="F884" s="796"/>
    </row>
    <row r="885" spans="2:6">
      <c r="B885" s="796"/>
      <c r="C885" s="796"/>
      <c r="D885" s="796"/>
      <c r="E885" s="796"/>
      <c r="F885" s="796"/>
    </row>
    <row r="886" spans="2:6">
      <c r="B886" s="796"/>
      <c r="C886" s="796"/>
      <c r="D886" s="796"/>
      <c r="E886" s="796"/>
      <c r="F886" s="796"/>
    </row>
    <row r="887" spans="2:6">
      <c r="B887" s="796"/>
      <c r="C887" s="796"/>
      <c r="D887" s="796"/>
      <c r="E887" s="796"/>
      <c r="F887" s="796"/>
    </row>
    <row r="888" spans="2:6">
      <c r="B888" s="796"/>
      <c r="C888" s="796"/>
      <c r="D888" s="796"/>
      <c r="E888" s="796"/>
      <c r="F888" s="796"/>
    </row>
    <row r="889" spans="2:6">
      <c r="B889" s="796"/>
      <c r="C889" s="796"/>
      <c r="D889" s="796"/>
      <c r="E889" s="796"/>
      <c r="F889" s="796"/>
    </row>
    <row r="890" spans="2:6">
      <c r="B890" s="796"/>
      <c r="C890" s="796"/>
      <c r="D890" s="796"/>
      <c r="E890" s="796"/>
      <c r="F890" s="796"/>
    </row>
    <row r="891" spans="2:6">
      <c r="B891" s="796"/>
      <c r="C891" s="796"/>
      <c r="D891" s="796"/>
      <c r="E891" s="796"/>
      <c r="F891" s="796"/>
    </row>
    <row r="892" spans="2:6">
      <c r="B892" s="796"/>
      <c r="C892" s="796"/>
      <c r="D892" s="796"/>
      <c r="E892" s="796"/>
      <c r="F892" s="796"/>
    </row>
    <row r="893" spans="2:6">
      <c r="B893" s="796"/>
      <c r="C893" s="796"/>
      <c r="D893" s="796"/>
      <c r="E893" s="796"/>
      <c r="F893" s="796"/>
    </row>
    <row r="894" spans="2:6">
      <c r="B894" s="796"/>
      <c r="C894" s="796"/>
      <c r="D894" s="796"/>
      <c r="E894" s="796"/>
      <c r="F894" s="796"/>
    </row>
    <row r="895" spans="2:6">
      <c r="B895" s="796"/>
      <c r="C895" s="796"/>
      <c r="D895" s="796"/>
      <c r="E895" s="796"/>
      <c r="F895" s="796"/>
    </row>
    <row r="896" spans="2:6">
      <c r="B896" s="796"/>
      <c r="C896" s="796"/>
      <c r="D896" s="796"/>
      <c r="E896" s="796"/>
      <c r="F896" s="796"/>
    </row>
    <row r="897" spans="2:6">
      <c r="B897" s="796"/>
      <c r="C897" s="796"/>
      <c r="D897" s="796"/>
      <c r="E897" s="796"/>
      <c r="F897" s="796"/>
    </row>
    <row r="898" spans="2:6">
      <c r="B898" s="796"/>
      <c r="C898" s="796"/>
      <c r="D898" s="796"/>
      <c r="E898" s="796"/>
      <c r="F898" s="796"/>
    </row>
    <row r="899" spans="2:6">
      <c r="B899" s="796"/>
      <c r="C899" s="796"/>
      <c r="D899" s="796"/>
      <c r="E899" s="796"/>
      <c r="F899" s="796"/>
    </row>
    <row r="900" spans="2:6">
      <c r="B900" s="796"/>
      <c r="C900" s="796"/>
      <c r="D900" s="796"/>
      <c r="E900" s="796"/>
      <c r="F900" s="796"/>
    </row>
    <row r="901" spans="2:6">
      <c r="B901" s="796"/>
      <c r="C901" s="796"/>
      <c r="D901" s="796"/>
      <c r="E901" s="796"/>
      <c r="F901" s="796"/>
    </row>
    <row r="902" spans="2:6">
      <c r="B902" s="796"/>
      <c r="C902" s="796"/>
      <c r="D902" s="796"/>
      <c r="E902" s="796"/>
      <c r="F902" s="796"/>
    </row>
    <row r="903" spans="2:6">
      <c r="B903" s="796"/>
      <c r="C903" s="796"/>
      <c r="D903" s="796"/>
      <c r="E903" s="796"/>
      <c r="F903" s="796"/>
    </row>
    <row r="904" spans="2:6">
      <c r="B904" s="796"/>
      <c r="C904" s="796"/>
      <c r="D904" s="796"/>
      <c r="E904" s="796"/>
      <c r="F904" s="796"/>
    </row>
    <row r="905" spans="2:6">
      <c r="B905" s="796"/>
      <c r="C905" s="796"/>
      <c r="D905" s="796"/>
      <c r="E905" s="796"/>
      <c r="F905" s="796"/>
    </row>
    <row r="906" spans="2:6">
      <c r="B906" s="796"/>
      <c r="C906" s="796"/>
      <c r="D906" s="796"/>
      <c r="E906" s="796"/>
      <c r="F906" s="796"/>
    </row>
    <row r="907" spans="2:6">
      <c r="B907" s="796"/>
      <c r="C907" s="796"/>
      <c r="D907" s="796"/>
      <c r="E907" s="796"/>
      <c r="F907" s="796"/>
    </row>
    <row r="908" spans="2:6">
      <c r="B908" s="796"/>
      <c r="C908" s="796"/>
      <c r="D908" s="796"/>
      <c r="E908" s="796"/>
      <c r="F908" s="796"/>
    </row>
    <row r="909" spans="2:6">
      <c r="B909" s="796"/>
      <c r="C909" s="796"/>
      <c r="D909" s="796"/>
      <c r="E909" s="796"/>
      <c r="F909" s="796"/>
    </row>
    <row r="910" spans="2:6">
      <c r="B910" s="796"/>
      <c r="C910" s="796"/>
      <c r="D910" s="796"/>
      <c r="E910" s="796"/>
      <c r="F910" s="796"/>
    </row>
    <row r="911" spans="2:6">
      <c r="B911" s="796"/>
      <c r="C911" s="796"/>
      <c r="D911" s="796"/>
      <c r="E911" s="796"/>
      <c r="F911" s="796"/>
    </row>
    <row r="912" spans="2:6">
      <c r="B912" s="796"/>
      <c r="C912" s="796"/>
      <c r="D912" s="796"/>
      <c r="E912" s="796"/>
      <c r="F912" s="796"/>
    </row>
    <row r="913" spans="2:6">
      <c r="B913" s="796"/>
      <c r="C913" s="796"/>
      <c r="D913" s="796"/>
      <c r="E913" s="796"/>
      <c r="F913" s="796"/>
    </row>
    <row r="914" spans="2:6">
      <c r="B914" s="796"/>
      <c r="C914" s="796"/>
      <c r="D914" s="796"/>
      <c r="E914" s="796"/>
      <c r="F914" s="796"/>
    </row>
    <row r="915" spans="2:6">
      <c r="B915" s="796"/>
      <c r="C915" s="796"/>
      <c r="D915" s="796"/>
      <c r="E915" s="796"/>
      <c r="F915" s="796"/>
    </row>
    <row r="916" spans="2:6">
      <c r="B916" s="796"/>
      <c r="C916" s="796"/>
      <c r="D916" s="796"/>
      <c r="E916" s="796"/>
      <c r="F916" s="796"/>
    </row>
    <row r="917" spans="2:6">
      <c r="B917" s="796"/>
      <c r="C917" s="796"/>
      <c r="D917" s="796"/>
      <c r="E917" s="796"/>
      <c r="F917" s="796"/>
    </row>
    <row r="918" spans="2:6">
      <c r="B918" s="796"/>
      <c r="C918" s="796"/>
      <c r="D918" s="796"/>
      <c r="E918" s="796"/>
      <c r="F918" s="796"/>
    </row>
    <row r="919" spans="2:6">
      <c r="B919" s="796"/>
      <c r="C919" s="796"/>
      <c r="D919" s="796"/>
      <c r="E919" s="796"/>
      <c r="F919" s="796"/>
    </row>
    <row r="920" spans="2:6">
      <c r="B920" s="796"/>
      <c r="C920" s="796"/>
      <c r="D920" s="796"/>
      <c r="E920" s="796"/>
      <c r="F920" s="796"/>
    </row>
    <row r="921" spans="2:6">
      <c r="B921" s="796"/>
      <c r="C921" s="796"/>
      <c r="D921" s="796"/>
      <c r="E921" s="796"/>
      <c r="F921" s="796"/>
    </row>
    <row r="922" spans="2:6">
      <c r="B922" s="796"/>
      <c r="C922" s="796"/>
      <c r="D922" s="796"/>
      <c r="E922" s="796"/>
      <c r="F922" s="796"/>
    </row>
    <row r="923" spans="2:6">
      <c r="B923" s="796"/>
      <c r="C923" s="796"/>
      <c r="D923" s="796"/>
      <c r="E923" s="796"/>
      <c r="F923" s="796"/>
    </row>
    <row r="924" spans="2:6">
      <c r="B924" s="796"/>
      <c r="C924" s="796"/>
      <c r="D924" s="796"/>
      <c r="E924" s="796"/>
      <c r="F924" s="796"/>
    </row>
    <row r="925" spans="2:6">
      <c r="B925" s="796"/>
      <c r="C925" s="796"/>
      <c r="D925" s="796"/>
      <c r="E925" s="796"/>
      <c r="F925" s="796"/>
    </row>
    <row r="926" spans="2:6">
      <c r="B926" s="796"/>
      <c r="C926" s="796"/>
      <c r="D926" s="796"/>
      <c r="E926" s="796"/>
      <c r="F926" s="796"/>
    </row>
    <row r="927" spans="2:6">
      <c r="B927" s="796"/>
      <c r="C927" s="796"/>
      <c r="D927" s="796"/>
      <c r="E927" s="796"/>
      <c r="F927" s="796"/>
    </row>
    <row r="928" spans="2:6">
      <c r="B928" s="796"/>
      <c r="C928" s="796"/>
      <c r="D928" s="796"/>
      <c r="E928" s="796"/>
      <c r="F928" s="796"/>
    </row>
    <row r="929" spans="2:6">
      <c r="B929" s="796"/>
      <c r="C929" s="796"/>
      <c r="D929" s="796"/>
      <c r="E929" s="796"/>
      <c r="F929" s="796"/>
    </row>
    <row r="930" spans="2:6">
      <c r="B930" s="796"/>
      <c r="C930" s="796"/>
      <c r="D930" s="796"/>
      <c r="E930" s="796"/>
      <c r="F930" s="796"/>
    </row>
    <row r="931" spans="2:6">
      <c r="B931" s="796"/>
      <c r="C931" s="796"/>
      <c r="D931" s="796"/>
      <c r="E931" s="796"/>
      <c r="F931" s="796"/>
    </row>
    <row r="932" spans="2:6">
      <c r="B932" s="796"/>
      <c r="C932" s="796"/>
      <c r="D932" s="796"/>
      <c r="E932" s="796"/>
      <c r="F932" s="796"/>
    </row>
    <row r="933" spans="2:6">
      <c r="B933" s="796"/>
      <c r="C933" s="796"/>
      <c r="D933" s="796"/>
      <c r="E933" s="796"/>
      <c r="F933" s="796"/>
    </row>
    <row r="934" spans="2:6">
      <c r="B934" s="796"/>
      <c r="C934" s="796"/>
      <c r="D934" s="796"/>
      <c r="E934" s="796"/>
      <c r="F934" s="796"/>
    </row>
    <row r="935" spans="2:6">
      <c r="B935" s="796"/>
      <c r="C935" s="796"/>
      <c r="D935" s="796"/>
      <c r="E935" s="796"/>
      <c r="F935" s="796"/>
    </row>
    <row r="936" spans="2:6">
      <c r="B936" s="796"/>
      <c r="C936" s="796"/>
      <c r="D936" s="796"/>
      <c r="E936" s="796"/>
      <c r="F936" s="796"/>
    </row>
    <row r="937" spans="2:6">
      <c r="B937" s="796"/>
      <c r="C937" s="796"/>
      <c r="D937" s="796"/>
      <c r="E937" s="796"/>
      <c r="F937" s="796"/>
    </row>
    <row r="938" spans="2:6">
      <c r="B938" s="796"/>
      <c r="C938" s="796"/>
      <c r="D938" s="796"/>
      <c r="E938" s="796"/>
      <c r="F938" s="796"/>
    </row>
    <row r="939" spans="2:6">
      <c r="B939" s="796"/>
      <c r="C939" s="796"/>
      <c r="D939" s="796"/>
      <c r="E939" s="796"/>
      <c r="F939" s="796"/>
    </row>
    <row r="940" spans="2:6">
      <c r="B940" s="796"/>
      <c r="C940" s="796"/>
      <c r="D940" s="796"/>
      <c r="E940" s="796"/>
      <c r="F940" s="796"/>
    </row>
    <row r="941" spans="2:6">
      <c r="B941" s="796"/>
      <c r="C941" s="796"/>
      <c r="D941" s="796"/>
      <c r="E941" s="796"/>
      <c r="F941" s="796"/>
    </row>
    <row r="942" spans="2:6">
      <c r="B942" s="796"/>
      <c r="C942" s="796"/>
      <c r="D942" s="796"/>
      <c r="E942" s="796"/>
      <c r="F942" s="796"/>
    </row>
    <row r="943" spans="2:6">
      <c r="B943" s="796"/>
      <c r="C943" s="796"/>
      <c r="D943" s="796"/>
      <c r="E943" s="796"/>
      <c r="F943" s="796"/>
    </row>
    <row r="944" spans="2:6">
      <c r="B944" s="796"/>
      <c r="C944" s="796"/>
      <c r="D944" s="796"/>
      <c r="E944" s="796"/>
      <c r="F944" s="796"/>
    </row>
    <row r="945" spans="2:6">
      <c r="B945" s="796"/>
      <c r="C945" s="796"/>
      <c r="D945" s="796"/>
      <c r="E945" s="796"/>
      <c r="F945" s="796"/>
    </row>
    <row r="946" spans="2:6">
      <c r="B946" s="796"/>
      <c r="C946" s="796"/>
      <c r="D946" s="796"/>
      <c r="E946" s="796"/>
      <c r="F946" s="796"/>
    </row>
    <row r="947" spans="2:6">
      <c r="B947" s="796"/>
      <c r="C947" s="796"/>
      <c r="D947" s="796"/>
      <c r="E947" s="796"/>
      <c r="F947" s="796"/>
    </row>
    <row r="948" spans="2:6">
      <c r="B948" s="796"/>
      <c r="C948" s="796"/>
      <c r="D948" s="796"/>
      <c r="E948" s="796"/>
      <c r="F948" s="796"/>
    </row>
    <row r="949" spans="2:6">
      <c r="B949" s="796"/>
      <c r="C949" s="796"/>
      <c r="D949" s="796"/>
      <c r="E949" s="796"/>
      <c r="F949" s="796"/>
    </row>
    <row r="950" spans="2:6">
      <c r="B950" s="796"/>
      <c r="C950" s="796"/>
      <c r="D950" s="796"/>
      <c r="E950" s="796"/>
      <c r="F950" s="796"/>
    </row>
    <row r="951" spans="2:6">
      <c r="B951" s="796"/>
      <c r="C951" s="796"/>
      <c r="D951" s="796"/>
      <c r="E951" s="796"/>
      <c r="F951" s="796"/>
    </row>
    <row r="952" spans="2:6">
      <c r="B952" s="796"/>
      <c r="C952" s="796"/>
      <c r="D952" s="796"/>
      <c r="E952" s="796"/>
      <c r="F952" s="796"/>
    </row>
    <row r="953" spans="2:6">
      <c r="B953" s="796"/>
      <c r="C953" s="796"/>
      <c r="D953" s="796"/>
      <c r="E953" s="796"/>
      <c r="F953" s="796"/>
    </row>
    <row r="954" spans="2:6">
      <c r="B954" s="796"/>
      <c r="C954" s="796"/>
      <c r="D954" s="796"/>
      <c r="E954" s="796"/>
      <c r="F954" s="796"/>
    </row>
    <row r="955" spans="2:6">
      <c r="B955" s="796"/>
      <c r="C955" s="796"/>
      <c r="D955" s="796"/>
      <c r="E955" s="796"/>
      <c r="F955" s="796"/>
    </row>
    <row r="956" spans="2:6">
      <c r="B956" s="796"/>
      <c r="C956" s="796"/>
      <c r="D956" s="796"/>
      <c r="E956" s="796"/>
      <c r="F956" s="796"/>
    </row>
    <row r="957" spans="2:6">
      <c r="B957" s="796"/>
      <c r="C957" s="796"/>
      <c r="D957" s="796"/>
      <c r="E957" s="796"/>
      <c r="F957" s="796"/>
    </row>
    <row r="958" spans="2:6">
      <c r="B958" s="796"/>
      <c r="C958" s="796"/>
      <c r="D958" s="796"/>
      <c r="E958" s="796"/>
      <c r="F958" s="796"/>
    </row>
    <row r="959" spans="2:6">
      <c r="B959" s="796"/>
      <c r="C959" s="796"/>
      <c r="D959" s="796"/>
      <c r="E959" s="796"/>
      <c r="F959" s="796"/>
    </row>
    <row r="960" spans="2:6">
      <c r="B960" s="796"/>
      <c r="C960" s="796"/>
      <c r="D960" s="796"/>
      <c r="E960" s="796"/>
      <c r="F960" s="796"/>
    </row>
    <row r="961" spans="2:6">
      <c r="B961" s="796"/>
      <c r="C961" s="796"/>
      <c r="D961" s="796"/>
      <c r="E961" s="796"/>
      <c r="F961" s="796"/>
    </row>
    <row r="962" spans="2:6">
      <c r="B962" s="796"/>
      <c r="C962" s="796"/>
      <c r="D962" s="796"/>
      <c r="E962" s="796"/>
      <c r="F962" s="796"/>
    </row>
    <row r="963" spans="2:6">
      <c r="B963" s="796"/>
      <c r="C963" s="796"/>
      <c r="D963" s="796"/>
      <c r="E963" s="796"/>
      <c r="F963" s="796"/>
    </row>
    <row r="964" spans="2:6">
      <c r="B964" s="796"/>
      <c r="C964" s="796"/>
      <c r="D964" s="796"/>
      <c r="E964" s="796"/>
      <c r="F964" s="796"/>
    </row>
    <row r="965" spans="2:6">
      <c r="B965" s="796"/>
      <c r="C965" s="796"/>
      <c r="D965" s="796"/>
      <c r="E965" s="796"/>
      <c r="F965" s="796"/>
    </row>
    <row r="966" spans="2:6">
      <c r="B966" s="796"/>
      <c r="C966" s="796"/>
      <c r="D966" s="796"/>
      <c r="E966" s="796"/>
      <c r="F966" s="796"/>
    </row>
    <row r="967" spans="2:6">
      <c r="B967" s="796"/>
      <c r="C967" s="796"/>
      <c r="D967" s="796"/>
      <c r="E967" s="796"/>
      <c r="F967" s="796"/>
    </row>
    <row r="968" spans="2:6">
      <c r="B968" s="796"/>
      <c r="C968" s="796"/>
      <c r="D968" s="796"/>
      <c r="E968" s="796"/>
      <c r="F968" s="796"/>
    </row>
    <row r="969" spans="2:6">
      <c r="B969" s="796"/>
      <c r="C969" s="796"/>
      <c r="D969" s="796"/>
      <c r="E969" s="796"/>
      <c r="F969" s="796"/>
    </row>
    <row r="970" spans="2:6">
      <c r="B970" s="796"/>
      <c r="C970" s="796"/>
      <c r="D970" s="796"/>
      <c r="E970" s="796"/>
      <c r="F970" s="796"/>
    </row>
    <row r="971" spans="2:6">
      <c r="B971" s="796"/>
      <c r="C971" s="796"/>
      <c r="D971" s="796"/>
      <c r="E971" s="796"/>
      <c r="F971" s="796"/>
    </row>
    <row r="972" spans="2:6">
      <c r="B972" s="796"/>
      <c r="C972" s="796"/>
      <c r="D972" s="796"/>
      <c r="E972" s="796"/>
      <c r="F972" s="796"/>
    </row>
    <row r="973" spans="2:6">
      <c r="B973" s="796"/>
      <c r="C973" s="796"/>
      <c r="D973" s="796"/>
      <c r="E973" s="796"/>
      <c r="F973" s="796"/>
    </row>
    <row r="974" spans="2:6">
      <c r="B974" s="796"/>
      <c r="C974" s="796"/>
      <c r="D974" s="796"/>
      <c r="E974" s="796"/>
      <c r="F974" s="796"/>
    </row>
    <row r="975" spans="2:6">
      <c r="B975" s="796"/>
      <c r="C975" s="796"/>
      <c r="D975" s="796"/>
      <c r="E975" s="796"/>
      <c r="F975" s="796"/>
    </row>
    <row r="976" spans="2:6">
      <c r="B976" s="796"/>
      <c r="C976" s="796"/>
      <c r="D976" s="796"/>
      <c r="E976" s="796"/>
      <c r="F976" s="796"/>
    </row>
    <row r="977" spans="2:6">
      <c r="B977" s="796"/>
      <c r="C977" s="796"/>
      <c r="D977" s="796"/>
      <c r="E977" s="796"/>
      <c r="F977" s="796"/>
    </row>
    <row r="978" spans="2:6">
      <c r="B978" s="796"/>
      <c r="C978" s="796"/>
      <c r="D978" s="796"/>
      <c r="E978" s="796"/>
      <c r="F978" s="796"/>
    </row>
    <row r="979" spans="2:6">
      <c r="B979" s="796"/>
      <c r="C979" s="796"/>
      <c r="D979" s="796"/>
      <c r="E979" s="796"/>
      <c r="F979" s="796"/>
    </row>
    <row r="980" spans="2:6">
      <c r="B980" s="796"/>
      <c r="C980" s="796"/>
      <c r="D980" s="796"/>
      <c r="E980" s="796"/>
      <c r="F980" s="796"/>
    </row>
    <row r="981" spans="2:6">
      <c r="B981" s="796"/>
      <c r="C981" s="796"/>
      <c r="D981" s="796"/>
      <c r="E981" s="796"/>
      <c r="F981" s="796"/>
    </row>
    <row r="982" spans="2:6">
      <c r="B982" s="796"/>
      <c r="C982" s="796"/>
      <c r="D982" s="796"/>
      <c r="E982" s="796"/>
      <c r="F982" s="796"/>
    </row>
    <row r="983" spans="2:6">
      <c r="B983" s="796"/>
      <c r="C983" s="796"/>
      <c r="D983" s="796"/>
      <c r="E983" s="796"/>
      <c r="F983" s="796"/>
    </row>
    <row r="984" spans="2:6">
      <c r="B984" s="796"/>
      <c r="C984" s="796"/>
      <c r="D984" s="796"/>
      <c r="E984" s="796"/>
      <c r="F984" s="796"/>
    </row>
    <row r="985" spans="2:6">
      <c r="B985" s="796"/>
      <c r="C985" s="796"/>
      <c r="D985" s="796"/>
      <c r="E985" s="796"/>
      <c r="F985" s="796"/>
    </row>
    <row r="986" spans="2:6">
      <c r="B986" s="796"/>
      <c r="C986" s="796"/>
      <c r="D986" s="796"/>
      <c r="E986" s="796"/>
      <c r="F986" s="796"/>
    </row>
    <row r="987" spans="2:6">
      <c r="B987" s="796"/>
      <c r="C987" s="796"/>
      <c r="D987" s="796"/>
      <c r="E987" s="796"/>
      <c r="F987" s="796"/>
    </row>
    <row r="988" spans="2:6">
      <c r="B988" s="796"/>
      <c r="C988" s="796"/>
      <c r="D988" s="796"/>
      <c r="E988" s="796"/>
      <c r="F988" s="796"/>
    </row>
    <row r="989" spans="2:6">
      <c r="B989" s="796"/>
      <c r="C989" s="796"/>
      <c r="D989" s="796"/>
      <c r="E989" s="796"/>
      <c r="F989" s="796"/>
    </row>
    <row r="990" spans="2:6">
      <c r="B990" s="796"/>
      <c r="C990" s="796"/>
      <c r="D990" s="796"/>
      <c r="E990" s="796"/>
      <c r="F990" s="796"/>
    </row>
    <row r="991" spans="2:6">
      <c r="B991" s="796"/>
      <c r="C991" s="796"/>
      <c r="D991" s="796"/>
      <c r="E991" s="796"/>
      <c r="F991" s="796"/>
    </row>
    <row r="992" spans="2:6">
      <c r="B992" s="796"/>
      <c r="C992" s="796"/>
      <c r="D992" s="796"/>
      <c r="E992" s="796"/>
      <c r="F992" s="796"/>
    </row>
    <row r="993" spans="2:6">
      <c r="B993" s="796"/>
      <c r="C993" s="796"/>
      <c r="D993" s="796"/>
      <c r="E993" s="796"/>
      <c r="F993" s="796"/>
    </row>
    <row r="994" spans="2:6">
      <c r="B994" s="796"/>
      <c r="C994" s="796"/>
      <c r="D994" s="796"/>
      <c r="E994" s="796"/>
      <c r="F994" s="796"/>
    </row>
    <row r="995" spans="2:6">
      <c r="B995" s="796"/>
      <c r="C995" s="796"/>
      <c r="D995" s="796"/>
      <c r="E995" s="796"/>
      <c r="F995" s="796"/>
    </row>
    <row r="996" spans="2:6">
      <c r="B996" s="796"/>
      <c r="C996" s="796"/>
      <c r="D996" s="796"/>
      <c r="E996" s="796"/>
      <c r="F996" s="796"/>
    </row>
    <row r="997" spans="2:6">
      <c r="B997" s="796"/>
      <c r="C997" s="796"/>
      <c r="D997" s="796"/>
      <c r="E997" s="796"/>
      <c r="F997" s="796"/>
    </row>
    <row r="998" spans="2:6">
      <c r="B998" s="796"/>
      <c r="C998" s="796"/>
      <c r="D998" s="796"/>
      <c r="E998" s="796"/>
      <c r="F998" s="796"/>
    </row>
    <row r="999" spans="2:6">
      <c r="B999" s="796"/>
      <c r="C999" s="796"/>
      <c r="D999" s="796"/>
      <c r="E999" s="796"/>
      <c r="F999" s="796"/>
    </row>
    <row r="1000" spans="2:6">
      <c r="B1000" s="796"/>
      <c r="C1000" s="796"/>
      <c r="D1000" s="796"/>
      <c r="E1000" s="796"/>
      <c r="F1000" s="796"/>
    </row>
    <row r="1001" spans="2:6">
      <c r="B1001" s="796"/>
      <c r="C1001" s="796"/>
      <c r="D1001" s="796"/>
      <c r="E1001" s="796"/>
      <c r="F1001" s="796"/>
    </row>
    <row r="1002" spans="2:6">
      <c r="B1002" s="796"/>
      <c r="C1002" s="796"/>
      <c r="D1002" s="796"/>
      <c r="E1002" s="796"/>
      <c r="F1002" s="796"/>
    </row>
    <row r="1003" spans="2:6">
      <c r="B1003" s="796"/>
      <c r="C1003" s="796"/>
      <c r="D1003" s="796"/>
      <c r="E1003" s="796"/>
      <c r="F1003" s="796"/>
    </row>
    <row r="1004" spans="2:6">
      <c r="B1004" s="796"/>
      <c r="C1004" s="796"/>
      <c r="D1004" s="796"/>
      <c r="E1004" s="796"/>
      <c r="F1004" s="796"/>
    </row>
    <row r="1005" spans="2:6">
      <c r="B1005" s="796"/>
      <c r="C1005" s="796"/>
      <c r="D1005" s="796"/>
      <c r="E1005" s="796"/>
      <c r="F1005" s="796"/>
    </row>
    <row r="1006" spans="2:6">
      <c r="B1006" s="796"/>
      <c r="C1006" s="796"/>
      <c r="D1006" s="796"/>
      <c r="E1006" s="796"/>
      <c r="F1006" s="796"/>
    </row>
    <row r="1007" spans="2:6">
      <c r="B1007" s="796"/>
      <c r="C1007" s="796"/>
      <c r="D1007" s="796"/>
      <c r="E1007" s="796"/>
      <c r="F1007" s="796"/>
    </row>
    <row r="1008" spans="2:6">
      <c r="B1008" s="796"/>
      <c r="C1008" s="796"/>
      <c r="D1008" s="796"/>
      <c r="E1008" s="796"/>
      <c r="F1008" s="796"/>
    </row>
    <row r="1009" spans="2:6">
      <c r="B1009" s="796"/>
      <c r="C1009" s="796"/>
      <c r="D1009" s="796"/>
      <c r="E1009" s="796"/>
      <c r="F1009" s="796"/>
    </row>
    <row r="1010" spans="2:6">
      <c r="B1010" s="796"/>
      <c r="C1010" s="796"/>
      <c r="D1010" s="796"/>
      <c r="E1010" s="796"/>
      <c r="F1010" s="796"/>
    </row>
    <row r="1011" spans="2:6">
      <c r="B1011" s="796"/>
      <c r="C1011" s="796"/>
      <c r="D1011" s="796"/>
      <c r="E1011" s="796"/>
      <c r="F1011" s="796"/>
    </row>
    <row r="1012" spans="2:6">
      <c r="B1012" s="796"/>
      <c r="C1012" s="796"/>
      <c r="D1012" s="796"/>
      <c r="E1012" s="796"/>
      <c r="F1012" s="796"/>
    </row>
    <row r="1013" spans="2:6">
      <c r="B1013" s="796"/>
      <c r="C1013" s="796"/>
      <c r="D1013" s="796"/>
      <c r="E1013" s="796"/>
      <c r="F1013" s="796"/>
    </row>
    <row r="1014" spans="2:6">
      <c r="B1014" s="796"/>
      <c r="C1014" s="796"/>
      <c r="D1014" s="796"/>
      <c r="E1014" s="796"/>
      <c r="F1014" s="796"/>
    </row>
    <row r="1015" spans="2:6">
      <c r="B1015" s="796"/>
      <c r="C1015" s="796"/>
      <c r="D1015" s="796"/>
      <c r="E1015" s="796"/>
      <c r="F1015" s="796"/>
    </row>
    <row r="1016" spans="2:6">
      <c r="B1016" s="796"/>
      <c r="C1016" s="796"/>
      <c r="D1016" s="796"/>
      <c r="E1016" s="796"/>
      <c r="F1016" s="796"/>
    </row>
    <row r="1017" spans="2:6">
      <c r="B1017" s="796"/>
      <c r="C1017" s="796"/>
      <c r="D1017" s="796"/>
      <c r="E1017" s="796"/>
      <c r="F1017" s="796"/>
    </row>
    <row r="1018" spans="2:6">
      <c r="B1018" s="796"/>
      <c r="C1018" s="796"/>
      <c r="D1018" s="796"/>
      <c r="E1018" s="796"/>
      <c r="F1018" s="796"/>
    </row>
    <row r="1019" spans="2:6">
      <c r="B1019" s="796"/>
      <c r="C1019" s="796"/>
      <c r="D1019" s="796"/>
      <c r="E1019" s="796"/>
      <c r="F1019" s="796"/>
    </row>
    <row r="1020" spans="2:6">
      <c r="B1020" s="796"/>
      <c r="C1020" s="796"/>
      <c r="D1020" s="796"/>
      <c r="E1020" s="796"/>
      <c r="F1020" s="796"/>
    </row>
    <row r="1021" spans="2:6">
      <c r="B1021" s="796"/>
      <c r="C1021" s="796"/>
      <c r="D1021" s="796"/>
      <c r="E1021" s="796"/>
      <c r="F1021" s="796"/>
    </row>
    <row r="1022" spans="2:6">
      <c r="B1022" s="796"/>
      <c r="C1022" s="796"/>
      <c r="D1022" s="796"/>
      <c r="E1022" s="796"/>
      <c r="F1022" s="796"/>
    </row>
    <row r="1023" spans="2:6">
      <c r="B1023" s="796"/>
      <c r="C1023" s="796"/>
      <c r="D1023" s="796"/>
      <c r="E1023" s="796"/>
      <c r="F1023" s="796"/>
    </row>
    <row r="1024" spans="2:6">
      <c r="B1024" s="796"/>
      <c r="C1024" s="796"/>
      <c r="D1024" s="796"/>
      <c r="E1024" s="796"/>
      <c r="F1024" s="796"/>
    </row>
    <row r="1025" spans="2:6">
      <c r="B1025" s="796"/>
      <c r="C1025" s="796"/>
      <c r="D1025" s="796"/>
      <c r="E1025" s="796"/>
      <c r="F1025" s="796"/>
    </row>
    <row r="1026" spans="2:6">
      <c r="B1026" s="796"/>
      <c r="C1026" s="796"/>
      <c r="D1026" s="796"/>
      <c r="E1026" s="796"/>
      <c r="F1026" s="796"/>
    </row>
    <row r="1027" spans="2:6">
      <c r="B1027" s="796"/>
      <c r="C1027" s="796"/>
      <c r="D1027" s="796"/>
      <c r="E1027" s="796"/>
      <c r="F1027" s="796"/>
    </row>
    <row r="1028" spans="2:6">
      <c r="B1028" s="796"/>
      <c r="C1028" s="796"/>
      <c r="D1028" s="796"/>
      <c r="E1028" s="796"/>
      <c r="F1028" s="796"/>
    </row>
    <row r="1029" spans="2:6">
      <c r="B1029" s="796"/>
      <c r="C1029" s="796"/>
      <c r="D1029" s="796"/>
      <c r="E1029" s="796"/>
      <c r="F1029" s="796"/>
    </row>
    <row r="1030" spans="2:6">
      <c r="B1030" s="796"/>
      <c r="C1030" s="796"/>
      <c r="D1030" s="796"/>
      <c r="E1030" s="796"/>
      <c r="F1030" s="796"/>
    </row>
    <row r="1031" spans="2:6">
      <c r="B1031" s="796"/>
      <c r="C1031" s="796"/>
      <c r="D1031" s="796"/>
      <c r="E1031" s="796"/>
      <c r="F1031" s="796"/>
    </row>
    <row r="1032" spans="2:6">
      <c r="B1032" s="796"/>
      <c r="C1032" s="796"/>
      <c r="D1032" s="796"/>
      <c r="E1032" s="796"/>
      <c r="F1032" s="796"/>
    </row>
    <row r="1033" spans="2:6">
      <c r="B1033" s="796"/>
      <c r="C1033" s="796"/>
      <c r="D1033" s="796"/>
      <c r="E1033" s="796"/>
      <c r="F1033" s="796"/>
    </row>
    <row r="1034" spans="2:6">
      <c r="B1034" s="796"/>
      <c r="C1034" s="796"/>
      <c r="D1034" s="796"/>
      <c r="E1034" s="796"/>
      <c r="F1034" s="796"/>
    </row>
    <row r="1035" spans="2:6">
      <c r="B1035" s="796"/>
      <c r="C1035" s="796"/>
      <c r="D1035" s="796"/>
      <c r="E1035" s="796"/>
      <c r="F1035" s="796"/>
    </row>
    <row r="1036" spans="2:6">
      <c r="B1036" s="796"/>
      <c r="C1036" s="796"/>
      <c r="D1036" s="796"/>
      <c r="E1036" s="796"/>
      <c r="F1036" s="796"/>
    </row>
    <row r="1037" spans="2:6">
      <c r="B1037" s="796"/>
      <c r="C1037" s="796"/>
      <c r="D1037" s="796"/>
      <c r="E1037" s="796"/>
      <c r="F1037" s="796"/>
    </row>
    <row r="1038" spans="2:6">
      <c r="B1038" s="796"/>
      <c r="C1038" s="796"/>
      <c r="D1038" s="796"/>
      <c r="E1038" s="796"/>
      <c r="F1038" s="796"/>
    </row>
    <row r="1039" spans="2:6">
      <c r="B1039" s="796"/>
      <c r="C1039" s="796"/>
      <c r="D1039" s="796"/>
      <c r="E1039" s="796"/>
      <c r="F1039" s="796"/>
    </row>
    <row r="1040" spans="2:6">
      <c r="B1040" s="796"/>
      <c r="C1040" s="796"/>
      <c r="D1040" s="796"/>
      <c r="E1040" s="796"/>
      <c r="F1040" s="796"/>
    </row>
    <row r="1041" spans="2:6">
      <c r="B1041" s="796"/>
      <c r="C1041" s="796"/>
      <c r="D1041" s="796"/>
      <c r="E1041" s="796"/>
      <c r="F1041" s="796"/>
    </row>
    <row r="1042" spans="2:6">
      <c r="B1042" s="796"/>
      <c r="C1042" s="796"/>
      <c r="D1042" s="796"/>
      <c r="E1042" s="796"/>
      <c r="F1042" s="796"/>
    </row>
    <row r="1043" spans="2:6">
      <c r="B1043" s="796"/>
      <c r="C1043" s="796"/>
      <c r="D1043" s="796"/>
      <c r="E1043" s="796"/>
      <c r="F1043" s="796"/>
    </row>
    <row r="1044" spans="2:6">
      <c r="B1044" s="796"/>
      <c r="C1044" s="796"/>
      <c r="D1044" s="796"/>
      <c r="E1044" s="796"/>
      <c r="F1044" s="796"/>
    </row>
    <row r="1045" spans="2:6">
      <c r="B1045" s="796"/>
      <c r="C1045" s="796"/>
      <c r="D1045" s="796"/>
      <c r="E1045" s="796"/>
      <c r="F1045" s="796"/>
    </row>
    <row r="1046" spans="2:6">
      <c r="B1046" s="796"/>
      <c r="C1046" s="796"/>
      <c r="D1046" s="796"/>
      <c r="E1046" s="796"/>
      <c r="F1046" s="796"/>
    </row>
    <row r="1047" spans="2:6">
      <c r="B1047" s="796"/>
      <c r="C1047" s="796"/>
      <c r="D1047" s="796"/>
      <c r="E1047" s="796"/>
      <c r="F1047" s="796"/>
    </row>
    <row r="1048" spans="2:6">
      <c r="B1048" s="796"/>
      <c r="C1048" s="796"/>
      <c r="D1048" s="796"/>
      <c r="E1048" s="796"/>
      <c r="F1048" s="796"/>
    </row>
    <row r="1049" spans="2:6">
      <c r="B1049" s="796"/>
      <c r="C1049" s="796"/>
      <c r="D1049" s="796"/>
      <c r="E1049" s="796"/>
      <c r="F1049" s="796"/>
    </row>
    <row r="1050" spans="2:6">
      <c r="B1050" s="796"/>
      <c r="C1050" s="796"/>
      <c r="D1050" s="796"/>
      <c r="E1050" s="796"/>
      <c r="F1050" s="796"/>
    </row>
    <row r="1051" spans="2:6">
      <c r="B1051" s="796"/>
      <c r="C1051" s="796"/>
      <c r="D1051" s="796"/>
      <c r="E1051" s="796"/>
      <c r="F1051" s="796"/>
    </row>
    <row r="1052" spans="2:6">
      <c r="B1052" s="796"/>
      <c r="C1052" s="796"/>
      <c r="D1052" s="796"/>
      <c r="E1052" s="796"/>
      <c r="F1052" s="796"/>
    </row>
    <row r="1053" spans="2:6">
      <c r="B1053" s="796"/>
      <c r="C1053" s="796"/>
      <c r="D1053" s="796"/>
      <c r="E1053" s="796"/>
      <c r="F1053" s="796"/>
    </row>
    <row r="1054" spans="2:6">
      <c r="B1054" s="796"/>
      <c r="C1054" s="796"/>
      <c r="D1054" s="796"/>
      <c r="E1054" s="796"/>
      <c r="F1054" s="796"/>
    </row>
    <row r="1055" spans="2:6">
      <c r="B1055" s="796"/>
      <c r="C1055" s="796"/>
      <c r="D1055" s="796"/>
      <c r="E1055" s="796"/>
      <c r="F1055" s="796"/>
    </row>
    <row r="1056" spans="2:6">
      <c r="B1056" s="796"/>
      <c r="C1056" s="796"/>
      <c r="D1056" s="796"/>
      <c r="E1056" s="796"/>
      <c r="F1056" s="796"/>
    </row>
    <row r="1057" spans="2:6">
      <c r="B1057" s="796"/>
      <c r="C1057" s="796"/>
      <c r="D1057" s="796"/>
      <c r="E1057" s="796"/>
      <c r="F1057" s="796"/>
    </row>
    <row r="1058" spans="2:6">
      <c r="B1058" s="796"/>
      <c r="C1058" s="796"/>
      <c r="D1058" s="796"/>
      <c r="E1058" s="796"/>
      <c r="F1058" s="796"/>
    </row>
    <row r="1059" spans="2:6">
      <c r="B1059" s="796"/>
      <c r="C1059" s="796"/>
      <c r="D1059" s="796"/>
      <c r="E1059" s="796"/>
      <c r="F1059" s="796"/>
    </row>
    <row r="1060" spans="2:6">
      <c r="B1060" s="796"/>
      <c r="C1060" s="796"/>
      <c r="D1060" s="796"/>
      <c r="E1060" s="796"/>
      <c r="F1060" s="796"/>
    </row>
    <row r="1061" spans="2:6">
      <c r="B1061" s="796"/>
      <c r="C1061" s="796"/>
      <c r="D1061" s="796"/>
      <c r="E1061" s="796"/>
      <c r="F1061" s="796"/>
    </row>
    <row r="1062" spans="2:6">
      <c r="B1062" s="796"/>
      <c r="C1062" s="796"/>
      <c r="D1062" s="796"/>
      <c r="E1062" s="796"/>
      <c r="F1062" s="796"/>
    </row>
    <row r="1063" spans="2:6">
      <c r="B1063" s="796"/>
      <c r="C1063" s="796"/>
      <c r="D1063" s="796"/>
      <c r="E1063" s="796"/>
      <c r="F1063" s="796"/>
    </row>
    <row r="1064" spans="2:6">
      <c r="B1064" s="796"/>
      <c r="C1064" s="796"/>
      <c r="D1064" s="796"/>
      <c r="E1064" s="796"/>
      <c r="F1064" s="796"/>
    </row>
    <row r="1065" spans="2:6">
      <c r="B1065" s="796"/>
      <c r="C1065" s="796"/>
      <c r="D1065" s="796"/>
      <c r="E1065" s="796"/>
      <c r="F1065" s="796"/>
    </row>
    <row r="1066" spans="2:6">
      <c r="B1066" s="796"/>
      <c r="C1066" s="796"/>
      <c r="D1066" s="796"/>
      <c r="E1066" s="796"/>
      <c r="F1066" s="796"/>
    </row>
    <row r="1067" spans="2:6">
      <c r="B1067" s="796"/>
      <c r="C1067" s="796"/>
      <c r="D1067" s="796"/>
      <c r="E1067" s="796"/>
      <c r="F1067" s="796"/>
    </row>
    <row r="1068" spans="2:6">
      <c r="B1068" s="796"/>
      <c r="C1068" s="796"/>
      <c r="D1068" s="796"/>
      <c r="E1068" s="796"/>
      <c r="F1068" s="796"/>
    </row>
    <row r="1069" spans="2:6">
      <c r="B1069" s="796"/>
      <c r="C1069" s="796"/>
      <c r="D1069" s="796"/>
      <c r="E1069" s="796"/>
      <c r="F1069" s="796"/>
    </row>
    <row r="1070" spans="2:6">
      <c r="B1070" s="796"/>
      <c r="C1070" s="796"/>
      <c r="D1070" s="796"/>
      <c r="E1070" s="796"/>
      <c r="F1070" s="796"/>
    </row>
    <row r="1071" spans="2:6">
      <c r="B1071" s="796"/>
      <c r="C1071" s="796"/>
      <c r="D1071" s="796"/>
      <c r="E1071" s="796"/>
      <c r="F1071" s="796"/>
    </row>
    <row r="1072" spans="2:6">
      <c r="B1072" s="796"/>
      <c r="C1072" s="796"/>
      <c r="D1072" s="796"/>
      <c r="E1072" s="796"/>
      <c r="F1072" s="796"/>
    </row>
    <row r="1073" spans="2:6">
      <c r="B1073" s="796"/>
      <c r="C1073" s="796"/>
      <c r="D1073" s="796"/>
      <c r="E1073" s="796"/>
      <c r="F1073" s="796"/>
    </row>
    <row r="1074" spans="2:6">
      <c r="B1074" s="796"/>
      <c r="C1074" s="796"/>
      <c r="D1074" s="796"/>
      <c r="E1074" s="796"/>
      <c r="F1074" s="796"/>
    </row>
    <row r="1075" spans="2:6">
      <c r="B1075" s="796"/>
      <c r="C1075" s="796"/>
      <c r="D1075" s="796"/>
      <c r="E1075" s="796"/>
      <c r="F1075" s="796"/>
    </row>
    <row r="1076" spans="2:6">
      <c r="B1076" s="796"/>
      <c r="C1076" s="796"/>
      <c r="D1076" s="796"/>
      <c r="E1076" s="796"/>
      <c r="F1076" s="796"/>
    </row>
    <row r="1077" spans="2:6">
      <c r="B1077" s="796"/>
      <c r="C1077" s="796"/>
      <c r="D1077" s="796"/>
      <c r="E1077" s="796"/>
      <c r="F1077" s="796"/>
    </row>
    <row r="1078" spans="2:6">
      <c r="B1078" s="796"/>
      <c r="C1078" s="796"/>
      <c r="D1078" s="796"/>
      <c r="E1078" s="796"/>
      <c r="F1078" s="796"/>
    </row>
    <row r="1079" spans="2:6">
      <c r="B1079" s="796"/>
      <c r="C1079" s="796"/>
      <c r="D1079" s="796"/>
      <c r="E1079" s="796"/>
      <c r="F1079" s="796"/>
    </row>
    <row r="1080" spans="2:6">
      <c r="B1080" s="796"/>
      <c r="C1080" s="796"/>
      <c r="D1080" s="796"/>
      <c r="E1080" s="796"/>
      <c r="F1080" s="796"/>
    </row>
    <row r="1081" spans="2:6">
      <c r="B1081" s="796"/>
      <c r="C1081" s="796"/>
      <c r="D1081" s="796"/>
      <c r="E1081" s="796"/>
      <c r="F1081" s="796"/>
    </row>
    <row r="1082" spans="2:6">
      <c r="B1082" s="796"/>
      <c r="C1082" s="796"/>
      <c r="D1082" s="796"/>
      <c r="E1082" s="796"/>
      <c r="F1082" s="796"/>
    </row>
    <row r="1083" spans="2:6">
      <c r="B1083" s="796"/>
      <c r="C1083" s="796"/>
      <c r="D1083" s="796"/>
      <c r="E1083" s="796"/>
      <c r="F1083" s="796"/>
    </row>
    <row r="1084" spans="2:6">
      <c r="B1084" s="796"/>
      <c r="C1084" s="796"/>
      <c r="D1084" s="796"/>
      <c r="E1084" s="796"/>
      <c r="F1084" s="796"/>
    </row>
    <row r="1085" spans="2:6">
      <c r="B1085" s="796"/>
      <c r="C1085" s="796"/>
      <c r="D1085" s="796"/>
      <c r="E1085" s="796"/>
      <c r="F1085" s="796"/>
    </row>
    <row r="1086" spans="2:6">
      <c r="B1086" s="796"/>
      <c r="C1086" s="796"/>
      <c r="D1086" s="796"/>
      <c r="E1086" s="796"/>
      <c r="F1086" s="796"/>
    </row>
    <row r="1087" spans="2:6">
      <c r="B1087" s="796"/>
      <c r="C1087" s="796"/>
      <c r="D1087" s="796"/>
      <c r="E1087" s="796"/>
      <c r="F1087" s="796"/>
    </row>
    <row r="1088" spans="2:6">
      <c r="B1088" s="796"/>
      <c r="C1088" s="796"/>
      <c r="D1088" s="796"/>
      <c r="E1088" s="796"/>
      <c r="F1088" s="796"/>
    </row>
    <row r="1089" spans="2:6">
      <c r="B1089" s="796"/>
      <c r="C1089" s="796"/>
      <c r="D1089" s="796"/>
      <c r="E1089" s="796"/>
      <c r="F1089" s="796"/>
    </row>
    <row r="1090" spans="2:6">
      <c r="B1090" s="796"/>
      <c r="C1090" s="796"/>
      <c r="D1090" s="796"/>
      <c r="E1090" s="796"/>
      <c r="F1090" s="796"/>
    </row>
    <row r="1091" spans="2:6">
      <c r="B1091" s="796"/>
      <c r="C1091" s="796"/>
      <c r="D1091" s="796"/>
      <c r="E1091" s="796"/>
      <c r="F1091" s="796"/>
    </row>
    <row r="1092" spans="2:6">
      <c r="B1092" s="796"/>
      <c r="C1092" s="796"/>
      <c r="D1092" s="796"/>
      <c r="E1092" s="796"/>
      <c r="F1092" s="796"/>
    </row>
    <row r="1093" spans="2:6">
      <c r="B1093" s="796"/>
      <c r="C1093" s="796"/>
      <c r="D1093" s="796"/>
      <c r="E1093" s="796"/>
      <c r="F1093" s="796"/>
    </row>
    <row r="1094" spans="2:6">
      <c r="B1094" s="796"/>
      <c r="C1094" s="796"/>
      <c r="D1094" s="796"/>
      <c r="E1094" s="796"/>
      <c r="F1094" s="796"/>
    </row>
    <row r="1095" spans="2:6">
      <c r="B1095" s="796"/>
      <c r="C1095" s="796"/>
      <c r="D1095" s="796"/>
      <c r="E1095" s="796"/>
      <c r="F1095" s="796"/>
    </row>
    <row r="1096" spans="2:6">
      <c r="B1096" s="796"/>
      <c r="C1096" s="796"/>
      <c r="D1096" s="796"/>
      <c r="E1096" s="796"/>
      <c r="F1096" s="796"/>
    </row>
    <row r="1097" spans="2:6">
      <c r="B1097" s="796"/>
      <c r="C1097" s="796"/>
      <c r="D1097" s="796"/>
      <c r="E1097" s="796"/>
      <c r="F1097" s="796"/>
    </row>
    <row r="1098" spans="2:6">
      <c r="B1098" s="796"/>
      <c r="C1098" s="796"/>
      <c r="D1098" s="796"/>
      <c r="E1098" s="796"/>
      <c r="F1098" s="796"/>
    </row>
    <row r="1099" spans="2:6">
      <c r="B1099" s="796"/>
      <c r="C1099" s="796"/>
      <c r="D1099" s="796"/>
      <c r="E1099" s="796"/>
      <c r="F1099" s="796"/>
    </row>
    <row r="1100" spans="2:6">
      <c r="B1100" s="796"/>
      <c r="C1100" s="796"/>
      <c r="D1100" s="796"/>
      <c r="E1100" s="796"/>
      <c r="F1100" s="796"/>
    </row>
    <row r="1101" spans="2:6">
      <c r="B1101" s="796"/>
      <c r="C1101" s="796"/>
      <c r="D1101" s="796"/>
      <c r="E1101" s="796"/>
      <c r="F1101" s="796"/>
    </row>
    <row r="1102" spans="2:6">
      <c r="B1102" s="796"/>
      <c r="C1102" s="796"/>
      <c r="D1102" s="796"/>
      <c r="E1102" s="796"/>
      <c r="F1102" s="796"/>
    </row>
    <row r="1103" spans="2:6">
      <c r="B1103" s="796"/>
      <c r="C1103" s="796"/>
      <c r="D1103" s="796"/>
      <c r="E1103" s="796"/>
      <c r="F1103" s="796"/>
    </row>
    <row r="1104" spans="2:6">
      <c r="B1104" s="796"/>
      <c r="C1104" s="796"/>
      <c r="D1104" s="796"/>
      <c r="E1104" s="796"/>
      <c r="F1104" s="796"/>
    </row>
    <row r="1105" spans="2:6">
      <c r="B1105" s="796"/>
      <c r="C1105" s="796"/>
      <c r="D1105" s="796"/>
      <c r="E1105" s="796"/>
      <c r="F1105" s="796"/>
    </row>
    <row r="1106" spans="2:6">
      <c r="B1106" s="796"/>
      <c r="C1106" s="796"/>
      <c r="D1106" s="796"/>
      <c r="E1106" s="796"/>
      <c r="F1106" s="796"/>
    </row>
    <row r="1107" spans="2:6">
      <c r="B1107" s="796"/>
      <c r="C1107" s="796"/>
      <c r="D1107" s="796"/>
      <c r="E1107" s="796"/>
      <c r="F1107" s="796"/>
    </row>
    <row r="1108" spans="2:6">
      <c r="B1108" s="796"/>
      <c r="C1108" s="796"/>
      <c r="D1108" s="796"/>
      <c r="E1108" s="796"/>
      <c r="F1108" s="796"/>
    </row>
    <row r="1109" spans="2:6">
      <c r="B1109" s="796"/>
      <c r="C1109" s="796"/>
      <c r="D1109" s="796"/>
      <c r="E1109" s="796"/>
      <c r="F1109" s="796"/>
    </row>
    <row r="1110" spans="2:6">
      <c r="B1110" s="796"/>
      <c r="C1110" s="796"/>
      <c r="D1110" s="796"/>
      <c r="E1110" s="796"/>
      <c r="F1110" s="796"/>
    </row>
    <row r="1111" spans="2:6">
      <c r="B1111" s="796"/>
      <c r="C1111" s="796"/>
      <c r="D1111" s="796"/>
      <c r="E1111" s="796"/>
      <c r="F1111" s="796"/>
    </row>
    <row r="1112" spans="2:6">
      <c r="B1112" s="796"/>
      <c r="C1112" s="796"/>
      <c r="D1112" s="796"/>
      <c r="E1112" s="796"/>
      <c r="F1112" s="796"/>
    </row>
    <row r="1113" spans="2:6">
      <c r="B1113" s="796"/>
      <c r="C1113" s="796"/>
      <c r="D1113" s="796"/>
      <c r="E1113" s="796"/>
      <c r="F1113" s="796"/>
    </row>
    <row r="1114" spans="2:6">
      <c r="B1114" s="796"/>
      <c r="C1114" s="796"/>
      <c r="D1114" s="796"/>
      <c r="E1114" s="796"/>
      <c r="F1114" s="796"/>
    </row>
    <row r="1115" spans="2:6">
      <c r="B1115" s="796"/>
      <c r="C1115" s="796"/>
      <c r="D1115" s="796"/>
      <c r="E1115" s="796"/>
      <c r="F1115" s="796"/>
    </row>
    <row r="1116" spans="2:6">
      <c r="B1116" s="796"/>
      <c r="C1116" s="796"/>
      <c r="D1116" s="796"/>
      <c r="E1116" s="796"/>
      <c r="F1116" s="796"/>
    </row>
    <row r="1117" spans="2:6">
      <c r="B1117" s="796"/>
      <c r="C1117" s="796"/>
      <c r="D1117" s="796"/>
      <c r="E1117" s="796"/>
      <c r="F1117" s="796"/>
    </row>
    <row r="1118" spans="2:6">
      <c r="B1118" s="796"/>
      <c r="C1118" s="796"/>
      <c r="D1118" s="796"/>
      <c r="E1118" s="796"/>
      <c r="F1118" s="796"/>
    </row>
    <row r="1119" spans="2:6">
      <c r="B1119" s="796"/>
      <c r="C1119" s="796"/>
      <c r="D1119" s="796"/>
      <c r="E1119" s="796"/>
      <c r="F1119" s="796"/>
    </row>
    <row r="1120" spans="2:6">
      <c r="B1120" s="796"/>
      <c r="C1120" s="796"/>
      <c r="D1120" s="796"/>
      <c r="E1120" s="796"/>
      <c r="F1120" s="796"/>
    </row>
    <row r="1121" spans="2:6">
      <c r="B1121" s="796"/>
      <c r="C1121" s="796"/>
      <c r="D1121" s="796"/>
      <c r="E1121" s="796"/>
      <c r="F1121" s="796"/>
    </row>
    <row r="1122" spans="2:6">
      <c r="B1122" s="796"/>
      <c r="C1122" s="796"/>
      <c r="D1122" s="796"/>
      <c r="E1122" s="796"/>
      <c r="F1122" s="796"/>
    </row>
    <row r="1123" spans="2:6">
      <c r="B1123" s="796"/>
      <c r="C1123" s="796"/>
      <c r="D1123" s="796"/>
      <c r="E1123" s="796"/>
      <c r="F1123" s="796"/>
    </row>
    <row r="1124" spans="2:6">
      <c r="B1124" s="796"/>
      <c r="C1124" s="796"/>
      <c r="D1124" s="796"/>
      <c r="E1124" s="796"/>
      <c r="F1124" s="796"/>
    </row>
    <row r="1125" spans="2:6">
      <c r="B1125" s="796"/>
      <c r="C1125" s="796"/>
      <c r="D1125" s="796"/>
      <c r="E1125" s="796"/>
      <c r="F1125" s="796"/>
    </row>
    <row r="1126" spans="2:6">
      <c r="B1126" s="796"/>
      <c r="C1126" s="796"/>
      <c r="D1126" s="796"/>
      <c r="E1126" s="796"/>
      <c r="F1126" s="796"/>
    </row>
    <row r="1127" spans="2:6">
      <c r="B1127" s="796"/>
      <c r="C1127" s="796"/>
      <c r="D1127" s="796"/>
      <c r="E1127" s="796"/>
      <c r="F1127" s="796"/>
    </row>
    <row r="1128" spans="2:6">
      <c r="B1128" s="796"/>
      <c r="C1128" s="796"/>
      <c r="D1128" s="796"/>
      <c r="E1128" s="796"/>
      <c r="F1128" s="796"/>
    </row>
    <row r="1129" spans="2:6">
      <c r="B1129" s="796"/>
      <c r="C1129" s="796"/>
      <c r="D1129" s="796"/>
      <c r="E1129" s="796"/>
      <c r="F1129" s="796"/>
    </row>
    <row r="1130" spans="2:6">
      <c r="B1130" s="796"/>
      <c r="C1130" s="796"/>
      <c r="D1130" s="796"/>
      <c r="E1130" s="796"/>
      <c r="F1130" s="796"/>
    </row>
    <row r="1131" spans="2:6">
      <c r="B1131" s="796"/>
      <c r="C1131" s="796"/>
      <c r="D1131" s="796"/>
      <c r="E1131" s="796"/>
      <c r="F1131" s="796"/>
    </row>
    <row r="1132" spans="2:6">
      <c r="B1132" s="796"/>
      <c r="C1132" s="796"/>
      <c r="D1132" s="796"/>
      <c r="E1132" s="796"/>
      <c r="F1132" s="796"/>
    </row>
    <row r="1133" spans="2:6">
      <c r="B1133" s="796"/>
      <c r="C1133" s="796"/>
      <c r="D1133" s="796"/>
      <c r="E1133" s="796"/>
      <c r="F1133" s="796"/>
    </row>
    <row r="1134" spans="2:6">
      <c r="B1134" s="796"/>
      <c r="C1134" s="796"/>
      <c r="D1134" s="796"/>
      <c r="E1134" s="796"/>
      <c r="F1134" s="796"/>
    </row>
    <row r="1135" spans="2:6">
      <c r="B1135" s="796"/>
      <c r="C1135" s="796"/>
      <c r="D1135" s="796"/>
      <c r="E1135" s="796"/>
      <c r="F1135" s="796"/>
    </row>
    <row r="1136" spans="2:6">
      <c r="B1136" s="796"/>
      <c r="C1136" s="796"/>
      <c r="D1136" s="796"/>
      <c r="E1136" s="796"/>
      <c r="F1136" s="796"/>
    </row>
    <row r="1137" spans="2:6">
      <c r="B1137" s="796"/>
      <c r="C1137" s="796"/>
      <c r="D1137" s="796"/>
      <c r="E1137" s="796"/>
      <c r="F1137" s="796"/>
    </row>
    <row r="1138" spans="2:6">
      <c r="B1138" s="796"/>
      <c r="C1138" s="796"/>
      <c r="D1138" s="796"/>
      <c r="E1138" s="796"/>
      <c r="F1138" s="796"/>
    </row>
    <row r="1139" spans="2:6">
      <c r="B1139" s="796"/>
      <c r="C1139" s="796"/>
      <c r="D1139" s="796"/>
      <c r="E1139" s="796"/>
      <c r="F1139" s="796"/>
    </row>
    <row r="1140" spans="2:6">
      <c r="B1140" s="796"/>
      <c r="C1140" s="796"/>
      <c r="D1140" s="796"/>
      <c r="E1140" s="796"/>
      <c r="F1140" s="796"/>
    </row>
    <row r="1141" spans="2:6">
      <c r="B1141" s="796"/>
      <c r="C1141" s="796"/>
      <c r="D1141" s="796"/>
      <c r="E1141" s="796"/>
      <c r="F1141" s="796"/>
    </row>
    <row r="1142" spans="2:6">
      <c r="B1142" s="796"/>
      <c r="C1142" s="796"/>
      <c r="D1142" s="796"/>
      <c r="E1142" s="796"/>
      <c r="F1142" s="796"/>
    </row>
    <row r="1143" spans="2:6">
      <c r="B1143" s="796"/>
      <c r="C1143" s="796"/>
      <c r="D1143" s="796"/>
      <c r="E1143" s="796"/>
      <c r="F1143" s="796"/>
    </row>
    <row r="1144" spans="2:6">
      <c r="B1144" s="796"/>
      <c r="C1144" s="796"/>
      <c r="D1144" s="796"/>
      <c r="E1144" s="796"/>
      <c r="F1144" s="796"/>
    </row>
    <row r="1145" spans="2:6">
      <c r="B1145" s="796"/>
      <c r="C1145" s="796"/>
      <c r="D1145" s="796"/>
      <c r="E1145" s="796"/>
      <c r="F1145" s="796"/>
    </row>
    <row r="1146" spans="2:6">
      <c r="B1146" s="796"/>
      <c r="C1146" s="796"/>
      <c r="D1146" s="796"/>
      <c r="E1146" s="796"/>
      <c r="F1146" s="796"/>
    </row>
    <row r="1147" spans="2:6">
      <c r="B1147" s="796"/>
      <c r="C1147" s="796"/>
      <c r="D1147" s="796"/>
      <c r="E1147" s="796"/>
      <c r="F1147" s="796"/>
    </row>
    <row r="1148" spans="2:6">
      <c r="B1148" s="796"/>
      <c r="C1148" s="796"/>
      <c r="D1148" s="796"/>
      <c r="E1148" s="796"/>
      <c r="F1148" s="796"/>
    </row>
    <row r="1149" spans="2:6">
      <c r="B1149" s="796"/>
      <c r="C1149" s="796"/>
      <c r="D1149" s="796"/>
      <c r="E1149" s="796"/>
      <c r="F1149" s="796"/>
    </row>
    <row r="1150" spans="2:6">
      <c r="B1150" s="796"/>
      <c r="C1150" s="796"/>
      <c r="D1150" s="796"/>
      <c r="E1150" s="796"/>
      <c r="F1150" s="796"/>
    </row>
    <row r="1151" spans="2:6">
      <c r="B1151" s="796"/>
      <c r="C1151" s="796"/>
      <c r="D1151" s="796"/>
      <c r="E1151" s="796"/>
      <c r="F1151" s="796"/>
    </row>
    <row r="1152" spans="2:6">
      <c r="B1152" s="796"/>
      <c r="C1152" s="796"/>
      <c r="D1152" s="796"/>
      <c r="E1152" s="796"/>
      <c r="F1152" s="796"/>
    </row>
    <row r="1153" spans="2:6">
      <c r="B1153" s="796"/>
      <c r="C1153" s="796"/>
      <c r="D1153" s="796"/>
      <c r="E1153" s="796"/>
      <c r="F1153" s="796"/>
    </row>
    <row r="1154" spans="2:6">
      <c r="B1154" s="796"/>
      <c r="C1154" s="796"/>
      <c r="D1154" s="796"/>
      <c r="E1154" s="796"/>
      <c r="F1154" s="796"/>
    </row>
    <row r="1155" spans="2:6">
      <c r="B1155" s="796"/>
      <c r="C1155" s="796"/>
      <c r="D1155" s="796"/>
      <c r="E1155" s="796"/>
      <c r="F1155" s="796"/>
    </row>
    <row r="1156" spans="2:6">
      <c r="B1156" s="796"/>
      <c r="C1156" s="796"/>
      <c r="D1156" s="796"/>
      <c r="E1156" s="796"/>
      <c r="F1156" s="796"/>
    </row>
    <row r="1157" spans="2:6">
      <c r="B1157" s="796"/>
      <c r="C1157" s="796"/>
      <c r="D1157" s="796"/>
      <c r="E1157" s="796"/>
      <c r="F1157" s="796"/>
    </row>
    <row r="1158" spans="2:6">
      <c r="B1158" s="796"/>
      <c r="C1158" s="796"/>
      <c r="D1158" s="796"/>
      <c r="E1158" s="796"/>
      <c r="F1158" s="796"/>
    </row>
    <row r="1159" spans="2:6">
      <c r="B1159" s="796"/>
      <c r="C1159" s="796"/>
      <c r="D1159" s="796"/>
      <c r="E1159" s="796"/>
      <c r="F1159" s="796"/>
    </row>
    <row r="1160" spans="2:6">
      <c r="B1160" s="796"/>
      <c r="C1160" s="796"/>
      <c r="D1160" s="796"/>
      <c r="E1160" s="796"/>
      <c r="F1160" s="796"/>
    </row>
    <row r="1161" spans="2:6">
      <c r="B1161" s="796"/>
      <c r="C1161" s="796"/>
      <c r="D1161" s="796"/>
      <c r="E1161" s="796"/>
      <c r="F1161" s="796"/>
    </row>
    <row r="1162" spans="2:6">
      <c r="B1162" s="796"/>
      <c r="C1162" s="796"/>
      <c r="D1162" s="796"/>
      <c r="E1162" s="796"/>
      <c r="F1162" s="796"/>
    </row>
    <row r="1163" spans="2:6">
      <c r="B1163" s="796"/>
      <c r="C1163" s="796"/>
      <c r="D1163" s="796"/>
      <c r="E1163" s="796"/>
      <c r="F1163" s="796"/>
    </row>
    <row r="1164" spans="2:6">
      <c r="B1164" s="796"/>
      <c r="C1164" s="796"/>
      <c r="D1164" s="796"/>
      <c r="E1164" s="796"/>
      <c r="F1164" s="796"/>
    </row>
    <row r="1165" spans="2:6">
      <c r="B1165" s="796"/>
      <c r="C1165" s="796"/>
      <c r="D1165" s="796"/>
      <c r="E1165" s="796"/>
      <c r="F1165" s="796"/>
    </row>
    <row r="1166" spans="2:6">
      <c r="B1166" s="796"/>
      <c r="C1166" s="796"/>
      <c r="D1166" s="796"/>
      <c r="E1166" s="796"/>
      <c r="F1166" s="796"/>
    </row>
    <row r="1167" spans="2:6">
      <c r="B1167" s="796"/>
      <c r="C1167" s="796"/>
      <c r="D1167" s="796"/>
      <c r="E1167" s="796"/>
      <c r="F1167" s="796"/>
    </row>
    <row r="1168" spans="2:6">
      <c r="B1168" s="796"/>
      <c r="C1168" s="796"/>
      <c r="D1168" s="796"/>
      <c r="E1168" s="796"/>
      <c r="F1168" s="796"/>
    </row>
    <row r="1169" spans="2:6">
      <c r="B1169" s="796"/>
      <c r="C1169" s="796"/>
      <c r="D1169" s="796"/>
      <c r="E1169" s="796"/>
      <c r="F1169" s="796"/>
    </row>
    <row r="1170" spans="2:6">
      <c r="B1170" s="796"/>
      <c r="C1170" s="796"/>
      <c r="D1170" s="796"/>
      <c r="E1170" s="796"/>
      <c r="F1170" s="796"/>
    </row>
    <row r="1171" spans="2:6">
      <c r="B1171" s="796"/>
      <c r="C1171" s="796"/>
      <c r="D1171" s="796"/>
      <c r="E1171" s="796"/>
      <c r="F1171" s="796"/>
    </row>
    <row r="1172" spans="2:6">
      <c r="B1172" s="796"/>
      <c r="C1172" s="796"/>
      <c r="D1172" s="796"/>
      <c r="E1172" s="796"/>
      <c r="F1172" s="796"/>
    </row>
    <row r="1173" spans="2:6">
      <c r="B1173" s="796"/>
      <c r="C1173" s="796"/>
      <c r="D1173" s="796"/>
      <c r="E1173" s="796"/>
      <c r="F1173" s="796"/>
    </row>
    <row r="1174" spans="2:6">
      <c r="B1174" s="796"/>
      <c r="C1174" s="796"/>
      <c r="D1174" s="796"/>
      <c r="E1174" s="796"/>
      <c r="F1174" s="796"/>
    </row>
    <row r="1175" spans="2:6">
      <c r="B1175" s="796"/>
      <c r="C1175" s="796"/>
      <c r="D1175" s="796"/>
      <c r="E1175" s="796"/>
      <c r="F1175" s="796"/>
    </row>
    <row r="1176" spans="2:6">
      <c r="B1176" s="796"/>
      <c r="C1176" s="796"/>
      <c r="D1176" s="796"/>
      <c r="E1176" s="796"/>
      <c r="F1176" s="796"/>
    </row>
    <row r="1177" spans="2:6">
      <c r="B1177" s="796"/>
      <c r="C1177" s="796"/>
      <c r="D1177" s="796"/>
      <c r="E1177" s="796"/>
      <c r="F1177" s="796"/>
    </row>
    <row r="1178" spans="2:6">
      <c r="B1178" s="796"/>
      <c r="C1178" s="796"/>
      <c r="D1178" s="796"/>
      <c r="E1178" s="796"/>
      <c r="F1178" s="796"/>
    </row>
    <row r="1179" spans="2:6">
      <c r="B1179" s="796"/>
      <c r="C1179" s="796"/>
      <c r="D1179" s="796"/>
      <c r="E1179" s="796"/>
      <c r="F1179" s="796"/>
    </row>
    <row r="1180" spans="2:6">
      <c r="B1180" s="796"/>
      <c r="C1180" s="796"/>
      <c r="D1180" s="796"/>
      <c r="E1180" s="796"/>
      <c r="F1180" s="796"/>
    </row>
    <row r="1181" spans="2:6">
      <c r="B1181" s="796"/>
      <c r="C1181" s="796"/>
      <c r="D1181" s="796"/>
      <c r="E1181" s="796"/>
      <c r="F1181" s="796"/>
    </row>
    <row r="1182" spans="2:6">
      <c r="B1182" s="796"/>
      <c r="C1182" s="796"/>
      <c r="D1182" s="796"/>
      <c r="E1182" s="796"/>
      <c r="F1182" s="796"/>
    </row>
    <row r="1183" spans="2:6">
      <c r="B1183" s="796"/>
      <c r="C1183" s="796"/>
      <c r="D1183" s="796"/>
      <c r="E1183" s="796"/>
      <c r="F1183" s="796"/>
    </row>
    <row r="1184" spans="2:6">
      <c r="B1184" s="796"/>
      <c r="C1184" s="796"/>
      <c r="D1184" s="796"/>
      <c r="E1184" s="796"/>
      <c r="F1184" s="796"/>
    </row>
    <row r="1185" spans="2:6">
      <c r="B1185" s="796"/>
      <c r="C1185" s="796"/>
      <c r="D1185" s="796"/>
      <c r="E1185" s="796"/>
      <c r="F1185" s="796"/>
    </row>
    <row r="1186" spans="2:6">
      <c r="B1186" s="796"/>
      <c r="C1186" s="796"/>
      <c r="D1186" s="796"/>
      <c r="E1186" s="796"/>
      <c r="F1186" s="796"/>
    </row>
    <row r="1187" spans="2:6">
      <c r="B1187" s="796"/>
      <c r="C1187" s="796"/>
      <c r="D1187" s="796"/>
      <c r="E1187" s="796"/>
      <c r="F1187" s="796"/>
    </row>
    <row r="1188" spans="2:6">
      <c r="B1188" s="796"/>
      <c r="C1188" s="796"/>
      <c r="D1188" s="796"/>
      <c r="E1188" s="796"/>
      <c r="F1188" s="796"/>
    </row>
    <row r="1189" spans="2:6">
      <c r="B1189" s="796"/>
      <c r="C1189" s="796"/>
      <c r="D1189" s="796"/>
      <c r="E1189" s="796"/>
      <c r="F1189" s="796"/>
    </row>
    <row r="1190" spans="2:6">
      <c r="B1190" s="796"/>
      <c r="C1190" s="796"/>
      <c r="D1190" s="796"/>
      <c r="E1190" s="796"/>
      <c r="F1190" s="796"/>
    </row>
    <row r="1191" spans="2:6">
      <c r="B1191" s="796"/>
      <c r="C1191" s="796"/>
      <c r="D1191" s="796"/>
      <c r="E1191" s="796"/>
      <c r="F1191" s="796"/>
    </row>
    <row r="1192" spans="2:6">
      <c r="B1192" s="796"/>
      <c r="C1192" s="796"/>
      <c r="D1192" s="796"/>
      <c r="E1192" s="796"/>
      <c r="F1192" s="796"/>
    </row>
    <row r="1193" spans="2:6">
      <c r="B1193" s="796"/>
      <c r="C1193" s="796"/>
      <c r="D1193" s="796"/>
      <c r="E1193" s="796"/>
      <c r="F1193" s="796"/>
    </row>
    <row r="1194" spans="2:6">
      <c r="B1194" s="796"/>
      <c r="C1194" s="796"/>
      <c r="D1194" s="796"/>
      <c r="E1194" s="796"/>
      <c r="F1194" s="796"/>
    </row>
    <row r="1195" spans="2:6">
      <c r="B1195" s="796"/>
      <c r="C1195" s="796"/>
      <c r="D1195" s="796"/>
      <c r="E1195" s="796"/>
      <c r="F1195" s="796"/>
    </row>
    <row r="1196" spans="2:6">
      <c r="B1196" s="796"/>
      <c r="C1196" s="796"/>
      <c r="D1196" s="796"/>
      <c r="E1196" s="796"/>
      <c r="F1196" s="796"/>
    </row>
    <row r="1197" spans="2:6">
      <c r="B1197" s="796"/>
      <c r="C1197" s="796"/>
      <c r="D1197" s="796"/>
      <c r="E1197" s="796"/>
      <c r="F1197" s="796"/>
    </row>
    <row r="1198" spans="2:6">
      <c r="B1198" s="796"/>
      <c r="C1198" s="796"/>
      <c r="D1198" s="796"/>
      <c r="E1198" s="796"/>
      <c r="F1198" s="796"/>
    </row>
    <row r="1199" spans="2:6">
      <c r="B1199" s="796"/>
      <c r="C1199" s="796"/>
      <c r="D1199" s="796"/>
      <c r="E1199" s="796"/>
      <c r="F1199" s="796"/>
    </row>
    <row r="1200" spans="2:6">
      <c r="B1200" s="796"/>
      <c r="C1200" s="796"/>
      <c r="D1200" s="796"/>
      <c r="E1200" s="796"/>
      <c r="F1200" s="796"/>
    </row>
    <row r="1201" spans="2:6">
      <c r="B1201" s="796"/>
      <c r="C1201" s="796"/>
      <c r="D1201" s="796"/>
      <c r="E1201" s="796"/>
      <c r="F1201" s="796"/>
    </row>
    <row r="1202" spans="2:6">
      <c r="B1202" s="796"/>
      <c r="C1202" s="796"/>
      <c r="D1202" s="796"/>
      <c r="E1202" s="796"/>
      <c r="F1202" s="796"/>
    </row>
    <row r="1203" spans="2:6">
      <c r="B1203" s="796"/>
      <c r="C1203" s="796"/>
      <c r="D1203" s="796"/>
      <c r="E1203" s="796"/>
      <c r="F1203" s="796"/>
    </row>
    <row r="1204" spans="2:6">
      <c r="B1204" s="796"/>
      <c r="C1204" s="796"/>
      <c r="D1204" s="796"/>
      <c r="E1204" s="796"/>
      <c r="F1204" s="796"/>
    </row>
    <row r="1205" spans="2:6">
      <c r="B1205" s="796"/>
      <c r="C1205" s="796"/>
      <c r="D1205" s="796"/>
      <c r="E1205" s="796"/>
      <c r="F1205" s="796"/>
    </row>
    <row r="1206" spans="2:6">
      <c r="B1206" s="796"/>
      <c r="C1206" s="796"/>
      <c r="D1206" s="796"/>
      <c r="E1206" s="796"/>
      <c r="F1206" s="796"/>
    </row>
    <row r="1207" spans="2:6">
      <c r="B1207" s="796"/>
      <c r="C1207" s="796"/>
      <c r="D1207" s="796"/>
      <c r="E1207" s="796"/>
      <c r="F1207" s="796"/>
    </row>
    <row r="1208" spans="2:6">
      <c r="B1208" s="796"/>
      <c r="C1208" s="796"/>
      <c r="D1208" s="796"/>
      <c r="E1208" s="796"/>
      <c r="F1208" s="796"/>
    </row>
    <row r="1209" spans="2:6">
      <c r="B1209" s="796"/>
      <c r="C1209" s="796"/>
      <c r="D1209" s="796"/>
      <c r="E1209" s="796"/>
      <c r="F1209" s="796"/>
    </row>
    <row r="1210" spans="2:6">
      <c r="B1210" s="796"/>
      <c r="C1210" s="796"/>
      <c r="D1210" s="796"/>
      <c r="E1210" s="796"/>
      <c r="F1210" s="796"/>
    </row>
    <row r="1211" spans="2:6">
      <c r="B1211" s="796"/>
      <c r="C1211" s="796"/>
      <c r="D1211" s="796"/>
      <c r="E1211" s="796"/>
      <c r="F1211" s="796"/>
    </row>
    <row r="1212" spans="2:6">
      <c r="B1212" s="796"/>
      <c r="C1212" s="796"/>
      <c r="D1212" s="796"/>
      <c r="E1212" s="796"/>
      <c r="F1212" s="796"/>
    </row>
    <row r="1213" spans="2:6">
      <c r="B1213" s="796"/>
      <c r="C1213" s="796"/>
      <c r="D1213" s="796"/>
      <c r="E1213" s="796"/>
      <c r="F1213" s="796"/>
    </row>
    <row r="1214" spans="2:6">
      <c r="B1214" s="796"/>
      <c r="C1214" s="796"/>
      <c r="D1214" s="796"/>
      <c r="E1214" s="796"/>
      <c r="F1214" s="796"/>
    </row>
    <row r="1215" spans="2:6">
      <c r="B1215" s="796"/>
      <c r="C1215" s="796"/>
      <c r="D1215" s="796"/>
      <c r="E1215" s="796"/>
      <c r="F1215" s="796"/>
    </row>
    <row r="1216" spans="2:6">
      <c r="B1216" s="796"/>
      <c r="C1216" s="796"/>
      <c r="D1216" s="796"/>
      <c r="E1216" s="796"/>
      <c r="F1216" s="796"/>
    </row>
    <row r="1217" spans="2:6">
      <c r="B1217" s="796"/>
      <c r="C1217" s="796"/>
      <c r="D1217" s="796"/>
      <c r="E1217" s="796"/>
      <c r="F1217" s="796"/>
    </row>
    <row r="1218" spans="2:6">
      <c r="B1218" s="796"/>
      <c r="C1218" s="796"/>
      <c r="D1218" s="796"/>
      <c r="E1218" s="796"/>
      <c r="F1218" s="796"/>
    </row>
    <row r="1219" spans="2:6">
      <c r="B1219" s="796"/>
      <c r="C1219" s="796"/>
      <c r="D1219" s="796"/>
      <c r="E1219" s="796"/>
      <c r="F1219" s="796"/>
    </row>
    <row r="1220" spans="2:6">
      <c r="B1220" s="796"/>
      <c r="C1220" s="796"/>
      <c r="D1220" s="796"/>
      <c r="E1220" s="796"/>
      <c r="F1220" s="796"/>
    </row>
    <row r="1221" spans="2:6">
      <c r="B1221" s="796"/>
      <c r="C1221" s="796"/>
      <c r="D1221" s="796"/>
      <c r="E1221" s="796"/>
      <c r="F1221" s="796"/>
    </row>
    <row r="1222" spans="2:6">
      <c r="B1222" s="796"/>
      <c r="C1222" s="796"/>
      <c r="D1222" s="796"/>
      <c r="E1222" s="796"/>
      <c r="F1222" s="796"/>
    </row>
    <row r="1223" spans="2:6">
      <c r="B1223" s="796"/>
      <c r="C1223" s="796"/>
      <c r="D1223" s="796"/>
      <c r="E1223" s="796"/>
      <c r="F1223" s="796"/>
    </row>
    <row r="1224" spans="2:6">
      <c r="B1224" s="796"/>
      <c r="C1224" s="796"/>
      <c r="D1224" s="796"/>
      <c r="E1224" s="796"/>
      <c r="F1224" s="796"/>
    </row>
    <row r="1225" spans="2:6">
      <c r="B1225" s="796"/>
      <c r="C1225" s="796"/>
      <c r="D1225" s="796"/>
      <c r="E1225" s="796"/>
      <c r="F1225" s="796"/>
    </row>
    <row r="1226" spans="2:6">
      <c r="B1226" s="796"/>
      <c r="C1226" s="796"/>
      <c r="D1226" s="796"/>
      <c r="E1226" s="796"/>
      <c r="F1226" s="796"/>
    </row>
    <row r="1227" spans="2:6">
      <c r="B1227" s="796"/>
      <c r="C1227" s="796"/>
      <c r="D1227" s="796"/>
      <c r="E1227" s="796"/>
      <c r="F1227" s="796"/>
    </row>
    <row r="1228" spans="2:6">
      <c r="B1228" s="796"/>
      <c r="C1228" s="796"/>
      <c r="D1228" s="796"/>
      <c r="E1228" s="796"/>
      <c r="F1228" s="796"/>
    </row>
    <row r="1229" spans="2:6">
      <c r="B1229" s="796"/>
      <c r="C1229" s="796"/>
      <c r="D1229" s="796"/>
      <c r="E1229" s="796"/>
      <c r="F1229" s="796"/>
    </row>
    <row r="1230" spans="2:6">
      <c r="B1230" s="796"/>
      <c r="C1230" s="796"/>
      <c r="D1230" s="796"/>
      <c r="E1230" s="796"/>
      <c r="F1230" s="796"/>
    </row>
    <row r="1231" spans="2:6">
      <c r="B1231" s="796"/>
      <c r="C1231" s="796"/>
      <c r="D1231" s="796"/>
      <c r="E1231" s="796"/>
      <c r="F1231" s="796"/>
    </row>
    <row r="1232" spans="2:6">
      <c r="B1232" s="796"/>
      <c r="C1232" s="796"/>
      <c r="D1232" s="796"/>
      <c r="E1232" s="796"/>
      <c r="F1232" s="796"/>
    </row>
    <row r="1233" spans="2:6">
      <c r="B1233" s="796"/>
      <c r="C1233" s="796"/>
      <c r="D1233" s="796"/>
      <c r="E1233" s="796"/>
      <c r="F1233" s="796"/>
    </row>
    <row r="1234" spans="2:6">
      <c r="B1234" s="796"/>
      <c r="C1234" s="796"/>
      <c r="D1234" s="796"/>
      <c r="E1234" s="796"/>
      <c r="F1234" s="796"/>
    </row>
    <row r="1235" spans="2:6">
      <c r="B1235" s="796"/>
      <c r="C1235" s="796"/>
      <c r="D1235" s="796"/>
      <c r="E1235" s="796"/>
      <c r="F1235" s="796"/>
    </row>
    <row r="1236" spans="2:6">
      <c r="B1236" s="796"/>
      <c r="C1236" s="796"/>
      <c r="D1236" s="796"/>
      <c r="E1236" s="796"/>
      <c r="F1236" s="796"/>
    </row>
    <row r="1237" spans="2:6">
      <c r="B1237" s="796"/>
      <c r="C1237" s="796"/>
      <c r="D1237" s="796"/>
      <c r="E1237" s="796"/>
      <c r="F1237" s="796"/>
    </row>
    <row r="1238" spans="2:6">
      <c r="B1238" s="796"/>
      <c r="C1238" s="796"/>
      <c r="D1238" s="796"/>
      <c r="E1238" s="796"/>
      <c r="F1238" s="796"/>
    </row>
    <row r="1239" spans="2:6">
      <c r="B1239" s="796"/>
      <c r="C1239" s="796"/>
      <c r="D1239" s="796"/>
      <c r="E1239" s="796"/>
      <c r="F1239" s="796"/>
    </row>
    <row r="1240" spans="2:6">
      <c r="B1240" s="796"/>
      <c r="C1240" s="796"/>
      <c r="D1240" s="796"/>
      <c r="E1240" s="796"/>
      <c r="F1240" s="796"/>
    </row>
    <row r="1241" spans="2:6">
      <c r="B1241" s="796"/>
      <c r="C1241" s="796"/>
      <c r="D1241" s="796"/>
      <c r="E1241" s="796"/>
      <c r="F1241" s="796"/>
    </row>
    <row r="1242" spans="2:6">
      <c r="B1242" s="796"/>
      <c r="C1242" s="796"/>
      <c r="D1242" s="796"/>
      <c r="E1242" s="796"/>
      <c r="F1242" s="796"/>
    </row>
    <row r="1243" spans="2:6">
      <c r="B1243" s="796"/>
      <c r="C1243" s="796"/>
      <c r="D1243" s="796"/>
      <c r="E1243" s="796"/>
      <c r="F1243" s="796"/>
    </row>
    <row r="1244" spans="2:6">
      <c r="B1244" s="796"/>
      <c r="C1244" s="796"/>
      <c r="D1244" s="796"/>
      <c r="E1244" s="796"/>
      <c r="F1244" s="796"/>
    </row>
    <row r="1245" spans="2:6">
      <c r="B1245" s="796"/>
      <c r="C1245" s="796"/>
      <c r="D1245" s="796"/>
      <c r="E1245" s="796"/>
      <c r="F1245" s="796"/>
    </row>
    <row r="1246" spans="2:6">
      <c r="B1246" s="796"/>
      <c r="C1246" s="796"/>
      <c r="D1246" s="796"/>
      <c r="E1246" s="796"/>
      <c r="F1246" s="796"/>
    </row>
    <row r="1247" spans="2:6">
      <c r="B1247" s="796"/>
      <c r="C1247" s="796"/>
      <c r="D1247" s="796"/>
      <c r="E1247" s="796"/>
      <c r="F1247" s="796"/>
    </row>
    <row r="1248" spans="2:6">
      <c r="B1248" s="796"/>
      <c r="C1248" s="796"/>
      <c r="D1248" s="796"/>
      <c r="E1248" s="796"/>
      <c r="F1248" s="796"/>
    </row>
    <row r="1249" spans="2:6">
      <c r="B1249" s="796"/>
      <c r="C1249" s="796"/>
      <c r="D1249" s="796"/>
      <c r="E1249" s="796"/>
      <c r="F1249" s="796"/>
    </row>
    <row r="1250" spans="2:6">
      <c r="B1250" s="796"/>
      <c r="C1250" s="796"/>
      <c r="D1250" s="796"/>
      <c r="E1250" s="796"/>
      <c r="F1250" s="796"/>
    </row>
    <row r="1251" spans="2:6">
      <c r="B1251" s="796"/>
      <c r="C1251" s="796"/>
      <c r="D1251" s="796"/>
      <c r="E1251" s="796"/>
      <c r="F1251" s="796"/>
    </row>
    <row r="1252" spans="2:6">
      <c r="B1252" s="796"/>
      <c r="C1252" s="796"/>
      <c r="D1252" s="796"/>
      <c r="E1252" s="796"/>
      <c r="F1252" s="796"/>
    </row>
    <row r="1253" spans="2:6">
      <c r="B1253" s="796"/>
      <c r="C1253" s="796"/>
      <c r="D1253" s="796"/>
      <c r="E1253" s="796"/>
      <c r="F1253" s="796"/>
    </row>
    <row r="1254" spans="2:6">
      <c r="B1254" s="796"/>
      <c r="C1254" s="796"/>
      <c r="D1254" s="796"/>
      <c r="E1254" s="796"/>
      <c r="F1254" s="796"/>
    </row>
    <row r="1255" spans="2:6">
      <c r="B1255" s="796"/>
      <c r="C1255" s="796"/>
      <c r="D1255" s="796"/>
      <c r="E1255" s="796"/>
      <c r="F1255" s="796"/>
    </row>
    <row r="1256" spans="2:6">
      <c r="B1256" s="796"/>
      <c r="C1256" s="796"/>
      <c r="D1256" s="796"/>
      <c r="E1256" s="796"/>
      <c r="F1256" s="796"/>
    </row>
    <row r="1257" spans="2:6">
      <c r="B1257" s="796"/>
      <c r="C1257" s="796"/>
      <c r="D1257" s="796"/>
      <c r="E1257" s="796"/>
      <c r="F1257" s="796"/>
    </row>
    <row r="1258" spans="2:6">
      <c r="B1258" s="796"/>
      <c r="C1258" s="796"/>
      <c r="D1258" s="796"/>
      <c r="E1258" s="796"/>
      <c r="F1258" s="796"/>
    </row>
    <row r="1259" spans="2:6">
      <c r="B1259" s="796"/>
      <c r="C1259" s="796"/>
      <c r="D1259" s="796"/>
      <c r="E1259" s="796"/>
      <c r="F1259" s="796"/>
    </row>
    <row r="1260" spans="2:6">
      <c r="B1260" s="796"/>
      <c r="C1260" s="796"/>
      <c r="D1260" s="796"/>
      <c r="E1260" s="796"/>
      <c r="F1260" s="796"/>
    </row>
    <row r="1261" spans="2:6">
      <c r="B1261" s="796"/>
      <c r="C1261" s="796"/>
      <c r="D1261" s="796"/>
      <c r="E1261" s="796"/>
      <c r="F1261" s="796"/>
    </row>
    <row r="1262" spans="2:6">
      <c r="B1262" s="796"/>
      <c r="C1262" s="796"/>
      <c r="D1262" s="796"/>
      <c r="E1262" s="796"/>
      <c r="F1262" s="796"/>
    </row>
    <row r="1263" spans="2:6">
      <c r="B1263" s="796"/>
      <c r="C1263" s="796"/>
      <c r="D1263" s="796"/>
      <c r="E1263" s="796"/>
      <c r="F1263" s="796"/>
    </row>
    <row r="1264" spans="2:6">
      <c r="B1264" s="796"/>
      <c r="C1264" s="796"/>
      <c r="D1264" s="796"/>
      <c r="E1264" s="796"/>
      <c r="F1264" s="796"/>
    </row>
    <row r="1265" spans="2:6">
      <c r="B1265" s="796"/>
      <c r="C1265" s="796"/>
      <c r="D1265" s="796"/>
      <c r="E1265" s="796"/>
      <c r="F1265" s="796"/>
    </row>
    <row r="1266" spans="2:6">
      <c r="B1266" s="796"/>
      <c r="C1266" s="796"/>
      <c r="D1266" s="796"/>
      <c r="E1266" s="796"/>
      <c r="F1266" s="796"/>
    </row>
    <row r="1267" spans="2:6">
      <c r="B1267" s="796"/>
      <c r="C1267" s="796"/>
      <c r="D1267" s="796"/>
      <c r="E1267" s="796"/>
      <c r="F1267" s="796"/>
    </row>
    <row r="1268" spans="2:6">
      <c r="B1268" s="796"/>
      <c r="C1268" s="796"/>
      <c r="D1268" s="796"/>
      <c r="E1268" s="796"/>
      <c r="F1268" s="796"/>
    </row>
    <row r="1269" spans="2:6">
      <c r="B1269" s="796"/>
      <c r="C1269" s="796"/>
      <c r="D1269" s="796"/>
      <c r="E1269" s="796"/>
      <c r="F1269" s="796"/>
    </row>
    <row r="1270" spans="2:6">
      <c r="B1270" s="796"/>
      <c r="C1270" s="796"/>
      <c r="D1270" s="796"/>
      <c r="E1270" s="796"/>
      <c r="F1270" s="796"/>
    </row>
    <row r="1271" spans="2:6">
      <c r="B1271" s="796"/>
      <c r="C1271" s="796"/>
      <c r="D1271" s="796"/>
      <c r="E1271" s="796"/>
      <c r="F1271" s="796"/>
    </row>
    <row r="1272" spans="2:6">
      <c r="B1272" s="796"/>
      <c r="C1272" s="796"/>
      <c r="D1272" s="796"/>
      <c r="E1272" s="796"/>
      <c r="F1272" s="796"/>
    </row>
    <row r="1273" spans="2:6">
      <c r="B1273" s="796"/>
      <c r="C1273" s="796"/>
      <c r="D1273" s="796"/>
      <c r="E1273" s="796"/>
      <c r="F1273" s="796"/>
    </row>
    <row r="1274" spans="2:6">
      <c r="B1274" s="796"/>
      <c r="C1274" s="796"/>
      <c r="D1274" s="796"/>
      <c r="E1274" s="796"/>
      <c r="F1274" s="796"/>
    </row>
    <row r="1275" spans="2:6">
      <c r="B1275" s="796"/>
      <c r="C1275" s="796"/>
      <c r="D1275" s="796"/>
      <c r="E1275" s="796"/>
      <c r="F1275" s="796"/>
    </row>
    <row r="1276" spans="2:6">
      <c r="B1276" s="796"/>
      <c r="C1276" s="796"/>
      <c r="D1276" s="796"/>
      <c r="E1276" s="796"/>
      <c r="F1276" s="796"/>
    </row>
    <row r="1277" spans="2:6">
      <c r="B1277" s="796"/>
      <c r="C1277" s="796"/>
      <c r="D1277" s="796"/>
      <c r="E1277" s="796"/>
      <c r="F1277" s="796"/>
    </row>
    <row r="1278" spans="2:6">
      <c r="B1278" s="796"/>
      <c r="C1278" s="796"/>
      <c r="D1278" s="796"/>
      <c r="E1278" s="796"/>
      <c r="F1278" s="796"/>
    </row>
    <row r="1279" spans="2:6">
      <c r="B1279" s="796"/>
      <c r="C1279" s="796"/>
      <c r="D1279" s="796"/>
      <c r="E1279" s="796"/>
      <c r="F1279" s="796"/>
    </row>
    <row r="1280" spans="2:6">
      <c r="B1280" s="796"/>
      <c r="C1280" s="796"/>
      <c r="D1280" s="796"/>
      <c r="E1280" s="796"/>
      <c r="F1280" s="796"/>
    </row>
    <row r="1281" spans="2:6">
      <c r="B1281" s="796"/>
      <c r="C1281" s="796"/>
      <c r="D1281" s="796"/>
      <c r="E1281" s="796"/>
      <c r="F1281" s="796"/>
    </row>
    <row r="1282" spans="2:6">
      <c r="B1282" s="796"/>
      <c r="C1282" s="796"/>
      <c r="D1282" s="796"/>
      <c r="E1282" s="796"/>
      <c r="F1282" s="796"/>
    </row>
    <row r="1283" spans="2:6">
      <c r="B1283" s="796"/>
      <c r="C1283" s="796"/>
      <c r="D1283" s="796"/>
      <c r="E1283" s="796"/>
      <c r="F1283" s="796"/>
    </row>
    <row r="1284" spans="2:6">
      <c r="B1284" s="796"/>
      <c r="C1284" s="796"/>
      <c r="D1284" s="796"/>
      <c r="E1284" s="796"/>
      <c r="F1284" s="796"/>
    </row>
    <row r="1285" spans="2:6">
      <c r="B1285" s="796"/>
      <c r="C1285" s="796"/>
      <c r="D1285" s="796"/>
      <c r="E1285" s="796"/>
      <c r="F1285" s="796"/>
    </row>
    <row r="1286" spans="2:6">
      <c r="B1286" s="796"/>
      <c r="C1286" s="796"/>
      <c r="D1286" s="796"/>
      <c r="E1286" s="796"/>
      <c r="F1286" s="796"/>
    </row>
    <row r="1287" spans="2:6">
      <c r="B1287" s="796"/>
      <c r="C1287" s="796"/>
      <c r="D1287" s="796"/>
      <c r="E1287" s="796"/>
      <c r="F1287" s="796"/>
    </row>
    <row r="1288" spans="2:6">
      <c r="B1288" s="796"/>
      <c r="C1288" s="796"/>
      <c r="D1288" s="796"/>
      <c r="E1288" s="796"/>
      <c r="F1288" s="796"/>
    </row>
    <row r="1289" spans="2:6">
      <c r="B1289" s="796"/>
      <c r="C1289" s="796"/>
      <c r="D1289" s="796"/>
      <c r="E1289" s="796"/>
      <c r="F1289" s="796"/>
    </row>
    <row r="1290" spans="2:6">
      <c r="B1290" s="796"/>
      <c r="C1290" s="796"/>
      <c r="D1290" s="796"/>
      <c r="E1290" s="796"/>
      <c r="F1290" s="796"/>
    </row>
    <row r="1291" spans="2:6">
      <c r="B1291" s="796"/>
      <c r="C1291" s="796"/>
      <c r="D1291" s="796"/>
      <c r="E1291" s="796"/>
      <c r="F1291" s="796"/>
    </row>
    <row r="1292" spans="2:6">
      <c r="B1292" s="796"/>
      <c r="C1292" s="796"/>
      <c r="D1292" s="796"/>
      <c r="E1292" s="796"/>
      <c r="F1292" s="796"/>
    </row>
    <row r="1293" spans="2:6">
      <c r="B1293" s="796"/>
      <c r="C1293" s="796"/>
      <c r="D1293" s="796"/>
      <c r="E1293" s="796"/>
      <c r="F1293" s="796"/>
    </row>
    <row r="1294" spans="2:6">
      <c r="B1294" s="796"/>
      <c r="C1294" s="796"/>
      <c r="D1294" s="796"/>
      <c r="E1294" s="796"/>
      <c r="F1294" s="796"/>
    </row>
    <row r="1295" spans="2:6">
      <c r="B1295" s="796"/>
      <c r="C1295" s="796"/>
      <c r="D1295" s="796"/>
      <c r="E1295" s="796"/>
      <c r="F1295" s="796"/>
    </row>
    <row r="1296" spans="2:6">
      <c r="B1296" s="796"/>
      <c r="C1296" s="796"/>
      <c r="D1296" s="796"/>
      <c r="E1296" s="796"/>
      <c r="F1296" s="796"/>
    </row>
    <row r="1297" spans="2:6">
      <c r="B1297" s="796"/>
      <c r="C1297" s="796"/>
      <c r="D1297" s="796"/>
      <c r="E1297" s="796"/>
      <c r="F1297" s="796"/>
    </row>
    <row r="1298" spans="2:6">
      <c r="B1298" s="796"/>
      <c r="C1298" s="796"/>
      <c r="D1298" s="796"/>
      <c r="E1298" s="796"/>
      <c r="F1298" s="796"/>
    </row>
    <row r="1299" spans="2:6">
      <c r="B1299" s="796"/>
      <c r="C1299" s="796"/>
      <c r="D1299" s="796"/>
      <c r="E1299" s="796"/>
      <c r="F1299" s="796"/>
    </row>
    <row r="1300" spans="2:6">
      <c r="B1300" s="796"/>
      <c r="C1300" s="796"/>
      <c r="D1300" s="796"/>
      <c r="E1300" s="796"/>
      <c r="F1300" s="796"/>
    </row>
    <row r="1301" spans="2:6">
      <c r="B1301" s="796"/>
      <c r="C1301" s="796"/>
      <c r="D1301" s="796"/>
      <c r="E1301" s="796"/>
      <c r="F1301" s="796"/>
    </row>
    <row r="1302" spans="2:6">
      <c r="B1302" s="796"/>
      <c r="C1302" s="796"/>
      <c r="D1302" s="796"/>
      <c r="E1302" s="796"/>
      <c r="F1302" s="796"/>
    </row>
    <row r="1303" spans="2:6">
      <c r="B1303" s="796"/>
      <c r="C1303" s="796"/>
      <c r="D1303" s="796"/>
      <c r="E1303" s="796"/>
      <c r="F1303" s="796"/>
    </row>
    <row r="1304" spans="2:6">
      <c r="B1304" s="796"/>
      <c r="C1304" s="796"/>
      <c r="D1304" s="796"/>
      <c r="E1304" s="796"/>
      <c r="F1304" s="796"/>
    </row>
    <row r="1305" spans="2:6">
      <c r="B1305" s="796"/>
      <c r="C1305" s="796"/>
      <c r="D1305" s="796"/>
      <c r="E1305" s="796"/>
      <c r="F1305" s="796"/>
    </row>
    <row r="1306" spans="2:6">
      <c r="B1306" s="796"/>
      <c r="C1306" s="796"/>
      <c r="D1306" s="796"/>
      <c r="E1306" s="796"/>
      <c r="F1306" s="796"/>
    </row>
    <row r="1307" spans="2:6">
      <c r="B1307" s="796"/>
      <c r="C1307" s="796"/>
      <c r="D1307" s="796"/>
      <c r="E1307" s="796"/>
      <c r="F1307" s="796"/>
    </row>
    <row r="1308" spans="2:6">
      <c r="B1308" s="796"/>
      <c r="C1308" s="796"/>
      <c r="D1308" s="796"/>
      <c r="E1308" s="796"/>
      <c r="F1308" s="796"/>
    </row>
    <row r="1309" spans="2:6">
      <c r="B1309" s="796"/>
      <c r="C1309" s="796"/>
      <c r="D1309" s="796"/>
      <c r="E1309" s="796"/>
      <c r="F1309" s="796"/>
    </row>
    <row r="1310" spans="2:6">
      <c r="B1310" s="796"/>
      <c r="C1310" s="796"/>
      <c r="D1310" s="796"/>
      <c r="E1310" s="796"/>
      <c r="F1310" s="796"/>
    </row>
    <row r="1311" spans="2:6">
      <c r="B1311" s="796"/>
      <c r="C1311" s="796"/>
      <c r="D1311" s="796"/>
      <c r="E1311" s="796"/>
      <c r="F1311" s="796"/>
    </row>
    <row r="1312" spans="2:6">
      <c r="B1312" s="796"/>
      <c r="C1312" s="796"/>
      <c r="D1312" s="796"/>
      <c r="E1312" s="796"/>
      <c r="F1312" s="796"/>
    </row>
    <row r="1313" spans="2:6">
      <c r="B1313" s="796"/>
      <c r="C1313" s="796"/>
      <c r="D1313" s="796"/>
      <c r="E1313" s="796"/>
      <c r="F1313" s="796"/>
    </row>
    <row r="1314" spans="2:6">
      <c r="B1314" s="796"/>
      <c r="C1314" s="796"/>
      <c r="D1314" s="796"/>
      <c r="E1314" s="796"/>
      <c r="F1314" s="796"/>
    </row>
    <row r="1315" spans="2:6">
      <c r="B1315" s="796"/>
      <c r="C1315" s="796"/>
      <c r="D1315" s="796"/>
      <c r="E1315" s="796"/>
      <c r="F1315" s="796"/>
    </row>
    <row r="1316" spans="2:6">
      <c r="B1316" s="796"/>
      <c r="C1316" s="796"/>
      <c r="D1316" s="796"/>
      <c r="E1316" s="796"/>
      <c r="F1316" s="796"/>
    </row>
    <row r="1317" spans="2:6">
      <c r="B1317" s="796"/>
      <c r="C1317" s="796"/>
      <c r="D1317" s="796"/>
      <c r="E1317" s="796"/>
      <c r="F1317" s="796"/>
    </row>
    <row r="1318" spans="2:6">
      <c r="B1318" s="796"/>
      <c r="C1318" s="796"/>
      <c r="D1318" s="796"/>
      <c r="E1318" s="796"/>
      <c r="F1318" s="796"/>
    </row>
    <row r="1319" spans="2:6">
      <c r="B1319" s="796"/>
      <c r="C1319" s="796"/>
      <c r="D1319" s="796"/>
      <c r="E1319" s="796"/>
      <c r="F1319" s="796"/>
    </row>
    <row r="1320" spans="2:6">
      <c r="B1320" s="796"/>
      <c r="C1320" s="796"/>
      <c r="D1320" s="796"/>
      <c r="E1320" s="796"/>
      <c r="F1320" s="796"/>
    </row>
    <row r="1321" spans="2:6">
      <c r="B1321" s="796"/>
      <c r="C1321" s="796"/>
      <c r="D1321" s="796"/>
      <c r="E1321" s="796"/>
      <c r="F1321" s="796"/>
    </row>
    <row r="1322" spans="2:6">
      <c r="B1322" s="796"/>
      <c r="C1322" s="796"/>
      <c r="D1322" s="796"/>
      <c r="E1322" s="796"/>
      <c r="F1322" s="796"/>
    </row>
    <row r="1323" spans="2:6">
      <c r="B1323" s="796"/>
      <c r="C1323" s="796"/>
      <c r="D1323" s="796"/>
      <c r="E1323" s="796"/>
      <c r="F1323" s="796"/>
    </row>
    <row r="1324" spans="2:6">
      <c r="B1324" s="796"/>
      <c r="C1324" s="796"/>
      <c r="D1324" s="796"/>
      <c r="E1324" s="796"/>
      <c r="F1324" s="796"/>
    </row>
    <row r="1325" spans="2:6">
      <c r="B1325" s="796"/>
      <c r="C1325" s="796"/>
      <c r="D1325" s="796"/>
      <c r="E1325" s="796"/>
      <c r="F1325" s="796"/>
    </row>
    <row r="1326" spans="2:6">
      <c r="B1326" s="796"/>
      <c r="C1326" s="796"/>
      <c r="D1326" s="796"/>
      <c r="E1326" s="796"/>
      <c r="F1326" s="796"/>
    </row>
    <row r="1327" spans="2:6">
      <c r="B1327" s="796"/>
      <c r="C1327" s="796"/>
      <c r="D1327" s="796"/>
      <c r="E1327" s="796"/>
      <c r="F1327" s="796"/>
    </row>
    <row r="1328" spans="2:6">
      <c r="B1328" s="796"/>
      <c r="C1328" s="796"/>
      <c r="D1328" s="796"/>
      <c r="E1328" s="796"/>
      <c r="F1328" s="796"/>
    </row>
    <row r="1329" spans="2:6">
      <c r="B1329" s="796"/>
      <c r="C1329" s="796"/>
      <c r="D1329" s="796"/>
      <c r="E1329" s="796"/>
      <c r="F1329" s="796"/>
    </row>
    <row r="1330" spans="2:6">
      <c r="B1330" s="796"/>
      <c r="C1330" s="796"/>
      <c r="D1330" s="796"/>
      <c r="E1330" s="796"/>
      <c r="F1330" s="796"/>
    </row>
    <row r="1331" spans="2:6">
      <c r="B1331" s="796"/>
      <c r="C1331" s="796"/>
      <c r="D1331" s="796"/>
      <c r="E1331" s="796"/>
      <c r="F1331" s="796"/>
    </row>
    <row r="1332" spans="2:6">
      <c r="B1332" s="796"/>
      <c r="C1332" s="796"/>
      <c r="D1332" s="796"/>
      <c r="E1332" s="796"/>
      <c r="F1332" s="796"/>
    </row>
    <row r="1333" spans="2:6">
      <c r="B1333" s="796"/>
      <c r="C1333" s="796"/>
      <c r="D1333" s="796"/>
      <c r="E1333" s="796"/>
      <c r="F1333" s="796"/>
    </row>
    <row r="1334" spans="2:6">
      <c r="B1334" s="796"/>
      <c r="C1334" s="796"/>
      <c r="D1334" s="796"/>
      <c r="E1334" s="796"/>
      <c r="F1334" s="796"/>
    </row>
    <row r="1335" spans="2:6">
      <c r="B1335" s="796"/>
      <c r="C1335" s="796"/>
      <c r="D1335" s="796"/>
      <c r="E1335" s="796"/>
      <c r="F1335" s="796"/>
    </row>
    <row r="1336" spans="2:6">
      <c r="B1336" s="796"/>
      <c r="C1336" s="796"/>
      <c r="D1336" s="796"/>
      <c r="E1336" s="796"/>
      <c r="F1336" s="796"/>
    </row>
    <row r="1337" spans="2:6">
      <c r="B1337" s="796"/>
      <c r="C1337" s="796"/>
      <c r="D1337" s="796"/>
      <c r="E1337" s="796"/>
      <c r="F1337" s="796"/>
    </row>
    <row r="1338" spans="2:6">
      <c r="B1338" s="796"/>
      <c r="C1338" s="796"/>
      <c r="D1338" s="796"/>
      <c r="E1338" s="796"/>
      <c r="F1338" s="796"/>
    </row>
    <row r="1339" spans="2:6">
      <c r="B1339" s="796"/>
      <c r="C1339" s="796"/>
      <c r="D1339" s="796"/>
      <c r="E1339" s="796"/>
      <c r="F1339" s="796"/>
    </row>
    <row r="1340" spans="2:6">
      <c r="B1340" s="796"/>
      <c r="C1340" s="796"/>
      <c r="D1340" s="796"/>
      <c r="E1340" s="796"/>
      <c r="F1340" s="796"/>
    </row>
    <row r="1341" spans="2:6">
      <c r="B1341" s="796"/>
      <c r="C1341" s="796"/>
      <c r="D1341" s="796"/>
      <c r="E1341" s="796"/>
      <c r="F1341" s="796"/>
    </row>
    <row r="1342" spans="2:6">
      <c r="B1342" s="796"/>
      <c r="C1342" s="796"/>
      <c r="D1342" s="796"/>
      <c r="E1342" s="796"/>
      <c r="F1342" s="796"/>
    </row>
    <row r="1343" spans="2:6">
      <c r="B1343" s="796"/>
      <c r="C1343" s="796"/>
      <c r="D1343" s="796"/>
      <c r="E1343" s="796"/>
      <c r="F1343" s="796"/>
    </row>
    <row r="1344" spans="2:6">
      <c r="B1344" s="796"/>
      <c r="C1344" s="796"/>
      <c r="D1344" s="796"/>
      <c r="E1344" s="796"/>
      <c r="F1344" s="796"/>
    </row>
    <row r="1345" spans="2:6">
      <c r="B1345" s="796"/>
      <c r="C1345" s="796"/>
      <c r="D1345" s="796"/>
      <c r="E1345" s="796"/>
      <c r="F1345" s="796"/>
    </row>
    <row r="1346" spans="2:6">
      <c r="B1346" s="796"/>
      <c r="C1346" s="796"/>
      <c r="D1346" s="796"/>
      <c r="E1346" s="796"/>
      <c r="F1346" s="796"/>
    </row>
    <row r="1347" spans="2:6">
      <c r="B1347" s="796"/>
      <c r="C1347" s="796"/>
      <c r="D1347" s="796"/>
      <c r="E1347" s="796"/>
      <c r="F1347" s="796"/>
    </row>
    <row r="1348" spans="2:6">
      <c r="B1348" s="796"/>
      <c r="C1348" s="796"/>
      <c r="D1348" s="796"/>
      <c r="E1348" s="796"/>
      <c r="F1348" s="796"/>
    </row>
    <row r="1349" spans="2:6">
      <c r="B1349" s="796"/>
      <c r="C1349" s="796"/>
      <c r="D1349" s="796"/>
      <c r="E1349" s="796"/>
      <c r="F1349" s="796"/>
    </row>
    <row r="1350" spans="2:6">
      <c r="B1350" s="796"/>
      <c r="C1350" s="796"/>
      <c r="D1350" s="796"/>
      <c r="E1350" s="796"/>
      <c r="F1350" s="796"/>
    </row>
    <row r="1351" spans="2:6">
      <c r="B1351" s="796"/>
      <c r="C1351" s="796"/>
      <c r="D1351" s="796"/>
      <c r="E1351" s="796"/>
      <c r="F1351" s="796"/>
    </row>
    <row r="1352" spans="2:6">
      <c r="B1352" s="796"/>
      <c r="C1352" s="796"/>
      <c r="D1352" s="796"/>
      <c r="E1352" s="796"/>
      <c r="F1352" s="796"/>
    </row>
    <row r="1353" spans="2:6">
      <c r="B1353" s="796"/>
      <c r="C1353" s="796"/>
      <c r="D1353" s="796"/>
      <c r="E1353" s="796"/>
      <c r="F1353" s="796"/>
    </row>
    <row r="1354" spans="2:6">
      <c r="B1354" s="796"/>
      <c r="C1354" s="796"/>
      <c r="D1354" s="796"/>
      <c r="E1354" s="796"/>
      <c r="F1354" s="796"/>
    </row>
    <row r="1355" spans="2:6">
      <c r="B1355" s="796"/>
      <c r="C1355" s="796"/>
      <c r="D1355" s="796"/>
      <c r="E1355" s="796"/>
      <c r="F1355" s="796"/>
    </row>
    <row r="1356" spans="2:6">
      <c r="B1356" s="796"/>
      <c r="C1356" s="796"/>
      <c r="D1356" s="796"/>
      <c r="E1356" s="796"/>
      <c r="F1356" s="796"/>
    </row>
    <row r="1357" spans="2:6">
      <c r="B1357" s="796"/>
      <c r="C1357" s="796"/>
      <c r="D1357" s="796"/>
      <c r="E1357" s="796"/>
      <c r="F1357" s="796"/>
    </row>
    <row r="1358" spans="2:6">
      <c r="B1358" s="796"/>
      <c r="C1358" s="796"/>
      <c r="D1358" s="796"/>
      <c r="E1358" s="796"/>
      <c r="F1358" s="796"/>
    </row>
    <row r="1359" spans="2:6">
      <c r="B1359" s="796"/>
      <c r="C1359" s="796"/>
      <c r="D1359" s="796"/>
      <c r="E1359" s="796"/>
      <c r="F1359" s="796"/>
    </row>
    <row r="1360" spans="2:6">
      <c r="B1360" s="796"/>
      <c r="C1360" s="796"/>
      <c r="D1360" s="796"/>
      <c r="E1360" s="796"/>
      <c r="F1360" s="796"/>
    </row>
    <row r="1361" spans="2:6">
      <c r="B1361" s="796"/>
      <c r="C1361" s="796"/>
      <c r="D1361" s="796"/>
      <c r="E1361" s="796"/>
      <c r="F1361" s="796"/>
    </row>
    <row r="1362" spans="2:6">
      <c r="B1362" s="796"/>
      <c r="C1362" s="796"/>
      <c r="D1362" s="796"/>
      <c r="E1362" s="796"/>
      <c r="F1362" s="796"/>
    </row>
    <row r="1363" spans="2:6">
      <c r="B1363" s="796"/>
      <c r="C1363" s="796"/>
      <c r="D1363" s="796"/>
      <c r="E1363" s="796"/>
      <c r="F1363" s="796"/>
    </row>
    <row r="1364" spans="2:6">
      <c r="B1364" s="796"/>
      <c r="C1364" s="796"/>
      <c r="D1364" s="796"/>
      <c r="E1364" s="796"/>
      <c r="F1364" s="796"/>
    </row>
    <row r="1365" spans="2:6">
      <c r="B1365" s="796"/>
      <c r="C1365" s="796"/>
      <c r="D1365" s="796"/>
      <c r="E1365" s="796"/>
      <c r="F1365" s="796"/>
    </row>
    <row r="1366" spans="2:6">
      <c r="B1366" s="796"/>
      <c r="C1366" s="796"/>
      <c r="D1366" s="796"/>
      <c r="E1366" s="796"/>
      <c r="F1366" s="796"/>
    </row>
    <row r="1367" spans="2:6">
      <c r="B1367" s="796"/>
      <c r="C1367" s="796"/>
      <c r="D1367" s="796"/>
      <c r="E1367" s="796"/>
      <c r="F1367" s="796"/>
    </row>
    <row r="1368" spans="2:6">
      <c r="B1368" s="796"/>
      <c r="C1368" s="796"/>
      <c r="D1368" s="796"/>
      <c r="E1368" s="796"/>
      <c r="F1368" s="796"/>
    </row>
    <row r="1369" spans="2:6">
      <c r="B1369" s="796"/>
      <c r="C1369" s="796"/>
      <c r="D1369" s="796"/>
      <c r="E1369" s="796"/>
      <c r="F1369" s="796"/>
    </row>
    <row r="1370" spans="2:6">
      <c r="B1370" s="796"/>
      <c r="C1370" s="796"/>
      <c r="D1370" s="796"/>
      <c r="E1370" s="796"/>
      <c r="F1370" s="796"/>
    </row>
    <row r="1371" spans="2:6">
      <c r="B1371" s="796"/>
      <c r="C1371" s="796"/>
      <c r="D1371" s="796"/>
      <c r="E1371" s="796"/>
      <c r="F1371" s="796"/>
    </row>
    <row r="1372" spans="2:6">
      <c r="B1372" s="796"/>
      <c r="C1372" s="796"/>
      <c r="D1372" s="796"/>
      <c r="E1372" s="796"/>
      <c r="F1372" s="796"/>
    </row>
    <row r="1373" spans="2:6">
      <c r="B1373" s="796"/>
      <c r="C1373" s="796"/>
      <c r="D1373" s="796"/>
      <c r="E1373" s="796"/>
      <c r="F1373" s="796"/>
    </row>
    <row r="1374" spans="2:6">
      <c r="B1374" s="796"/>
      <c r="C1374" s="796"/>
      <c r="D1374" s="796"/>
      <c r="E1374" s="796"/>
      <c r="F1374" s="796"/>
    </row>
    <row r="1375" spans="2:6">
      <c r="B1375" s="796"/>
      <c r="C1375" s="796"/>
      <c r="D1375" s="796"/>
      <c r="E1375" s="796"/>
      <c r="F1375" s="796"/>
    </row>
    <row r="1376" spans="2:6">
      <c r="B1376" s="796"/>
      <c r="C1376" s="796"/>
      <c r="D1376" s="796"/>
      <c r="E1376" s="796"/>
      <c r="F1376" s="796"/>
    </row>
    <row r="1377" spans="2:6">
      <c r="B1377" s="796"/>
      <c r="C1377" s="796"/>
      <c r="D1377" s="796"/>
      <c r="E1377" s="796"/>
      <c r="F1377" s="796"/>
    </row>
    <row r="1378" spans="2:6">
      <c r="B1378" s="796"/>
      <c r="C1378" s="796"/>
      <c r="D1378" s="796"/>
      <c r="E1378" s="796"/>
      <c r="F1378" s="796"/>
    </row>
    <row r="1379" spans="2:6">
      <c r="B1379" s="796"/>
      <c r="C1379" s="796"/>
      <c r="D1379" s="796"/>
      <c r="E1379" s="796"/>
      <c r="F1379" s="796"/>
    </row>
    <row r="1380" spans="2:6">
      <c r="B1380" s="796"/>
      <c r="C1380" s="796"/>
      <c r="D1380" s="796"/>
      <c r="E1380" s="796"/>
      <c r="F1380" s="796"/>
    </row>
    <row r="1381" spans="2:6">
      <c r="B1381" s="796"/>
      <c r="C1381" s="796"/>
      <c r="D1381" s="796"/>
      <c r="E1381" s="796"/>
      <c r="F1381" s="796"/>
    </row>
    <row r="1382" spans="2:6">
      <c r="B1382" s="796"/>
      <c r="C1382" s="796"/>
      <c r="D1382" s="796"/>
      <c r="E1382" s="796"/>
      <c r="F1382" s="796"/>
    </row>
    <row r="1383" spans="2:6">
      <c r="B1383" s="796"/>
      <c r="C1383" s="796"/>
      <c r="D1383" s="796"/>
      <c r="E1383" s="796"/>
      <c r="F1383" s="796"/>
    </row>
    <row r="1384" spans="2:6">
      <c r="B1384" s="796"/>
      <c r="C1384" s="796"/>
      <c r="D1384" s="796"/>
      <c r="E1384" s="796"/>
      <c r="F1384" s="796"/>
    </row>
    <row r="1385" spans="2:6">
      <c r="B1385" s="796"/>
      <c r="C1385" s="796"/>
      <c r="D1385" s="796"/>
      <c r="E1385" s="796"/>
      <c r="F1385" s="796"/>
    </row>
    <row r="1386" spans="2:6">
      <c r="B1386" s="796"/>
      <c r="C1386" s="796"/>
      <c r="D1386" s="796"/>
      <c r="E1386" s="796"/>
      <c r="F1386" s="796"/>
    </row>
    <row r="1387" spans="2:6">
      <c r="B1387" s="796"/>
      <c r="C1387" s="796"/>
      <c r="D1387" s="796"/>
      <c r="E1387" s="796"/>
      <c r="F1387" s="796"/>
    </row>
    <row r="1388" spans="2:6">
      <c r="B1388" s="796"/>
      <c r="C1388" s="796"/>
      <c r="D1388" s="796"/>
      <c r="E1388" s="796"/>
      <c r="F1388" s="796"/>
    </row>
    <row r="1389" spans="2:6">
      <c r="B1389" s="796"/>
      <c r="C1389" s="796"/>
      <c r="D1389" s="796"/>
      <c r="E1389" s="796"/>
      <c r="F1389" s="796"/>
    </row>
    <row r="1390" spans="2:6">
      <c r="B1390" s="796"/>
      <c r="C1390" s="796"/>
      <c r="D1390" s="796"/>
      <c r="E1390" s="796"/>
      <c r="F1390" s="796"/>
    </row>
    <row r="1391" spans="2:6">
      <c r="B1391" s="796"/>
      <c r="C1391" s="796"/>
      <c r="D1391" s="796"/>
      <c r="E1391" s="796"/>
      <c r="F1391" s="796"/>
    </row>
    <row r="1392" spans="2:6">
      <c r="B1392" s="796"/>
      <c r="C1392" s="796"/>
      <c r="D1392" s="796"/>
      <c r="E1392" s="796"/>
      <c r="F1392" s="796"/>
    </row>
    <row r="1393" spans="2:6">
      <c r="B1393" s="796"/>
      <c r="C1393" s="796"/>
      <c r="D1393" s="796"/>
      <c r="E1393" s="796"/>
      <c r="F1393" s="796"/>
    </row>
    <row r="1394" spans="2:6">
      <c r="B1394" s="796"/>
      <c r="C1394" s="796"/>
      <c r="D1394" s="796"/>
      <c r="E1394" s="796"/>
      <c r="F1394" s="796"/>
    </row>
    <row r="1395" spans="2:6">
      <c r="B1395" s="796"/>
      <c r="C1395" s="796"/>
      <c r="D1395" s="796"/>
      <c r="E1395" s="796"/>
      <c r="F1395" s="796"/>
    </row>
    <row r="1396" spans="2:6">
      <c r="B1396" s="796"/>
      <c r="C1396" s="796"/>
      <c r="D1396" s="796"/>
      <c r="E1396" s="796"/>
      <c r="F1396" s="796"/>
    </row>
    <row r="1397" spans="2:6">
      <c r="B1397" s="796"/>
      <c r="C1397" s="796"/>
      <c r="D1397" s="796"/>
      <c r="E1397" s="796"/>
      <c r="F1397" s="796"/>
    </row>
    <row r="1398" spans="2:6">
      <c r="B1398" s="796"/>
      <c r="C1398" s="796"/>
      <c r="D1398" s="796"/>
      <c r="E1398" s="796"/>
      <c r="F1398" s="796"/>
    </row>
    <row r="1399" spans="2:6">
      <c r="B1399" s="796"/>
      <c r="C1399" s="796"/>
      <c r="D1399" s="796"/>
      <c r="E1399" s="796"/>
      <c r="F1399" s="796"/>
    </row>
    <row r="1400" spans="2:6">
      <c r="B1400" s="796"/>
      <c r="C1400" s="796"/>
      <c r="D1400" s="796"/>
      <c r="E1400" s="796"/>
      <c r="F1400" s="796"/>
    </row>
    <row r="1401" spans="2:6">
      <c r="B1401" s="796"/>
      <c r="C1401" s="796"/>
      <c r="D1401" s="796"/>
      <c r="E1401" s="796"/>
      <c r="F1401" s="796"/>
    </row>
    <row r="1402" spans="2:6">
      <c r="B1402" s="796"/>
      <c r="C1402" s="796"/>
      <c r="D1402" s="796"/>
      <c r="E1402" s="796"/>
      <c r="F1402" s="796"/>
    </row>
    <row r="1403" spans="2:6">
      <c r="B1403" s="796"/>
      <c r="C1403" s="796"/>
      <c r="D1403" s="796"/>
      <c r="E1403" s="796"/>
      <c r="F1403" s="796"/>
    </row>
    <row r="1404" spans="2:6">
      <c r="B1404" s="796"/>
      <c r="C1404" s="796"/>
      <c r="D1404" s="796"/>
      <c r="E1404" s="796"/>
      <c r="F1404" s="796"/>
    </row>
    <row r="1405" spans="2:6">
      <c r="B1405" s="796"/>
      <c r="C1405" s="796"/>
      <c r="D1405" s="796"/>
      <c r="E1405" s="796"/>
      <c r="F1405" s="796"/>
    </row>
    <row r="1406" spans="2:6">
      <c r="B1406" s="796"/>
      <c r="C1406" s="796"/>
      <c r="D1406" s="796"/>
      <c r="E1406" s="796"/>
      <c r="F1406" s="796"/>
    </row>
    <row r="1407" spans="2:6">
      <c r="B1407" s="796"/>
      <c r="C1407" s="796"/>
      <c r="D1407" s="796"/>
      <c r="E1407" s="796"/>
      <c r="F1407" s="796"/>
    </row>
    <row r="1408" spans="2:6">
      <c r="B1408" s="796"/>
      <c r="C1408" s="796"/>
      <c r="D1408" s="796"/>
      <c r="E1408" s="796"/>
      <c r="F1408" s="796"/>
    </row>
    <row r="1409" spans="2:6">
      <c r="B1409" s="796"/>
      <c r="C1409" s="796"/>
      <c r="D1409" s="796"/>
      <c r="E1409" s="796"/>
      <c r="F1409" s="796"/>
    </row>
    <row r="1410" spans="2:6">
      <c r="B1410" s="796"/>
      <c r="C1410" s="796"/>
      <c r="D1410" s="796"/>
      <c r="E1410" s="796"/>
      <c r="F1410" s="796"/>
    </row>
    <row r="1411" spans="2:6">
      <c r="B1411" s="796"/>
      <c r="C1411" s="796"/>
      <c r="D1411" s="796"/>
      <c r="E1411" s="796"/>
      <c r="F1411" s="796"/>
    </row>
    <row r="1412" spans="2:6">
      <c r="B1412" s="796"/>
      <c r="C1412" s="796"/>
      <c r="D1412" s="796"/>
      <c r="E1412" s="796"/>
      <c r="F1412" s="796"/>
    </row>
    <row r="1413" spans="2:6">
      <c r="B1413" s="796"/>
      <c r="C1413" s="796"/>
      <c r="D1413" s="796"/>
      <c r="E1413" s="796"/>
      <c r="F1413" s="796"/>
    </row>
    <row r="1414" spans="2:6">
      <c r="B1414" s="796"/>
      <c r="C1414" s="796"/>
      <c r="D1414" s="796"/>
      <c r="E1414" s="796"/>
      <c r="F1414" s="796"/>
    </row>
    <row r="1415" spans="2:6">
      <c r="B1415" s="796"/>
      <c r="C1415" s="796"/>
      <c r="D1415" s="796"/>
      <c r="E1415" s="796"/>
      <c r="F1415" s="796"/>
    </row>
    <row r="1416" spans="2:6">
      <c r="B1416" s="796"/>
      <c r="C1416" s="796"/>
      <c r="D1416" s="796"/>
      <c r="E1416" s="796"/>
      <c r="F1416" s="796"/>
    </row>
    <row r="1417" spans="2:6">
      <c r="B1417" s="796"/>
      <c r="C1417" s="796"/>
      <c r="D1417" s="796"/>
      <c r="E1417" s="796"/>
      <c r="F1417" s="796"/>
    </row>
    <row r="1418" spans="2:6">
      <c r="B1418" s="796"/>
      <c r="C1418" s="796"/>
      <c r="D1418" s="796"/>
      <c r="E1418" s="796"/>
      <c r="F1418" s="796"/>
    </row>
    <row r="1419" spans="2:6">
      <c r="B1419" s="796"/>
      <c r="C1419" s="796"/>
      <c r="D1419" s="796"/>
      <c r="E1419" s="796"/>
      <c r="F1419" s="796"/>
    </row>
    <row r="1420" spans="2:6">
      <c r="B1420" s="796"/>
      <c r="C1420" s="796"/>
      <c r="D1420" s="796"/>
      <c r="E1420" s="796"/>
      <c r="F1420" s="796"/>
    </row>
    <row r="1421" spans="2:6">
      <c r="B1421" s="796"/>
      <c r="C1421" s="796"/>
      <c r="D1421" s="796"/>
      <c r="E1421" s="796"/>
      <c r="F1421" s="796"/>
    </row>
    <row r="1422" spans="2:6">
      <c r="B1422" s="796"/>
      <c r="C1422" s="796"/>
      <c r="D1422" s="796"/>
      <c r="E1422" s="796"/>
      <c r="F1422" s="796"/>
    </row>
    <row r="1423" spans="2:6">
      <c r="B1423" s="796"/>
      <c r="C1423" s="796"/>
      <c r="D1423" s="796"/>
      <c r="E1423" s="796"/>
      <c r="F1423" s="796"/>
    </row>
    <row r="1424" spans="2:6">
      <c r="B1424" s="796"/>
      <c r="C1424" s="796"/>
      <c r="D1424" s="796"/>
      <c r="E1424" s="796"/>
      <c r="F1424" s="796"/>
    </row>
    <row r="1425" spans="2:6">
      <c r="B1425" s="796"/>
      <c r="C1425" s="796"/>
      <c r="D1425" s="796"/>
      <c r="E1425" s="796"/>
      <c r="F1425" s="796"/>
    </row>
    <row r="1426" spans="2:6">
      <c r="B1426" s="796"/>
      <c r="C1426" s="796"/>
      <c r="D1426" s="796"/>
      <c r="E1426" s="796"/>
      <c r="F1426" s="796"/>
    </row>
    <row r="1427" spans="2:6">
      <c r="B1427" s="796"/>
      <c r="C1427" s="796"/>
      <c r="D1427" s="796"/>
      <c r="E1427" s="796"/>
      <c r="F1427" s="796"/>
    </row>
    <row r="1428" spans="2:6">
      <c r="B1428" s="796"/>
      <c r="C1428" s="796"/>
      <c r="D1428" s="796"/>
      <c r="E1428" s="796"/>
      <c r="F1428" s="796"/>
    </row>
    <row r="1429" spans="2:6">
      <c r="B1429" s="796"/>
      <c r="C1429" s="796"/>
      <c r="D1429" s="796"/>
      <c r="E1429" s="796"/>
      <c r="F1429" s="796"/>
    </row>
    <row r="1430" spans="2:6">
      <c r="B1430" s="796"/>
      <c r="C1430" s="796"/>
      <c r="D1430" s="796"/>
      <c r="E1430" s="796"/>
      <c r="F1430" s="796"/>
    </row>
    <row r="1431" spans="2:6">
      <c r="B1431" s="796"/>
      <c r="C1431" s="796"/>
      <c r="D1431" s="796"/>
      <c r="E1431" s="796"/>
      <c r="F1431" s="796"/>
    </row>
    <row r="1432" spans="2:6">
      <c r="B1432" s="796"/>
      <c r="C1432" s="796"/>
      <c r="D1432" s="796"/>
      <c r="E1432" s="796"/>
      <c r="F1432" s="796"/>
    </row>
    <row r="1433" spans="2:6">
      <c r="B1433" s="796"/>
      <c r="C1433" s="796"/>
      <c r="D1433" s="796"/>
      <c r="E1433" s="796"/>
      <c r="F1433" s="796"/>
    </row>
    <row r="1434" spans="2:6">
      <c r="B1434" s="796"/>
      <c r="C1434" s="796"/>
      <c r="D1434" s="796"/>
      <c r="E1434" s="796"/>
      <c r="F1434" s="796"/>
    </row>
    <row r="1435" spans="2:6">
      <c r="B1435" s="796"/>
      <c r="C1435" s="796"/>
      <c r="D1435" s="796"/>
      <c r="E1435" s="796"/>
      <c r="F1435" s="796"/>
    </row>
    <row r="1436" spans="2:6">
      <c r="B1436" s="796"/>
      <c r="C1436" s="796"/>
      <c r="D1436" s="796"/>
      <c r="E1436" s="796"/>
      <c r="F1436" s="796"/>
    </row>
    <row r="1437" spans="2:6">
      <c r="B1437" s="796"/>
      <c r="C1437" s="796"/>
      <c r="D1437" s="796"/>
      <c r="E1437" s="796"/>
      <c r="F1437" s="796"/>
    </row>
    <row r="1438" spans="2:6">
      <c r="B1438" s="796"/>
      <c r="C1438" s="796"/>
      <c r="D1438" s="796"/>
      <c r="E1438" s="796"/>
      <c r="F1438" s="796"/>
    </row>
    <row r="1439" spans="2:6">
      <c r="B1439" s="796"/>
      <c r="C1439" s="796"/>
      <c r="D1439" s="796"/>
      <c r="E1439" s="796"/>
      <c r="F1439" s="796"/>
    </row>
    <row r="1440" spans="2:6">
      <c r="B1440" s="796"/>
      <c r="C1440" s="796"/>
      <c r="D1440" s="796"/>
      <c r="E1440" s="796"/>
      <c r="F1440" s="796"/>
    </row>
    <row r="1441" spans="2:6">
      <c r="B1441" s="796"/>
      <c r="C1441" s="796"/>
      <c r="D1441" s="796"/>
      <c r="E1441" s="796"/>
      <c r="F1441" s="796"/>
    </row>
    <row r="1442" spans="2:6">
      <c r="B1442" s="796"/>
      <c r="C1442" s="796"/>
      <c r="D1442" s="796"/>
      <c r="E1442" s="796"/>
      <c r="F1442" s="796"/>
    </row>
    <row r="1443" spans="2:6">
      <c r="B1443" s="796"/>
      <c r="C1443" s="796"/>
      <c r="D1443" s="796"/>
      <c r="E1443" s="796"/>
      <c r="F1443" s="796"/>
    </row>
    <row r="1444" spans="2:6">
      <c r="B1444" s="796"/>
      <c r="C1444" s="796"/>
      <c r="D1444" s="796"/>
      <c r="E1444" s="796"/>
      <c r="F1444" s="796"/>
    </row>
    <row r="1445" spans="2:6">
      <c r="B1445" s="796"/>
      <c r="C1445" s="796"/>
      <c r="D1445" s="796"/>
      <c r="E1445" s="796"/>
      <c r="F1445" s="796"/>
    </row>
    <row r="1446" spans="2:6">
      <c r="B1446" s="796"/>
      <c r="C1446" s="796"/>
      <c r="D1446" s="796"/>
      <c r="E1446" s="796"/>
      <c r="F1446" s="796"/>
    </row>
    <row r="1447" spans="2:6">
      <c r="B1447" s="796"/>
      <c r="C1447" s="796"/>
      <c r="D1447" s="796"/>
      <c r="E1447" s="796"/>
      <c r="F1447" s="796"/>
    </row>
    <row r="1448" spans="2:6">
      <c r="B1448" s="796"/>
      <c r="C1448" s="796"/>
      <c r="D1448" s="796"/>
      <c r="E1448" s="796"/>
      <c r="F1448" s="796"/>
    </row>
    <row r="1449" spans="2:6">
      <c r="B1449" s="796"/>
      <c r="C1449" s="796"/>
      <c r="D1449" s="796"/>
      <c r="E1449" s="796"/>
      <c r="F1449" s="796"/>
    </row>
    <row r="1450" spans="2:6">
      <c r="B1450" s="796"/>
      <c r="C1450" s="796"/>
      <c r="D1450" s="796"/>
      <c r="E1450" s="796"/>
      <c r="F1450" s="796"/>
    </row>
    <row r="1451" spans="2:6">
      <c r="B1451" s="796"/>
      <c r="C1451" s="796"/>
      <c r="D1451" s="796"/>
      <c r="E1451" s="796"/>
      <c r="F1451" s="796"/>
    </row>
    <row r="1452" spans="2:6">
      <c r="B1452" s="796"/>
      <c r="C1452" s="796"/>
      <c r="D1452" s="796"/>
      <c r="E1452" s="796"/>
      <c r="F1452" s="796"/>
    </row>
    <row r="1453" spans="2:6">
      <c r="B1453" s="796"/>
      <c r="C1453" s="796"/>
      <c r="D1453" s="796"/>
      <c r="E1453" s="796"/>
      <c r="F1453" s="796"/>
    </row>
    <row r="1454" spans="2:6">
      <c r="B1454" s="796"/>
      <c r="C1454" s="796"/>
      <c r="D1454" s="796"/>
      <c r="E1454" s="796"/>
      <c r="F1454" s="796"/>
    </row>
    <row r="1455" spans="2:6">
      <c r="B1455" s="796"/>
      <c r="C1455" s="796"/>
      <c r="D1455" s="796"/>
      <c r="E1455" s="796"/>
      <c r="F1455" s="796"/>
    </row>
    <row r="1456" spans="2:6">
      <c r="B1456" s="796"/>
      <c r="C1456" s="796"/>
      <c r="D1456" s="796"/>
      <c r="E1456" s="796"/>
      <c r="F1456" s="796"/>
    </row>
    <row r="1457" spans="2:6">
      <c r="B1457" s="796"/>
      <c r="C1457" s="796"/>
      <c r="D1457" s="796"/>
      <c r="E1457" s="796"/>
      <c r="F1457" s="796"/>
    </row>
    <row r="1458" spans="2:6">
      <c r="B1458" s="796"/>
      <c r="C1458" s="796"/>
      <c r="D1458" s="796"/>
      <c r="E1458" s="796"/>
      <c r="F1458" s="796"/>
    </row>
    <row r="1459" spans="2:6">
      <c r="B1459" s="796"/>
      <c r="C1459" s="796"/>
      <c r="D1459" s="796"/>
      <c r="E1459" s="796"/>
      <c r="F1459" s="796"/>
    </row>
    <row r="1460" spans="2:6">
      <c r="B1460" s="796"/>
      <c r="C1460" s="796"/>
      <c r="D1460" s="796"/>
      <c r="E1460" s="796"/>
      <c r="F1460" s="796"/>
    </row>
    <row r="1461" spans="2:6">
      <c r="B1461" s="796"/>
      <c r="C1461" s="796"/>
      <c r="D1461" s="796"/>
      <c r="E1461" s="796"/>
      <c r="F1461" s="796"/>
    </row>
    <row r="1462" spans="2:6">
      <c r="B1462" s="796"/>
      <c r="C1462" s="796"/>
      <c r="D1462" s="796"/>
      <c r="E1462" s="796"/>
      <c r="F1462" s="796"/>
    </row>
    <row r="1463" spans="2:6">
      <c r="B1463" s="796"/>
      <c r="C1463" s="796"/>
      <c r="D1463" s="796"/>
      <c r="E1463" s="796"/>
      <c r="F1463" s="796"/>
    </row>
    <row r="1464" spans="2:6">
      <c r="B1464" s="796"/>
      <c r="C1464" s="796"/>
      <c r="D1464" s="796"/>
      <c r="E1464" s="796"/>
      <c r="F1464" s="796"/>
    </row>
    <row r="1465" spans="2:6">
      <c r="B1465" s="796"/>
      <c r="C1465" s="796"/>
      <c r="D1465" s="796"/>
      <c r="E1465" s="796"/>
      <c r="F1465" s="796"/>
    </row>
    <row r="1466" spans="2:6">
      <c r="B1466" s="796"/>
      <c r="C1466" s="796"/>
      <c r="D1466" s="796"/>
      <c r="E1466" s="796"/>
      <c r="F1466" s="796"/>
    </row>
    <row r="1467" spans="2:6">
      <c r="B1467" s="796"/>
      <c r="C1467" s="796"/>
      <c r="D1467" s="796"/>
      <c r="E1467" s="796"/>
      <c r="F1467" s="796"/>
    </row>
    <row r="1468" spans="2:6">
      <c r="B1468" s="796"/>
      <c r="C1468" s="796"/>
      <c r="D1468" s="796"/>
      <c r="E1468" s="796"/>
      <c r="F1468" s="796"/>
    </row>
    <row r="1469" spans="2:6">
      <c r="B1469" s="796"/>
      <c r="C1469" s="796"/>
      <c r="D1469" s="796"/>
      <c r="E1469" s="796"/>
      <c r="F1469" s="796"/>
    </row>
    <row r="1470" spans="2:6">
      <c r="B1470" s="796"/>
      <c r="C1470" s="796"/>
      <c r="D1470" s="796"/>
      <c r="E1470" s="796"/>
      <c r="F1470" s="796"/>
    </row>
    <row r="1471" spans="2:6">
      <c r="B1471" s="796"/>
      <c r="C1471" s="796"/>
      <c r="D1471" s="796"/>
      <c r="E1471" s="796"/>
      <c r="F1471" s="796"/>
    </row>
    <row r="1472" spans="2:6">
      <c r="B1472" s="796"/>
      <c r="C1472" s="796"/>
      <c r="D1472" s="796"/>
      <c r="E1472" s="796"/>
      <c r="F1472" s="796"/>
    </row>
    <row r="1473" spans="2:6">
      <c r="B1473" s="796"/>
      <c r="C1473" s="796"/>
      <c r="D1473" s="796"/>
      <c r="E1473" s="796"/>
      <c r="F1473" s="796"/>
    </row>
    <row r="1474" spans="2:6">
      <c r="B1474" s="796"/>
      <c r="C1474" s="796"/>
      <c r="D1474" s="796"/>
      <c r="E1474" s="796"/>
      <c r="F1474" s="796"/>
    </row>
    <row r="1475" spans="2:6">
      <c r="B1475" s="796"/>
      <c r="C1475" s="796"/>
      <c r="D1475" s="796"/>
      <c r="E1475" s="796"/>
      <c r="F1475" s="796"/>
    </row>
    <row r="1476" spans="2:6">
      <c r="B1476" s="796"/>
      <c r="C1476" s="796"/>
      <c r="D1476" s="796"/>
      <c r="E1476" s="796"/>
      <c r="F1476" s="796"/>
    </row>
    <row r="1477" spans="2:6">
      <c r="B1477" s="796"/>
      <c r="C1477" s="796"/>
      <c r="D1477" s="796"/>
      <c r="E1477" s="796"/>
      <c r="F1477" s="796"/>
    </row>
    <row r="1478" spans="2:6">
      <c r="B1478" s="796"/>
      <c r="C1478" s="796"/>
      <c r="D1478" s="796"/>
      <c r="E1478" s="796"/>
      <c r="F1478" s="796"/>
    </row>
    <row r="1479" spans="2:6">
      <c r="B1479" s="796"/>
      <c r="C1479" s="796"/>
      <c r="D1479" s="796"/>
      <c r="E1479" s="796"/>
      <c r="F1479" s="796"/>
    </row>
    <row r="1480" spans="2:6">
      <c r="B1480" s="796"/>
      <c r="C1480" s="796"/>
      <c r="D1480" s="796"/>
      <c r="E1480" s="796"/>
      <c r="F1480" s="796"/>
    </row>
    <row r="1481" spans="2:6">
      <c r="B1481" s="796"/>
      <c r="C1481" s="796"/>
      <c r="D1481" s="796"/>
      <c r="E1481" s="796"/>
      <c r="F1481" s="796"/>
    </row>
    <row r="1482" spans="2:6">
      <c r="B1482" s="796"/>
      <c r="C1482" s="796"/>
      <c r="D1482" s="796"/>
      <c r="E1482" s="796"/>
      <c r="F1482" s="796"/>
    </row>
    <row r="1483" spans="2:6">
      <c r="B1483" s="796"/>
      <c r="C1483" s="796"/>
      <c r="D1483" s="796"/>
      <c r="E1483" s="796"/>
      <c r="F1483" s="796"/>
    </row>
    <row r="1484" spans="2:6">
      <c r="B1484" s="796"/>
      <c r="C1484" s="796"/>
      <c r="D1484" s="796"/>
      <c r="E1484" s="796"/>
      <c r="F1484" s="796"/>
    </row>
    <row r="1485" spans="2:6">
      <c r="B1485" s="796"/>
      <c r="C1485" s="796"/>
      <c r="D1485" s="796"/>
      <c r="E1485" s="796"/>
      <c r="F1485" s="796"/>
    </row>
    <row r="1486" spans="2:6">
      <c r="B1486" s="796"/>
      <c r="C1486" s="796"/>
      <c r="D1486" s="796"/>
      <c r="E1486" s="796"/>
      <c r="F1486" s="796"/>
    </row>
    <row r="1487" spans="2:6">
      <c r="B1487" s="796"/>
      <c r="C1487" s="796"/>
      <c r="D1487" s="796"/>
      <c r="E1487" s="796"/>
      <c r="F1487" s="796"/>
    </row>
    <row r="1488" spans="2:6">
      <c r="B1488" s="796"/>
      <c r="C1488" s="796"/>
      <c r="D1488" s="796"/>
      <c r="E1488" s="796"/>
      <c r="F1488" s="796"/>
    </row>
    <row r="1489" spans="2:6">
      <c r="B1489" s="796"/>
      <c r="C1489" s="796"/>
      <c r="D1489" s="796"/>
      <c r="E1489" s="796"/>
      <c r="F1489" s="796"/>
    </row>
    <row r="1490" spans="2:6">
      <c r="B1490" s="796"/>
      <c r="C1490" s="796"/>
      <c r="D1490" s="796"/>
      <c r="E1490" s="796"/>
      <c r="F1490" s="796"/>
    </row>
    <row r="1491" spans="2:6">
      <c r="B1491" s="796"/>
      <c r="C1491" s="796"/>
      <c r="D1491" s="796"/>
      <c r="E1491" s="796"/>
      <c r="F1491" s="796"/>
    </row>
    <row r="1492" spans="2:6">
      <c r="B1492" s="796"/>
      <c r="C1492" s="796"/>
      <c r="D1492" s="796"/>
      <c r="E1492" s="796"/>
      <c r="F1492" s="796"/>
    </row>
    <row r="1493" spans="2:6">
      <c r="B1493" s="796"/>
      <c r="C1493" s="796"/>
      <c r="D1493" s="796"/>
      <c r="E1493" s="796"/>
      <c r="F1493" s="796"/>
    </row>
    <row r="1494" spans="2:6">
      <c r="B1494" s="796"/>
      <c r="C1494" s="796"/>
      <c r="D1494" s="796"/>
      <c r="E1494" s="796"/>
      <c r="F1494" s="796"/>
    </row>
    <row r="1495" spans="2:6">
      <c r="B1495" s="796"/>
      <c r="C1495" s="796"/>
      <c r="D1495" s="796"/>
      <c r="E1495" s="796"/>
      <c r="F1495" s="796"/>
    </row>
    <row r="1496" spans="2:6">
      <c r="B1496" s="796"/>
      <c r="C1496" s="796"/>
      <c r="D1496" s="796"/>
      <c r="E1496" s="796"/>
      <c r="F1496" s="796"/>
    </row>
    <row r="1497" spans="2:6">
      <c r="B1497" s="796"/>
      <c r="C1497" s="796"/>
      <c r="D1497" s="796"/>
      <c r="E1497" s="796"/>
      <c r="F1497" s="796"/>
    </row>
    <row r="1498" spans="2:6">
      <c r="B1498" s="796"/>
      <c r="C1498" s="796"/>
      <c r="D1498" s="796"/>
      <c r="E1498" s="796"/>
      <c r="F1498" s="796"/>
    </row>
    <row r="1499" spans="2:6">
      <c r="B1499" s="796"/>
      <c r="C1499" s="796"/>
      <c r="D1499" s="796"/>
      <c r="E1499" s="796"/>
      <c r="F1499" s="796"/>
    </row>
    <row r="1500" spans="2:6">
      <c r="B1500" s="796"/>
      <c r="C1500" s="796"/>
      <c r="D1500" s="796"/>
      <c r="E1500" s="796"/>
      <c r="F1500" s="796"/>
    </row>
    <row r="1501" spans="2:6">
      <c r="B1501" s="796"/>
      <c r="C1501" s="796"/>
      <c r="D1501" s="796"/>
      <c r="E1501" s="796"/>
      <c r="F1501" s="796"/>
    </row>
    <row r="1502" spans="2:6">
      <c r="B1502" s="796"/>
      <c r="C1502" s="796"/>
      <c r="D1502" s="796"/>
      <c r="E1502" s="796"/>
      <c r="F1502" s="796"/>
    </row>
    <row r="1503" spans="2:6">
      <c r="B1503" s="796"/>
      <c r="C1503" s="796"/>
      <c r="D1503" s="796"/>
      <c r="E1503" s="796"/>
      <c r="F1503" s="796"/>
    </row>
    <row r="1504" spans="2:6">
      <c r="B1504" s="796"/>
      <c r="C1504" s="796"/>
      <c r="D1504" s="796"/>
      <c r="E1504" s="796"/>
      <c r="F1504" s="796"/>
    </row>
    <row r="1505" spans="2:6">
      <c r="B1505" s="796"/>
      <c r="C1505" s="796"/>
      <c r="D1505" s="796"/>
      <c r="E1505" s="796"/>
      <c r="F1505" s="796"/>
    </row>
    <row r="1506" spans="2:6">
      <c r="B1506" s="796"/>
      <c r="C1506" s="796"/>
      <c r="D1506" s="796"/>
      <c r="E1506" s="796"/>
      <c r="F1506" s="796"/>
    </row>
    <row r="1507" spans="2:6">
      <c r="B1507" s="796"/>
      <c r="C1507" s="796"/>
      <c r="D1507" s="796"/>
      <c r="E1507" s="796"/>
      <c r="F1507" s="796"/>
    </row>
    <row r="1508" spans="2:6">
      <c r="B1508" s="796"/>
      <c r="C1508" s="796"/>
      <c r="D1508" s="796"/>
      <c r="E1508" s="796"/>
      <c r="F1508" s="796"/>
    </row>
    <row r="1509" spans="2:6">
      <c r="B1509" s="796"/>
      <c r="C1509" s="796"/>
      <c r="D1509" s="796"/>
      <c r="E1509" s="796"/>
      <c r="F1509" s="796"/>
    </row>
    <row r="1510" spans="2:6">
      <c r="B1510" s="796"/>
      <c r="C1510" s="796"/>
      <c r="D1510" s="796"/>
      <c r="E1510" s="796"/>
      <c r="F1510" s="796"/>
    </row>
    <row r="1511" spans="2:6">
      <c r="B1511" s="796"/>
      <c r="C1511" s="796"/>
      <c r="D1511" s="796"/>
      <c r="E1511" s="796"/>
      <c r="F1511" s="796"/>
    </row>
    <row r="1512" spans="2:6">
      <c r="B1512" s="796"/>
      <c r="C1512" s="796"/>
      <c r="D1512" s="796"/>
      <c r="E1512" s="796"/>
      <c r="F1512" s="796"/>
    </row>
    <row r="1513" spans="2:6">
      <c r="B1513" s="796"/>
      <c r="C1513" s="796"/>
      <c r="D1513" s="796"/>
      <c r="E1513" s="796"/>
      <c r="F1513" s="796"/>
    </row>
    <row r="1514" spans="2:6">
      <c r="B1514" s="796"/>
      <c r="C1514" s="796"/>
      <c r="D1514" s="796"/>
      <c r="E1514" s="796"/>
      <c r="F1514" s="796"/>
    </row>
    <row r="1515" spans="2:6">
      <c r="B1515" s="796"/>
      <c r="C1515" s="796"/>
      <c r="D1515" s="796"/>
      <c r="E1515" s="796"/>
      <c r="F1515" s="796"/>
    </row>
    <row r="1516" spans="2:6">
      <c r="B1516" s="796"/>
      <c r="C1516" s="796"/>
      <c r="D1516" s="796"/>
      <c r="E1516" s="796"/>
      <c r="F1516" s="796"/>
    </row>
    <row r="1517" spans="2:6">
      <c r="B1517" s="796"/>
      <c r="C1517" s="796"/>
      <c r="D1517" s="796"/>
      <c r="E1517" s="796"/>
      <c r="F1517" s="796"/>
    </row>
    <row r="1518" spans="2:6">
      <c r="B1518" s="796"/>
      <c r="C1518" s="796"/>
      <c r="D1518" s="796"/>
      <c r="E1518" s="796"/>
      <c r="F1518" s="796"/>
    </row>
    <row r="1519" spans="2:6">
      <c r="B1519" s="796"/>
      <c r="C1519" s="796"/>
      <c r="D1519" s="796"/>
      <c r="E1519" s="796"/>
      <c r="F1519" s="796"/>
    </row>
    <row r="1520" spans="2:6">
      <c r="B1520" s="796"/>
      <c r="C1520" s="796"/>
      <c r="D1520" s="796"/>
      <c r="E1520" s="796"/>
      <c r="F1520" s="796"/>
    </row>
    <row r="1521" spans="2:6">
      <c r="B1521" s="796"/>
      <c r="C1521" s="796"/>
      <c r="D1521" s="796"/>
      <c r="E1521" s="796"/>
      <c r="F1521" s="796"/>
    </row>
    <row r="1522" spans="2:6">
      <c r="B1522" s="796"/>
      <c r="C1522" s="796"/>
      <c r="D1522" s="796"/>
      <c r="E1522" s="796"/>
      <c r="F1522" s="796"/>
    </row>
    <row r="1523" spans="2:6">
      <c r="B1523" s="796"/>
      <c r="C1523" s="796"/>
      <c r="D1523" s="796"/>
      <c r="E1523" s="796"/>
      <c r="F1523" s="796"/>
    </row>
    <row r="1524" spans="2:6">
      <c r="B1524" s="796"/>
      <c r="C1524" s="796"/>
      <c r="D1524" s="796"/>
      <c r="E1524" s="796"/>
      <c r="F1524" s="796"/>
    </row>
    <row r="1525" spans="2:6">
      <c r="B1525" s="796"/>
      <c r="C1525" s="796"/>
      <c r="D1525" s="796"/>
      <c r="E1525" s="796"/>
      <c r="F1525" s="796"/>
    </row>
    <row r="1526" spans="2:6">
      <c r="B1526" s="796"/>
      <c r="C1526" s="796"/>
      <c r="D1526" s="796"/>
      <c r="E1526" s="796"/>
      <c r="F1526" s="796"/>
    </row>
    <row r="1527" spans="2:6">
      <c r="B1527" s="796"/>
      <c r="C1527" s="796"/>
      <c r="D1527" s="796"/>
      <c r="E1527" s="796"/>
      <c r="F1527" s="796"/>
    </row>
    <row r="1528" spans="2:6">
      <c r="B1528" s="796"/>
      <c r="C1528" s="796"/>
      <c r="D1528" s="796"/>
      <c r="E1528" s="796"/>
      <c r="F1528" s="796"/>
    </row>
    <row r="1529" spans="2:6">
      <c r="B1529" s="796"/>
      <c r="C1529" s="796"/>
      <c r="D1529" s="796"/>
      <c r="E1529" s="796"/>
      <c r="F1529" s="796"/>
    </row>
    <row r="1530" spans="2:6">
      <c r="B1530" s="796"/>
      <c r="C1530" s="796"/>
      <c r="D1530" s="796"/>
      <c r="E1530" s="796"/>
      <c r="F1530" s="796"/>
    </row>
    <row r="1531" spans="2:6">
      <c r="B1531" s="796"/>
      <c r="C1531" s="796"/>
      <c r="D1531" s="796"/>
      <c r="E1531" s="796"/>
      <c r="F1531" s="796"/>
    </row>
    <row r="1532" spans="2:6">
      <c r="B1532" s="796"/>
      <c r="C1532" s="796"/>
      <c r="D1532" s="796"/>
      <c r="E1532" s="796"/>
      <c r="F1532" s="796"/>
    </row>
    <row r="1533" spans="2:6">
      <c r="B1533" s="796"/>
      <c r="C1533" s="796"/>
      <c r="D1533" s="796"/>
      <c r="E1533" s="796"/>
      <c r="F1533" s="796"/>
    </row>
    <row r="1534" spans="2:6">
      <c r="B1534" s="796"/>
      <c r="C1534" s="796"/>
      <c r="D1534" s="796"/>
      <c r="E1534" s="796"/>
      <c r="F1534" s="796"/>
    </row>
    <row r="1535" spans="2:6">
      <c r="B1535" s="796"/>
      <c r="C1535" s="796"/>
      <c r="D1535" s="796"/>
      <c r="E1535" s="796"/>
      <c r="F1535" s="796"/>
    </row>
    <row r="1536" spans="2:6">
      <c r="B1536" s="796"/>
      <c r="C1536" s="796"/>
      <c r="D1536" s="796"/>
      <c r="E1536" s="796"/>
      <c r="F1536" s="796"/>
    </row>
    <row r="1537" spans="2:6">
      <c r="B1537" s="796"/>
      <c r="C1537" s="796"/>
      <c r="D1537" s="796"/>
      <c r="E1537" s="796"/>
      <c r="F1537" s="796"/>
    </row>
    <row r="1538" spans="2:6">
      <c r="B1538" s="796"/>
      <c r="C1538" s="796"/>
      <c r="D1538" s="796"/>
      <c r="E1538" s="796"/>
      <c r="F1538" s="796"/>
    </row>
    <row r="1539" spans="2:6">
      <c r="B1539" s="796"/>
      <c r="C1539" s="796"/>
      <c r="D1539" s="796"/>
      <c r="E1539" s="796"/>
      <c r="F1539" s="796"/>
    </row>
    <row r="1540" spans="2:6">
      <c r="B1540" s="796"/>
      <c r="C1540" s="796"/>
      <c r="D1540" s="796"/>
      <c r="E1540" s="796"/>
      <c r="F1540" s="796"/>
    </row>
    <row r="1541" spans="2:6">
      <c r="B1541" s="796"/>
      <c r="C1541" s="796"/>
      <c r="D1541" s="796"/>
      <c r="E1541" s="796"/>
      <c r="F1541" s="796"/>
    </row>
    <row r="1542" spans="2:6">
      <c r="B1542" s="796"/>
      <c r="C1542" s="796"/>
      <c r="D1542" s="796"/>
      <c r="E1542" s="796"/>
      <c r="F1542" s="796"/>
    </row>
    <row r="1543" spans="2:6">
      <c r="B1543" s="796"/>
      <c r="C1543" s="796"/>
      <c r="D1543" s="796"/>
      <c r="E1543" s="796"/>
      <c r="F1543" s="796"/>
    </row>
    <row r="1544" spans="2:6">
      <c r="B1544" s="796"/>
      <c r="C1544" s="796"/>
      <c r="D1544" s="796"/>
      <c r="E1544" s="796"/>
      <c r="F1544" s="796"/>
    </row>
    <row r="1545" spans="2:6">
      <c r="B1545" s="796"/>
      <c r="C1545" s="796"/>
      <c r="D1545" s="796"/>
      <c r="E1545" s="796"/>
      <c r="F1545" s="796"/>
    </row>
    <row r="1546" spans="2:6">
      <c r="B1546" s="796"/>
      <c r="C1546" s="796"/>
      <c r="D1546" s="796"/>
      <c r="E1546" s="796"/>
      <c r="F1546" s="796"/>
    </row>
    <row r="1547" spans="2:6">
      <c r="B1547" s="796"/>
      <c r="C1547" s="796"/>
      <c r="D1547" s="796"/>
      <c r="E1547" s="796"/>
      <c r="F1547" s="796"/>
    </row>
    <row r="1548" spans="2:6">
      <c r="B1548" s="796"/>
      <c r="C1548" s="796"/>
      <c r="D1548" s="796"/>
      <c r="E1548" s="796"/>
      <c r="F1548" s="796"/>
    </row>
    <row r="1549" spans="2:6">
      <c r="B1549" s="796"/>
      <c r="C1549" s="796"/>
      <c r="D1549" s="796"/>
      <c r="E1549" s="796"/>
      <c r="F1549" s="796"/>
    </row>
    <row r="1550" spans="2:6">
      <c r="B1550" s="796"/>
      <c r="C1550" s="796"/>
      <c r="D1550" s="796"/>
      <c r="E1550" s="796"/>
      <c r="F1550" s="796"/>
    </row>
    <row r="1551" spans="2:6">
      <c r="B1551" s="796"/>
      <c r="C1551" s="796"/>
      <c r="D1551" s="796"/>
      <c r="E1551" s="796"/>
      <c r="F1551" s="796"/>
    </row>
    <row r="1552" spans="2:6">
      <c r="B1552" s="796"/>
      <c r="C1552" s="796"/>
      <c r="D1552" s="796"/>
      <c r="E1552" s="796"/>
      <c r="F1552" s="796"/>
    </row>
    <row r="1553" spans="2:6">
      <c r="B1553" s="796"/>
      <c r="C1553" s="796"/>
      <c r="D1553" s="796"/>
      <c r="E1553" s="796"/>
      <c r="F1553" s="796"/>
    </row>
    <row r="1554" spans="2:6">
      <c r="B1554" s="796"/>
      <c r="C1554" s="796"/>
      <c r="D1554" s="796"/>
      <c r="E1554" s="796"/>
      <c r="F1554" s="796"/>
    </row>
    <row r="1555" spans="2:6">
      <c r="B1555" s="796"/>
      <c r="C1555" s="796"/>
      <c r="D1555" s="796"/>
      <c r="E1555" s="796"/>
      <c r="F1555" s="796"/>
    </row>
    <row r="1556" spans="2:6">
      <c r="B1556" s="796"/>
      <c r="C1556" s="796"/>
      <c r="D1556" s="796"/>
      <c r="E1556" s="796"/>
      <c r="F1556" s="796"/>
    </row>
    <row r="1557" spans="2:6">
      <c r="B1557" s="796"/>
      <c r="C1557" s="796"/>
      <c r="D1557" s="796"/>
      <c r="E1557" s="796"/>
      <c r="F1557" s="796"/>
    </row>
    <row r="1558" spans="2:6">
      <c r="B1558" s="796"/>
      <c r="C1558" s="796"/>
      <c r="D1558" s="796"/>
      <c r="E1558" s="796"/>
      <c r="F1558" s="796"/>
    </row>
    <row r="1559" spans="2:6">
      <c r="B1559" s="796"/>
      <c r="C1559" s="796"/>
      <c r="D1559" s="796"/>
      <c r="E1559" s="796"/>
      <c r="F1559" s="796"/>
    </row>
    <row r="1560" spans="2:6">
      <c r="B1560" s="796"/>
      <c r="C1560" s="796"/>
      <c r="D1560" s="796"/>
      <c r="E1560" s="796"/>
      <c r="F1560" s="796"/>
    </row>
    <row r="1561" spans="2:6">
      <c r="B1561" s="796"/>
      <c r="C1561" s="796"/>
      <c r="D1561" s="796"/>
      <c r="E1561" s="796"/>
      <c r="F1561" s="796"/>
    </row>
    <row r="1562" spans="2:6">
      <c r="B1562" s="796"/>
      <c r="C1562" s="796"/>
      <c r="D1562" s="796"/>
      <c r="E1562" s="796"/>
      <c r="F1562" s="796"/>
    </row>
    <row r="1563" spans="2:6">
      <c r="B1563" s="796"/>
      <c r="C1563" s="796"/>
      <c r="D1563" s="796"/>
      <c r="E1563" s="796"/>
      <c r="F1563" s="796"/>
    </row>
    <row r="1564" spans="2:6">
      <c r="B1564" s="796"/>
      <c r="C1564" s="796"/>
      <c r="D1564" s="796"/>
      <c r="E1564" s="796"/>
      <c r="F1564" s="796"/>
    </row>
    <row r="1565" spans="2:6">
      <c r="B1565" s="796"/>
      <c r="C1565" s="796"/>
      <c r="D1565" s="796"/>
      <c r="E1565" s="796"/>
      <c r="F1565" s="796"/>
    </row>
    <row r="1566" spans="2:6">
      <c r="B1566" s="796"/>
      <c r="C1566" s="796"/>
      <c r="D1566" s="796"/>
      <c r="E1566" s="796"/>
      <c r="F1566" s="796"/>
    </row>
    <row r="1567" spans="2:6">
      <c r="B1567" s="796"/>
      <c r="C1567" s="796"/>
      <c r="D1567" s="796"/>
      <c r="E1567" s="796"/>
      <c r="F1567" s="796"/>
    </row>
    <row r="1568" spans="2:6">
      <c r="B1568" s="796"/>
      <c r="C1568" s="796"/>
      <c r="D1568" s="796"/>
      <c r="E1568" s="796"/>
      <c r="F1568" s="796"/>
    </row>
    <row r="1569" spans="2:6">
      <c r="B1569" s="796"/>
      <c r="C1569" s="796"/>
      <c r="D1569" s="796"/>
      <c r="E1569" s="796"/>
      <c r="F1569" s="796"/>
    </row>
    <row r="1570" spans="2:6">
      <c r="B1570" s="796"/>
      <c r="C1570" s="796"/>
      <c r="D1570" s="796"/>
      <c r="E1570" s="796"/>
      <c r="F1570" s="796"/>
    </row>
    <row r="1571" spans="2:6">
      <c r="B1571" s="796"/>
      <c r="C1571" s="796"/>
      <c r="D1571" s="796"/>
      <c r="E1571" s="796"/>
      <c r="F1571" s="796"/>
    </row>
    <row r="1572" spans="2:6">
      <c r="B1572" s="796"/>
      <c r="C1572" s="796"/>
      <c r="D1572" s="796"/>
      <c r="E1572" s="796"/>
      <c r="F1572" s="796"/>
    </row>
    <row r="1573" spans="2:6">
      <c r="B1573" s="796"/>
      <c r="C1573" s="796"/>
      <c r="D1573" s="796"/>
      <c r="E1573" s="796"/>
      <c r="F1573" s="796"/>
    </row>
    <row r="1574" spans="2:6">
      <c r="B1574" s="796"/>
      <c r="C1574" s="796"/>
      <c r="D1574" s="796"/>
      <c r="E1574" s="796"/>
      <c r="F1574" s="796"/>
    </row>
    <row r="1575" spans="2:6">
      <c r="B1575" s="796"/>
      <c r="C1575" s="796"/>
      <c r="D1575" s="796"/>
      <c r="E1575" s="796"/>
      <c r="F1575" s="796"/>
    </row>
    <row r="1576" spans="2:6">
      <c r="B1576" s="796"/>
      <c r="C1576" s="796"/>
      <c r="D1576" s="796"/>
      <c r="E1576" s="796"/>
      <c r="F1576" s="796"/>
    </row>
    <row r="1577" spans="2:6">
      <c r="B1577" s="796"/>
      <c r="C1577" s="796"/>
      <c r="D1577" s="796"/>
      <c r="E1577" s="796"/>
      <c r="F1577" s="796"/>
    </row>
    <row r="1578" spans="2:6">
      <c r="B1578" s="796"/>
      <c r="C1578" s="796"/>
      <c r="D1578" s="796"/>
      <c r="E1578" s="796"/>
      <c r="F1578" s="796"/>
    </row>
    <row r="1579" spans="2:6">
      <c r="B1579" s="796"/>
      <c r="C1579" s="796"/>
      <c r="D1579" s="796"/>
      <c r="E1579" s="796"/>
      <c r="F1579" s="796"/>
    </row>
    <row r="1580" spans="2:6">
      <c r="B1580" s="796"/>
      <c r="C1580" s="796"/>
      <c r="D1580" s="796"/>
      <c r="E1580" s="796"/>
      <c r="F1580" s="796"/>
    </row>
    <row r="1581" spans="2:6">
      <c r="B1581" s="796"/>
      <c r="C1581" s="796"/>
      <c r="D1581" s="796"/>
      <c r="E1581" s="796"/>
      <c r="F1581" s="796"/>
    </row>
    <row r="1582" spans="2:6">
      <c r="B1582" s="796"/>
      <c r="C1582" s="796"/>
      <c r="D1582" s="796"/>
      <c r="E1582" s="796"/>
      <c r="F1582" s="796"/>
    </row>
    <row r="1583" spans="2:6">
      <c r="B1583" s="796"/>
      <c r="C1583" s="796"/>
      <c r="D1583" s="796"/>
      <c r="E1583" s="796"/>
      <c r="F1583" s="796"/>
    </row>
    <row r="1584" spans="2:6">
      <c r="B1584" s="796"/>
      <c r="C1584" s="796"/>
      <c r="D1584" s="796"/>
      <c r="E1584" s="796"/>
      <c r="F1584" s="796"/>
    </row>
    <row r="1585" spans="2:6">
      <c r="B1585" s="796"/>
      <c r="C1585" s="796"/>
      <c r="D1585" s="796"/>
      <c r="E1585" s="796"/>
      <c r="F1585" s="796"/>
    </row>
    <row r="1586" spans="2:6">
      <c r="B1586" s="796"/>
      <c r="C1586" s="796"/>
      <c r="D1586" s="796"/>
      <c r="E1586" s="796"/>
      <c r="F1586" s="796"/>
    </row>
    <row r="1587" spans="2:6">
      <c r="B1587" s="796"/>
      <c r="C1587" s="796"/>
      <c r="D1587" s="796"/>
      <c r="E1587" s="796"/>
      <c r="F1587" s="796"/>
    </row>
    <row r="1588" spans="2:6">
      <c r="B1588" s="796"/>
      <c r="C1588" s="796"/>
      <c r="D1588" s="796"/>
      <c r="E1588" s="796"/>
      <c r="F1588" s="796"/>
    </row>
    <row r="1589" spans="2:6">
      <c r="B1589" s="796"/>
      <c r="C1589" s="796"/>
      <c r="D1589" s="796"/>
      <c r="E1589" s="796"/>
      <c r="F1589" s="796"/>
    </row>
    <row r="1590" spans="2:6">
      <c r="B1590" s="796"/>
      <c r="C1590" s="796"/>
      <c r="D1590" s="796"/>
      <c r="E1590" s="796"/>
      <c r="F1590" s="796"/>
    </row>
    <row r="1591" spans="2:6">
      <c r="B1591" s="796"/>
      <c r="C1591" s="796"/>
      <c r="D1591" s="796"/>
      <c r="E1591" s="796"/>
      <c r="F1591" s="796"/>
    </row>
    <row r="1592" spans="2:6">
      <c r="B1592" s="796"/>
      <c r="C1592" s="796"/>
      <c r="D1592" s="796"/>
      <c r="E1592" s="796"/>
      <c r="F1592" s="796"/>
    </row>
    <row r="1593" spans="2:6">
      <c r="B1593" s="796"/>
      <c r="C1593" s="796"/>
      <c r="D1593" s="796"/>
      <c r="E1593" s="796"/>
      <c r="F1593" s="796"/>
    </row>
    <row r="1594" spans="2:6">
      <c r="B1594" s="796"/>
      <c r="C1594" s="796"/>
      <c r="D1594" s="796"/>
      <c r="E1594" s="796"/>
      <c r="F1594" s="796"/>
    </row>
    <row r="1595" spans="2:6">
      <c r="B1595" s="796"/>
      <c r="C1595" s="796"/>
      <c r="D1595" s="796"/>
      <c r="E1595" s="796"/>
      <c r="F1595" s="796"/>
    </row>
    <row r="1596" spans="2:6">
      <c r="B1596" s="796"/>
      <c r="C1596" s="796"/>
      <c r="D1596" s="796"/>
      <c r="E1596" s="796"/>
      <c r="F1596" s="796"/>
    </row>
    <row r="1597" spans="2:6">
      <c r="B1597" s="796"/>
      <c r="C1597" s="796"/>
      <c r="D1597" s="796"/>
      <c r="E1597" s="796"/>
      <c r="F1597" s="796"/>
    </row>
    <row r="1598" spans="2:6">
      <c r="B1598" s="796"/>
      <c r="C1598" s="796"/>
      <c r="D1598" s="796"/>
      <c r="E1598" s="796"/>
      <c r="F1598" s="796"/>
    </row>
    <row r="1599" spans="2:6">
      <c r="B1599" s="796"/>
      <c r="C1599" s="796"/>
      <c r="D1599" s="796"/>
      <c r="E1599" s="796"/>
      <c r="F1599" s="796"/>
    </row>
    <row r="1600" spans="2:6">
      <c r="B1600" s="796"/>
      <c r="C1600" s="796"/>
      <c r="D1600" s="796"/>
      <c r="E1600" s="796"/>
      <c r="F1600" s="796"/>
    </row>
    <row r="1601" spans="2:6">
      <c r="B1601" s="796"/>
      <c r="C1601" s="796"/>
      <c r="D1601" s="796"/>
      <c r="E1601" s="796"/>
      <c r="F1601" s="796"/>
    </row>
    <row r="1602" spans="2:6">
      <c r="B1602" s="796"/>
      <c r="C1602" s="796"/>
      <c r="D1602" s="796"/>
      <c r="E1602" s="796"/>
      <c r="F1602" s="796"/>
    </row>
    <row r="1603" spans="2:6">
      <c r="B1603" s="796"/>
      <c r="C1603" s="796"/>
      <c r="D1603" s="796"/>
      <c r="E1603" s="796"/>
      <c r="F1603" s="796"/>
    </row>
    <row r="1604" spans="2:6">
      <c r="B1604" s="796"/>
      <c r="C1604" s="796"/>
      <c r="D1604" s="796"/>
      <c r="E1604" s="796"/>
      <c r="F1604" s="796"/>
    </row>
    <row r="1605" spans="2:6">
      <c r="B1605" s="796"/>
      <c r="C1605" s="796"/>
      <c r="D1605" s="796"/>
      <c r="E1605" s="796"/>
      <c r="F1605" s="796"/>
    </row>
    <row r="1606" spans="2:6">
      <c r="B1606" s="796"/>
      <c r="C1606" s="796"/>
      <c r="D1606" s="796"/>
      <c r="E1606" s="796"/>
      <c r="F1606" s="796"/>
    </row>
    <row r="1607" spans="2:6">
      <c r="B1607" s="796"/>
      <c r="C1607" s="796"/>
      <c r="D1607" s="796"/>
      <c r="E1607" s="796"/>
      <c r="F1607" s="796"/>
    </row>
    <row r="1608" spans="2:6">
      <c r="B1608" s="796"/>
      <c r="C1608" s="796"/>
      <c r="D1608" s="796"/>
      <c r="E1608" s="796"/>
      <c r="F1608" s="796"/>
    </row>
    <row r="1609" spans="2:6">
      <c r="B1609" s="796"/>
      <c r="C1609" s="796"/>
      <c r="D1609" s="796"/>
      <c r="E1609" s="796"/>
      <c r="F1609" s="796"/>
    </row>
    <row r="1610" spans="2:6">
      <c r="B1610" s="796"/>
      <c r="C1610" s="796"/>
      <c r="D1610" s="796"/>
      <c r="E1610" s="796"/>
      <c r="F1610" s="796"/>
    </row>
    <row r="1611" spans="2:6">
      <c r="B1611" s="796"/>
      <c r="C1611" s="796"/>
      <c r="D1611" s="796"/>
      <c r="E1611" s="796"/>
      <c r="F1611" s="796"/>
    </row>
    <row r="1612" spans="2:6">
      <c r="B1612" s="796"/>
      <c r="C1612" s="796"/>
      <c r="D1612" s="796"/>
      <c r="E1612" s="796"/>
      <c r="F1612" s="796"/>
    </row>
    <row r="1613" spans="2:6">
      <c r="B1613" s="796"/>
      <c r="C1613" s="796"/>
      <c r="D1613" s="796"/>
      <c r="E1613" s="796"/>
      <c r="F1613" s="796"/>
    </row>
    <row r="1614" spans="2:6">
      <c r="B1614" s="796"/>
      <c r="C1614" s="796"/>
      <c r="D1614" s="796"/>
      <c r="E1614" s="796"/>
      <c r="F1614" s="796"/>
    </row>
    <row r="1615" spans="2:6">
      <c r="B1615" s="796"/>
      <c r="C1615" s="796"/>
      <c r="D1615" s="796"/>
      <c r="E1615" s="796"/>
      <c r="F1615" s="796"/>
    </row>
    <row r="1616" spans="2:6">
      <c r="B1616" s="796"/>
      <c r="C1616" s="796"/>
      <c r="D1616" s="796"/>
      <c r="E1616" s="796"/>
      <c r="F1616" s="796"/>
    </row>
    <row r="1617" spans="2:6">
      <c r="B1617" s="796"/>
      <c r="C1617" s="796"/>
      <c r="D1617" s="796"/>
      <c r="E1617" s="796"/>
      <c r="F1617" s="796"/>
    </row>
    <row r="1618" spans="2:6">
      <c r="B1618" s="796"/>
      <c r="C1618" s="796"/>
      <c r="D1618" s="796"/>
      <c r="E1618" s="796"/>
      <c r="F1618" s="796"/>
    </row>
    <row r="1619" spans="2:6">
      <c r="B1619" s="796"/>
      <c r="C1619" s="796"/>
      <c r="D1619" s="796"/>
      <c r="E1619" s="796"/>
      <c r="F1619" s="796"/>
    </row>
    <row r="1620" spans="2:6">
      <c r="B1620" s="796"/>
      <c r="C1620" s="796"/>
      <c r="D1620" s="796"/>
      <c r="E1620" s="796"/>
      <c r="F1620" s="796"/>
    </row>
    <row r="1621" spans="2:6">
      <c r="B1621" s="796"/>
      <c r="C1621" s="796"/>
      <c r="D1621" s="796"/>
      <c r="E1621" s="796"/>
      <c r="F1621" s="796"/>
    </row>
    <row r="1622" spans="2:6">
      <c r="B1622" s="796"/>
      <c r="C1622" s="796"/>
      <c r="D1622" s="796"/>
      <c r="E1622" s="796"/>
      <c r="F1622" s="796"/>
    </row>
    <row r="1623" spans="2:6">
      <c r="B1623" s="796"/>
      <c r="C1623" s="796"/>
      <c r="D1623" s="796"/>
      <c r="E1623" s="796"/>
      <c r="F1623" s="796"/>
    </row>
    <row r="1624" spans="2:6">
      <c r="B1624" s="796"/>
      <c r="C1624" s="796"/>
      <c r="D1624" s="796"/>
      <c r="E1624" s="796"/>
      <c r="F1624" s="796"/>
    </row>
    <row r="1625" spans="2:6">
      <c r="B1625" s="796"/>
      <c r="C1625" s="796"/>
      <c r="D1625" s="796"/>
      <c r="E1625" s="796"/>
      <c r="F1625" s="796"/>
    </row>
    <row r="1626" spans="2:6">
      <c r="B1626" s="796"/>
      <c r="C1626" s="796"/>
      <c r="D1626" s="796"/>
      <c r="E1626" s="796"/>
      <c r="F1626" s="796"/>
    </row>
    <row r="1627" spans="2:6">
      <c r="B1627" s="796"/>
      <c r="C1627" s="796"/>
      <c r="D1627" s="796"/>
      <c r="E1627" s="796"/>
      <c r="F1627" s="796"/>
    </row>
    <row r="1628" spans="2:6">
      <c r="B1628" s="796"/>
      <c r="C1628" s="796"/>
      <c r="D1628" s="796"/>
      <c r="E1628" s="796"/>
      <c r="F1628" s="796"/>
    </row>
    <row r="1629" spans="2:6">
      <c r="B1629" s="796"/>
      <c r="C1629" s="796"/>
      <c r="D1629" s="796"/>
      <c r="E1629" s="796"/>
      <c r="F1629" s="796"/>
    </row>
    <row r="1630" spans="2:6">
      <c r="B1630" s="796"/>
      <c r="C1630" s="796"/>
      <c r="D1630" s="796"/>
      <c r="E1630" s="796"/>
      <c r="F1630" s="796"/>
    </row>
    <row r="1631" spans="2:6">
      <c r="B1631" s="796"/>
      <c r="C1631" s="796"/>
      <c r="D1631" s="796"/>
      <c r="E1631" s="796"/>
      <c r="F1631" s="796"/>
    </row>
    <row r="1632" spans="2:6">
      <c r="B1632" s="796"/>
      <c r="C1632" s="796"/>
      <c r="D1632" s="796"/>
      <c r="E1632" s="796"/>
      <c r="F1632" s="796"/>
    </row>
    <row r="1633" spans="2:6">
      <c r="B1633" s="796"/>
      <c r="C1633" s="796"/>
      <c r="D1633" s="796"/>
      <c r="E1633" s="796"/>
      <c r="F1633" s="796"/>
    </row>
    <row r="1634" spans="2:6">
      <c r="B1634" s="796"/>
      <c r="C1634" s="796"/>
      <c r="D1634" s="796"/>
      <c r="E1634" s="796"/>
      <c r="F1634" s="796"/>
    </row>
    <row r="1635" spans="2:6">
      <c r="B1635" s="796"/>
      <c r="C1635" s="796"/>
      <c r="D1635" s="796"/>
      <c r="E1635" s="796"/>
      <c r="F1635" s="796"/>
    </row>
    <row r="1636" spans="2:6">
      <c r="B1636" s="796"/>
      <c r="C1636" s="796"/>
      <c r="D1636" s="796"/>
      <c r="E1636" s="796"/>
      <c r="F1636" s="796"/>
    </row>
    <row r="1637" spans="2:6">
      <c r="B1637" s="796"/>
      <c r="C1637" s="796"/>
      <c r="D1637" s="796"/>
      <c r="E1637" s="796"/>
      <c r="F1637" s="796"/>
    </row>
    <row r="1638" spans="2:6">
      <c r="B1638" s="796"/>
      <c r="C1638" s="796"/>
      <c r="D1638" s="796"/>
      <c r="E1638" s="796"/>
      <c r="F1638" s="796"/>
    </row>
    <row r="1639" spans="2:6">
      <c r="B1639" s="796"/>
      <c r="C1639" s="796"/>
      <c r="D1639" s="796"/>
      <c r="E1639" s="796"/>
      <c r="F1639" s="796"/>
    </row>
    <row r="1640" spans="2:6">
      <c r="B1640" s="796"/>
      <c r="C1640" s="796"/>
      <c r="D1640" s="796"/>
      <c r="E1640" s="796"/>
      <c r="F1640" s="796"/>
    </row>
    <row r="1641" spans="2:6">
      <c r="B1641" s="796"/>
      <c r="C1641" s="796"/>
      <c r="D1641" s="796"/>
      <c r="E1641" s="796"/>
      <c r="F1641" s="796"/>
    </row>
    <row r="1642" spans="2:6">
      <c r="B1642" s="796"/>
      <c r="C1642" s="796"/>
      <c r="D1642" s="796"/>
      <c r="E1642" s="796"/>
      <c r="F1642" s="796"/>
    </row>
    <row r="1643" spans="2:6">
      <c r="B1643" s="796"/>
      <c r="C1643" s="796"/>
      <c r="D1643" s="796"/>
      <c r="E1643" s="796"/>
      <c r="F1643" s="796"/>
    </row>
    <row r="1644" spans="2:6">
      <c r="B1644" s="796"/>
      <c r="C1644" s="796"/>
      <c r="D1644" s="796"/>
      <c r="E1644" s="796"/>
      <c r="F1644" s="796"/>
    </row>
    <row r="1645" spans="2:6">
      <c r="B1645" s="796"/>
      <c r="C1645" s="796"/>
      <c r="D1645" s="796"/>
      <c r="E1645" s="796"/>
      <c r="F1645" s="796"/>
    </row>
    <row r="1646" spans="2:6">
      <c r="B1646" s="796"/>
      <c r="C1646" s="796"/>
      <c r="D1646" s="796"/>
      <c r="E1646" s="796"/>
      <c r="F1646" s="796"/>
    </row>
    <row r="1647" spans="2:6">
      <c r="B1647" s="796"/>
      <c r="C1647" s="796"/>
      <c r="D1647" s="796"/>
      <c r="E1647" s="796"/>
      <c r="F1647" s="796"/>
    </row>
    <row r="1648" spans="2:6">
      <c r="B1648" s="796"/>
      <c r="C1648" s="796"/>
      <c r="D1648" s="796"/>
      <c r="E1648" s="796"/>
      <c r="F1648" s="796"/>
    </row>
    <row r="1649" spans="2:6">
      <c r="B1649" s="796"/>
      <c r="C1649" s="796"/>
      <c r="D1649" s="796"/>
      <c r="E1649" s="796"/>
      <c r="F1649" s="796"/>
    </row>
    <row r="1650" spans="2:6">
      <c r="B1650" s="796"/>
      <c r="C1650" s="796"/>
      <c r="D1650" s="796"/>
      <c r="E1650" s="796"/>
      <c r="F1650" s="796"/>
    </row>
    <row r="1651" spans="2:6">
      <c r="B1651" s="796"/>
      <c r="C1651" s="796"/>
      <c r="D1651" s="796"/>
      <c r="E1651" s="796"/>
      <c r="F1651" s="796"/>
    </row>
    <row r="1652" spans="2:6">
      <c r="B1652" s="796"/>
      <c r="C1652" s="796"/>
      <c r="D1652" s="796"/>
      <c r="E1652" s="796"/>
      <c r="F1652" s="796"/>
    </row>
    <row r="1653" spans="2:6">
      <c r="B1653" s="796"/>
      <c r="C1653" s="796"/>
      <c r="D1653" s="796"/>
      <c r="E1653" s="796"/>
      <c r="F1653" s="796"/>
    </row>
    <row r="1654" spans="2:6">
      <c r="B1654" s="796"/>
      <c r="C1654" s="796"/>
      <c r="D1654" s="796"/>
      <c r="E1654" s="796"/>
      <c r="F1654" s="796"/>
    </row>
    <row r="1655" spans="2:6">
      <c r="B1655" s="796"/>
      <c r="C1655" s="796"/>
      <c r="D1655" s="796"/>
      <c r="E1655" s="796"/>
      <c r="F1655" s="796"/>
    </row>
    <row r="1656" spans="2:6">
      <c r="B1656" s="796"/>
      <c r="C1656" s="796"/>
      <c r="D1656" s="796"/>
      <c r="E1656" s="796"/>
      <c r="F1656" s="796"/>
    </row>
    <row r="1657" spans="2:6">
      <c r="B1657" s="796"/>
      <c r="C1657" s="796"/>
      <c r="D1657" s="796"/>
      <c r="E1657" s="796"/>
      <c r="F1657" s="796"/>
    </row>
    <row r="1658" spans="2:6">
      <c r="B1658" s="796"/>
      <c r="C1658" s="796"/>
      <c r="D1658" s="796"/>
      <c r="E1658" s="796"/>
      <c r="F1658" s="796"/>
    </row>
    <row r="1659" spans="2:6">
      <c r="B1659" s="796"/>
      <c r="C1659" s="796"/>
      <c r="D1659" s="796"/>
      <c r="E1659" s="796"/>
      <c r="F1659" s="796"/>
    </row>
    <row r="1660" spans="2:6">
      <c r="B1660" s="796"/>
      <c r="C1660" s="796"/>
      <c r="D1660" s="796"/>
      <c r="E1660" s="796"/>
      <c r="F1660" s="796"/>
    </row>
    <row r="1661" spans="2:6">
      <c r="B1661" s="796"/>
      <c r="C1661" s="796"/>
      <c r="D1661" s="796"/>
      <c r="E1661" s="796"/>
      <c r="F1661" s="796"/>
    </row>
    <row r="1662" spans="2:6">
      <c r="B1662" s="796"/>
      <c r="C1662" s="796"/>
      <c r="D1662" s="796"/>
      <c r="E1662" s="796"/>
      <c r="F1662" s="796"/>
    </row>
    <row r="1663" spans="2:6">
      <c r="B1663" s="796"/>
      <c r="C1663" s="796"/>
      <c r="D1663" s="796"/>
      <c r="E1663" s="796"/>
      <c r="F1663" s="796"/>
    </row>
    <row r="1664" spans="2:6">
      <c r="B1664" s="796"/>
      <c r="C1664" s="796"/>
      <c r="D1664" s="796"/>
      <c r="E1664" s="796"/>
      <c r="F1664" s="796"/>
    </row>
    <row r="1665" spans="2:6">
      <c r="B1665" s="796"/>
      <c r="C1665" s="796"/>
      <c r="D1665" s="796"/>
      <c r="E1665" s="796"/>
      <c r="F1665" s="796"/>
    </row>
    <row r="1666" spans="2:6">
      <c r="B1666" s="796"/>
      <c r="C1666" s="796"/>
      <c r="D1666" s="796"/>
      <c r="E1666" s="796"/>
      <c r="F1666" s="796"/>
    </row>
    <row r="1667" spans="2:6">
      <c r="B1667" s="796"/>
      <c r="C1667" s="796"/>
      <c r="D1667" s="796"/>
      <c r="E1667" s="796"/>
      <c r="F1667" s="796"/>
    </row>
    <row r="1668" spans="2:6">
      <c r="B1668" s="796"/>
      <c r="C1668" s="796"/>
      <c r="D1668" s="796"/>
      <c r="E1668" s="796"/>
      <c r="F1668" s="796"/>
    </row>
    <row r="1669" spans="2:6">
      <c r="B1669" s="796"/>
      <c r="C1669" s="796"/>
      <c r="D1669" s="796"/>
      <c r="E1669" s="796"/>
      <c r="F1669" s="796"/>
    </row>
    <row r="1670" spans="2:6">
      <c r="B1670" s="796"/>
      <c r="C1670" s="796"/>
      <c r="D1670" s="796"/>
      <c r="E1670" s="796"/>
      <c r="F1670" s="796"/>
    </row>
    <row r="1671" spans="2:6">
      <c r="B1671" s="796"/>
      <c r="C1671" s="796"/>
      <c r="D1671" s="796"/>
      <c r="E1671" s="796"/>
      <c r="F1671" s="796"/>
    </row>
    <row r="1672" spans="2:6">
      <c r="B1672" s="796"/>
      <c r="C1672" s="796"/>
      <c r="D1672" s="796"/>
      <c r="E1672" s="796"/>
      <c r="F1672" s="796"/>
    </row>
    <row r="1673" spans="2:6">
      <c r="B1673" s="796"/>
      <c r="C1673" s="796"/>
      <c r="D1673" s="796"/>
      <c r="E1673" s="796"/>
      <c r="F1673" s="796"/>
    </row>
    <row r="1674" spans="2:6">
      <c r="B1674" s="796"/>
      <c r="C1674" s="796"/>
      <c r="D1674" s="796"/>
      <c r="E1674" s="796"/>
      <c r="F1674" s="796"/>
    </row>
    <row r="1675" spans="2:6">
      <c r="B1675" s="796"/>
      <c r="C1675" s="796"/>
      <c r="D1675" s="796"/>
      <c r="E1675" s="796"/>
      <c r="F1675" s="796"/>
    </row>
    <row r="1676" spans="2:6">
      <c r="B1676" s="796"/>
      <c r="C1676" s="796"/>
      <c r="D1676" s="796"/>
      <c r="E1676" s="796"/>
      <c r="F1676" s="796"/>
    </row>
    <row r="1677" spans="2:6">
      <c r="B1677" s="796"/>
      <c r="C1677" s="796"/>
      <c r="D1677" s="796"/>
      <c r="E1677" s="796"/>
      <c r="F1677" s="796"/>
    </row>
    <row r="1678" spans="2:6">
      <c r="B1678" s="796"/>
      <c r="C1678" s="796"/>
      <c r="D1678" s="796"/>
      <c r="E1678" s="796"/>
      <c r="F1678" s="796"/>
    </row>
    <row r="1679" spans="2:6">
      <c r="B1679" s="796"/>
      <c r="C1679" s="796"/>
      <c r="D1679" s="796"/>
      <c r="E1679" s="796"/>
      <c r="F1679" s="796"/>
    </row>
    <row r="1680" spans="2:6">
      <c r="B1680" s="796"/>
      <c r="C1680" s="796"/>
      <c r="D1680" s="796"/>
      <c r="E1680" s="796"/>
      <c r="F1680" s="796"/>
    </row>
    <row r="1681" spans="2:6">
      <c r="B1681" s="796"/>
      <c r="C1681" s="796"/>
      <c r="D1681" s="796"/>
      <c r="E1681" s="796"/>
      <c r="F1681" s="796"/>
    </row>
    <row r="1682" spans="2:6">
      <c r="B1682" s="796"/>
      <c r="C1682" s="796"/>
      <c r="D1682" s="796"/>
      <c r="E1682" s="796"/>
      <c r="F1682" s="796"/>
    </row>
    <row r="1683" spans="2:6">
      <c r="B1683" s="796"/>
      <c r="C1683" s="796"/>
      <c r="D1683" s="796"/>
      <c r="E1683" s="796"/>
      <c r="F1683" s="796"/>
    </row>
    <row r="1684" spans="2:6">
      <c r="B1684" s="796"/>
      <c r="C1684" s="796"/>
      <c r="D1684" s="796"/>
      <c r="E1684" s="796"/>
      <c r="F1684" s="796"/>
    </row>
    <row r="1685" spans="2:6">
      <c r="B1685" s="796"/>
      <c r="C1685" s="796"/>
      <c r="D1685" s="796"/>
      <c r="E1685" s="796"/>
      <c r="F1685" s="796"/>
    </row>
    <row r="1686" spans="2:6">
      <c r="B1686" s="796"/>
      <c r="C1686" s="796"/>
      <c r="D1686" s="796"/>
      <c r="E1686" s="796"/>
      <c r="F1686" s="796"/>
    </row>
    <row r="1687" spans="2:6">
      <c r="B1687" s="796"/>
      <c r="C1687" s="796"/>
      <c r="D1687" s="796"/>
      <c r="E1687" s="796"/>
      <c r="F1687" s="796"/>
    </row>
    <row r="1688" spans="2:6">
      <c r="B1688" s="796"/>
      <c r="C1688" s="796"/>
      <c r="D1688" s="796"/>
      <c r="E1688" s="796"/>
      <c r="F1688" s="796"/>
    </row>
    <row r="1689" spans="2:6">
      <c r="B1689" s="796"/>
      <c r="C1689" s="796"/>
      <c r="D1689" s="796"/>
      <c r="E1689" s="796"/>
      <c r="F1689" s="796"/>
    </row>
    <row r="1690" spans="2:6">
      <c r="B1690" s="796"/>
      <c r="C1690" s="796"/>
      <c r="D1690" s="796"/>
      <c r="E1690" s="796"/>
      <c r="F1690" s="796"/>
    </row>
    <row r="1691" spans="2:6">
      <c r="B1691" s="796"/>
      <c r="C1691" s="796"/>
      <c r="D1691" s="796"/>
      <c r="E1691" s="796"/>
      <c r="F1691" s="796"/>
    </row>
    <row r="1692" spans="2:6">
      <c r="B1692" s="796"/>
      <c r="C1692" s="796"/>
      <c r="D1692" s="796"/>
      <c r="E1692" s="796"/>
      <c r="F1692" s="796"/>
    </row>
    <row r="1693" spans="2:6">
      <c r="B1693" s="796"/>
      <c r="C1693" s="796"/>
      <c r="D1693" s="796"/>
      <c r="E1693" s="796"/>
      <c r="F1693" s="796"/>
    </row>
    <row r="1694" spans="2:6">
      <c r="B1694" s="796"/>
      <c r="C1694" s="796"/>
      <c r="D1694" s="796"/>
      <c r="E1694" s="796"/>
      <c r="F1694" s="796"/>
    </row>
    <row r="1695" spans="2:6">
      <c r="B1695" s="796"/>
      <c r="C1695" s="796"/>
      <c r="D1695" s="796"/>
      <c r="E1695" s="796"/>
      <c r="F1695" s="796"/>
    </row>
    <row r="1696" spans="2:6">
      <c r="B1696" s="796"/>
      <c r="C1696" s="796"/>
      <c r="D1696" s="796"/>
      <c r="E1696" s="796"/>
      <c r="F1696" s="796"/>
    </row>
    <row r="1697" spans="2:6">
      <c r="B1697" s="796"/>
      <c r="C1697" s="796"/>
      <c r="D1697" s="796"/>
      <c r="E1697" s="796"/>
      <c r="F1697" s="796"/>
    </row>
    <row r="1698" spans="2:6">
      <c r="B1698" s="796"/>
      <c r="C1698" s="796"/>
      <c r="D1698" s="796"/>
      <c r="E1698" s="796"/>
      <c r="F1698" s="796"/>
    </row>
    <row r="1699" spans="2:6">
      <c r="B1699" s="796"/>
      <c r="C1699" s="796"/>
      <c r="D1699" s="796"/>
      <c r="E1699" s="796"/>
      <c r="F1699" s="796"/>
    </row>
    <row r="1700" spans="2:6">
      <c r="B1700" s="796"/>
      <c r="C1700" s="796"/>
      <c r="D1700" s="796"/>
      <c r="E1700" s="796"/>
      <c r="F1700" s="796"/>
    </row>
    <row r="1701" spans="2:6">
      <c r="B1701" s="796"/>
      <c r="C1701" s="796"/>
      <c r="D1701" s="796"/>
      <c r="E1701" s="796"/>
      <c r="F1701" s="796"/>
    </row>
    <row r="1702" spans="2:6">
      <c r="B1702" s="796"/>
      <c r="C1702" s="796"/>
      <c r="D1702" s="796"/>
      <c r="E1702" s="796"/>
      <c r="F1702" s="796"/>
    </row>
    <row r="1703" spans="2:6">
      <c r="B1703" s="796"/>
      <c r="C1703" s="796"/>
      <c r="D1703" s="796"/>
      <c r="E1703" s="796"/>
      <c r="F1703" s="796"/>
    </row>
    <row r="1704" spans="2:6">
      <c r="B1704" s="796"/>
      <c r="C1704" s="796"/>
      <c r="D1704" s="796"/>
      <c r="E1704" s="796"/>
      <c r="F1704" s="796"/>
    </row>
    <row r="1705" spans="2:6">
      <c r="B1705" s="796"/>
      <c r="C1705" s="796"/>
      <c r="D1705" s="796"/>
      <c r="E1705" s="796"/>
      <c r="F1705" s="796"/>
    </row>
    <row r="1706" spans="2:6">
      <c r="B1706" s="796"/>
      <c r="C1706" s="796"/>
      <c r="D1706" s="796"/>
      <c r="E1706" s="796"/>
      <c r="F1706" s="796"/>
    </row>
    <row r="1707" spans="2:6">
      <c r="B1707" s="796"/>
      <c r="C1707" s="796"/>
      <c r="D1707" s="796"/>
      <c r="E1707" s="796"/>
      <c r="F1707" s="796"/>
    </row>
    <row r="1708" spans="2:6">
      <c r="B1708" s="796"/>
      <c r="C1708" s="796"/>
      <c r="D1708" s="796"/>
      <c r="E1708" s="796"/>
      <c r="F1708" s="796"/>
    </row>
    <row r="1709" spans="2:6">
      <c r="B1709" s="796"/>
      <c r="C1709" s="796"/>
      <c r="D1709" s="796"/>
      <c r="E1709" s="796"/>
      <c r="F1709" s="796"/>
    </row>
    <row r="1710" spans="2:6">
      <c r="B1710" s="796"/>
      <c r="C1710" s="796"/>
      <c r="D1710" s="796"/>
      <c r="E1710" s="796"/>
      <c r="F1710" s="796"/>
    </row>
    <row r="1711" spans="2:6">
      <c r="B1711" s="796"/>
      <c r="C1711" s="796"/>
      <c r="D1711" s="796"/>
      <c r="E1711" s="796"/>
      <c r="F1711" s="796"/>
    </row>
    <row r="1712" spans="2:6">
      <c r="B1712" s="796"/>
      <c r="C1712" s="796"/>
      <c r="D1712" s="796"/>
      <c r="E1712" s="796"/>
      <c r="F1712" s="796"/>
    </row>
    <row r="1713" spans="2:6">
      <c r="B1713" s="796"/>
      <c r="C1713" s="796"/>
      <c r="D1713" s="796"/>
      <c r="E1713" s="796"/>
      <c r="F1713" s="796"/>
    </row>
    <row r="1714" spans="2:6">
      <c r="B1714" s="796"/>
      <c r="C1714" s="796"/>
      <c r="D1714" s="796"/>
      <c r="E1714" s="796"/>
      <c r="F1714" s="796"/>
    </row>
    <row r="1715" spans="2:6">
      <c r="B1715" s="796"/>
      <c r="C1715" s="796"/>
      <c r="D1715" s="796"/>
      <c r="E1715" s="796"/>
      <c r="F1715" s="796"/>
    </row>
    <row r="1716" spans="2:6">
      <c r="B1716" s="796"/>
      <c r="C1716" s="796"/>
      <c r="D1716" s="796"/>
      <c r="E1716" s="796"/>
      <c r="F1716" s="796"/>
    </row>
    <row r="1717" spans="2:6">
      <c r="B1717" s="796"/>
      <c r="C1717" s="796"/>
      <c r="D1717" s="796"/>
      <c r="E1717" s="796"/>
      <c r="F1717" s="796"/>
    </row>
    <row r="1718" spans="2:6">
      <c r="B1718" s="796"/>
      <c r="C1718" s="796"/>
      <c r="D1718" s="796"/>
      <c r="E1718" s="796"/>
      <c r="F1718" s="796"/>
    </row>
    <row r="1719" spans="2:6">
      <c r="B1719" s="796"/>
      <c r="C1719" s="796"/>
      <c r="D1719" s="796"/>
      <c r="E1719" s="796"/>
      <c r="F1719" s="796"/>
    </row>
    <row r="1720" spans="2:6">
      <c r="B1720" s="796"/>
      <c r="C1720" s="796"/>
      <c r="D1720" s="796"/>
      <c r="E1720" s="796"/>
      <c r="F1720" s="796"/>
    </row>
    <row r="1721" spans="2:6">
      <c r="B1721" s="796"/>
      <c r="C1721" s="796"/>
      <c r="D1721" s="796"/>
      <c r="E1721" s="796"/>
      <c r="F1721" s="796"/>
    </row>
    <row r="1722" spans="2:6">
      <c r="B1722" s="796"/>
      <c r="C1722" s="796"/>
      <c r="D1722" s="796"/>
      <c r="E1722" s="796"/>
      <c r="F1722" s="796"/>
    </row>
    <row r="1723" spans="2:6">
      <c r="B1723" s="796"/>
      <c r="C1723" s="796"/>
      <c r="D1723" s="796"/>
      <c r="E1723" s="796"/>
      <c r="F1723" s="796"/>
    </row>
    <row r="1724" spans="2:6">
      <c r="B1724" s="796"/>
      <c r="C1724" s="796"/>
      <c r="D1724" s="796"/>
      <c r="E1724" s="796"/>
      <c r="F1724" s="796"/>
    </row>
    <row r="1725" spans="2:6">
      <c r="B1725" s="796"/>
      <c r="C1725" s="796"/>
      <c r="D1725" s="796"/>
      <c r="E1725" s="796"/>
      <c r="F1725" s="796"/>
    </row>
    <row r="1726" spans="2:6">
      <c r="B1726" s="796"/>
      <c r="C1726" s="796"/>
      <c r="D1726" s="796"/>
      <c r="E1726" s="796"/>
      <c r="F1726" s="796"/>
    </row>
    <row r="1727" spans="2:6">
      <c r="B1727" s="796"/>
      <c r="C1727" s="796"/>
      <c r="D1727" s="796"/>
      <c r="E1727" s="796"/>
      <c r="F1727" s="796"/>
    </row>
    <row r="1728" spans="2:6">
      <c r="B1728" s="796"/>
      <c r="C1728" s="796"/>
      <c r="D1728" s="796"/>
      <c r="E1728" s="796"/>
      <c r="F1728" s="796"/>
    </row>
    <row r="1729" spans="2:6">
      <c r="B1729" s="796"/>
      <c r="C1729" s="796"/>
      <c r="D1729" s="796"/>
      <c r="E1729" s="796"/>
      <c r="F1729" s="796"/>
    </row>
    <row r="1730" spans="2:6">
      <c r="B1730" s="796"/>
      <c r="C1730" s="796"/>
      <c r="D1730" s="796"/>
      <c r="E1730" s="796"/>
      <c r="F1730" s="796"/>
    </row>
    <row r="1731" spans="2:6">
      <c r="B1731" s="796"/>
      <c r="C1731" s="796"/>
      <c r="D1731" s="796"/>
      <c r="E1731" s="796"/>
      <c r="F1731" s="796"/>
    </row>
    <row r="1732" spans="2:6">
      <c r="B1732" s="796"/>
      <c r="C1732" s="796"/>
      <c r="D1732" s="796"/>
      <c r="E1732" s="796"/>
      <c r="F1732" s="796"/>
    </row>
    <row r="1733" spans="2:6">
      <c r="B1733" s="796"/>
      <c r="C1733" s="796"/>
      <c r="D1733" s="796"/>
      <c r="E1733" s="796"/>
      <c r="F1733" s="796"/>
    </row>
    <row r="1734" spans="2:6">
      <c r="B1734" s="796"/>
      <c r="C1734" s="796"/>
      <c r="D1734" s="796"/>
      <c r="E1734" s="796"/>
      <c r="F1734" s="796"/>
    </row>
    <row r="1735" spans="2:6">
      <c r="B1735" s="796"/>
      <c r="C1735" s="796"/>
      <c r="D1735" s="796"/>
      <c r="E1735" s="796"/>
      <c r="F1735" s="796"/>
    </row>
    <row r="1736" spans="2:6">
      <c r="B1736" s="796"/>
      <c r="C1736" s="796"/>
      <c r="D1736" s="796"/>
      <c r="E1736" s="796"/>
      <c r="F1736" s="796"/>
    </row>
    <row r="1737" spans="2:6">
      <c r="B1737" s="796"/>
      <c r="C1737" s="796"/>
      <c r="D1737" s="796"/>
      <c r="E1737" s="796"/>
      <c r="F1737" s="796"/>
    </row>
    <row r="1738" spans="2:6">
      <c r="B1738" s="796"/>
      <c r="C1738" s="796"/>
      <c r="D1738" s="796"/>
      <c r="E1738" s="796"/>
      <c r="F1738" s="796"/>
    </row>
    <row r="1739" spans="2:6">
      <c r="B1739" s="796"/>
      <c r="C1739" s="796"/>
      <c r="D1739" s="796"/>
      <c r="E1739" s="796"/>
      <c r="F1739" s="796"/>
    </row>
    <row r="1740" spans="2:6">
      <c r="B1740" s="796"/>
      <c r="C1740" s="796"/>
      <c r="D1740" s="796"/>
      <c r="E1740" s="796"/>
      <c r="F1740" s="796"/>
    </row>
    <row r="1741" spans="2:6">
      <c r="B1741" s="796"/>
      <c r="C1741" s="796"/>
      <c r="D1741" s="796"/>
      <c r="E1741" s="796"/>
      <c r="F1741" s="796"/>
    </row>
    <row r="1742" spans="2:6">
      <c r="B1742" s="796"/>
      <c r="C1742" s="796"/>
      <c r="D1742" s="796"/>
      <c r="E1742" s="796"/>
      <c r="F1742" s="796"/>
    </row>
    <row r="1743" spans="2:6">
      <c r="B1743" s="796"/>
      <c r="C1743" s="796"/>
      <c r="D1743" s="796"/>
      <c r="E1743" s="796"/>
      <c r="F1743" s="796"/>
    </row>
    <row r="1744" spans="2:6">
      <c r="B1744" s="796"/>
      <c r="C1744" s="796"/>
      <c r="D1744" s="796"/>
      <c r="E1744" s="796"/>
      <c r="F1744" s="796"/>
    </row>
    <row r="1745" spans="2:6">
      <c r="B1745" s="796"/>
      <c r="C1745" s="796"/>
      <c r="D1745" s="796"/>
      <c r="E1745" s="796"/>
      <c r="F1745" s="796"/>
    </row>
    <row r="1746" spans="2:6">
      <c r="B1746" s="796"/>
      <c r="C1746" s="796"/>
      <c r="D1746" s="796"/>
      <c r="E1746" s="796"/>
      <c r="F1746" s="796"/>
    </row>
    <row r="1747" spans="2:6">
      <c r="B1747" s="796"/>
      <c r="C1747" s="796"/>
      <c r="D1747" s="796"/>
      <c r="E1747" s="796"/>
      <c r="F1747" s="796"/>
    </row>
    <row r="1748" spans="2:6">
      <c r="B1748" s="796"/>
      <c r="C1748" s="796"/>
      <c r="D1748" s="796"/>
      <c r="E1748" s="796"/>
      <c r="F1748" s="796"/>
    </row>
    <row r="1749" spans="2:6">
      <c r="B1749" s="796"/>
      <c r="C1749" s="796"/>
      <c r="D1749" s="796"/>
      <c r="E1749" s="796"/>
      <c r="F1749" s="796"/>
    </row>
    <row r="1750" spans="2:6">
      <c r="B1750" s="796"/>
      <c r="C1750" s="796"/>
      <c r="D1750" s="796"/>
      <c r="E1750" s="796"/>
      <c r="F1750" s="796"/>
    </row>
    <row r="1751" spans="2:6">
      <c r="B1751" s="796"/>
      <c r="C1751" s="796"/>
      <c r="D1751" s="796"/>
      <c r="E1751" s="796"/>
      <c r="F1751" s="796"/>
    </row>
    <row r="1752" spans="2:6">
      <c r="B1752" s="796"/>
      <c r="C1752" s="796"/>
      <c r="D1752" s="796"/>
      <c r="E1752" s="796"/>
      <c r="F1752" s="796"/>
    </row>
    <row r="1753" spans="2:6">
      <c r="B1753" s="796"/>
      <c r="C1753" s="796"/>
      <c r="D1753" s="796"/>
      <c r="E1753" s="796"/>
      <c r="F1753" s="796"/>
    </row>
    <row r="1754" spans="2:6">
      <c r="B1754" s="796"/>
      <c r="C1754" s="796"/>
      <c r="D1754" s="796"/>
      <c r="E1754" s="796"/>
      <c r="F1754" s="796"/>
    </row>
    <row r="1755" spans="2:6">
      <c r="B1755" s="796"/>
      <c r="C1755" s="796"/>
      <c r="D1755" s="796"/>
      <c r="E1755" s="796"/>
      <c r="F1755" s="796"/>
    </row>
    <row r="1756" spans="2:6">
      <c r="B1756" s="796"/>
      <c r="C1756" s="796"/>
      <c r="D1756" s="796"/>
      <c r="E1756" s="796"/>
      <c r="F1756" s="796"/>
    </row>
    <row r="1757" spans="2:6">
      <c r="B1757" s="796"/>
      <c r="C1757" s="796"/>
      <c r="D1757" s="796"/>
      <c r="E1757" s="796"/>
      <c r="F1757" s="796"/>
    </row>
    <row r="1758" spans="2:6">
      <c r="B1758" s="796"/>
      <c r="C1758" s="796"/>
      <c r="D1758" s="796"/>
      <c r="E1758" s="796"/>
      <c r="F1758" s="796"/>
    </row>
    <row r="1759" spans="2:6">
      <c r="B1759" s="796"/>
      <c r="C1759" s="796"/>
      <c r="D1759" s="796"/>
      <c r="E1759" s="796"/>
      <c r="F1759" s="796"/>
    </row>
    <row r="1760" spans="2:6">
      <c r="B1760" s="796"/>
      <c r="C1760" s="796"/>
      <c r="D1760" s="796"/>
      <c r="E1760" s="796"/>
      <c r="F1760" s="796"/>
    </row>
    <row r="1761" spans="2:6">
      <c r="B1761" s="796"/>
      <c r="C1761" s="796"/>
      <c r="D1761" s="796"/>
      <c r="E1761" s="796"/>
      <c r="F1761" s="796"/>
    </row>
    <row r="1762" spans="2:6">
      <c r="B1762" s="796"/>
      <c r="C1762" s="796"/>
      <c r="D1762" s="796"/>
      <c r="E1762" s="796"/>
      <c r="F1762" s="796"/>
    </row>
    <row r="1763" spans="2:6">
      <c r="B1763" s="796"/>
      <c r="C1763" s="796"/>
      <c r="D1763" s="796"/>
      <c r="E1763" s="796"/>
      <c r="F1763" s="796"/>
    </row>
    <row r="1764" spans="2:6">
      <c r="B1764" s="796"/>
      <c r="C1764" s="796"/>
      <c r="D1764" s="796"/>
      <c r="E1764" s="796"/>
      <c r="F1764" s="796"/>
    </row>
    <row r="1765" spans="2:6">
      <c r="B1765" s="796"/>
      <c r="C1765" s="796"/>
      <c r="D1765" s="796"/>
      <c r="E1765" s="796"/>
      <c r="F1765" s="796"/>
    </row>
    <row r="1766" spans="2:6">
      <c r="B1766" s="796"/>
      <c r="C1766" s="796"/>
      <c r="D1766" s="796"/>
      <c r="E1766" s="796"/>
      <c r="F1766" s="796"/>
    </row>
    <row r="1767" spans="2:6">
      <c r="B1767" s="796"/>
      <c r="C1767" s="796"/>
      <c r="D1767" s="796"/>
      <c r="E1767" s="796"/>
      <c r="F1767" s="796"/>
    </row>
    <row r="1768" spans="2:6">
      <c r="B1768" s="796"/>
      <c r="C1768" s="796"/>
      <c r="D1768" s="796"/>
      <c r="E1768" s="796"/>
      <c r="F1768" s="796"/>
    </row>
    <row r="1769" spans="2:6">
      <c r="B1769" s="796"/>
      <c r="C1769" s="796"/>
      <c r="D1769" s="796"/>
      <c r="E1769" s="796"/>
      <c r="F1769" s="796"/>
    </row>
    <row r="1770" spans="2:6">
      <c r="B1770" s="796"/>
      <c r="C1770" s="796"/>
      <c r="D1770" s="796"/>
      <c r="E1770" s="796"/>
      <c r="F1770" s="796"/>
    </row>
    <row r="1771" spans="2:6">
      <c r="B1771" s="796"/>
      <c r="C1771" s="796"/>
      <c r="D1771" s="796"/>
      <c r="E1771" s="796"/>
      <c r="F1771" s="796"/>
    </row>
    <row r="1772" spans="2:6">
      <c r="B1772" s="796"/>
      <c r="C1772" s="796"/>
      <c r="D1772" s="796"/>
      <c r="E1772" s="796"/>
      <c r="F1772" s="796"/>
    </row>
    <row r="1773" spans="2:6">
      <c r="B1773" s="796"/>
      <c r="C1773" s="796"/>
      <c r="D1773" s="796"/>
      <c r="E1773" s="796"/>
      <c r="F1773" s="796"/>
    </row>
    <row r="1774" spans="2:6">
      <c r="B1774" s="796"/>
      <c r="C1774" s="796"/>
      <c r="D1774" s="796"/>
      <c r="E1774" s="796"/>
      <c r="F1774" s="796"/>
    </row>
    <row r="1775" spans="2:6">
      <c r="B1775" s="796"/>
      <c r="C1775" s="796"/>
      <c r="D1775" s="796"/>
      <c r="E1775" s="796"/>
      <c r="F1775" s="796"/>
    </row>
    <row r="1776" spans="2:6">
      <c r="B1776" s="796"/>
      <c r="C1776" s="796"/>
      <c r="D1776" s="796"/>
      <c r="E1776" s="796"/>
      <c r="F1776" s="796"/>
    </row>
    <row r="1777" spans="2:6">
      <c r="B1777" s="796"/>
      <c r="C1777" s="796"/>
      <c r="D1777" s="796"/>
      <c r="E1777" s="796"/>
      <c r="F1777" s="796"/>
    </row>
    <row r="1778" spans="2:6">
      <c r="B1778" s="796"/>
      <c r="C1778" s="796"/>
      <c r="D1778" s="796"/>
      <c r="E1778" s="796"/>
      <c r="F1778" s="796"/>
    </row>
    <row r="1779" spans="2:6">
      <c r="B1779" s="796"/>
      <c r="C1779" s="796"/>
      <c r="D1779" s="796"/>
      <c r="E1779" s="796"/>
      <c r="F1779" s="796"/>
    </row>
    <row r="1780" spans="2:6">
      <c r="B1780" s="796"/>
      <c r="C1780" s="796"/>
      <c r="D1780" s="796"/>
      <c r="E1780" s="796"/>
      <c r="F1780" s="796"/>
    </row>
    <row r="1781" spans="2:6">
      <c r="B1781" s="796"/>
      <c r="C1781" s="796"/>
      <c r="D1781" s="796"/>
      <c r="E1781" s="796"/>
      <c r="F1781" s="796"/>
    </row>
    <row r="1782" spans="2:6">
      <c r="B1782" s="796"/>
      <c r="C1782" s="796"/>
      <c r="D1782" s="796"/>
      <c r="E1782" s="796"/>
      <c r="F1782" s="796"/>
    </row>
    <row r="1783" spans="2:6">
      <c r="B1783" s="796"/>
      <c r="C1783" s="796"/>
      <c r="D1783" s="796"/>
      <c r="E1783" s="796"/>
      <c r="F1783" s="796"/>
    </row>
    <row r="1784" spans="2:6">
      <c r="B1784" s="796"/>
      <c r="C1784" s="796"/>
      <c r="D1784" s="796"/>
      <c r="E1784" s="796"/>
      <c r="F1784" s="796"/>
    </row>
    <row r="1785" spans="2:6">
      <c r="B1785" s="796"/>
      <c r="C1785" s="796"/>
      <c r="D1785" s="796"/>
      <c r="E1785" s="796"/>
      <c r="F1785" s="796"/>
    </row>
    <row r="1786" spans="2:6">
      <c r="B1786" s="796"/>
      <c r="C1786" s="796"/>
      <c r="D1786" s="796"/>
      <c r="E1786" s="796"/>
      <c r="F1786" s="796"/>
    </row>
    <row r="1787" spans="2:6">
      <c r="B1787" s="796"/>
      <c r="C1787" s="796"/>
      <c r="D1787" s="796"/>
      <c r="E1787" s="796"/>
      <c r="F1787" s="796"/>
    </row>
    <row r="1788" spans="2:6">
      <c r="B1788" s="796"/>
      <c r="C1788" s="796"/>
      <c r="D1788" s="796"/>
      <c r="E1788" s="796"/>
      <c r="F1788" s="796"/>
    </row>
    <row r="1789" spans="2:6">
      <c r="B1789" s="796"/>
      <c r="C1789" s="796"/>
      <c r="D1789" s="796"/>
      <c r="E1789" s="796"/>
      <c r="F1789" s="796"/>
    </row>
    <row r="1790" spans="2:6">
      <c r="B1790" s="796"/>
      <c r="C1790" s="796"/>
      <c r="D1790" s="796"/>
      <c r="E1790" s="796"/>
      <c r="F1790" s="796"/>
    </row>
    <row r="1791" spans="2:6">
      <c r="B1791" s="796"/>
      <c r="C1791" s="796"/>
      <c r="D1791" s="796"/>
      <c r="E1791" s="796"/>
      <c r="F1791" s="796"/>
    </row>
    <row r="1792" spans="2:6">
      <c r="B1792" s="796"/>
      <c r="C1792" s="796"/>
      <c r="D1792" s="796"/>
      <c r="E1792" s="796"/>
      <c r="F1792" s="796"/>
    </row>
    <row r="1793" spans="2:6">
      <c r="B1793" s="796"/>
      <c r="C1793" s="796"/>
      <c r="D1793" s="796"/>
      <c r="E1793" s="796"/>
      <c r="F1793" s="796"/>
    </row>
    <row r="1794" spans="2:6">
      <c r="B1794" s="796"/>
      <c r="C1794" s="796"/>
      <c r="D1794" s="796"/>
      <c r="E1794" s="796"/>
      <c r="F1794" s="796"/>
    </row>
    <row r="1795" spans="2:6">
      <c r="B1795" s="796"/>
      <c r="C1795" s="796"/>
      <c r="D1795" s="796"/>
      <c r="E1795" s="796"/>
      <c r="F1795" s="796"/>
    </row>
    <row r="1796" spans="2:6">
      <c r="B1796" s="796"/>
      <c r="C1796" s="796"/>
      <c r="D1796" s="796"/>
      <c r="E1796" s="796"/>
      <c r="F1796" s="796"/>
    </row>
    <row r="1797" spans="2:6">
      <c r="B1797" s="796"/>
      <c r="C1797" s="796"/>
      <c r="D1797" s="796"/>
      <c r="E1797" s="796"/>
      <c r="F1797" s="796"/>
    </row>
    <row r="1798" spans="2:6">
      <c r="B1798" s="796"/>
      <c r="C1798" s="796"/>
      <c r="D1798" s="796"/>
      <c r="E1798" s="796"/>
      <c r="F1798" s="796"/>
    </row>
    <row r="1799" spans="2:6">
      <c r="B1799" s="796"/>
      <c r="C1799" s="796"/>
      <c r="D1799" s="796"/>
      <c r="E1799" s="796"/>
      <c r="F1799" s="796"/>
    </row>
    <row r="1800" spans="2:6">
      <c r="B1800" s="796"/>
      <c r="C1800" s="796"/>
      <c r="D1800" s="796"/>
      <c r="E1800" s="796"/>
      <c r="F1800" s="796"/>
    </row>
    <row r="1801" spans="2:6">
      <c r="B1801" s="796"/>
      <c r="C1801" s="796"/>
      <c r="D1801" s="796"/>
      <c r="E1801" s="796"/>
      <c r="F1801" s="796"/>
    </row>
    <row r="1802" spans="2:6">
      <c r="B1802" s="796"/>
      <c r="C1802" s="796"/>
      <c r="D1802" s="796"/>
      <c r="E1802" s="796"/>
      <c r="F1802" s="796"/>
    </row>
    <row r="1803" spans="2:6">
      <c r="B1803" s="796"/>
      <c r="C1803" s="796"/>
      <c r="D1803" s="796"/>
      <c r="E1803" s="796"/>
      <c r="F1803" s="796"/>
    </row>
    <row r="1804" spans="2:6">
      <c r="B1804" s="796"/>
      <c r="C1804" s="796"/>
      <c r="D1804" s="796"/>
      <c r="E1804" s="796"/>
      <c r="F1804" s="796"/>
    </row>
    <row r="1805" spans="2:6">
      <c r="B1805" s="796"/>
      <c r="C1805" s="796"/>
      <c r="D1805" s="796"/>
      <c r="E1805" s="796"/>
      <c r="F1805" s="796"/>
    </row>
    <row r="1806" spans="2:6">
      <c r="B1806" s="796"/>
      <c r="C1806" s="796"/>
      <c r="D1806" s="796"/>
      <c r="E1806" s="796"/>
      <c r="F1806" s="796"/>
    </row>
    <row r="1807" spans="2:6">
      <c r="B1807" s="796"/>
      <c r="C1807" s="796"/>
      <c r="D1807" s="796"/>
      <c r="E1807" s="796"/>
      <c r="F1807" s="796"/>
    </row>
    <row r="1808" spans="2:6">
      <c r="B1808" s="796"/>
      <c r="C1808" s="796"/>
      <c r="D1808" s="796"/>
      <c r="E1808" s="796"/>
      <c r="F1808" s="796"/>
    </row>
    <row r="1809" spans="2:6">
      <c r="B1809" s="796"/>
      <c r="C1809" s="796"/>
      <c r="D1809" s="796"/>
      <c r="E1809" s="796"/>
      <c r="F1809" s="796"/>
    </row>
    <row r="1810" spans="2:6">
      <c r="B1810" s="796"/>
      <c r="C1810" s="796"/>
      <c r="D1810" s="796"/>
      <c r="E1810" s="796"/>
      <c r="F1810" s="796"/>
    </row>
    <row r="1811" spans="2:6">
      <c r="B1811" s="796"/>
      <c r="C1811" s="796"/>
      <c r="D1811" s="796"/>
      <c r="E1811" s="796"/>
      <c r="F1811" s="796"/>
    </row>
    <row r="1812" spans="2:6">
      <c r="B1812" s="796"/>
      <c r="C1812" s="796"/>
      <c r="D1812" s="796"/>
      <c r="E1812" s="796"/>
      <c r="F1812" s="796"/>
    </row>
    <row r="1813" spans="2:6">
      <c r="B1813" s="796"/>
      <c r="C1813" s="796"/>
      <c r="D1813" s="796"/>
      <c r="E1813" s="796"/>
      <c r="F1813" s="796"/>
    </row>
    <row r="1814" spans="2:6">
      <c r="B1814" s="796"/>
      <c r="C1814" s="796"/>
      <c r="D1814" s="796"/>
      <c r="E1814" s="796"/>
      <c r="F1814" s="796"/>
    </row>
    <row r="1815" spans="2:6">
      <c r="B1815" s="796"/>
      <c r="C1815" s="796"/>
      <c r="D1815" s="796"/>
      <c r="E1815" s="796"/>
      <c r="F1815" s="796"/>
    </row>
    <row r="1816" spans="2:6">
      <c r="B1816" s="796"/>
      <c r="C1816" s="796"/>
      <c r="D1816" s="796"/>
      <c r="E1816" s="796"/>
      <c r="F1816" s="796"/>
    </row>
    <row r="1817" spans="2:6">
      <c r="B1817" s="796"/>
      <c r="C1817" s="796"/>
      <c r="D1817" s="796"/>
      <c r="E1817" s="796"/>
      <c r="F1817" s="796"/>
    </row>
    <row r="1818" spans="2:6">
      <c r="B1818" s="796"/>
      <c r="C1818" s="796"/>
      <c r="D1818" s="796"/>
      <c r="E1818" s="796"/>
      <c r="F1818" s="796"/>
    </row>
    <row r="1819" spans="2:6">
      <c r="B1819" s="796"/>
      <c r="C1819" s="796"/>
      <c r="D1819" s="796"/>
      <c r="E1819" s="796"/>
      <c r="F1819" s="796"/>
    </row>
    <row r="1820" spans="2:6">
      <c r="B1820" s="796"/>
      <c r="C1820" s="796"/>
      <c r="D1820" s="796"/>
      <c r="E1820" s="796"/>
      <c r="F1820" s="796"/>
    </row>
    <row r="1821" spans="2:6">
      <c r="B1821" s="796"/>
      <c r="C1821" s="796"/>
      <c r="D1821" s="796"/>
      <c r="E1821" s="796"/>
      <c r="F1821" s="796"/>
    </row>
    <row r="1822" spans="2:6">
      <c r="B1822" s="796"/>
      <c r="C1822" s="796"/>
      <c r="D1822" s="796"/>
      <c r="E1822" s="796"/>
      <c r="F1822" s="796"/>
    </row>
    <row r="1823" spans="2:6">
      <c r="B1823" s="796"/>
      <c r="C1823" s="796"/>
      <c r="D1823" s="796"/>
      <c r="E1823" s="796"/>
      <c r="F1823" s="796"/>
    </row>
    <row r="1824" spans="2:6">
      <c r="B1824" s="796"/>
      <c r="C1824" s="796"/>
      <c r="D1824" s="796"/>
      <c r="E1824" s="796"/>
      <c r="F1824" s="796"/>
    </row>
    <row r="1825" spans="2:6">
      <c r="B1825" s="796"/>
      <c r="C1825" s="796"/>
      <c r="D1825" s="796"/>
      <c r="E1825" s="796"/>
      <c r="F1825" s="796"/>
    </row>
    <row r="1826" spans="2:6">
      <c r="B1826" s="796"/>
      <c r="C1826" s="796"/>
      <c r="D1826" s="796"/>
      <c r="E1826" s="796"/>
      <c r="F1826" s="796"/>
    </row>
    <row r="1827" spans="2:6">
      <c r="B1827" s="796"/>
      <c r="C1827" s="796"/>
      <c r="D1827" s="796"/>
      <c r="E1827" s="796"/>
      <c r="F1827" s="796"/>
    </row>
    <row r="1828" spans="2:6">
      <c r="B1828" s="796"/>
      <c r="C1828" s="796"/>
      <c r="D1828" s="796"/>
      <c r="E1828" s="796"/>
      <c r="F1828" s="796"/>
    </row>
    <row r="1829" spans="2:6">
      <c r="B1829" s="796"/>
      <c r="C1829" s="796"/>
      <c r="D1829" s="796"/>
      <c r="E1829" s="796"/>
      <c r="F1829" s="796"/>
    </row>
    <row r="1830" spans="2:6">
      <c r="B1830" s="796"/>
      <c r="C1830" s="796"/>
      <c r="D1830" s="796"/>
      <c r="E1830" s="796"/>
      <c r="F1830" s="796"/>
    </row>
    <row r="1831" spans="2:6">
      <c r="B1831" s="796"/>
      <c r="C1831" s="796"/>
      <c r="D1831" s="796"/>
      <c r="E1831" s="796"/>
      <c r="F1831" s="796"/>
    </row>
    <row r="1832" spans="2:6">
      <c r="B1832" s="796"/>
      <c r="C1832" s="796"/>
      <c r="D1832" s="796"/>
      <c r="E1832" s="796"/>
      <c r="F1832" s="796"/>
    </row>
    <row r="1833" spans="2:6">
      <c r="B1833" s="796"/>
      <c r="C1833" s="796"/>
      <c r="D1833" s="796"/>
      <c r="E1833" s="796"/>
      <c r="F1833" s="796"/>
    </row>
    <row r="1834" spans="2:6">
      <c r="B1834" s="796"/>
      <c r="C1834" s="796"/>
      <c r="D1834" s="796"/>
      <c r="E1834" s="796"/>
      <c r="F1834" s="796"/>
    </row>
    <row r="1835" spans="2:6">
      <c r="B1835" s="796"/>
      <c r="C1835" s="796"/>
      <c r="D1835" s="796"/>
      <c r="E1835" s="796"/>
      <c r="F1835" s="796"/>
    </row>
    <row r="1836" spans="2:6">
      <c r="B1836" s="796"/>
      <c r="C1836" s="796"/>
      <c r="D1836" s="796"/>
      <c r="E1836" s="796"/>
      <c r="F1836" s="796"/>
    </row>
    <row r="1837" spans="2:6">
      <c r="B1837" s="796"/>
      <c r="C1837" s="796"/>
      <c r="D1837" s="796"/>
      <c r="E1837" s="796"/>
      <c r="F1837" s="796"/>
    </row>
    <row r="1838" spans="2:6">
      <c r="B1838" s="796"/>
      <c r="C1838" s="796"/>
      <c r="D1838" s="796"/>
      <c r="E1838" s="796"/>
      <c r="F1838" s="796"/>
    </row>
    <row r="1839" spans="2:6">
      <c r="B1839" s="796"/>
      <c r="C1839" s="796"/>
      <c r="D1839" s="796"/>
      <c r="E1839" s="796"/>
      <c r="F1839" s="796"/>
    </row>
    <row r="1840" spans="2:6">
      <c r="B1840" s="796"/>
      <c r="C1840" s="796"/>
      <c r="D1840" s="796"/>
      <c r="E1840" s="796"/>
      <c r="F1840" s="796"/>
    </row>
    <row r="1841" spans="2:6">
      <c r="B1841" s="796"/>
      <c r="C1841" s="796"/>
      <c r="D1841" s="796"/>
      <c r="E1841" s="796"/>
      <c r="F1841" s="796"/>
    </row>
    <row r="1842" spans="2:6">
      <c r="B1842" s="796"/>
      <c r="C1842" s="796"/>
      <c r="D1842" s="796"/>
      <c r="E1842" s="796"/>
      <c r="F1842" s="796"/>
    </row>
    <row r="1843" spans="2:6">
      <c r="B1843" s="796"/>
      <c r="C1843" s="796"/>
      <c r="D1843" s="796"/>
      <c r="E1843" s="796"/>
      <c r="F1843" s="796"/>
    </row>
    <row r="1844" spans="2:6">
      <c r="B1844" s="796"/>
      <c r="C1844" s="796"/>
      <c r="D1844" s="796"/>
      <c r="E1844" s="796"/>
      <c r="F1844" s="796"/>
    </row>
    <row r="1845" spans="2:6">
      <c r="B1845" s="796"/>
      <c r="C1845" s="796"/>
      <c r="D1845" s="796"/>
      <c r="E1845" s="796"/>
      <c r="F1845" s="796"/>
    </row>
    <row r="1846" spans="2:6">
      <c r="B1846" s="796"/>
      <c r="C1846" s="796"/>
      <c r="D1846" s="796"/>
      <c r="E1846" s="796"/>
      <c r="F1846" s="796"/>
    </row>
    <row r="1847" spans="2:6">
      <c r="B1847" s="796"/>
      <c r="C1847" s="796"/>
      <c r="D1847" s="796"/>
      <c r="E1847" s="796"/>
      <c r="F1847" s="796"/>
    </row>
    <row r="1848" spans="2:6">
      <c r="B1848" s="796"/>
      <c r="C1848" s="796"/>
      <c r="D1848" s="796"/>
      <c r="E1848" s="796"/>
      <c r="F1848" s="796"/>
    </row>
    <row r="1849" spans="2:6">
      <c r="B1849" s="796"/>
      <c r="C1849" s="796"/>
      <c r="D1849" s="796"/>
      <c r="E1849" s="796"/>
      <c r="F1849" s="796"/>
    </row>
    <row r="1850" spans="2:6">
      <c r="B1850" s="796"/>
      <c r="C1850" s="796"/>
      <c r="D1850" s="796"/>
      <c r="E1850" s="796"/>
      <c r="F1850" s="796"/>
    </row>
    <row r="1851" spans="2:6">
      <c r="B1851" s="796"/>
      <c r="C1851" s="796"/>
      <c r="D1851" s="796"/>
      <c r="E1851" s="796"/>
      <c r="F1851" s="796"/>
    </row>
    <row r="1852" spans="2:6">
      <c r="B1852" s="796"/>
      <c r="C1852" s="796"/>
      <c r="D1852" s="796"/>
      <c r="E1852" s="796"/>
      <c r="F1852" s="796"/>
    </row>
    <row r="1853" spans="2:6">
      <c r="B1853" s="796"/>
      <c r="C1853" s="796"/>
      <c r="D1853" s="796"/>
      <c r="E1853" s="796"/>
      <c r="F1853" s="796"/>
    </row>
    <row r="1854" spans="2:6">
      <c r="B1854" s="796"/>
      <c r="C1854" s="796"/>
      <c r="D1854" s="796"/>
      <c r="E1854" s="796"/>
      <c r="F1854" s="796"/>
    </row>
    <row r="1855" spans="2:6">
      <c r="B1855" s="796"/>
      <c r="C1855" s="796"/>
      <c r="D1855" s="796"/>
      <c r="E1855" s="796"/>
      <c r="F1855" s="796"/>
    </row>
    <row r="1856" spans="2:6">
      <c r="B1856" s="796"/>
      <c r="C1856" s="796"/>
      <c r="D1856" s="796"/>
      <c r="E1856" s="796"/>
      <c r="F1856" s="796"/>
    </row>
    <row r="1857" spans="2:6">
      <c r="B1857" s="796"/>
      <c r="C1857" s="796"/>
      <c r="D1857" s="796"/>
      <c r="E1857" s="796"/>
      <c r="F1857" s="796"/>
    </row>
    <row r="1858" spans="2:6">
      <c r="B1858" s="796"/>
      <c r="C1858" s="796"/>
      <c r="D1858" s="796"/>
      <c r="E1858" s="796"/>
      <c r="F1858" s="796"/>
    </row>
    <row r="1859" spans="2:6">
      <c r="B1859" s="796"/>
      <c r="C1859" s="796"/>
      <c r="D1859" s="796"/>
      <c r="E1859" s="796"/>
      <c r="F1859" s="796"/>
    </row>
    <row r="1860" spans="2:6">
      <c r="B1860" s="796"/>
      <c r="C1860" s="796"/>
      <c r="D1860" s="796"/>
      <c r="E1860" s="796"/>
      <c r="F1860" s="796"/>
    </row>
    <row r="1861" spans="2:6">
      <c r="B1861" s="796"/>
      <c r="C1861" s="796"/>
      <c r="D1861" s="796"/>
      <c r="E1861" s="796"/>
      <c r="F1861" s="796"/>
    </row>
    <row r="1862" spans="2:6">
      <c r="B1862" s="796"/>
      <c r="C1862" s="796"/>
      <c r="D1862" s="796"/>
      <c r="E1862" s="796"/>
      <c r="F1862" s="796"/>
    </row>
    <row r="1863" spans="2:6">
      <c r="B1863" s="796"/>
      <c r="C1863" s="796"/>
      <c r="D1863" s="796"/>
      <c r="E1863" s="796"/>
      <c r="F1863" s="796"/>
    </row>
    <row r="1864" spans="2:6">
      <c r="B1864" s="796"/>
      <c r="C1864" s="796"/>
      <c r="D1864" s="796"/>
      <c r="E1864" s="796"/>
      <c r="F1864" s="796"/>
    </row>
    <row r="1865" spans="2:6">
      <c r="B1865" s="796"/>
      <c r="C1865" s="796"/>
      <c r="D1865" s="796"/>
      <c r="E1865" s="796"/>
      <c r="F1865" s="796"/>
    </row>
    <row r="1866" spans="2:6">
      <c r="B1866" s="796"/>
      <c r="C1866" s="796"/>
      <c r="D1866" s="796"/>
      <c r="E1866" s="796"/>
      <c r="F1866" s="796"/>
    </row>
    <row r="1867" spans="2:6">
      <c r="B1867" s="796"/>
      <c r="C1867" s="796"/>
      <c r="D1867" s="796"/>
      <c r="E1867" s="796"/>
      <c r="F1867" s="796"/>
    </row>
    <row r="1868" spans="2:6">
      <c r="B1868" s="796"/>
      <c r="C1868" s="796"/>
      <c r="D1868" s="796"/>
      <c r="E1868" s="796"/>
      <c r="F1868" s="796"/>
    </row>
    <row r="1869" spans="2:6">
      <c r="B1869" s="796"/>
      <c r="C1869" s="796"/>
      <c r="D1869" s="796"/>
      <c r="E1869" s="796"/>
      <c r="F1869" s="796"/>
    </row>
    <row r="1870" spans="2:6">
      <c r="B1870" s="796"/>
      <c r="C1870" s="796"/>
      <c r="D1870" s="796"/>
      <c r="E1870" s="796"/>
      <c r="F1870" s="796"/>
    </row>
    <row r="1871" spans="2:6">
      <c r="B1871" s="796"/>
      <c r="C1871" s="796"/>
      <c r="D1871" s="796"/>
      <c r="E1871" s="796"/>
      <c r="F1871" s="796"/>
    </row>
    <row r="1872" spans="2:6">
      <c r="B1872" s="796"/>
      <c r="C1872" s="796"/>
      <c r="D1872" s="796"/>
      <c r="E1872" s="796"/>
      <c r="F1872" s="796"/>
    </row>
    <row r="1873" spans="2:6">
      <c r="B1873" s="796"/>
      <c r="C1873" s="796"/>
      <c r="D1873" s="796"/>
      <c r="E1873" s="796"/>
      <c r="F1873" s="796"/>
    </row>
    <row r="1874" spans="2:6">
      <c r="B1874" s="796"/>
      <c r="C1874" s="796"/>
      <c r="D1874" s="796"/>
      <c r="E1874" s="796"/>
      <c r="F1874" s="796"/>
    </row>
    <row r="1875" spans="2:6">
      <c r="B1875" s="796"/>
      <c r="C1875" s="796"/>
      <c r="D1875" s="796"/>
      <c r="E1875" s="796"/>
      <c r="F1875" s="796"/>
    </row>
    <row r="1876" spans="2:6">
      <c r="B1876" s="796"/>
      <c r="C1876" s="796"/>
      <c r="D1876" s="796"/>
      <c r="E1876" s="796"/>
      <c r="F1876" s="796"/>
    </row>
    <row r="1877" spans="2:6">
      <c r="B1877" s="796"/>
      <c r="C1877" s="796"/>
      <c r="D1877" s="796"/>
      <c r="E1877" s="796"/>
      <c r="F1877" s="796"/>
    </row>
    <row r="1878" spans="2:6">
      <c r="B1878" s="796"/>
      <c r="C1878" s="796"/>
      <c r="D1878" s="796"/>
      <c r="E1878" s="796"/>
      <c r="F1878" s="796"/>
    </row>
    <row r="1879" spans="2:6">
      <c r="B1879" s="796"/>
      <c r="C1879" s="796"/>
      <c r="D1879" s="796"/>
      <c r="E1879" s="796"/>
      <c r="F1879" s="796"/>
    </row>
    <row r="1880" spans="2:6">
      <c r="B1880" s="796"/>
      <c r="C1880" s="796"/>
      <c r="D1880" s="796"/>
      <c r="E1880" s="796"/>
      <c r="F1880" s="796"/>
    </row>
    <row r="1881" spans="2:6">
      <c r="B1881" s="796"/>
      <c r="C1881" s="796"/>
      <c r="D1881" s="796"/>
      <c r="E1881" s="796"/>
      <c r="F1881" s="796"/>
    </row>
    <row r="1882" spans="2:6">
      <c r="B1882" s="796"/>
      <c r="C1882" s="796"/>
      <c r="D1882" s="796"/>
      <c r="E1882" s="796"/>
      <c r="F1882" s="796"/>
    </row>
    <row r="1883" spans="2:6">
      <c r="B1883" s="796"/>
      <c r="C1883" s="796"/>
      <c r="D1883" s="796"/>
      <c r="E1883" s="796"/>
      <c r="F1883" s="796"/>
    </row>
    <row r="1884" spans="2:6">
      <c r="B1884" s="796"/>
      <c r="C1884" s="796"/>
      <c r="D1884" s="796"/>
      <c r="E1884" s="796"/>
      <c r="F1884" s="796"/>
    </row>
    <row r="1885" spans="2:6">
      <c r="B1885" s="796"/>
      <c r="C1885" s="796"/>
      <c r="D1885" s="796"/>
      <c r="E1885" s="796"/>
      <c r="F1885" s="796"/>
    </row>
    <row r="1886" spans="2:6">
      <c r="B1886" s="796"/>
      <c r="C1886" s="796"/>
      <c r="D1886" s="796"/>
      <c r="E1886" s="796"/>
      <c r="F1886" s="796"/>
    </row>
    <row r="1887" spans="2:6">
      <c r="B1887" s="796"/>
      <c r="C1887" s="796"/>
      <c r="D1887" s="796"/>
      <c r="E1887" s="796"/>
      <c r="F1887" s="796"/>
    </row>
    <row r="1888" spans="2:6">
      <c r="B1888" s="796"/>
      <c r="C1888" s="796"/>
      <c r="D1888" s="796"/>
      <c r="E1888" s="796"/>
      <c r="F1888" s="796"/>
    </row>
    <row r="1889" spans="2:6">
      <c r="B1889" s="796"/>
      <c r="C1889" s="796"/>
      <c r="D1889" s="796"/>
      <c r="E1889" s="796"/>
      <c r="F1889" s="796"/>
    </row>
    <row r="1890" spans="2:6">
      <c r="B1890" s="796"/>
      <c r="C1890" s="796"/>
      <c r="D1890" s="796"/>
      <c r="E1890" s="796"/>
      <c r="F1890" s="796"/>
    </row>
    <row r="1891" spans="2:6">
      <c r="B1891" s="796"/>
      <c r="C1891" s="796"/>
      <c r="D1891" s="796"/>
      <c r="E1891" s="796"/>
      <c r="F1891" s="796"/>
    </row>
    <row r="1892" spans="2:6">
      <c r="B1892" s="796"/>
      <c r="C1892" s="796"/>
      <c r="D1892" s="796"/>
      <c r="E1892" s="796"/>
      <c r="F1892" s="796"/>
    </row>
    <row r="1893" spans="2:6">
      <c r="B1893" s="796"/>
      <c r="C1893" s="796"/>
      <c r="D1893" s="796"/>
      <c r="E1893" s="796"/>
      <c r="F1893" s="796"/>
    </row>
    <row r="1894" spans="2:6">
      <c r="B1894" s="796"/>
      <c r="C1894" s="796"/>
      <c r="D1894" s="796"/>
      <c r="E1894" s="796"/>
      <c r="F1894" s="796"/>
    </row>
    <row r="1895" spans="2:6">
      <c r="B1895" s="796"/>
      <c r="C1895" s="796"/>
      <c r="D1895" s="796"/>
      <c r="E1895" s="796"/>
      <c r="F1895" s="796"/>
    </row>
    <row r="1896" spans="2:6">
      <c r="B1896" s="796"/>
      <c r="C1896" s="796"/>
      <c r="D1896" s="796"/>
      <c r="E1896" s="796"/>
      <c r="F1896" s="796"/>
    </row>
    <row r="1897" spans="2:6">
      <c r="B1897" s="796"/>
      <c r="C1897" s="796"/>
      <c r="D1897" s="796"/>
      <c r="E1897" s="796"/>
      <c r="F1897" s="796"/>
    </row>
    <row r="1898" spans="2:6">
      <c r="B1898" s="796"/>
      <c r="C1898" s="796"/>
      <c r="D1898" s="796"/>
      <c r="E1898" s="796"/>
      <c r="F1898" s="796"/>
    </row>
    <row r="1899" spans="2:6">
      <c r="B1899" s="796"/>
      <c r="C1899" s="796"/>
      <c r="D1899" s="796"/>
      <c r="E1899" s="796"/>
      <c r="F1899" s="796"/>
    </row>
    <row r="1900" spans="2:6">
      <c r="B1900" s="796"/>
      <c r="C1900" s="796"/>
      <c r="D1900" s="796"/>
      <c r="E1900" s="796"/>
      <c r="F1900" s="796"/>
    </row>
    <row r="1901" spans="2:6">
      <c r="B1901" s="796"/>
      <c r="C1901" s="796"/>
      <c r="D1901" s="796"/>
      <c r="E1901" s="796"/>
      <c r="F1901" s="796"/>
    </row>
    <row r="1902" spans="2:6">
      <c r="B1902" s="796"/>
      <c r="C1902" s="796"/>
      <c r="D1902" s="796"/>
      <c r="E1902" s="796"/>
      <c r="F1902" s="796"/>
    </row>
    <row r="1903" spans="2:6">
      <c r="B1903" s="796"/>
      <c r="C1903" s="796"/>
      <c r="D1903" s="796"/>
      <c r="E1903" s="796"/>
      <c r="F1903" s="796"/>
    </row>
    <row r="1904" spans="2:6">
      <c r="B1904" s="796"/>
      <c r="C1904" s="796"/>
      <c r="D1904" s="796"/>
      <c r="E1904" s="796"/>
      <c r="F1904" s="796"/>
    </row>
    <row r="1905" spans="2:6">
      <c r="B1905" s="796"/>
      <c r="C1905" s="796"/>
      <c r="D1905" s="796"/>
      <c r="E1905" s="796"/>
      <c r="F1905" s="796"/>
    </row>
    <row r="1906" spans="2:6">
      <c r="B1906" s="796"/>
      <c r="C1906" s="796"/>
      <c r="D1906" s="796"/>
      <c r="E1906" s="796"/>
      <c r="F1906" s="796"/>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1"/>
  <sheetViews>
    <sheetView workbookViewId="0">
      <selection activeCell="A2" sqref="A2:D2"/>
    </sheetView>
  </sheetViews>
  <sheetFormatPr defaultColWidth="9.140625" defaultRowHeight="15"/>
  <cols>
    <col min="1" max="1" width="104.42578125" bestFit="1" customWidth="1"/>
    <col min="2" max="3" width="10.7109375" bestFit="1" customWidth="1"/>
    <col min="4" max="4" width="11.85546875" customWidth="1"/>
  </cols>
  <sheetData>
    <row r="1" spans="1:5" ht="15.75">
      <c r="A1" s="847"/>
      <c r="B1" s="848"/>
      <c r="C1" s="848"/>
      <c r="D1" s="848"/>
      <c r="E1" s="840"/>
    </row>
    <row r="2" spans="1:5" ht="20.25">
      <c r="A2" s="2148" t="s">
        <v>599</v>
      </c>
      <c r="B2" s="2148"/>
      <c r="C2" s="2148"/>
      <c r="D2" s="2148"/>
      <c r="E2" s="841"/>
    </row>
    <row r="3" spans="1:5" ht="20.25">
      <c r="A3" s="2148" t="s">
        <v>626</v>
      </c>
      <c r="B3" s="2148"/>
      <c r="C3" s="2148"/>
      <c r="D3" s="2148"/>
      <c r="E3" s="841"/>
    </row>
    <row r="4" spans="1:5" ht="20.25">
      <c r="A4" s="2148" t="s">
        <v>274</v>
      </c>
      <c r="B4" s="2148"/>
      <c r="C4" s="2148"/>
      <c r="D4" s="2148"/>
      <c r="E4" s="841"/>
    </row>
    <row r="5" spans="1:5" ht="20.25">
      <c r="A5" s="2151" t="s">
        <v>617</v>
      </c>
      <c r="B5" s="2151"/>
      <c r="C5" s="2151"/>
      <c r="D5" s="2151"/>
      <c r="E5" s="844"/>
    </row>
    <row r="6" spans="1:5" ht="15.75" thickBot="1">
      <c r="A6" s="849"/>
      <c r="B6" s="846"/>
      <c r="C6" s="846"/>
      <c r="D6" s="846"/>
      <c r="E6" s="839"/>
    </row>
    <row r="7" spans="1:5" ht="39" customHeight="1" thickTop="1" thickBot="1">
      <c r="A7" s="870"/>
      <c r="B7" s="871" t="s">
        <v>116</v>
      </c>
      <c r="C7" s="871" t="s">
        <v>114</v>
      </c>
      <c r="D7" s="872" t="s">
        <v>627</v>
      </c>
      <c r="E7" s="839"/>
    </row>
    <row r="8" spans="1:5" ht="16.5" thickTop="1" thickBot="1">
      <c r="A8" s="856" t="s">
        <v>281</v>
      </c>
      <c r="B8" s="857">
        <v>3885410.4726300002</v>
      </c>
      <c r="C8" s="857">
        <v>1114713.6901800002</v>
      </c>
      <c r="D8" s="857">
        <v>5000124.1628100006</v>
      </c>
      <c r="E8" s="839"/>
    </row>
    <row r="9" spans="1:5" ht="16.5" thickTop="1" thickBot="1">
      <c r="A9" s="850" t="s">
        <v>282</v>
      </c>
      <c r="B9" s="851">
        <v>378751.19238999998</v>
      </c>
      <c r="C9" s="851">
        <v>115717.79863999999</v>
      </c>
      <c r="D9" s="851">
        <v>494468.99102999998</v>
      </c>
      <c r="E9" s="839"/>
    </row>
    <row r="10" spans="1:5" ht="15.75" thickTop="1">
      <c r="A10" s="854" t="s">
        <v>283</v>
      </c>
      <c r="B10" s="853">
        <v>100608.62243</v>
      </c>
      <c r="C10" s="853">
        <v>32586.884140000002</v>
      </c>
      <c r="D10" s="853">
        <v>133195.50657</v>
      </c>
      <c r="E10" s="839"/>
    </row>
    <row r="11" spans="1:5">
      <c r="A11" s="854" t="s">
        <v>284</v>
      </c>
      <c r="B11" s="853">
        <v>274091.65085999999</v>
      </c>
      <c r="C11" s="853">
        <v>51490.22365</v>
      </c>
      <c r="D11" s="853">
        <v>325581.87450999999</v>
      </c>
      <c r="E11" s="839"/>
    </row>
    <row r="12" spans="1:5">
      <c r="A12" s="854" t="s">
        <v>285</v>
      </c>
      <c r="B12" s="853">
        <v>3863.7011600000001</v>
      </c>
      <c r="C12" s="853">
        <v>26702.977629999998</v>
      </c>
      <c r="D12" s="853">
        <v>30566.678789999998</v>
      </c>
      <c r="E12" s="839"/>
    </row>
    <row r="13" spans="1:5">
      <c r="A13" s="854" t="s">
        <v>286</v>
      </c>
      <c r="B13" s="853">
        <v>0</v>
      </c>
      <c r="C13" s="853">
        <v>0</v>
      </c>
      <c r="D13" s="853">
        <v>0</v>
      </c>
      <c r="E13" s="839"/>
    </row>
    <row r="14" spans="1:5">
      <c r="A14" s="854" t="s">
        <v>287</v>
      </c>
      <c r="B14" s="853">
        <v>180.57640000000001</v>
      </c>
      <c r="C14" s="853">
        <v>4934.9052999999994</v>
      </c>
      <c r="D14" s="853">
        <v>5115.4817000000003</v>
      </c>
      <c r="E14" s="839"/>
    </row>
    <row r="15" spans="1:5">
      <c r="A15" s="854" t="s">
        <v>288</v>
      </c>
      <c r="B15" s="853">
        <v>6.64154</v>
      </c>
      <c r="C15" s="853">
        <v>2.8079200000000002</v>
      </c>
      <c r="D15" s="853">
        <v>9.4494599999999984</v>
      </c>
      <c r="E15" s="839"/>
    </row>
    <row r="16" spans="1:5">
      <c r="A16" s="854" t="s">
        <v>289</v>
      </c>
      <c r="B16" s="853">
        <v>0</v>
      </c>
      <c r="C16" s="853">
        <v>0</v>
      </c>
      <c r="D16" s="853">
        <v>0</v>
      </c>
      <c r="E16" s="839"/>
    </row>
    <row r="17" spans="1:5" ht="15.75" thickBot="1">
      <c r="A17" s="854" t="s">
        <v>290</v>
      </c>
      <c r="B17" s="853">
        <v>0</v>
      </c>
      <c r="C17" s="853">
        <v>0</v>
      </c>
      <c r="D17" s="853">
        <v>0</v>
      </c>
      <c r="E17" s="839"/>
    </row>
    <row r="18" spans="1:5" ht="16.5" thickTop="1" thickBot="1">
      <c r="A18" s="850" t="s">
        <v>291</v>
      </c>
      <c r="B18" s="851">
        <v>54279.235999999997</v>
      </c>
      <c r="C18" s="851">
        <v>87413.784610000002</v>
      </c>
      <c r="D18" s="851">
        <v>141693.02061000001</v>
      </c>
      <c r="E18" s="839"/>
    </row>
    <row r="19" spans="1:5" ht="15.75" thickTop="1">
      <c r="A19" s="854" t="s">
        <v>292</v>
      </c>
      <c r="B19" s="853">
        <v>0</v>
      </c>
      <c r="C19" s="853">
        <v>0</v>
      </c>
      <c r="D19" s="853">
        <v>0</v>
      </c>
      <c r="E19" s="839"/>
    </row>
    <row r="20" spans="1:5">
      <c r="A20" s="854" t="s">
        <v>293</v>
      </c>
      <c r="B20" s="853">
        <v>9171.3752800000002</v>
      </c>
      <c r="C20" s="853">
        <v>11074.59312</v>
      </c>
      <c r="D20" s="853">
        <v>20245.968399999998</v>
      </c>
      <c r="E20" s="839"/>
    </row>
    <row r="21" spans="1:5">
      <c r="A21" s="854" t="s">
        <v>294</v>
      </c>
      <c r="B21" s="853">
        <v>0</v>
      </c>
      <c r="C21" s="853">
        <v>0</v>
      </c>
      <c r="D21" s="853">
        <v>0</v>
      </c>
      <c r="E21" s="839"/>
    </row>
    <row r="22" spans="1:5">
      <c r="A22" s="854" t="s">
        <v>295</v>
      </c>
      <c r="B22" s="853">
        <v>0</v>
      </c>
      <c r="C22" s="853">
        <v>0</v>
      </c>
      <c r="D22" s="853">
        <v>0</v>
      </c>
      <c r="E22" s="839"/>
    </row>
    <row r="23" spans="1:5">
      <c r="A23" s="854" t="s">
        <v>296</v>
      </c>
      <c r="B23" s="853">
        <v>2164.88258</v>
      </c>
      <c r="C23" s="853">
        <v>46429.427729999996</v>
      </c>
      <c r="D23" s="853">
        <v>48594.310310000001</v>
      </c>
      <c r="E23" s="839"/>
    </row>
    <row r="24" spans="1:5">
      <c r="A24" s="854" t="s">
        <v>297</v>
      </c>
      <c r="B24" s="853">
        <v>42942.978139999999</v>
      </c>
      <c r="C24" s="853">
        <v>29891.171609999998</v>
      </c>
      <c r="D24" s="853">
        <v>72834.149749999997</v>
      </c>
      <c r="E24" s="839"/>
    </row>
    <row r="25" spans="1:5">
      <c r="A25" s="854" t="s">
        <v>298</v>
      </c>
      <c r="B25" s="853">
        <v>0</v>
      </c>
      <c r="C25" s="853">
        <v>18.59215</v>
      </c>
      <c r="D25" s="853">
        <v>18.59215</v>
      </c>
      <c r="E25" s="839"/>
    </row>
    <row r="26" spans="1:5" ht="15.75" thickBot="1">
      <c r="A26" s="854" t="s">
        <v>299</v>
      </c>
      <c r="B26" s="853">
        <v>0</v>
      </c>
      <c r="C26" s="853">
        <v>0</v>
      </c>
      <c r="D26" s="853">
        <v>0</v>
      </c>
      <c r="E26" s="839"/>
    </row>
    <row r="27" spans="1:5" ht="16.5" thickTop="1" thickBot="1">
      <c r="A27" s="850" t="s">
        <v>300</v>
      </c>
      <c r="B27" s="851">
        <v>3196192.61784</v>
      </c>
      <c r="C27" s="851">
        <v>866479.98533000005</v>
      </c>
      <c r="D27" s="851">
        <v>4062672.60317</v>
      </c>
      <c r="E27" s="839"/>
    </row>
    <row r="28" spans="1:5" ht="15.75" thickTop="1">
      <c r="A28" s="852" t="s">
        <v>301</v>
      </c>
      <c r="B28" s="853">
        <v>3169818.6148999999</v>
      </c>
      <c r="C28" s="853">
        <v>856716.05313999997</v>
      </c>
      <c r="D28" s="853">
        <v>4026534.6680399999</v>
      </c>
      <c r="E28" s="839"/>
    </row>
    <row r="29" spans="1:5">
      <c r="A29" s="854" t="s">
        <v>302</v>
      </c>
      <c r="B29" s="853">
        <v>3123246.9846000001</v>
      </c>
      <c r="C29" s="853">
        <v>774351.65060000005</v>
      </c>
      <c r="D29" s="853">
        <v>3897598.6351999999</v>
      </c>
      <c r="E29" s="839"/>
    </row>
    <row r="30" spans="1:5">
      <c r="A30" s="854" t="s">
        <v>303</v>
      </c>
      <c r="B30" s="853">
        <v>43552.894659999998</v>
      </c>
      <c r="C30" s="853">
        <v>82364.40254000001</v>
      </c>
      <c r="D30" s="853">
        <v>125917.2972</v>
      </c>
      <c r="E30" s="839"/>
    </row>
    <row r="31" spans="1:5">
      <c r="A31" s="854" t="s">
        <v>304</v>
      </c>
      <c r="B31" s="853">
        <v>3018.7356400000003</v>
      </c>
      <c r="C31" s="853">
        <v>0</v>
      </c>
      <c r="D31" s="853">
        <v>3018.7356400000003</v>
      </c>
      <c r="E31" s="839"/>
    </row>
    <row r="32" spans="1:5">
      <c r="A32" s="852" t="s">
        <v>305</v>
      </c>
      <c r="B32" s="853">
        <v>23438.68735</v>
      </c>
      <c r="C32" s="853">
        <v>20189.670010000002</v>
      </c>
      <c r="D32" s="853">
        <v>43628.357360000002</v>
      </c>
      <c r="E32" s="839"/>
    </row>
    <row r="33" spans="1:5">
      <c r="A33" s="854" t="s">
        <v>306</v>
      </c>
      <c r="B33" s="853">
        <v>22162.770250000001</v>
      </c>
      <c r="C33" s="853">
        <v>13812.453140000001</v>
      </c>
      <c r="D33" s="853">
        <v>35975.223389999999</v>
      </c>
      <c r="E33" s="839"/>
    </row>
    <row r="34" spans="1:5">
      <c r="A34" s="854" t="s">
        <v>307</v>
      </c>
      <c r="B34" s="853">
        <v>330.36867000000001</v>
      </c>
      <c r="C34" s="853">
        <v>6377.2168700000002</v>
      </c>
      <c r="D34" s="853">
        <v>6707.58554</v>
      </c>
      <c r="E34" s="839"/>
    </row>
    <row r="35" spans="1:5">
      <c r="A35" s="858" t="s">
        <v>308</v>
      </c>
      <c r="B35" s="853">
        <v>945.54843000000005</v>
      </c>
      <c r="C35" s="853">
        <v>0</v>
      </c>
      <c r="D35" s="853">
        <v>945.54843000000005</v>
      </c>
      <c r="E35" s="839"/>
    </row>
    <row r="36" spans="1:5">
      <c r="A36" s="852" t="s">
        <v>309</v>
      </c>
      <c r="B36" s="853">
        <v>50101.350740000002</v>
      </c>
      <c r="C36" s="853">
        <v>44830.714409999993</v>
      </c>
      <c r="D36" s="853">
        <v>94932.065150000009</v>
      </c>
      <c r="E36" s="839"/>
    </row>
    <row r="37" spans="1:5">
      <c r="A37" s="854" t="s">
        <v>310</v>
      </c>
      <c r="B37" s="853">
        <v>47743.846560000005</v>
      </c>
      <c r="C37" s="853">
        <v>28086.704899999997</v>
      </c>
      <c r="D37" s="853">
        <v>75830.551459999988</v>
      </c>
      <c r="E37" s="839"/>
    </row>
    <row r="38" spans="1:5">
      <c r="A38" s="854" t="s">
        <v>311</v>
      </c>
      <c r="B38" s="853">
        <v>2283.4702000000002</v>
      </c>
      <c r="C38" s="853">
        <v>16744.00951</v>
      </c>
      <c r="D38" s="853">
        <v>19027.47971</v>
      </c>
      <c r="E38" s="839"/>
    </row>
    <row r="39" spans="1:5">
      <c r="A39" s="854" t="s">
        <v>312</v>
      </c>
      <c r="B39" s="853">
        <v>74.03398</v>
      </c>
      <c r="C39" s="853">
        <v>0</v>
      </c>
      <c r="D39" s="853">
        <v>74.03398</v>
      </c>
      <c r="E39" s="839"/>
    </row>
    <row r="40" spans="1:5">
      <c r="A40" s="852" t="s">
        <v>313</v>
      </c>
      <c r="B40" s="853">
        <v>50536.15494</v>
      </c>
      <c r="C40" s="853">
        <v>8265.9876600000007</v>
      </c>
      <c r="D40" s="853">
        <v>58802.142599999999</v>
      </c>
      <c r="E40" s="839"/>
    </row>
    <row r="41" spans="1:5">
      <c r="A41" s="858" t="s">
        <v>314</v>
      </c>
      <c r="B41" s="853">
        <v>49172.768340000002</v>
      </c>
      <c r="C41" s="853">
        <v>6758.4159200000004</v>
      </c>
      <c r="D41" s="853">
        <v>55931.184259999995</v>
      </c>
      <c r="E41" s="839"/>
    </row>
    <row r="42" spans="1:5">
      <c r="A42" s="854" t="s">
        <v>315</v>
      </c>
      <c r="B42" s="853">
        <v>956.45338000000004</v>
      </c>
      <c r="C42" s="853">
        <v>1252.6260300000001</v>
      </c>
      <c r="D42" s="853">
        <v>2209.0794100000003</v>
      </c>
      <c r="E42" s="839"/>
    </row>
    <row r="43" spans="1:5">
      <c r="A43" s="854" t="s">
        <v>316</v>
      </c>
      <c r="B43" s="853">
        <v>349.07678000000004</v>
      </c>
      <c r="C43" s="853">
        <v>89.161020000000008</v>
      </c>
      <c r="D43" s="853">
        <v>438.23779999999999</v>
      </c>
      <c r="E43" s="839"/>
    </row>
    <row r="44" spans="1:5">
      <c r="A44" s="854" t="s">
        <v>317</v>
      </c>
      <c r="B44" s="853">
        <v>47.184640000000002</v>
      </c>
      <c r="C44" s="853">
        <v>164.37526</v>
      </c>
      <c r="D44" s="853">
        <v>211.5599</v>
      </c>
      <c r="E44" s="839"/>
    </row>
    <row r="45" spans="1:5">
      <c r="A45" s="854" t="s">
        <v>318</v>
      </c>
      <c r="B45" s="853">
        <v>10.671799999999999</v>
      </c>
      <c r="C45" s="853">
        <v>1.40943</v>
      </c>
      <c r="D45" s="853">
        <v>12.08123</v>
      </c>
      <c r="E45" s="839"/>
    </row>
    <row r="46" spans="1:5">
      <c r="A46" s="861" t="s">
        <v>319</v>
      </c>
      <c r="B46" s="853">
        <v>0</v>
      </c>
      <c r="C46" s="853">
        <v>0</v>
      </c>
      <c r="D46" s="853">
        <v>0</v>
      </c>
      <c r="E46" s="839"/>
    </row>
    <row r="47" spans="1:5">
      <c r="A47" s="862" t="s">
        <v>320</v>
      </c>
      <c r="B47" s="853">
        <v>-97702.190090000004</v>
      </c>
      <c r="C47" s="853">
        <v>-63522.439890000001</v>
      </c>
      <c r="D47" s="853">
        <v>-161224.62998</v>
      </c>
      <c r="E47" s="839"/>
    </row>
    <row r="48" spans="1:5">
      <c r="A48" s="854" t="s">
        <v>321</v>
      </c>
      <c r="B48" s="853">
        <v>-19995.188100000003</v>
      </c>
      <c r="C48" s="853">
        <v>-2973.0097700000001</v>
      </c>
      <c r="D48" s="853">
        <v>-22968.19787</v>
      </c>
      <c r="E48" s="839"/>
    </row>
    <row r="49" spans="1:5">
      <c r="A49" s="854" t="s">
        <v>322</v>
      </c>
      <c r="B49" s="853">
        <v>-584.48626999999999</v>
      </c>
      <c r="C49" s="853">
        <v>-4797.7022800000004</v>
      </c>
      <c r="D49" s="853">
        <v>-5382.1885499999999</v>
      </c>
      <c r="E49" s="839"/>
    </row>
    <row r="50" spans="1:5">
      <c r="A50" s="854" t="s">
        <v>323</v>
      </c>
      <c r="B50" s="853">
        <v>-10751.450220000001</v>
      </c>
      <c r="C50" s="853">
        <v>-2942.41338</v>
      </c>
      <c r="D50" s="853">
        <v>-13693.863599999999</v>
      </c>
      <c r="E50" s="839"/>
    </row>
    <row r="51" spans="1:5">
      <c r="A51" s="854" t="s">
        <v>324</v>
      </c>
      <c r="B51" s="853">
        <v>-281.98178000000001</v>
      </c>
      <c r="C51" s="853">
        <v>-1518.29819</v>
      </c>
      <c r="D51" s="853">
        <v>-1800.27997</v>
      </c>
      <c r="E51" s="839"/>
    </row>
    <row r="52" spans="1:5">
      <c r="A52" s="854" t="s">
        <v>325</v>
      </c>
      <c r="B52" s="853">
        <v>-31592.007590000001</v>
      </c>
      <c r="C52" s="853">
        <v>-18950.924070000001</v>
      </c>
      <c r="D52" s="853">
        <v>-50542.931659999995</v>
      </c>
      <c r="E52" s="839"/>
    </row>
    <row r="53" spans="1:5">
      <c r="A53" s="854" t="s">
        <v>326</v>
      </c>
      <c r="B53" s="853">
        <v>-1422.73677</v>
      </c>
      <c r="C53" s="853">
        <v>-11682.52972</v>
      </c>
      <c r="D53" s="853">
        <v>-13105.26649</v>
      </c>
      <c r="E53" s="839"/>
    </row>
    <row r="54" spans="1:5">
      <c r="A54" s="854" t="s">
        <v>327</v>
      </c>
      <c r="B54" s="853">
        <v>-30342.315079999997</v>
      </c>
      <c r="C54" s="853">
        <v>-20657.562480000001</v>
      </c>
      <c r="D54" s="853">
        <v>-50999.877560000001</v>
      </c>
      <c r="E54" s="839"/>
    </row>
    <row r="55" spans="1:5">
      <c r="A55" s="854" t="s">
        <v>328</v>
      </c>
      <c r="B55" s="853">
        <v>-2732.0242799999996</v>
      </c>
      <c r="C55" s="853">
        <v>0</v>
      </c>
      <c r="D55" s="853">
        <v>-2732.0242799999996</v>
      </c>
      <c r="E55" s="839"/>
    </row>
    <row r="56" spans="1:5">
      <c r="A56" s="854" t="s">
        <v>329</v>
      </c>
      <c r="B56" s="853">
        <v>0</v>
      </c>
      <c r="C56" s="853">
        <v>0</v>
      </c>
      <c r="D56" s="853">
        <v>0</v>
      </c>
      <c r="E56" s="839"/>
    </row>
    <row r="57" spans="1:5" ht="15.75" thickBot="1">
      <c r="A57" s="854" t="s">
        <v>330</v>
      </c>
      <c r="B57" s="853">
        <v>0</v>
      </c>
      <c r="C57" s="853">
        <v>0</v>
      </c>
      <c r="D57" s="853">
        <v>0</v>
      </c>
      <c r="E57" s="839"/>
    </row>
    <row r="58" spans="1:5" ht="16.5" thickTop="1" thickBot="1">
      <c r="A58" s="850" t="s">
        <v>331</v>
      </c>
      <c r="B58" s="851">
        <v>19282.909640000002</v>
      </c>
      <c r="C58" s="851">
        <v>2044.6662099999999</v>
      </c>
      <c r="D58" s="851">
        <v>21327.575850000001</v>
      </c>
      <c r="E58" s="839"/>
    </row>
    <row r="59" spans="1:5" ht="15.75" thickTop="1">
      <c r="A59" s="854" t="s">
        <v>332</v>
      </c>
      <c r="B59" s="853">
        <v>0</v>
      </c>
      <c r="C59" s="853">
        <v>0</v>
      </c>
      <c r="D59" s="853">
        <v>0</v>
      </c>
      <c r="E59" s="839"/>
    </row>
    <row r="60" spans="1:5">
      <c r="A60" s="854" t="s">
        <v>333</v>
      </c>
      <c r="B60" s="853">
        <v>11048.551509999999</v>
      </c>
      <c r="C60" s="853">
        <v>1155.6328500000002</v>
      </c>
      <c r="D60" s="853">
        <v>12204.184359999999</v>
      </c>
      <c r="E60" s="839"/>
    </row>
    <row r="61" spans="1:5">
      <c r="A61" s="854" t="s">
        <v>334</v>
      </c>
      <c r="B61" s="853">
        <v>8445.6338699999997</v>
      </c>
      <c r="C61" s="853">
        <v>889.03336000000002</v>
      </c>
      <c r="D61" s="853">
        <v>9334.6672300000009</v>
      </c>
      <c r="E61" s="839"/>
    </row>
    <row r="62" spans="1:5">
      <c r="A62" s="854" t="s">
        <v>335</v>
      </c>
      <c r="B62" s="853">
        <v>0</v>
      </c>
      <c r="C62" s="853">
        <v>0</v>
      </c>
      <c r="D62" s="853">
        <v>0</v>
      </c>
      <c r="E62" s="839"/>
    </row>
    <row r="63" spans="1:5" ht="15.75" thickBot="1">
      <c r="A63" s="854" t="s">
        <v>336</v>
      </c>
      <c r="B63" s="853">
        <v>-211.27573999999998</v>
      </c>
      <c r="C63" s="853">
        <v>0</v>
      </c>
      <c r="D63" s="853">
        <v>-211.27573999999998</v>
      </c>
      <c r="E63" s="839"/>
    </row>
    <row r="64" spans="1:5" ht="16.5" thickTop="1" thickBot="1">
      <c r="A64" s="850" t="s">
        <v>337</v>
      </c>
      <c r="B64" s="851">
        <v>6504.0444000000007</v>
      </c>
      <c r="C64" s="851">
        <v>904.02776000000006</v>
      </c>
      <c r="D64" s="851">
        <v>7408.0721599999997</v>
      </c>
      <c r="E64" s="839"/>
    </row>
    <row r="65" spans="1:5" ht="15.75" thickTop="1">
      <c r="A65" s="854" t="s">
        <v>338</v>
      </c>
      <c r="B65" s="853">
        <v>0</v>
      </c>
      <c r="C65" s="853">
        <v>0</v>
      </c>
      <c r="D65" s="853">
        <v>0</v>
      </c>
      <c r="E65" s="839"/>
    </row>
    <row r="66" spans="1:5">
      <c r="A66" s="854" t="s">
        <v>339</v>
      </c>
      <c r="B66" s="853">
        <v>19606.88105</v>
      </c>
      <c r="C66" s="853">
        <v>1729.2643400000002</v>
      </c>
      <c r="D66" s="853">
        <v>21336.145390000001</v>
      </c>
      <c r="E66" s="839"/>
    </row>
    <row r="67" spans="1:5">
      <c r="A67" s="854" t="s">
        <v>340</v>
      </c>
      <c r="B67" s="853">
        <v>0</v>
      </c>
      <c r="C67" s="853">
        <v>0</v>
      </c>
      <c r="D67" s="853">
        <v>0</v>
      </c>
      <c r="E67" s="839"/>
    </row>
    <row r="68" spans="1:5">
      <c r="A68" s="854" t="s">
        <v>341</v>
      </c>
      <c r="B68" s="853">
        <v>0</v>
      </c>
      <c r="C68" s="853">
        <v>0</v>
      </c>
      <c r="D68" s="853">
        <v>0</v>
      </c>
      <c r="E68" s="839"/>
    </row>
    <row r="69" spans="1:5" ht="15.75" thickBot="1">
      <c r="A69" s="854" t="s">
        <v>342</v>
      </c>
      <c r="B69" s="853">
        <v>-13102.836650000001</v>
      </c>
      <c r="C69" s="853">
        <v>-825.23658</v>
      </c>
      <c r="D69" s="853">
        <v>-13928.07323</v>
      </c>
      <c r="E69" s="839"/>
    </row>
    <row r="70" spans="1:5" ht="16.5" thickTop="1" thickBot="1">
      <c r="A70" s="850" t="s">
        <v>343</v>
      </c>
      <c r="B70" s="851">
        <v>58495.590850000001</v>
      </c>
      <c r="C70" s="851">
        <v>25132.920289999998</v>
      </c>
      <c r="D70" s="851">
        <v>83628.511140000002</v>
      </c>
      <c r="E70" s="839"/>
    </row>
    <row r="71" spans="1:5" ht="15.75" thickTop="1">
      <c r="A71" s="854" t="s">
        <v>292</v>
      </c>
      <c r="B71" s="853">
        <v>0</v>
      </c>
      <c r="C71" s="853">
        <v>0</v>
      </c>
      <c r="D71" s="853">
        <v>0</v>
      </c>
      <c r="E71" s="839"/>
    </row>
    <row r="72" spans="1:5">
      <c r="A72" s="854" t="s">
        <v>293</v>
      </c>
      <c r="B72" s="853">
        <v>7087.14966</v>
      </c>
      <c r="C72" s="853">
        <v>0</v>
      </c>
      <c r="D72" s="853">
        <v>7087.14966</v>
      </c>
      <c r="E72" s="839"/>
    </row>
    <row r="73" spans="1:5">
      <c r="A73" s="854" t="s">
        <v>294</v>
      </c>
      <c r="B73" s="853">
        <v>0</v>
      </c>
      <c r="C73" s="853">
        <v>0</v>
      </c>
      <c r="D73" s="853">
        <v>0</v>
      </c>
      <c r="E73" s="839"/>
    </row>
    <row r="74" spans="1:5">
      <c r="A74" s="854" t="s">
        <v>295</v>
      </c>
      <c r="B74" s="853">
        <v>0</v>
      </c>
      <c r="C74" s="853">
        <v>0</v>
      </c>
      <c r="D74" s="853">
        <v>0</v>
      </c>
      <c r="E74" s="839"/>
    </row>
    <row r="75" spans="1:5">
      <c r="A75" s="854" t="s">
        <v>344</v>
      </c>
      <c r="B75" s="853">
        <v>424.64368000000002</v>
      </c>
      <c r="C75" s="853">
        <v>0</v>
      </c>
      <c r="D75" s="853">
        <v>424.64368000000002</v>
      </c>
      <c r="E75" s="839"/>
    </row>
    <row r="76" spans="1:5">
      <c r="A76" s="854" t="s">
        <v>345</v>
      </c>
      <c r="B76" s="853">
        <v>22995.007559999998</v>
      </c>
      <c r="C76" s="853">
        <v>213.346</v>
      </c>
      <c r="D76" s="853">
        <v>23208.35356</v>
      </c>
      <c r="E76" s="839"/>
    </row>
    <row r="77" spans="1:5">
      <c r="A77" s="854" t="s">
        <v>297</v>
      </c>
      <c r="B77" s="853">
        <v>28122.048640000001</v>
      </c>
      <c r="C77" s="853">
        <v>25021.644230000002</v>
      </c>
      <c r="D77" s="853">
        <v>53143.692869999999</v>
      </c>
      <c r="E77" s="839"/>
    </row>
    <row r="78" spans="1:5">
      <c r="A78" s="854" t="s">
        <v>346</v>
      </c>
      <c r="B78" s="853">
        <v>12.29824</v>
      </c>
      <c r="C78" s="853">
        <v>0</v>
      </c>
      <c r="D78" s="853">
        <v>12.29824</v>
      </c>
      <c r="E78" s="839"/>
    </row>
    <row r="79" spans="1:5" ht="15.75" thickBot="1">
      <c r="A79" s="854" t="s">
        <v>347</v>
      </c>
      <c r="B79" s="853">
        <v>-145.55692999999999</v>
      </c>
      <c r="C79" s="853">
        <v>-102.06994</v>
      </c>
      <c r="D79" s="853">
        <v>-247.62687</v>
      </c>
      <c r="E79" s="839"/>
    </row>
    <row r="80" spans="1:5" ht="16.5" thickTop="1" thickBot="1">
      <c r="A80" s="850" t="s">
        <v>348</v>
      </c>
      <c r="B80" s="851">
        <v>149810.38197999998</v>
      </c>
      <c r="C80" s="851">
        <v>16233.0645</v>
      </c>
      <c r="D80" s="851">
        <v>166043.44647999998</v>
      </c>
      <c r="E80" s="839"/>
    </row>
    <row r="81" spans="1:5" ht="15.75" thickTop="1">
      <c r="A81" s="854" t="s">
        <v>349</v>
      </c>
      <c r="B81" s="853">
        <v>25094.956600000001</v>
      </c>
      <c r="C81" s="853">
        <v>3875.84</v>
      </c>
      <c r="D81" s="853">
        <v>28970.796600000001</v>
      </c>
      <c r="E81" s="839"/>
    </row>
    <row r="82" spans="1:5">
      <c r="A82" s="854" t="s">
        <v>350</v>
      </c>
      <c r="B82" s="853">
        <v>86181.62748000001</v>
      </c>
      <c r="C82" s="853">
        <v>7608.4312499999996</v>
      </c>
      <c r="D82" s="853">
        <v>93790.058730000004</v>
      </c>
      <c r="E82" s="839"/>
    </row>
    <row r="83" spans="1:5">
      <c r="A83" s="854" t="s">
        <v>351</v>
      </c>
      <c r="B83" s="853">
        <v>16348.45753</v>
      </c>
      <c r="C83" s="853">
        <v>1423.6011799999999</v>
      </c>
      <c r="D83" s="853">
        <v>17772.058710000001</v>
      </c>
      <c r="E83" s="839"/>
    </row>
    <row r="84" spans="1:5">
      <c r="A84" s="854" t="s">
        <v>352</v>
      </c>
      <c r="B84" s="853">
        <v>4967.6083099999996</v>
      </c>
      <c r="C84" s="853">
        <v>1232.2132900000001</v>
      </c>
      <c r="D84" s="853">
        <v>6199.8215999999993</v>
      </c>
      <c r="E84" s="839"/>
    </row>
    <row r="85" spans="1:5">
      <c r="A85" s="854" t="s">
        <v>353</v>
      </c>
      <c r="B85" s="853">
        <v>8132.7574800000002</v>
      </c>
      <c r="C85" s="853">
        <v>1521.56314</v>
      </c>
      <c r="D85" s="853">
        <v>9654.3206199999986</v>
      </c>
      <c r="E85" s="839"/>
    </row>
    <row r="86" spans="1:5">
      <c r="A86" s="854" t="s">
        <v>354</v>
      </c>
      <c r="B86" s="853">
        <v>2495.1777599999996</v>
      </c>
      <c r="C86" s="853">
        <v>554.91678000000002</v>
      </c>
      <c r="D86" s="853">
        <v>3050.0945400000001</v>
      </c>
      <c r="E86" s="839"/>
    </row>
    <row r="87" spans="1:5">
      <c r="A87" s="854" t="s">
        <v>355</v>
      </c>
      <c r="B87" s="853">
        <v>143.94242000000003</v>
      </c>
      <c r="C87" s="853">
        <v>16.498860000000001</v>
      </c>
      <c r="D87" s="853">
        <v>160.44128000000001</v>
      </c>
      <c r="E87" s="839"/>
    </row>
    <row r="88" spans="1:5">
      <c r="A88" s="854" t="s">
        <v>356</v>
      </c>
      <c r="B88" s="853">
        <v>0</v>
      </c>
      <c r="C88" s="853">
        <v>0</v>
      </c>
      <c r="D88" s="853">
        <v>0</v>
      </c>
      <c r="E88" s="839"/>
    </row>
    <row r="89" spans="1:5" ht="15.75" thickBot="1">
      <c r="A89" s="854" t="s">
        <v>357</v>
      </c>
      <c r="B89" s="853">
        <v>6445.8544000000002</v>
      </c>
      <c r="C89" s="853">
        <v>0</v>
      </c>
      <c r="D89" s="853">
        <v>6445.8544000000002</v>
      </c>
      <c r="E89" s="839"/>
    </row>
    <row r="90" spans="1:5" ht="16.5" thickTop="1" thickBot="1">
      <c r="A90" s="850" t="s">
        <v>358</v>
      </c>
      <c r="B90" s="851">
        <v>22094.499530000001</v>
      </c>
      <c r="C90" s="851">
        <v>787.44283999999993</v>
      </c>
      <c r="D90" s="851">
        <v>22881.942370000001</v>
      </c>
      <c r="E90" s="839"/>
    </row>
    <row r="91" spans="1:5" ht="15.75" thickTop="1">
      <c r="A91" s="854" t="s">
        <v>359</v>
      </c>
      <c r="B91" s="853">
        <v>1486.0248000000001</v>
      </c>
      <c r="C91" s="853">
        <v>216.23884000000001</v>
      </c>
      <c r="D91" s="853">
        <v>1702.2636399999999</v>
      </c>
      <c r="E91" s="839"/>
    </row>
    <row r="92" spans="1:5">
      <c r="A92" s="854" t="s">
        <v>360</v>
      </c>
      <c r="B92" s="853">
        <v>4007.6911600000003</v>
      </c>
      <c r="C92" s="853">
        <v>571.20399999999995</v>
      </c>
      <c r="D92" s="853">
        <v>4578.89516</v>
      </c>
      <c r="E92" s="839"/>
    </row>
    <row r="93" spans="1:5">
      <c r="A93" s="854" t="s">
        <v>361</v>
      </c>
      <c r="B93" s="853">
        <v>13501.780849999999</v>
      </c>
      <c r="C93" s="853">
        <v>0</v>
      </c>
      <c r="D93" s="853">
        <v>13501.780849999999</v>
      </c>
      <c r="E93" s="839"/>
    </row>
    <row r="94" spans="1:5">
      <c r="A94" s="854" t="s">
        <v>362</v>
      </c>
      <c r="B94" s="853">
        <v>3099.0027200000004</v>
      </c>
      <c r="C94" s="853">
        <v>0</v>
      </c>
      <c r="D94" s="853">
        <v>3099.0027200000004</v>
      </c>
      <c r="E94" s="839"/>
    </row>
    <row r="95" spans="1:5" ht="15.75" thickBot="1">
      <c r="A95" s="863" t="s">
        <v>363</v>
      </c>
      <c r="B95" s="864">
        <v>0</v>
      </c>
      <c r="C95" s="864">
        <v>0</v>
      </c>
      <c r="D95" s="864">
        <v>0</v>
      </c>
      <c r="E95" s="842"/>
    </row>
    <row r="96" spans="1:5" ht="16.5" thickTop="1" thickBot="1">
      <c r="A96" s="850" t="s">
        <v>364</v>
      </c>
      <c r="B96" s="851">
        <v>0</v>
      </c>
      <c r="C96" s="851">
        <v>0</v>
      </c>
      <c r="D96" s="851">
        <v>0</v>
      </c>
      <c r="E96" s="839"/>
    </row>
    <row r="97" spans="1:5" ht="15.75" thickTop="1">
      <c r="A97" s="854" t="s">
        <v>365</v>
      </c>
      <c r="B97" s="853">
        <v>0</v>
      </c>
      <c r="C97" s="853">
        <v>0</v>
      </c>
      <c r="D97" s="853">
        <v>0</v>
      </c>
      <c r="E97" s="839"/>
    </row>
    <row r="98" spans="1:5">
      <c r="A98" s="854" t="s">
        <v>366</v>
      </c>
      <c r="B98" s="853">
        <v>0</v>
      </c>
      <c r="C98" s="853">
        <v>0</v>
      </c>
      <c r="D98" s="853">
        <v>0</v>
      </c>
      <c r="E98" s="839"/>
    </row>
    <row r="99" spans="1:5">
      <c r="A99" s="854" t="s">
        <v>367</v>
      </c>
      <c r="B99" s="853">
        <v>0</v>
      </c>
      <c r="C99" s="853">
        <v>0</v>
      </c>
      <c r="D99" s="853">
        <v>0</v>
      </c>
      <c r="E99" s="839"/>
    </row>
    <row r="100" spans="1:5">
      <c r="A100" s="854" t="s">
        <v>368</v>
      </c>
      <c r="B100" s="853">
        <v>0</v>
      </c>
      <c r="C100" s="853">
        <v>0</v>
      </c>
      <c r="D100" s="853">
        <v>0</v>
      </c>
      <c r="E100" s="839"/>
    </row>
    <row r="101" spans="1:5">
      <c r="A101" s="854" t="s">
        <v>369</v>
      </c>
      <c r="B101" s="853">
        <v>0</v>
      </c>
      <c r="C101" s="853">
        <v>0</v>
      </c>
      <c r="D101" s="853">
        <v>0</v>
      </c>
      <c r="E101" s="839"/>
    </row>
    <row r="102" spans="1:5" ht="15.75" thickBot="1">
      <c r="A102" s="863" t="s">
        <v>370</v>
      </c>
      <c r="B102" s="864">
        <v>0</v>
      </c>
      <c r="C102" s="864">
        <v>0</v>
      </c>
      <c r="D102" s="864">
        <v>0</v>
      </c>
      <c r="E102" s="842"/>
    </row>
    <row r="103" spans="1:5" ht="16.5" thickTop="1" thickBot="1">
      <c r="A103" s="865" t="s">
        <v>371</v>
      </c>
      <c r="B103" s="857">
        <v>3637688.2800599998</v>
      </c>
      <c r="C103" s="857">
        <v>1025321.95323</v>
      </c>
      <c r="D103" s="857">
        <v>4663010.2332899999</v>
      </c>
      <c r="E103" s="839"/>
    </row>
    <row r="104" spans="1:5" ht="16.5" thickTop="1" thickBot="1">
      <c r="A104" s="850" t="s">
        <v>372</v>
      </c>
      <c r="B104" s="851">
        <v>3009698.91658</v>
      </c>
      <c r="C104" s="851">
        <v>784604.68865000003</v>
      </c>
      <c r="D104" s="851">
        <v>3794303.6052299999</v>
      </c>
      <c r="E104" s="839"/>
    </row>
    <row r="105" spans="1:5" ht="15.75" thickTop="1">
      <c r="A105" s="854" t="s">
        <v>373</v>
      </c>
      <c r="B105" s="853">
        <v>113311.94412999999</v>
      </c>
      <c r="C105" s="853">
        <v>8892.9322899999988</v>
      </c>
      <c r="D105" s="853">
        <v>122204.87642</v>
      </c>
      <c r="E105" s="839"/>
    </row>
    <row r="106" spans="1:5">
      <c r="A106" s="854" t="s">
        <v>374</v>
      </c>
      <c r="B106" s="853">
        <v>113239.83159999999</v>
      </c>
      <c r="C106" s="853">
        <v>8890.1243699999995</v>
      </c>
      <c r="D106" s="853">
        <v>122129.95597</v>
      </c>
      <c r="E106" s="839"/>
    </row>
    <row r="107" spans="1:5">
      <c r="A107" s="854" t="s">
        <v>375</v>
      </c>
      <c r="B107" s="853">
        <v>72.112529999999992</v>
      </c>
      <c r="C107" s="853">
        <v>2.8079200000000002</v>
      </c>
      <c r="D107" s="853">
        <v>74.920450000000002</v>
      </c>
      <c r="E107" s="839"/>
    </row>
    <row r="108" spans="1:5">
      <c r="A108" s="854" t="s">
        <v>376</v>
      </c>
      <c r="B108" s="853">
        <v>478472.08227999997</v>
      </c>
      <c r="C108" s="853">
        <v>161229.80077</v>
      </c>
      <c r="D108" s="853">
        <v>639701.88304999995</v>
      </c>
      <c r="E108" s="839"/>
    </row>
    <row r="109" spans="1:5">
      <c r="A109" s="854" t="s">
        <v>377</v>
      </c>
      <c r="B109" s="853">
        <v>5951.0627400000003</v>
      </c>
      <c r="C109" s="853">
        <v>142.76901000000001</v>
      </c>
      <c r="D109" s="853">
        <v>6093.8317500000003</v>
      </c>
      <c r="E109" s="839"/>
    </row>
    <row r="110" spans="1:5">
      <c r="A110" s="858" t="s">
        <v>378</v>
      </c>
      <c r="B110" s="853">
        <v>1032.78385</v>
      </c>
      <c r="C110" s="853">
        <v>142.76901000000001</v>
      </c>
      <c r="D110" s="853">
        <v>1175.55286</v>
      </c>
      <c r="E110" s="839"/>
    </row>
    <row r="111" spans="1:5">
      <c r="A111" s="861" t="s">
        <v>379</v>
      </c>
      <c r="B111" s="853">
        <v>0</v>
      </c>
      <c r="C111" s="853">
        <v>0</v>
      </c>
      <c r="D111" s="853">
        <v>0</v>
      </c>
      <c r="E111" s="839"/>
    </row>
    <row r="112" spans="1:5">
      <c r="A112" s="861" t="s">
        <v>380</v>
      </c>
      <c r="B112" s="853">
        <v>0.5</v>
      </c>
      <c r="C112" s="853">
        <v>0</v>
      </c>
      <c r="D112" s="853">
        <v>0.5</v>
      </c>
      <c r="E112" s="839"/>
    </row>
    <row r="113" spans="1:5">
      <c r="A113" s="861" t="s">
        <v>381</v>
      </c>
      <c r="B113" s="853">
        <v>42.3</v>
      </c>
      <c r="C113" s="853">
        <v>0</v>
      </c>
      <c r="D113" s="853">
        <v>42.3</v>
      </c>
      <c r="E113" s="839"/>
    </row>
    <row r="114" spans="1:5">
      <c r="A114" s="861" t="s">
        <v>382</v>
      </c>
      <c r="B114" s="853">
        <v>126.36</v>
      </c>
      <c r="C114" s="853">
        <v>0</v>
      </c>
      <c r="D114" s="853">
        <v>126.36</v>
      </c>
      <c r="E114" s="839"/>
    </row>
    <row r="115" spans="1:5">
      <c r="A115" s="861" t="s">
        <v>383</v>
      </c>
      <c r="B115" s="853">
        <v>1403.4246699999999</v>
      </c>
      <c r="C115" s="853">
        <v>0</v>
      </c>
      <c r="D115" s="853">
        <v>1403.4246699999999</v>
      </c>
      <c r="E115" s="839"/>
    </row>
    <row r="116" spans="1:5">
      <c r="A116" s="861" t="s">
        <v>384</v>
      </c>
      <c r="B116" s="853">
        <v>0</v>
      </c>
      <c r="C116" s="853">
        <v>0</v>
      </c>
      <c r="D116" s="853">
        <v>0</v>
      </c>
      <c r="E116" s="839"/>
    </row>
    <row r="117" spans="1:5">
      <c r="A117" s="845" t="s">
        <v>385</v>
      </c>
      <c r="B117" s="853">
        <v>3345.6942200000003</v>
      </c>
      <c r="C117" s="853">
        <v>0</v>
      </c>
      <c r="D117" s="853">
        <v>3345.6942200000003</v>
      </c>
      <c r="E117" s="839"/>
    </row>
    <row r="118" spans="1:5">
      <c r="A118" s="845" t="s">
        <v>386</v>
      </c>
      <c r="B118" s="853">
        <v>9013.7943599999999</v>
      </c>
      <c r="C118" s="853">
        <v>37981.858289999996</v>
      </c>
      <c r="D118" s="853">
        <v>46995.652649999996</v>
      </c>
      <c r="E118" s="839"/>
    </row>
    <row r="119" spans="1:5">
      <c r="A119" s="854" t="s">
        <v>387</v>
      </c>
      <c r="B119" s="853">
        <v>2152079.7087699999</v>
      </c>
      <c r="C119" s="853">
        <v>513969.04962000001</v>
      </c>
      <c r="D119" s="853">
        <v>2666048.7583900001</v>
      </c>
      <c r="E119" s="839"/>
    </row>
    <row r="120" spans="1:5" ht="15.75" thickBot="1">
      <c r="A120" s="854" t="s">
        <v>388</v>
      </c>
      <c r="B120" s="853">
        <v>250870.32430000001</v>
      </c>
      <c r="C120" s="853">
        <v>62388.27867</v>
      </c>
      <c r="D120" s="853">
        <v>313258.60297000001</v>
      </c>
      <c r="E120" s="839"/>
    </row>
    <row r="121" spans="1:5" ht="16.5" thickTop="1" thickBot="1">
      <c r="A121" s="865" t="s">
        <v>389</v>
      </c>
      <c r="B121" s="857">
        <v>40.427289999999999</v>
      </c>
      <c r="C121" s="857">
        <v>0</v>
      </c>
      <c r="D121" s="857">
        <v>40.427289999999999</v>
      </c>
      <c r="E121" s="839"/>
    </row>
    <row r="122" spans="1:5" ht="16.5" thickTop="1" thickBot="1">
      <c r="A122" s="850" t="s">
        <v>618</v>
      </c>
      <c r="B122" s="851">
        <v>1865.24119</v>
      </c>
      <c r="C122" s="851">
        <v>87583.75748</v>
      </c>
      <c r="D122" s="851">
        <v>89448.998670000001</v>
      </c>
      <c r="E122" s="839"/>
    </row>
    <row r="123" spans="1:5" ht="15.75" thickTop="1">
      <c r="A123" s="854" t="s">
        <v>619</v>
      </c>
      <c r="B123" s="853">
        <v>0</v>
      </c>
      <c r="C123" s="853">
        <v>0</v>
      </c>
      <c r="D123" s="853">
        <v>0</v>
      </c>
      <c r="E123" s="839"/>
    </row>
    <row r="124" spans="1:5">
      <c r="A124" s="854" t="s">
        <v>620</v>
      </c>
      <c r="B124" s="853">
        <v>1865.24119</v>
      </c>
      <c r="C124" s="853">
        <v>0</v>
      </c>
      <c r="D124" s="853">
        <v>1865.24119</v>
      </c>
      <c r="E124" s="839"/>
    </row>
    <row r="125" spans="1:5">
      <c r="A125" s="854" t="s">
        <v>621</v>
      </c>
      <c r="B125" s="853">
        <v>0</v>
      </c>
      <c r="C125" s="853">
        <v>0</v>
      </c>
      <c r="D125" s="853">
        <v>0</v>
      </c>
      <c r="E125" s="839"/>
    </row>
    <row r="126" spans="1:5">
      <c r="A126" s="854" t="s">
        <v>622</v>
      </c>
      <c r="B126" s="853">
        <v>0</v>
      </c>
      <c r="C126" s="853">
        <v>0</v>
      </c>
      <c r="D126" s="853">
        <v>0</v>
      </c>
      <c r="E126" s="839"/>
    </row>
    <row r="127" spans="1:5">
      <c r="A127" s="854" t="s">
        <v>623</v>
      </c>
      <c r="B127" s="853">
        <v>0</v>
      </c>
      <c r="C127" s="853">
        <v>81500</v>
      </c>
      <c r="D127" s="853">
        <v>81500</v>
      </c>
      <c r="E127" s="839"/>
    </row>
    <row r="128" spans="1:5" ht="15.75" thickBot="1">
      <c r="A128" s="854" t="s">
        <v>624</v>
      </c>
      <c r="B128" s="853">
        <v>0</v>
      </c>
      <c r="C128" s="853">
        <v>6083.7574800000002</v>
      </c>
      <c r="D128" s="853">
        <v>6083.7574800000002</v>
      </c>
      <c r="E128" s="839"/>
    </row>
    <row r="129" spans="1:5" ht="16.5" thickTop="1" thickBot="1">
      <c r="A129" s="850" t="s">
        <v>397</v>
      </c>
      <c r="B129" s="851">
        <v>340290.85894000001</v>
      </c>
      <c r="C129" s="851">
        <v>114708.70540000001</v>
      </c>
      <c r="D129" s="851">
        <v>454999.56433999998</v>
      </c>
      <c r="E129" s="839"/>
    </row>
    <row r="130" spans="1:5" ht="15.75" thickTop="1">
      <c r="A130" s="854" t="s">
        <v>398</v>
      </c>
      <c r="B130" s="853">
        <v>154.68423999999999</v>
      </c>
      <c r="C130" s="853">
        <v>0</v>
      </c>
      <c r="D130" s="853">
        <v>154.68423999999999</v>
      </c>
      <c r="E130" s="839"/>
    </row>
    <row r="131" spans="1:5">
      <c r="A131" s="854" t="s">
        <v>399</v>
      </c>
      <c r="B131" s="853">
        <v>28122.048640000001</v>
      </c>
      <c r="C131" s="853">
        <v>24000</v>
      </c>
      <c r="D131" s="853">
        <v>52122.048640000001</v>
      </c>
      <c r="E131" s="839"/>
    </row>
    <row r="132" spans="1:5">
      <c r="A132" s="854" t="s">
        <v>400</v>
      </c>
      <c r="B132" s="853">
        <v>0</v>
      </c>
      <c r="C132" s="853">
        <v>0</v>
      </c>
      <c r="D132" s="853">
        <v>0</v>
      </c>
      <c r="E132" s="839"/>
    </row>
    <row r="133" spans="1:5">
      <c r="A133" s="854" t="s">
        <v>401</v>
      </c>
      <c r="B133" s="853">
        <v>0</v>
      </c>
      <c r="C133" s="853">
        <v>26087.5</v>
      </c>
      <c r="D133" s="853">
        <v>26087.5</v>
      </c>
      <c r="E133" s="839"/>
    </row>
    <row r="134" spans="1:5">
      <c r="A134" s="854" t="s">
        <v>402</v>
      </c>
      <c r="B134" s="853">
        <v>301972.33184</v>
      </c>
      <c r="C134" s="853">
        <v>61706.432710000001</v>
      </c>
      <c r="D134" s="853">
        <v>363678.76455000002</v>
      </c>
      <c r="E134" s="839"/>
    </row>
    <row r="135" spans="1:5">
      <c r="A135" s="854" t="s">
        <v>403</v>
      </c>
      <c r="B135" s="853">
        <v>0</v>
      </c>
      <c r="C135" s="853">
        <v>0</v>
      </c>
      <c r="D135" s="853">
        <v>0</v>
      </c>
      <c r="E135" s="839"/>
    </row>
    <row r="136" spans="1:5">
      <c r="A136" s="854" t="s">
        <v>404</v>
      </c>
      <c r="B136" s="853">
        <v>2058</v>
      </c>
      <c r="C136" s="853">
        <v>0</v>
      </c>
      <c r="D136" s="853">
        <v>2058</v>
      </c>
      <c r="E136" s="839"/>
    </row>
    <row r="137" spans="1:5" ht="15.75" thickBot="1">
      <c r="A137" s="854" t="s">
        <v>405</v>
      </c>
      <c r="B137" s="853">
        <v>7983.7942199999998</v>
      </c>
      <c r="C137" s="853">
        <v>2914.7726899999998</v>
      </c>
      <c r="D137" s="853">
        <v>10898.56691</v>
      </c>
      <c r="E137" s="839"/>
    </row>
    <row r="138" spans="1:5" ht="16.5" thickTop="1" thickBot="1">
      <c r="A138" s="850" t="s">
        <v>406</v>
      </c>
      <c r="B138" s="851">
        <v>113950.07669</v>
      </c>
      <c r="C138" s="851">
        <v>12575.358189999999</v>
      </c>
      <c r="D138" s="851">
        <v>126525.43488</v>
      </c>
      <c r="E138" s="839"/>
    </row>
    <row r="139" spans="1:5" ht="15.75" thickTop="1">
      <c r="A139" s="854" t="s">
        <v>332</v>
      </c>
      <c r="B139" s="853">
        <v>348.33375000000001</v>
      </c>
      <c r="C139" s="853">
        <v>187.80886999999998</v>
      </c>
      <c r="D139" s="853">
        <v>536.14261999999997</v>
      </c>
      <c r="E139" s="839"/>
    </row>
    <row r="140" spans="1:5">
      <c r="A140" s="854" t="s">
        <v>334</v>
      </c>
      <c r="B140" s="853">
        <v>57837.30646</v>
      </c>
      <c r="C140" s="853">
        <v>2935.96794</v>
      </c>
      <c r="D140" s="853">
        <v>60773.274400000002</v>
      </c>
      <c r="E140" s="839"/>
    </row>
    <row r="141" spans="1:5">
      <c r="A141" s="854" t="s">
        <v>407</v>
      </c>
      <c r="B141" s="853">
        <v>53351.083070000001</v>
      </c>
      <c r="C141" s="853">
        <v>9239.3855800000001</v>
      </c>
      <c r="D141" s="853">
        <v>62590.468649999995</v>
      </c>
      <c r="E141" s="839"/>
    </row>
    <row r="142" spans="1:5">
      <c r="A142" s="854" t="s">
        <v>361</v>
      </c>
      <c r="B142" s="853">
        <v>2413.3534100000002</v>
      </c>
      <c r="C142" s="853">
        <v>212.19579999999999</v>
      </c>
      <c r="D142" s="853">
        <v>2625.5492100000001</v>
      </c>
      <c r="E142" s="839"/>
    </row>
    <row r="143" spans="1:5" ht="15.75" thickBot="1">
      <c r="A143" s="854" t="s">
        <v>408</v>
      </c>
      <c r="B143" s="853">
        <v>0</v>
      </c>
      <c r="C143" s="853">
        <v>0</v>
      </c>
      <c r="D143" s="853">
        <v>0</v>
      </c>
      <c r="E143" s="839"/>
    </row>
    <row r="144" spans="1:5" ht="16.5" thickTop="1" thickBot="1">
      <c r="A144" s="850" t="s">
        <v>409</v>
      </c>
      <c r="B144" s="851">
        <v>47917.618210000001</v>
      </c>
      <c r="C144" s="851">
        <v>6923.7670799999996</v>
      </c>
      <c r="D144" s="851">
        <v>54841.385289999998</v>
      </c>
      <c r="E144" s="839"/>
    </row>
    <row r="145" spans="1:5" ht="15.75" thickTop="1">
      <c r="A145" s="854" t="s">
        <v>410</v>
      </c>
      <c r="B145" s="853">
        <v>1118.9765199999999</v>
      </c>
      <c r="C145" s="853">
        <v>311.92965000000004</v>
      </c>
      <c r="D145" s="853">
        <v>1430.90617</v>
      </c>
      <c r="E145" s="839"/>
    </row>
    <row r="146" spans="1:5">
      <c r="A146" s="854" t="s">
        <v>411</v>
      </c>
      <c r="B146" s="853">
        <v>0</v>
      </c>
      <c r="C146" s="853">
        <v>0</v>
      </c>
      <c r="D146" s="853">
        <v>0</v>
      </c>
      <c r="E146" s="839"/>
    </row>
    <row r="147" spans="1:5">
      <c r="A147" s="854" t="s">
        <v>412</v>
      </c>
      <c r="B147" s="853">
        <v>15707.601789999999</v>
      </c>
      <c r="C147" s="853">
        <v>0</v>
      </c>
      <c r="D147" s="853">
        <v>15707.601789999999</v>
      </c>
      <c r="E147" s="839"/>
    </row>
    <row r="148" spans="1:5">
      <c r="A148" s="854" t="s">
        <v>413</v>
      </c>
      <c r="B148" s="853">
        <v>31091.0399</v>
      </c>
      <c r="C148" s="853">
        <v>6611.8374299999996</v>
      </c>
      <c r="D148" s="853">
        <v>37702.877329999996</v>
      </c>
      <c r="E148" s="839"/>
    </row>
    <row r="149" spans="1:5" ht="15.75" thickBot="1">
      <c r="A149" s="854" t="s">
        <v>414</v>
      </c>
      <c r="B149" s="853">
        <v>0</v>
      </c>
      <c r="C149" s="853">
        <v>0</v>
      </c>
      <c r="D149" s="853">
        <v>0</v>
      </c>
      <c r="E149" s="839"/>
    </row>
    <row r="150" spans="1:5" ht="16.5" thickTop="1" thickBot="1">
      <c r="A150" s="850" t="s">
        <v>415</v>
      </c>
      <c r="B150" s="851">
        <v>13985.558279999999</v>
      </c>
      <c r="C150" s="851">
        <v>0</v>
      </c>
      <c r="D150" s="851">
        <v>13985.558279999999</v>
      </c>
      <c r="E150" s="839"/>
    </row>
    <row r="151" spans="1:5" ht="15.75" thickTop="1">
      <c r="A151" s="854" t="s">
        <v>416</v>
      </c>
      <c r="B151" s="853">
        <v>13720</v>
      </c>
      <c r="C151" s="853">
        <v>0</v>
      </c>
      <c r="D151" s="853">
        <v>13720</v>
      </c>
      <c r="E151" s="839"/>
    </row>
    <row r="152" spans="1:5">
      <c r="A152" s="854" t="s">
        <v>417</v>
      </c>
      <c r="B152" s="853">
        <v>0</v>
      </c>
      <c r="C152" s="853">
        <v>0</v>
      </c>
      <c r="D152" s="853">
        <v>0</v>
      </c>
      <c r="E152" s="839"/>
    </row>
    <row r="153" spans="1:5">
      <c r="A153" s="854" t="s">
        <v>418</v>
      </c>
      <c r="B153" s="853">
        <v>0</v>
      </c>
      <c r="C153" s="853">
        <v>0</v>
      </c>
      <c r="D153" s="853">
        <v>0</v>
      </c>
      <c r="E153" s="839"/>
    </row>
    <row r="154" spans="1:5" ht="15.75" thickBot="1">
      <c r="A154" s="854" t="s">
        <v>419</v>
      </c>
      <c r="B154" s="853">
        <v>265.55828000000002</v>
      </c>
      <c r="C154" s="853">
        <v>0</v>
      </c>
      <c r="D154" s="853">
        <v>265.55828000000002</v>
      </c>
      <c r="E154" s="839"/>
    </row>
    <row r="155" spans="1:5" ht="16.5" thickTop="1" thickBot="1">
      <c r="A155" s="850" t="s">
        <v>420</v>
      </c>
      <c r="B155" s="851">
        <v>109939.58288</v>
      </c>
      <c r="C155" s="851">
        <v>18925.67643</v>
      </c>
      <c r="D155" s="851">
        <v>128865.25931000001</v>
      </c>
      <c r="E155" s="839"/>
    </row>
    <row r="156" spans="1:5" ht="15.75" thickTop="1">
      <c r="A156" s="854" t="s">
        <v>421</v>
      </c>
      <c r="B156" s="853">
        <v>33668.536999999997</v>
      </c>
      <c r="C156" s="853">
        <v>0</v>
      </c>
      <c r="D156" s="853">
        <v>33668.536999999997</v>
      </c>
      <c r="E156" s="839"/>
    </row>
    <row r="157" spans="1:5">
      <c r="A157" s="854" t="s">
        <v>422</v>
      </c>
      <c r="B157" s="853">
        <v>0</v>
      </c>
      <c r="C157" s="853">
        <v>0</v>
      </c>
      <c r="D157" s="853">
        <v>0</v>
      </c>
      <c r="E157" s="839"/>
    </row>
    <row r="158" spans="1:5">
      <c r="A158" s="854" t="s">
        <v>423</v>
      </c>
      <c r="B158" s="853">
        <v>54.536999999999999</v>
      </c>
      <c r="C158" s="853">
        <v>0</v>
      </c>
      <c r="D158" s="853">
        <v>54.536999999999999</v>
      </c>
      <c r="E158" s="839"/>
    </row>
    <row r="159" spans="1:5">
      <c r="A159" s="854" t="s">
        <v>424</v>
      </c>
      <c r="B159" s="853">
        <v>33614</v>
      </c>
      <c r="C159" s="853">
        <v>0</v>
      </c>
      <c r="D159" s="853">
        <v>33614</v>
      </c>
      <c r="E159" s="839"/>
    </row>
    <row r="160" spans="1:5">
      <c r="A160" s="854" t="s">
        <v>425</v>
      </c>
      <c r="B160" s="853">
        <v>0</v>
      </c>
      <c r="C160" s="853">
        <v>0</v>
      </c>
      <c r="D160" s="853">
        <v>0</v>
      </c>
      <c r="E160" s="839"/>
    </row>
    <row r="161" spans="1:5">
      <c r="A161" s="854" t="s">
        <v>426</v>
      </c>
      <c r="B161" s="853">
        <v>0</v>
      </c>
      <c r="C161" s="853">
        <v>0</v>
      </c>
      <c r="D161" s="853">
        <v>0</v>
      </c>
      <c r="E161" s="839"/>
    </row>
    <row r="162" spans="1:5">
      <c r="A162" s="854" t="s">
        <v>427</v>
      </c>
      <c r="B162" s="853">
        <v>74100</v>
      </c>
      <c r="C162" s="853">
        <v>18291.504000000001</v>
      </c>
      <c r="D162" s="853">
        <v>92391.504000000001</v>
      </c>
      <c r="E162" s="839"/>
    </row>
    <row r="163" spans="1:5" ht="15.75" thickBot="1">
      <c r="A163" s="854" t="s">
        <v>428</v>
      </c>
      <c r="B163" s="853">
        <v>2171.0458799999997</v>
      </c>
      <c r="C163" s="853">
        <v>634.17243000000008</v>
      </c>
      <c r="D163" s="853">
        <v>2805.2183100000002</v>
      </c>
      <c r="E163" s="839"/>
    </row>
    <row r="164" spans="1:5" ht="16.5" thickTop="1" thickBot="1">
      <c r="A164" s="850" t="s">
        <v>429</v>
      </c>
      <c r="B164" s="851">
        <v>247722.19256999998</v>
      </c>
      <c r="C164" s="851">
        <v>89391.736950000006</v>
      </c>
      <c r="D164" s="851">
        <v>337113.92952000001</v>
      </c>
      <c r="E164" s="839"/>
    </row>
    <row r="165" spans="1:5" ht="15.75" thickTop="1">
      <c r="A165" s="852" t="s">
        <v>430</v>
      </c>
      <c r="B165" s="853">
        <v>211684.5</v>
      </c>
      <c r="C165" s="853">
        <v>80000</v>
      </c>
      <c r="D165" s="853">
        <v>291684.5</v>
      </c>
      <c r="E165" s="839"/>
    </row>
    <row r="166" spans="1:5">
      <c r="A166" s="854" t="s">
        <v>431</v>
      </c>
      <c r="B166" s="853">
        <v>211684.5</v>
      </c>
      <c r="C166" s="853">
        <v>80000</v>
      </c>
      <c r="D166" s="853">
        <v>291684.5</v>
      </c>
      <c r="E166" s="839"/>
    </row>
    <row r="167" spans="1:5">
      <c r="A167" s="854" t="s">
        <v>432</v>
      </c>
      <c r="B167" s="853">
        <v>0</v>
      </c>
      <c r="C167" s="853">
        <v>0</v>
      </c>
      <c r="D167" s="853">
        <v>0</v>
      </c>
      <c r="E167" s="839"/>
    </row>
    <row r="168" spans="1:5">
      <c r="A168" s="854" t="s">
        <v>433</v>
      </c>
      <c r="B168" s="853">
        <v>0</v>
      </c>
      <c r="C168" s="853">
        <v>0</v>
      </c>
      <c r="D168" s="853">
        <v>0</v>
      </c>
      <c r="E168" s="839"/>
    </row>
    <row r="169" spans="1:5">
      <c r="A169" s="852" t="s">
        <v>434</v>
      </c>
      <c r="B169" s="853">
        <v>883.21043999999995</v>
      </c>
      <c r="C169" s="853">
        <v>4627.8735900000001</v>
      </c>
      <c r="D169" s="853">
        <v>5511.08403</v>
      </c>
      <c r="E169" s="839"/>
    </row>
    <row r="170" spans="1:5">
      <c r="A170" s="854" t="s">
        <v>435</v>
      </c>
      <c r="B170" s="853">
        <v>0</v>
      </c>
      <c r="C170" s="853">
        <v>0</v>
      </c>
      <c r="D170" s="853">
        <v>0</v>
      </c>
      <c r="E170" s="839"/>
    </row>
    <row r="171" spans="1:5">
      <c r="A171" s="854" t="s">
        <v>436</v>
      </c>
      <c r="B171" s="853">
        <v>0.92452999999999996</v>
      </c>
      <c r="C171" s="853">
        <v>4627.8735900000001</v>
      </c>
      <c r="D171" s="853">
        <v>4628.7981200000004</v>
      </c>
      <c r="E171" s="839"/>
    </row>
    <row r="172" spans="1:5">
      <c r="A172" s="854" t="s">
        <v>437</v>
      </c>
      <c r="B172" s="853">
        <v>882.28591000000006</v>
      </c>
      <c r="C172" s="853">
        <v>0</v>
      </c>
      <c r="D172" s="853">
        <v>882.28591000000006</v>
      </c>
      <c r="E172" s="839"/>
    </row>
    <row r="173" spans="1:5">
      <c r="A173" s="852" t="s">
        <v>438</v>
      </c>
      <c r="B173" s="853">
        <v>0</v>
      </c>
      <c r="C173" s="853">
        <v>0</v>
      </c>
      <c r="D173" s="853">
        <v>0</v>
      </c>
      <c r="E173" s="839"/>
    </row>
    <row r="174" spans="1:5">
      <c r="A174" s="854" t="s">
        <v>439</v>
      </c>
      <c r="B174" s="853">
        <v>0</v>
      </c>
      <c r="C174" s="853">
        <v>0</v>
      </c>
      <c r="D174" s="853">
        <v>0</v>
      </c>
      <c r="E174" s="839"/>
    </row>
    <row r="175" spans="1:5">
      <c r="A175" s="852" t="s">
        <v>440</v>
      </c>
      <c r="B175" s="853">
        <v>29183.799579999999</v>
      </c>
      <c r="C175" s="853">
        <v>4986.2727400000003</v>
      </c>
      <c r="D175" s="853">
        <v>34170.072319999999</v>
      </c>
      <c r="E175" s="839"/>
    </row>
    <row r="176" spans="1:5">
      <c r="A176" s="854" t="s">
        <v>441</v>
      </c>
      <c r="B176" s="853">
        <v>26970.196920000002</v>
      </c>
      <c r="C176" s="853">
        <v>4507.8763600000002</v>
      </c>
      <c r="D176" s="853">
        <v>31478.073280000001</v>
      </c>
      <c r="E176" s="839"/>
    </row>
    <row r="177" spans="1:5">
      <c r="A177" s="854" t="s">
        <v>442</v>
      </c>
      <c r="B177" s="853">
        <v>2213.60266</v>
      </c>
      <c r="C177" s="853">
        <v>478.39638000000002</v>
      </c>
      <c r="D177" s="853">
        <v>2691.9990400000002</v>
      </c>
      <c r="E177" s="839"/>
    </row>
    <row r="178" spans="1:5">
      <c r="A178" s="854" t="s">
        <v>443</v>
      </c>
      <c r="B178" s="853">
        <v>0</v>
      </c>
      <c r="C178" s="853">
        <v>0</v>
      </c>
      <c r="D178" s="853">
        <v>0</v>
      </c>
      <c r="E178" s="839"/>
    </row>
    <row r="179" spans="1:5">
      <c r="A179" s="852" t="s">
        <v>444</v>
      </c>
      <c r="B179" s="853">
        <v>5970.6825499999995</v>
      </c>
      <c r="C179" s="853">
        <v>-222.40938</v>
      </c>
      <c r="D179" s="853">
        <v>5748.2731699999995</v>
      </c>
      <c r="E179" s="839"/>
    </row>
    <row r="180" spans="1:5">
      <c r="A180" s="854" t="s">
        <v>445</v>
      </c>
      <c r="B180" s="853">
        <v>0</v>
      </c>
      <c r="C180" s="853">
        <v>4304.0257699999993</v>
      </c>
      <c r="D180" s="853">
        <v>4304.0257699999993</v>
      </c>
      <c r="E180" s="839"/>
    </row>
    <row r="181" spans="1:5" ht="15.75" thickBot="1">
      <c r="A181" s="855" t="s">
        <v>446</v>
      </c>
      <c r="B181" s="853">
        <v>5970.6825499999995</v>
      </c>
      <c r="C181" s="853">
        <v>-4526.4351500000002</v>
      </c>
      <c r="D181" s="853">
        <v>1444.2474</v>
      </c>
      <c r="E181" s="839"/>
    </row>
    <row r="182" spans="1:5" ht="16.5" thickTop="1" thickBot="1">
      <c r="A182" s="856" t="s">
        <v>447</v>
      </c>
      <c r="B182" s="857">
        <v>3885410.4726300002</v>
      </c>
      <c r="C182" s="857">
        <v>1114713.6901800002</v>
      </c>
      <c r="D182" s="857">
        <v>5000124.1628100006</v>
      </c>
      <c r="E182" s="839"/>
    </row>
    <row r="183" spans="1:5" ht="16.5" thickTop="1" thickBot="1">
      <c r="A183" s="850" t="s">
        <v>448</v>
      </c>
      <c r="B183" s="851">
        <v>27531.078329999997</v>
      </c>
      <c r="C183" s="851">
        <v>62698.18838</v>
      </c>
      <c r="D183" s="851">
        <v>90229.266709999996</v>
      </c>
      <c r="E183" s="839"/>
    </row>
    <row r="184" spans="1:5" ht="15.75" thickTop="1">
      <c r="A184" s="852" t="s">
        <v>449</v>
      </c>
      <c r="B184" s="853">
        <v>0</v>
      </c>
      <c r="C184" s="853">
        <v>0</v>
      </c>
      <c r="D184" s="853">
        <v>0</v>
      </c>
      <c r="E184" s="839"/>
    </row>
    <row r="185" spans="1:5">
      <c r="A185" s="854" t="s">
        <v>450</v>
      </c>
      <c r="B185" s="853">
        <v>0</v>
      </c>
      <c r="C185" s="853">
        <v>0</v>
      </c>
      <c r="D185" s="853">
        <v>0</v>
      </c>
      <c r="E185" s="839"/>
    </row>
    <row r="186" spans="1:5">
      <c r="A186" s="854" t="s">
        <v>451</v>
      </c>
      <c r="B186" s="853">
        <v>0</v>
      </c>
      <c r="C186" s="853">
        <v>0</v>
      </c>
      <c r="D186" s="853">
        <v>0</v>
      </c>
      <c r="E186" s="839"/>
    </row>
    <row r="187" spans="1:5">
      <c r="A187" s="854" t="s">
        <v>452</v>
      </c>
      <c r="B187" s="853">
        <v>0</v>
      </c>
      <c r="C187" s="853">
        <v>0</v>
      </c>
      <c r="D187" s="853">
        <v>0</v>
      </c>
      <c r="E187" s="839"/>
    </row>
    <row r="188" spans="1:5">
      <c r="A188" s="854" t="s">
        <v>453</v>
      </c>
      <c r="B188" s="853">
        <v>0</v>
      </c>
      <c r="C188" s="853">
        <v>0</v>
      </c>
      <c r="D188" s="853">
        <v>0</v>
      </c>
      <c r="E188" s="839"/>
    </row>
    <row r="189" spans="1:5">
      <c r="A189" s="854" t="s">
        <v>454</v>
      </c>
      <c r="B189" s="853">
        <v>0</v>
      </c>
      <c r="C189" s="853">
        <v>0</v>
      </c>
      <c r="D189" s="853">
        <v>0</v>
      </c>
      <c r="E189" s="839"/>
    </row>
    <row r="190" spans="1:5">
      <c r="A190" s="852" t="s">
        <v>455</v>
      </c>
      <c r="B190" s="853">
        <v>4.7460000000000004</v>
      </c>
      <c r="C190" s="853">
        <v>60408.673860000003</v>
      </c>
      <c r="D190" s="853">
        <v>60413.419860000002</v>
      </c>
      <c r="E190" s="839"/>
    </row>
    <row r="191" spans="1:5">
      <c r="A191" s="854" t="s">
        <v>456</v>
      </c>
      <c r="B191" s="853">
        <v>0</v>
      </c>
      <c r="C191" s="853">
        <v>0</v>
      </c>
      <c r="D191" s="853">
        <v>0</v>
      </c>
      <c r="E191" s="839"/>
    </row>
    <row r="192" spans="1:5">
      <c r="A192" s="854" t="s">
        <v>457</v>
      </c>
      <c r="B192" s="853">
        <v>0</v>
      </c>
      <c r="C192" s="853">
        <v>0</v>
      </c>
      <c r="D192" s="853">
        <v>0</v>
      </c>
      <c r="E192" s="839"/>
    </row>
    <row r="193" spans="1:5">
      <c r="A193" s="854" t="s">
        <v>458</v>
      </c>
      <c r="B193" s="853">
        <v>0</v>
      </c>
      <c r="C193" s="853">
        <v>2097.92848</v>
      </c>
      <c r="D193" s="853">
        <v>2097.92848</v>
      </c>
      <c r="E193" s="839"/>
    </row>
    <row r="194" spans="1:5">
      <c r="A194" s="854" t="s">
        <v>459</v>
      </c>
      <c r="B194" s="853">
        <v>0</v>
      </c>
      <c r="C194" s="853">
        <v>0</v>
      </c>
      <c r="D194" s="853">
        <v>0</v>
      </c>
      <c r="E194" s="839"/>
    </row>
    <row r="195" spans="1:5">
      <c r="A195" s="854" t="s">
        <v>460</v>
      </c>
      <c r="B195" s="853">
        <v>4.7460000000000004</v>
      </c>
      <c r="C195" s="853">
        <v>58310.74538</v>
      </c>
      <c r="D195" s="853">
        <v>58315.491379999999</v>
      </c>
      <c r="E195" s="839"/>
    </row>
    <row r="196" spans="1:5">
      <c r="A196" s="852" t="s">
        <v>461</v>
      </c>
      <c r="B196" s="853">
        <v>0</v>
      </c>
      <c r="C196" s="853">
        <v>0</v>
      </c>
      <c r="D196" s="853">
        <v>0</v>
      </c>
      <c r="E196" s="839"/>
    </row>
    <row r="197" spans="1:5">
      <c r="A197" s="852" t="s">
        <v>462</v>
      </c>
      <c r="B197" s="853">
        <v>27526.332329999997</v>
      </c>
      <c r="C197" s="853">
        <v>2289.5145200000002</v>
      </c>
      <c r="D197" s="853">
        <v>29815.846850000002</v>
      </c>
      <c r="E197" s="839"/>
    </row>
    <row r="198" spans="1:5">
      <c r="A198" s="854" t="s">
        <v>463</v>
      </c>
      <c r="B198" s="853">
        <v>0</v>
      </c>
      <c r="C198" s="853">
        <v>0</v>
      </c>
      <c r="D198" s="853">
        <v>0</v>
      </c>
      <c r="E198" s="839"/>
    </row>
    <row r="199" spans="1:5">
      <c r="A199" s="854" t="s">
        <v>464</v>
      </c>
      <c r="B199" s="853">
        <v>27526.332329999997</v>
      </c>
      <c r="C199" s="853">
        <v>2067.5873799999999</v>
      </c>
      <c r="D199" s="853">
        <v>29593.919710000002</v>
      </c>
      <c r="E199" s="839"/>
    </row>
    <row r="200" spans="1:5">
      <c r="A200" s="854" t="s">
        <v>465</v>
      </c>
      <c r="B200" s="853">
        <v>0</v>
      </c>
      <c r="C200" s="853">
        <v>0</v>
      </c>
      <c r="D200" s="853">
        <v>0</v>
      </c>
      <c r="E200" s="839"/>
    </row>
    <row r="201" spans="1:5">
      <c r="A201" s="854" t="s">
        <v>466</v>
      </c>
      <c r="B201" s="853">
        <v>0</v>
      </c>
      <c r="C201" s="853">
        <v>221.92714000000001</v>
      </c>
      <c r="D201" s="853">
        <v>221.92714000000001</v>
      </c>
      <c r="E201" s="839"/>
    </row>
    <row r="202" spans="1:5" ht="15.75" thickBot="1">
      <c r="A202" s="852" t="s">
        <v>467</v>
      </c>
      <c r="B202" s="853">
        <v>0</v>
      </c>
      <c r="C202" s="853">
        <v>0</v>
      </c>
      <c r="D202" s="853">
        <v>0</v>
      </c>
      <c r="E202" s="839"/>
    </row>
    <row r="203" spans="1:5" ht="16.5" thickTop="1" thickBot="1">
      <c r="A203" s="850" t="s">
        <v>468</v>
      </c>
      <c r="B203" s="851">
        <v>5541146.5438000001</v>
      </c>
      <c r="C203" s="851">
        <v>2325667.5950300004</v>
      </c>
      <c r="D203" s="851">
        <v>7866814.1388299996</v>
      </c>
      <c r="E203" s="839"/>
    </row>
    <row r="204" spans="1:5" ht="15.75" thickTop="1">
      <c r="A204" s="852" t="s">
        <v>469</v>
      </c>
      <c r="B204" s="853">
        <v>0</v>
      </c>
      <c r="C204" s="853">
        <v>1.4999999999999999E-2</v>
      </c>
      <c r="D204" s="853">
        <v>1.4999999999999999E-2</v>
      </c>
      <c r="E204" s="839"/>
    </row>
    <row r="205" spans="1:5">
      <c r="A205" s="854" t="s">
        <v>470</v>
      </c>
      <c r="B205" s="853">
        <v>0</v>
      </c>
      <c r="C205" s="853">
        <v>0</v>
      </c>
      <c r="D205" s="853">
        <v>0</v>
      </c>
      <c r="E205" s="839"/>
    </row>
    <row r="206" spans="1:5">
      <c r="A206" s="854" t="s">
        <v>471</v>
      </c>
      <c r="B206" s="853">
        <v>0</v>
      </c>
      <c r="C206" s="853">
        <v>0</v>
      </c>
      <c r="D206" s="853">
        <v>0</v>
      </c>
      <c r="E206" s="839"/>
    </row>
    <row r="207" spans="1:5">
      <c r="A207" s="854" t="s">
        <v>472</v>
      </c>
      <c r="B207" s="853">
        <v>0</v>
      </c>
      <c r="C207" s="853">
        <v>1.4999999999999999E-2</v>
      </c>
      <c r="D207" s="853">
        <v>1.4999999999999999E-2</v>
      </c>
      <c r="E207" s="839"/>
    </row>
    <row r="208" spans="1:5">
      <c r="A208" s="852" t="s">
        <v>473</v>
      </c>
      <c r="B208" s="853">
        <v>0</v>
      </c>
      <c r="C208" s="853">
        <v>0</v>
      </c>
      <c r="D208" s="853">
        <v>0</v>
      </c>
    </row>
    <row r="209" spans="1:4">
      <c r="A209" s="858" t="s">
        <v>474</v>
      </c>
      <c r="B209" s="853">
        <v>0</v>
      </c>
      <c r="C209" s="853">
        <v>0</v>
      </c>
      <c r="D209" s="853">
        <v>0</v>
      </c>
    </row>
    <row r="210" spans="1:4">
      <c r="A210" s="854" t="s">
        <v>475</v>
      </c>
      <c r="B210" s="853">
        <v>0</v>
      </c>
      <c r="C210" s="853">
        <v>0</v>
      </c>
      <c r="D210" s="853">
        <v>0</v>
      </c>
    </row>
    <row r="211" spans="1:4">
      <c r="A211" s="854" t="s">
        <v>476</v>
      </c>
      <c r="B211" s="853">
        <v>0</v>
      </c>
      <c r="C211" s="853">
        <v>0</v>
      </c>
      <c r="D211" s="853">
        <v>0</v>
      </c>
    </row>
    <row r="212" spans="1:4">
      <c r="A212" s="854" t="s">
        <v>477</v>
      </c>
      <c r="B212" s="853">
        <v>0</v>
      </c>
      <c r="C212" s="853">
        <v>0</v>
      </c>
      <c r="D212" s="853">
        <v>0</v>
      </c>
    </row>
    <row r="213" spans="1:4">
      <c r="A213" s="854" t="s">
        <v>478</v>
      </c>
      <c r="B213" s="853">
        <v>0</v>
      </c>
      <c r="C213" s="853">
        <v>0</v>
      </c>
      <c r="D213" s="853">
        <v>0</v>
      </c>
    </row>
    <row r="214" spans="1:4">
      <c r="A214" s="852" t="s">
        <v>479</v>
      </c>
      <c r="B214" s="853">
        <v>0</v>
      </c>
      <c r="C214" s="853">
        <v>0</v>
      </c>
      <c r="D214" s="853">
        <v>0</v>
      </c>
    </row>
    <row r="215" spans="1:4">
      <c r="A215" s="854" t="s">
        <v>480</v>
      </c>
      <c r="B215" s="853">
        <v>0</v>
      </c>
      <c r="C215" s="853">
        <v>0</v>
      </c>
      <c r="D215" s="853">
        <v>0</v>
      </c>
    </row>
    <row r="216" spans="1:4">
      <c r="A216" s="854" t="s">
        <v>481</v>
      </c>
      <c r="B216" s="853">
        <v>0</v>
      </c>
      <c r="C216" s="853">
        <v>0</v>
      </c>
      <c r="D216" s="853">
        <v>0</v>
      </c>
    </row>
    <row r="217" spans="1:4">
      <c r="A217" s="852" t="s">
        <v>482</v>
      </c>
      <c r="B217" s="853">
        <v>0</v>
      </c>
      <c r="C217" s="853">
        <v>0</v>
      </c>
      <c r="D217" s="853">
        <v>0</v>
      </c>
    </row>
    <row r="218" spans="1:4">
      <c r="A218" s="854" t="s">
        <v>483</v>
      </c>
      <c r="B218" s="853">
        <v>0</v>
      </c>
      <c r="C218" s="853">
        <v>0</v>
      </c>
      <c r="D218" s="853">
        <v>0</v>
      </c>
    </row>
    <row r="219" spans="1:4">
      <c r="A219" s="854" t="s">
        <v>484</v>
      </c>
      <c r="B219" s="853">
        <v>0</v>
      </c>
      <c r="C219" s="853">
        <v>0</v>
      </c>
      <c r="D219" s="853">
        <v>0</v>
      </c>
    </row>
    <row r="220" spans="1:4">
      <c r="A220" s="852" t="s">
        <v>485</v>
      </c>
      <c r="B220" s="853">
        <v>3690275.76994</v>
      </c>
      <c r="C220" s="853">
        <v>2067990.74982</v>
      </c>
      <c r="D220" s="853">
        <v>5758266.5197600005</v>
      </c>
    </row>
    <row r="221" spans="1:4">
      <c r="A221" s="854" t="s">
        <v>486</v>
      </c>
      <c r="B221" s="853">
        <v>3001866.05657</v>
      </c>
      <c r="C221" s="853">
        <v>1773527.5159100001</v>
      </c>
      <c r="D221" s="853">
        <v>4775393.5724799996</v>
      </c>
    </row>
    <row r="222" spans="1:4">
      <c r="A222" s="854" t="s">
        <v>487</v>
      </c>
      <c r="B222" s="853">
        <v>0</v>
      </c>
      <c r="C222" s="853">
        <v>0</v>
      </c>
      <c r="D222" s="853">
        <v>0</v>
      </c>
    </row>
    <row r="223" spans="1:4">
      <c r="A223" s="854" t="s">
        <v>488</v>
      </c>
      <c r="B223" s="853">
        <v>650436.78171000001</v>
      </c>
      <c r="C223" s="853">
        <v>256318.02406</v>
      </c>
      <c r="D223" s="853">
        <v>906754.80576999998</v>
      </c>
    </row>
    <row r="224" spans="1:4">
      <c r="A224" s="854" t="s">
        <v>489</v>
      </c>
      <c r="B224" s="853">
        <v>0</v>
      </c>
      <c r="C224" s="853">
        <v>0</v>
      </c>
      <c r="D224" s="853">
        <v>0</v>
      </c>
    </row>
    <row r="225" spans="1:4">
      <c r="A225" s="854" t="s">
        <v>490</v>
      </c>
      <c r="B225" s="859">
        <v>496.22876000000002</v>
      </c>
      <c r="C225" s="859">
        <v>35561.721560000005</v>
      </c>
      <c r="D225" s="859">
        <v>36057.950320000004</v>
      </c>
    </row>
    <row r="226" spans="1:4">
      <c r="A226" s="854" t="s">
        <v>491</v>
      </c>
      <c r="B226" s="859">
        <v>87.883189999999999</v>
      </c>
      <c r="C226" s="859">
        <v>0</v>
      </c>
      <c r="D226" s="859">
        <v>87.883189999999999</v>
      </c>
    </row>
    <row r="227" spans="1:4">
      <c r="A227" s="854" t="s">
        <v>492</v>
      </c>
      <c r="B227" s="859">
        <v>267.15899999999999</v>
      </c>
      <c r="C227" s="859">
        <v>0</v>
      </c>
      <c r="D227" s="859">
        <v>267.15899999999999</v>
      </c>
    </row>
    <row r="228" spans="1:4">
      <c r="A228" s="854" t="s">
        <v>493</v>
      </c>
      <c r="B228" s="859">
        <v>0</v>
      </c>
      <c r="C228" s="859">
        <v>0</v>
      </c>
      <c r="D228" s="859">
        <v>0</v>
      </c>
    </row>
    <row r="229" spans="1:4">
      <c r="A229" s="854" t="s">
        <v>494</v>
      </c>
      <c r="B229" s="859">
        <v>37121.660710000004</v>
      </c>
      <c r="C229" s="859">
        <v>2583.4882900000002</v>
      </c>
      <c r="D229" s="859">
        <v>39705.148999999998</v>
      </c>
    </row>
    <row r="230" spans="1:4">
      <c r="A230" s="852" t="s">
        <v>495</v>
      </c>
      <c r="B230" s="859">
        <v>1813871.47273</v>
      </c>
      <c r="C230" s="859">
        <v>257067.85131999999</v>
      </c>
      <c r="D230" s="859">
        <v>2070939.3240499999</v>
      </c>
    </row>
    <row r="231" spans="1:4">
      <c r="A231" s="854" t="s">
        <v>496</v>
      </c>
      <c r="B231" s="859">
        <v>846584.38107</v>
      </c>
      <c r="C231" s="859">
        <v>226298.88040999998</v>
      </c>
      <c r="D231" s="859">
        <v>1072883.2614800001</v>
      </c>
    </row>
    <row r="232" spans="1:4">
      <c r="A232" s="854" t="s">
        <v>497</v>
      </c>
      <c r="B232" s="859">
        <v>0</v>
      </c>
      <c r="C232" s="859">
        <v>0</v>
      </c>
      <c r="D232" s="859">
        <v>0</v>
      </c>
    </row>
    <row r="233" spans="1:4">
      <c r="A233" s="854" t="s">
        <v>498</v>
      </c>
      <c r="B233" s="859">
        <v>179043.80455999999</v>
      </c>
      <c r="C233" s="859">
        <v>19467.124480000002</v>
      </c>
      <c r="D233" s="859">
        <v>198510.92903999999</v>
      </c>
    </row>
    <row r="234" spans="1:4">
      <c r="A234" s="854" t="s">
        <v>499</v>
      </c>
      <c r="B234" s="859">
        <v>10212.23295</v>
      </c>
      <c r="C234" s="859">
        <v>11088.49943</v>
      </c>
      <c r="D234" s="859">
        <v>21300.732379999998</v>
      </c>
    </row>
    <row r="235" spans="1:4">
      <c r="A235" s="854" t="s">
        <v>500</v>
      </c>
      <c r="B235" s="854">
        <v>0</v>
      </c>
      <c r="C235" s="854">
        <v>0</v>
      </c>
      <c r="D235" s="854">
        <v>0</v>
      </c>
    </row>
    <row r="236" spans="1:4">
      <c r="A236" s="854" t="s">
        <v>501</v>
      </c>
      <c r="B236" s="854">
        <v>778031.05414999998</v>
      </c>
      <c r="C236" s="854">
        <v>213.34700000000001</v>
      </c>
      <c r="D236" s="854">
        <v>778244.40114999993</v>
      </c>
    </row>
    <row r="237" spans="1:4">
      <c r="A237" s="852" t="s">
        <v>502</v>
      </c>
      <c r="B237" s="854">
        <v>36999.30113</v>
      </c>
      <c r="C237" s="854">
        <v>608.97888999999998</v>
      </c>
      <c r="D237" s="854">
        <v>37608.280020000006</v>
      </c>
    </row>
    <row r="238" spans="1:4">
      <c r="A238" s="854" t="s">
        <v>503</v>
      </c>
      <c r="B238" s="854">
        <v>36425.233890000003</v>
      </c>
      <c r="C238" s="854">
        <v>607.58536000000004</v>
      </c>
      <c r="D238" s="854">
        <v>37032.81925</v>
      </c>
    </row>
    <row r="239" spans="1:4">
      <c r="A239" s="854" t="s">
        <v>504</v>
      </c>
      <c r="B239" s="854">
        <v>574.06723999999997</v>
      </c>
      <c r="C239" s="854">
        <v>1.3935299999999999</v>
      </c>
      <c r="D239" s="854">
        <v>575.46077000000002</v>
      </c>
    </row>
    <row r="240" spans="1:4">
      <c r="A240" s="852" t="s">
        <v>505</v>
      </c>
      <c r="B240" s="854">
        <v>0</v>
      </c>
      <c r="C240" s="854">
        <v>0</v>
      </c>
      <c r="D240" s="854">
        <v>0</v>
      </c>
    </row>
    <row r="241" spans="1:4">
      <c r="A241" s="854" t="s">
        <v>503</v>
      </c>
      <c r="B241" s="854">
        <v>0</v>
      </c>
      <c r="C241" s="854">
        <v>0</v>
      </c>
      <c r="D241" s="854">
        <v>0</v>
      </c>
    </row>
    <row r="242" spans="1:4">
      <c r="A242" s="854" t="s">
        <v>504</v>
      </c>
      <c r="B242" s="854">
        <v>0</v>
      </c>
      <c r="C242" s="854">
        <v>0</v>
      </c>
      <c r="D242" s="854">
        <v>0</v>
      </c>
    </row>
    <row r="243" spans="1:4">
      <c r="A243" s="860" t="s">
        <v>506</v>
      </c>
      <c r="B243" s="854">
        <v>36999.30113</v>
      </c>
      <c r="C243" s="854">
        <v>608.97888999999998</v>
      </c>
      <c r="D243" s="854">
        <v>37608.280020000006</v>
      </c>
    </row>
    <row r="244" spans="1:4" ht="15.75" thickBot="1">
      <c r="A244" s="852" t="s">
        <v>507</v>
      </c>
      <c r="B244" s="854">
        <v>0</v>
      </c>
      <c r="C244" s="854">
        <v>0</v>
      </c>
      <c r="D244" s="854">
        <v>0</v>
      </c>
    </row>
    <row r="245" spans="1:4" ht="16.5" thickTop="1" thickBot="1">
      <c r="A245" s="850" t="s">
        <v>508</v>
      </c>
      <c r="B245" s="851">
        <v>194192.26847000001</v>
      </c>
      <c r="C245" s="851">
        <v>44515.587169999999</v>
      </c>
      <c r="D245" s="851">
        <v>238707.85563999999</v>
      </c>
    </row>
    <row r="246" spans="1:4" ht="15.75" thickTop="1">
      <c r="A246" s="854" t="s">
        <v>509</v>
      </c>
      <c r="B246" s="853">
        <v>0</v>
      </c>
      <c r="C246" s="853">
        <v>73.724410000000006</v>
      </c>
      <c r="D246" s="853">
        <v>73.724410000000006</v>
      </c>
    </row>
    <row r="247" spans="1:4">
      <c r="A247" s="854" t="s">
        <v>510</v>
      </c>
      <c r="B247" s="853">
        <v>542.29853000000003</v>
      </c>
      <c r="C247" s="853">
        <v>916.83415000000002</v>
      </c>
      <c r="D247" s="853">
        <v>1459.1326799999999</v>
      </c>
    </row>
    <row r="248" spans="1:4">
      <c r="A248" s="854" t="s">
        <v>511</v>
      </c>
      <c r="B248" s="853">
        <v>181567.58909999998</v>
      </c>
      <c r="C248" s="853">
        <v>37286.556090000005</v>
      </c>
      <c r="D248" s="853">
        <v>218854.14519000001</v>
      </c>
    </row>
    <row r="249" spans="1:4">
      <c r="A249" s="854" t="s">
        <v>512</v>
      </c>
      <c r="B249" s="853">
        <v>4039.61112</v>
      </c>
      <c r="C249" s="853">
        <v>2424.3163300000001</v>
      </c>
      <c r="D249" s="853">
        <v>6463.9274500000001</v>
      </c>
    </row>
    <row r="250" spans="1:4">
      <c r="A250" s="854" t="s">
        <v>513</v>
      </c>
      <c r="B250" s="853">
        <v>2545.1847599999996</v>
      </c>
      <c r="C250" s="853">
        <v>935.35680000000002</v>
      </c>
      <c r="D250" s="853">
        <v>3480.5415600000001</v>
      </c>
    </row>
    <row r="251" spans="1:4">
      <c r="A251" s="854" t="s">
        <v>514</v>
      </c>
      <c r="B251" s="853">
        <v>109.82971999999999</v>
      </c>
      <c r="C251" s="853">
        <v>1134.89931</v>
      </c>
      <c r="D251" s="853">
        <v>1244.72903</v>
      </c>
    </row>
    <row r="252" spans="1:4">
      <c r="A252" s="854" t="s">
        <v>515</v>
      </c>
      <c r="B252" s="853">
        <v>4469.9273800000001</v>
      </c>
      <c r="C252" s="853">
        <v>477.96323999999998</v>
      </c>
      <c r="D252" s="853">
        <v>4947.8906200000001</v>
      </c>
    </row>
    <row r="253" spans="1:4">
      <c r="A253" s="854" t="s">
        <v>516</v>
      </c>
      <c r="B253" s="853">
        <v>205.50354000000002</v>
      </c>
      <c r="C253" s="853">
        <v>18.76379</v>
      </c>
      <c r="D253" s="853">
        <v>224.26732999999999</v>
      </c>
    </row>
    <row r="254" spans="1:4">
      <c r="A254" s="854" t="s">
        <v>517</v>
      </c>
      <c r="B254" s="853">
        <v>0</v>
      </c>
      <c r="C254" s="853">
        <v>0.5598200000000001</v>
      </c>
      <c r="D254" s="853">
        <v>0.5598200000000001</v>
      </c>
    </row>
    <row r="255" spans="1:4">
      <c r="A255" s="854" t="s">
        <v>518</v>
      </c>
      <c r="B255" s="853">
        <v>299.96871999999996</v>
      </c>
      <c r="C255" s="853">
        <v>72.232369999999989</v>
      </c>
      <c r="D255" s="853">
        <v>372.20109000000002</v>
      </c>
    </row>
    <row r="256" spans="1:4" ht="15.75" thickBot="1">
      <c r="A256" s="854" t="s">
        <v>519</v>
      </c>
      <c r="B256" s="853">
        <v>412.35559999999998</v>
      </c>
      <c r="C256" s="853">
        <v>1174.3808600000002</v>
      </c>
      <c r="D256" s="853">
        <v>1586.7364599999999</v>
      </c>
    </row>
    <row r="257" spans="1:4" ht="16.5" thickTop="1" thickBot="1">
      <c r="A257" s="850" t="s">
        <v>520</v>
      </c>
      <c r="B257" s="851">
        <v>-48743.301200000002</v>
      </c>
      <c r="C257" s="851">
        <v>-14500.499699999998</v>
      </c>
      <c r="D257" s="851">
        <v>-63243.800900000002</v>
      </c>
    </row>
    <row r="258" spans="1:4" ht="15.75" thickTop="1">
      <c r="A258" s="854" t="s">
        <v>521</v>
      </c>
      <c r="B258" s="853">
        <v>-40095.903859999999</v>
      </c>
      <c r="C258" s="853">
        <v>-11682.74236</v>
      </c>
      <c r="D258" s="853">
        <v>-51778.646220000002</v>
      </c>
    </row>
    <row r="259" spans="1:4">
      <c r="A259" s="854" t="s">
        <v>522</v>
      </c>
      <c r="B259" s="853">
        <v>0</v>
      </c>
      <c r="C259" s="853">
        <v>0</v>
      </c>
      <c r="D259" s="853">
        <v>0</v>
      </c>
    </row>
    <row r="260" spans="1:4">
      <c r="A260" s="854" t="s">
        <v>523</v>
      </c>
      <c r="B260" s="853">
        <v>-5458.4134599999998</v>
      </c>
      <c r="C260" s="853">
        <v>-1932.6134299999999</v>
      </c>
      <c r="D260" s="853">
        <v>-7391.0268900000001</v>
      </c>
    </row>
    <row r="261" spans="1:4">
      <c r="A261" s="854" t="s">
        <v>524</v>
      </c>
      <c r="B261" s="853">
        <v>0</v>
      </c>
      <c r="C261" s="853">
        <v>0</v>
      </c>
      <c r="D261" s="853">
        <v>0</v>
      </c>
    </row>
    <row r="262" spans="1:4">
      <c r="A262" s="854" t="s">
        <v>525</v>
      </c>
      <c r="B262" s="853">
        <v>-189.02984000000001</v>
      </c>
      <c r="C262" s="853">
        <v>0</v>
      </c>
      <c r="D262" s="853">
        <v>-189.02984000000001</v>
      </c>
    </row>
    <row r="263" spans="1:4">
      <c r="A263" s="858" t="s">
        <v>526</v>
      </c>
      <c r="B263" s="853">
        <v>-2997.6715600000002</v>
      </c>
      <c r="C263" s="853">
        <v>-375.78517999999997</v>
      </c>
      <c r="D263" s="853">
        <v>-3373.4567400000001</v>
      </c>
    </row>
    <row r="264" spans="1:4" ht="15.75" thickBot="1">
      <c r="A264" s="858" t="s">
        <v>625</v>
      </c>
      <c r="B264" s="853">
        <v>-2.2824800000000001</v>
      </c>
      <c r="C264" s="853">
        <v>-509.35872999999998</v>
      </c>
      <c r="D264" s="853">
        <v>-511.64121</v>
      </c>
    </row>
    <row r="265" spans="1:4" ht="16.5" thickTop="1" thickBot="1">
      <c r="A265" s="865" t="s">
        <v>528</v>
      </c>
      <c r="B265" s="857">
        <v>145448.96727000002</v>
      </c>
      <c r="C265" s="857">
        <v>30015.087469999999</v>
      </c>
      <c r="D265" s="857">
        <v>175464.05474000002</v>
      </c>
    </row>
    <row r="266" spans="1:4" ht="16.5" thickTop="1" thickBot="1">
      <c r="A266" s="866" t="s">
        <v>529</v>
      </c>
      <c r="B266" s="851">
        <v>26988.738649999999</v>
      </c>
      <c r="C266" s="851">
        <v>5729.78413</v>
      </c>
      <c r="D266" s="851">
        <v>32718.522780000003</v>
      </c>
    </row>
    <row r="267" spans="1:4" ht="15.75" thickTop="1">
      <c r="A267" s="854" t="s">
        <v>530</v>
      </c>
      <c r="B267" s="853">
        <v>18728.53427</v>
      </c>
      <c r="C267" s="853">
        <v>1755.6988899999999</v>
      </c>
      <c r="D267" s="853">
        <v>20484.23316</v>
      </c>
    </row>
    <row r="268" spans="1:4">
      <c r="A268" s="854" t="s">
        <v>531</v>
      </c>
      <c r="B268" s="853">
        <v>555.06362000000001</v>
      </c>
      <c r="C268" s="853">
        <v>791.6534200000001</v>
      </c>
      <c r="D268" s="853">
        <v>1346.71704</v>
      </c>
    </row>
    <row r="269" spans="1:4">
      <c r="A269" s="854" t="s">
        <v>532</v>
      </c>
      <c r="B269" s="853">
        <v>3603.4647</v>
      </c>
      <c r="C269" s="853">
        <v>3047.2729599999998</v>
      </c>
      <c r="D269" s="853">
        <v>6650.7376599999998</v>
      </c>
    </row>
    <row r="270" spans="1:4">
      <c r="A270" s="854" t="s">
        <v>533</v>
      </c>
      <c r="B270" s="853">
        <v>2196.1804999999999</v>
      </c>
      <c r="C270" s="853">
        <v>0</v>
      </c>
      <c r="D270" s="853">
        <v>2196.1804999999999</v>
      </c>
    </row>
    <row r="271" spans="1:4">
      <c r="A271" s="867" t="s">
        <v>534</v>
      </c>
      <c r="B271" s="853">
        <v>1905.4955600000001</v>
      </c>
      <c r="C271" s="853">
        <v>135.15885999999998</v>
      </c>
      <c r="D271" s="853">
        <v>2040.6544199999998</v>
      </c>
    </row>
    <row r="272" spans="1:4" ht="15.75" thickBot="1">
      <c r="A272" s="867" t="s">
        <v>535</v>
      </c>
      <c r="B272" s="853">
        <v>0</v>
      </c>
      <c r="C272" s="853">
        <v>0</v>
      </c>
      <c r="D272" s="853">
        <v>0</v>
      </c>
    </row>
    <row r="273" spans="1:4" ht="16.5" thickTop="1" thickBot="1">
      <c r="A273" s="850" t="s">
        <v>536</v>
      </c>
      <c r="B273" s="851">
        <v>-16433.882980000002</v>
      </c>
      <c r="C273" s="851">
        <v>-3807.61321</v>
      </c>
      <c r="D273" s="851">
        <v>-20241.496190000002</v>
      </c>
    </row>
    <row r="274" spans="1:4" ht="15.75" thickTop="1">
      <c r="A274" s="854" t="s">
        <v>530</v>
      </c>
      <c r="B274" s="853">
        <v>-8283.8118699999995</v>
      </c>
      <c r="C274" s="853">
        <v>-1072.93977</v>
      </c>
      <c r="D274" s="853">
        <v>-9356.7516400000004</v>
      </c>
    </row>
    <row r="275" spans="1:4">
      <c r="A275" s="854" t="s">
        <v>537</v>
      </c>
      <c r="B275" s="853">
        <v>-6204.0179000000007</v>
      </c>
      <c r="C275" s="853">
        <v>-1912.04358</v>
      </c>
      <c r="D275" s="853">
        <v>-8116.0614800000003</v>
      </c>
    </row>
    <row r="276" spans="1:4">
      <c r="A276" s="854" t="s">
        <v>538</v>
      </c>
      <c r="B276" s="853">
        <v>-3.7711300000000003</v>
      </c>
      <c r="C276" s="853">
        <v>0</v>
      </c>
      <c r="D276" s="853">
        <v>-3.7711300000000003</v>
      </c>
    </row>
    <row r="277" spans="1:4">
      <c r="A277" s="854" t="s">
        <v>539</v>
      </c>
      <c r="B277" s="853">
        <v>0</v>
      </c>
      <c r="C277" s="853">
        <v>0</v>
      </c>
      <c r="D277" s="853">
        <v>0</v>
      </c>
    </row>
    <row r="278" spans="1:4">
      <c r="A278" s="854" t="s">
        <v>540</v>
      </c>
      <c r="B278" s="853">
        <v>-1942.2820800000002</v>
      </c>
      <c r="C278" s="853">
        <v>-822.62986000000001</v>
      </c>
      <c r="D278" s="853">
        <v>-2764.91194</v>
      </c>
    </row>
    <row r="279" spans="1:4" ht="15.75" thickBot="1">
      <c r="A279" s="858" t="s">
        <v>541</v>
      </c>
      <c r="B279" s="853">
        <v>0</v>
      </c>
      <c r="C279" s="853">
        <v>0</v>
      </c>
      <c r="D279" s="853">
        <v>0</v>
      </c>
    </row>
    <row r="280" spans="1:4" ht="16.5" thickTop="1" thickBot="1">
      <c r="A280" s="850" t="s">
        <v>542</v>
      </c>
      <c r="B280" s="851">
        <v>156003.82293999998</v>
      </c>
      <c r="C280" s="851">
        <v>31937.258389999999</v>
      </c>
      <c r="D280" s="851">
        <v>187941.08133000002</v>
      </c>
    </row>
    <row r="281" spans="1:4" ht="15.75" thickTop="1">
      <c r="A281" s="852" t="s">
        <v>543</v>
      </c>
      <c r="B281" s="853">
        <v>31622.396570000001</v>
      </c>
      <c r="C281" s="853">
        <v>5950.1941200000001</v>
      </c>
      <c r="D281" s="853">
        <v>37572.590689999997</v>
      </c>
    </row>
    <row r="282" spans="1:4">
      <c r="A282" s="854" t="s">
        <v>544</v>
      </c>
      <c r="B282" s="853">
        <v>4396.4582300000002</v>
      </c>
      <c r="C282" s="853">
        <v>235.54355999999999</v>
      </c>
      <c r="D282" s="853">
        <v>4632.0017900000003</v>
      </c>
    </row>
    <row r="283" spans="1:4">
      <c r="A283" s="854" t="s">
        <v>545</v>
      </c>
      <c r="B283" s="853">
        <v>27216.908339999998</v>
      </c>
      <c r="C283" s="853">
        <v>5714.65056</v>
      </c>
      <c r="D283" s="853">
        <v>32931.558899999996</v>
      </c>
    </row>
    <row r="284" spans="1:4">
      <c r="A284" s="854" t="s">
        <v>546</v>
      </c>
      <c r="B284" s="853">
        <v>0</v>
      </c>
      <c r="C284" s="853">
        <v>0</v>
      </c>
      <c r="D284" s="853">
        <v>0</v>
      </c>
    </row>
    <row r="285" spans="1:4">
      <c r="A285" s="854" t="s">
        <v>547</v>
      </c>
      <c r="B285" s="853">
        <v>9.0299999999999994</v>
      </c>
      <c r="C285" s="853">
        <v>0</v>
      </c>
      <c r="D285" s="853">
        <v>9.0299999999999994</v>
      </c>
    </row>
    <row r="286" spans="1:4">
      <c r="A286" s="854" t="s">
        <v>548</v>
      </c>
      <c r="B286" s="853">
        <v>0</v>
      </c>
      <c r="C286" s="853">
        <v>0</v>
      </c>
      <c r="D286" s="853">
        <v>0</v>
      </c>
    </row>
    <row r="287" spans="1:4">
      <c r="A287" s="854" t="s">
        <v>549</v>
      </c>
      <c r="B287" s="853">
        <v>0</v>
      </c>
      <c r="C287" s="853">
        <v>0</v>
      </c>
      <c r="D287" s="853">
        <v>0</v>
      </c>
    </row>
    <row r="288" spans="1:4">
      <c r="A288" s="854" t="s">
        <v>550</v>
      </c>
      <c r="B288" s="853">
        <v>0</v>
      </c>
      <c r="C288" s="853">
        <v>0</v>
      </c>
      <c r="D288" s="853">
        <v>0</v>
      </c>
    </row>
    <row r="289" spans="1:4">
      <c r="A289" s="852" t="s">
        <v>551</v>
      </c>
      <c r="B289" s="853">
        <v>-52617.313459999998</v>
      </c>
      <c r="C289" s="853">
        <v>-16068.601130000001</v>
      </c>
      <c r="D289" s="853">
        <v>-68685.91459</v>
      </c>
    </row>
    <row r="290" spans="1:4">
      <c r="A290" s="854" t="s">
        <v>552</v>
      </c>
      <c r="B290" s="853">
        <v>-52559.320369999994</v>
      </c>
      <c r="C290" s="853">
        <v>-14490.79831</v>
      </c>
      <c r="D290" s="853">
        <v>-67050.11868</v>
      </c>
    </row>
    <row r="291" spans="1:4">
      <c r="A291" s="854" t="s">
        <v>553</v>
      </c>
      <c r="B291" s="853">
        <v>0</v>
      </c>
      <c r="C291" s="853">
        <v>0</v>
      </c>
      <c r="D291" s="853">
        <v>0</v>
      </c>
    </row>
    <row r="292" spans="1:4">
      <c r="A292" s="854" t="s">
        <v>554</v>
      </c>
      <c r="B292" s="853">
        <v>0</v>
      </c>
      <c r="C292" s="853">
        <v>0</v>
      </c>
      <c r="D292" s="853">
        <v>0</v>
      </c>
    </row>
    <row r="293" spans="1:4">
      <c r="A293" s="858" t="s">
        <v>555</v>
      </c>
      <c r="B293" s="853">
        <v>-57.993089999999995</v>
      </c>
      <c r="C293" s="853">
        <v>-1577.8028200000001</v>
      </c>
      <c r="D293" s="853">
        <v>-1635.7959099999998</v>
      </c>
    </row>
    <row r="294" spans="1:4">
      <c r="A294" s="858" t="s">
        <v>556</v>
      </c>
      <c r="B294" s="853">
        <v>0</v>
      </c>
      <c r="C294" s="853">
        <v>0</v>
      </c>
      <c r="D294" s="853">
        <v>0</v>
      </c>
    </row>
    <row r="295" spans="1:4" ht="15.75" thickBot="1">
      <c r="A295" s="854" t="s">
        <v>557</v>
      </c>
      <c r="B295" s="853">
        <v>0</v>
      </c>
      <c r="C295" s="853">
        <v>0</v>
      </c>
      <c r="D295" s="853">
        <v>0</v>
      </c>
    </row>
    <row r="296" spans="1:4" ht="16.5" thickTop="1" thickBot="1">
      <c r="A296" s="865" t="s">
        <v>558</v>
      </c>
      <c r="B296" s="857">
        <v>135008.90605000002</v>
      </c>
      <c r="C296" s="857">
        <v>21818.85138</v>
      </c>
      <c r="D296" s="857">
        <v>156827.75743</v>
      </c>
    </row>
    <row r="297" spans="1:4" ht="16.5" thickTop="1" thickBot="1">
      <c r="A297" s="850" t="s">
        <v>559</v>
      </c>
      <c r="B297" s="851">
        <v>-127795.41623999999</v>
      </c>
      <c r="C297" s="851">
        <v>-26390.509600000001</v>
      </c>
      <c r="D297" s="851">
        <v>-154185.92584000001</v>
      </c>
    </row>
    <row r="298" spans="1:4" ht="15.75" thickTop="1">
      <c r="A298" s="854" t="s">
        <v>560</v>
      </c>
      <c r="B298" s="853">
        <v>-75166.258269999991</v>
      </c>
      <c r="C298" s="853">
        <v>-15964.295470000001</v>
      </c>
      <c r="D298" s="853">
        <v>-91130.553739999988</v>
      </c>
    </row>
    <row r="299" spans="1:4">
      <c r="A299" s="854" t="s">
        <v>561</v>
      </c>
      <c r="B299" s="853">
        <v>-11034.64824</v>
      </c>
      <c r="C299" s="853">
        <v>-1968.4860000000001</v>
      </c>
      <c r="D299" s="853">
        <v>-13003.134239999999</v>
      </c>
    </row>
    <row r="300" spans="1:4">
      <c r="A300" s="854" t="s">
        <v>562</v>
      </c>
      <c r="B300" s="853">
        <v>-429.85439000000002</v>
      </c>
      <c r="C300" s="853">
        <v>-195.36270000000002</v>
      </c>
      <c r="D300" s="853">
        <v>-625.21708999999998</v>
      </c>
    </row>
    <row r="301" spans="1:4">
      <c r="A301" s="854" t="s">
        <v>563</v>
      </c>
      <c r="B301" s="853">
        <v>-4739.2152599999999</v>
      </c>
      <c r="C301" s="853">
        <v>-594.18727000000001</v>
      </c>
      <c r="D301" s="853">
        <v>-5333.4025300000003</v>
      </c>
    </row>
    <row r="302" spans="1:4">
      <c r="A302" s="854" t="s">
        <v>564</v>
      </c>
      <c r="B302" s="853">
        <v>-7377.6271799999995</v>
      </c>
      <c r="C302" s="853">
        <v>-1910.0421999999999</v>
      </c>
      <c r="D302" s="853">
        <v>-9287.6693800000012</v>
      </c>
    </row>
    <row r="303" spans="1:4">
      <c r="A303" s="854" t="s">
        <v>565</v>
      </c>
      <c r="B303" s="853">
        <v>-1864.69271</v>
      </c>
      <c r="C303" s="853">
        <v>-487.64537000000001</v>
      </c>
      <c r="D303" s="853">
        <v>-2352.33808</v>
      </c>
    </row>
    <row r="304" spans="1:4">
      <c r="A304" s="854" t="s">
        <v>566</v>
      </c>
      <c r="B304" s="853">
        <v>-5330.1415299999999</v>
      </c>
      <c r="C304" s="853">
        <v>-826.29350999999997</v>
      </c>
      <c r="D304" s="853">
        <v>-6156.4350400000003</v>
      </c>
    </row>
    <row r="305" spans="1:4">
      <c r="A305" s="854" t="s">
        <v>567</v>
      </c>
      <c r="B305" s="853">
        <v>-1305.94598</v>
      </c>
      <c r="C305" s="853">
        <v>-105.905</v>
      </c>
      <c r="D305" s="853">
        <v>-1411.8509799999999</v>
      </c>
    </row>
    <row r="306" spans="1:4" ht="15.75" thickBot="1">
      <c r="A306" s="854" t="s">
        <v>568</v>
      </c>
      <c r="B306" s="853">
        <v>-20547.03268</v>
      </c>
      <c r="C306" s="853">
        <v>-4338.2920800000002</v>
      </c>
      <c r="D306" s="853">
        <v>-24885.324760000003</v>
      </c>
    </row>
    <row r="307" spans="1:4" ht="16.5" thickTop="1" thickBot="1">
      <c r="A307" s="866" t="s">
        <v>569</v>
      </c>
      <c r="B307" s="851">
        <v>7213.48981</v>
      </c>
      <c r="C307" s="851">
        <v>-4571.6582199999993</v>
      </c>
      <c r="D307" s="851">
        <v>2641.8315899999998</v>
      </c>
    </row>
    <row r="308" spans="1:4" ht="15.75" thickTop="1">
      <c r="A308" s="868" t="s">
        <v>570</v>
      </c>
      <c r="B308" s="853">
        <v>5.4446300000000001</v>
      </c>
      <c r="C308" s="853">
        <v>5.9999999999999995E-4</v>
      </c>
      <c r="D308" s="853">
        <v>5.4452299999999996</v>
      </c>
    </row>
    <row r="309" spans="1:4">
      <c r="A309" s="858" t="s">
        <v>571</v>
      </c>
      <c r="B309" s="853">
        <v>-0.36731000000000003</v>
      </c>
      <c r="C309" s="853">
        <v>5.9999999999999995E-4</v>
      </c>
      <c r="D309" s="853">
        <v>-0.36670999999999998</v>
      </c>
    </row>
    <row r="310" spans="1:4">
      <c r="A310" s="858" t="s">
        <v>572</v>
      </c>
      <c r="B310" s="853">
        <v>5.8119399999999999</v>
      </c>
      <c r="C310" s="853">
        <v>0</v>
      </c>
      <c r="D310" s="853">
        <v>5.8119399999999999</v>
      </c>
    </row>
    <row r="311" spans="1:4">
      <c r="A311" s="868" t="s">
        <v>573</v>
      </c>
      <c r="B311" s="853">
        <v>-0.10459</v>
      </c>
      <c r="C311" s="853">
        <v>-7.5189700000000004</v>
      </c>
      <c r="D311" s="853">
        <v>-7.6235600000000003</v>
      </c>
    </row>
    <row r="312" spans="1:4">
      <c r="A312" s="858" t="s">
        <v>574</v>
      </c>
      <c r="B312" s="853">
        <v>7.6100000000000004E-3</v>
      </c>
      <c r="C312" s="853">
        <v>-7.4875500000000006</v>
      </c>
      <c r="D312" s="853">
        <v>-7.47994</v>
      </c>
    </row>
    <row r="313" spans="1:4" ht="15.75" thickBot="1">
      <c r="A313" s="858" t="s">
        <v>575</v>
      </c>
      <c r="B313" s="853">
        <v>-0.11220000000000001</v>
      </c>
      <c r="C313" s="853">
        <v>-3.1420000000000003E-2</v>
      </c>
      <c r="D313" s="853">
        <v>-0.14362</v>
      </c>
    </row>
    <row r="314" spans="1:4" ht="16.5" thickTop="1" thickBot="1">
      <c r="A314" s="850" t="s">
        <v>576</v>
      </c>
      <c r="B314" s="869">
        <v>7218.8298500000001</v>
      </c>
      <c r="C314" s="869">
        <v>-4579.17659</v>
      </c>
      <c r="D314" s="869">
        <v>2639.6532599999996</v>
      </c>
    </row>
    <row r="315" spans="1:4" ht="16.5" thickTop="1" thickBot="1">
      <c r="A315" s="858" t="s">
        <v>577</v>
      </c>
      <c r="B315" s="859">
        <v>12.31498</v>
      </c>
      <c r="C315" s="859">
        <v>0</v>
      </c>
      <c r="D315" s="859">
        <v>12.31498</v>
      </c>
    </row>
    <row r="316" spans="1:4" ht="16.5" thickTop="1" thickBot="1">
      <c r="A316" s="866" t="s">
        <v>578</v>
      </c>
      <c r="B316" s="869">
        <v>7231.1448300000002</v>
      </c>
      <c r="C316" s="869">
        <v>-4579.17659</v>
      </c>
      <c r="D316" s="869">
        <v>2651.9682400000002</v>
      </c>
    </row>
    <row r="317" spans="1:4" ht="16.5" thickTop="1" thickBot="1">
      <c r="A317" s="854" t="s">
        <v>579</v>
      </c>
      <c r="B317" s="859">
        <v>-110.65497000000001</v>
      </c>
      <c r="C317" s="859">
        <v>52.741440000000004</v>
      </c>
      <c r="D317" s="859">
        <v>-57.913530000000002</v>
      </c>
    </row>
    <row r="318" spans="1:4" ht="16.5" thickTop="1" thickBot="1">
      <c r="A318" s="850" t="s">
        <v>580</v>
      </c>
      <c r="B318" s="869">
        <v>7120.4898600000006</v>
      </c>
      <c r="C318" s="869">
        <v>-4526.4351500000002</v>
      </c>
      <c r="D318" s="869">
        <v>2594.0547099999999</v>
      </c>
    </row>
    <row r="319" spans="1:4" ht="16.5" thickTop="1" thickBot="1">
      <c r="A319" s="854" t="s">
        <v>581</v>
      </c>
      <c r="B319" s="859">
        <v>0</v>
      </c>
      <c r="C319" s="859">
        <v>0</v>
      </c>
      <c r="D319" s="859">
        <v>0</v>
      </c>
    </row>
    <row r="320" spans="1:4" ht="16.5" thickTop="1" thickBot="1">
      <c r="A320" s="866" t="s">
        <v>582</v>
      </c>
      <c r="B320" s="869">
        <v>7120.4898600000006</v>
      </c>
      <c r="C320" s="869">
        <v>-4526.4351500000002</v>
      </c>
      <c r="D320" s="869">
        <v>2594.0547099999999</v>
      </c>
    </row>
    <row r="321" spans="1:4" ht="16.5" thickTop="1" thickBot="1">
      <c r="A321" s="868" t="s">
        <v>583</v>
      </c>
      <c r="B321" s="859">
        <v>-1149.8073100000001</v>
      </c>
      <c r="C321" s="859">
        <v>0</v>
      </c>
      <c r="D321" s="859">
        <v>-1149.8073100000001</v>
      </c>
    </row>
    <row r="322" spans="1:4" ht="16.5" thickTop="1" thickBot="1">
      <c r="A322" s="866" t="s">
        <v>584</v>
      </c>
      <c r="B322" s="869">
        <v>5970.6825499999995</v>
      </c>
      <c r="C322" s="869">
        <v>-4526.4351500000002</v>
      </c>
      <c r="D322" s="869">
        <v>1444.2474</v>
      </c>
    </row>
    <row r="323" spans="1:4" ht="16.5" thickTop="1">
      <c r="A323" s="843"/>
      <c r="B323" s="839"/>
      <c r="C323" s="839"/>
      <c r="D323" s="839"/>
    </row>
    <row r="324" spans="1:4" ht="15.75">
      <c r="A324" s="843"/>
      <c r="B324" s="839"/>
      <c r="C324" s="839"/>
      <c r="D324" s="839"/>
    </row>
    <row r="325" spans="1:4" ht="15.75">
      <c r="A325" s="843"/>
      <c r="B325" s="839"/>
      <c r="C325" s="839"/>
      <c r="D325" s="839"/>
    </row>
    <row r="326" spans="1:4" ht="15.75">
      <c r="A326" s="843"/>
      <c r="B326" s="839"/>
      <c r="C326" s="839"/>
      <c r="D326" s="839"/>
    </row>
    <row r="327" spans="1:4" ht="15.75">
      <c r="A327" s="843"/>
      <c r="B327" s="839"/>
      <c r="C327" s="839"/>
      <c r="D327" s="839"/>
    </row>
    <row r="328" spans="1:4" ht="15.75">
      <c r="A328" s="843"/>
      <c r="B328" s="839"/>
      <c r="C328" s="839"/>
      <c r="D328" s="839"/>
    </row>
    <row r="329" spans="1:4" ht="15.75">
      <c r="A329" s="843"/>
      <c r="B329" s="839"/>
      <c r="C329" s="839"/>
      <c r="D329" s="839"/>
    </row>
    <row r="330" spans="1:4" ht="15.75">
      <c r="A330" s="843"/>
      <c r="B330" s="839"/>
      <c r="C330" s="839"/>
      <c r="D330" s="839"/>
    </row>
    <row r="331" spans="1:4" ht="15.75">
      <c r="A331" s="843"/>
      <c r="B331" s="839"/>
      <c r="C331" s="839"/>
      <c r="D331" s="839"/>
    </row>
    <row r="332" spans="1:4" ht="15.75">
      <c r="A332" s="843"/>
      <c r="B332" s="839"/>
      <c r="C332" s="839"/>
      <c r="D332" s="839"/>
    </row>
    <row r="333" spans="1:4" ht="15.75">
      <c r="A333" s="843"/>
      <c r="B333" s="839"/>
      <c r="C333" s="839"/>
      <c r="D333" s="839"/>
    </row>
    <row r="334" spans="1:4" ht="15.75">
      <c r="A334" s="843"/>
      <c r="B334" s="839"/>
      <c r="C334" s="839"/>
      <c r="D334" s="839"/>
    </row>
    <row r="335" spans="1:4" ht="15.75">
      <c r="A335" s="843"/>
      <c r="B335" s="839"/>
      <c r="C335" s="839"/>
      <c r="D335" s="839"/>
    </row>
    <row r="336" spans="1:4" ht="15.75">
      <c r="A336" s="843"/>
    </row>
    <row r="337" spans="1:1" ht="15.75">
      <c r="A337" s="843"/>
    </row>
    <row r="338" spans="1:1" ht="15.75">
      <c r="A338" s="843"/>
    </row>
    <row r="339" spans="1:1" ht="15.75">
      <c r="A339" s="843"/>
    </row>
    <row r="340" spans="1:1" ht="15.75">
      <c r="A340" s="843"/>
    </row>
    <row r="341" spans="1:1" ht="15.75">
      <c r="A341" s="843"/>
    </row>
    <row r="342" spans="1:1" ht="15.75">
      <c r="A342" s="843"/>
    </row>
    <row r="343" spans="1:1" ht="15.75">
      <c r="A343" s="843"/>
    </row>
    <row r="344" spans="1:1" ht="15.75">
      <c r="A344" s="843"/>
    </row>
    <row r="345" spans="1:1" ht="15.75">
      <c r="A345" s="843"/>
    </row>
    <row r="346" spans="1:1" ht="15.75">
      <c r="A346" s="843"/>
    </row>
    <row r="347" spans="1:1" ht="15.75">
      <c r="A347" s="843"/>
    </row>
    <row r="348" spans="1:1" ht="15.75">
      <c r="A348" s="843"/>
    </row>
    <row r="349" spans="1:1" ht="15.75">
      <c r="A349" s="843"/>
    </row>
    <row r="350" spans="1:1" ht="15.75">
      <c r="A350" s="843"/>
    </row>
    <row r="351" spans="1:1" ht="15.75">
      <c r="A351" s="843"/>
    </row>
    <row r="352" spans="1:1" ht="15.75">
      <c r="A352" s="843"/>
    </row>
    <row r="353" spans="1:1" ht="15.75">
      <c r="A353" s="843"/>
    </row>
    <row r="354" spans="1:1" ht="15.75">
      <c r="A354" s="843"/>
    </row>
    <row r="355" spans="1:1" ht="15.75">
      <c r="A355" s="843"/>
    </row>
    <row r="356" spans="1:1" ht="15.75">
      <c r="A356" s="843"/>
    </row>
    <row r="357" spans="1:1" ht="15.75">
      <c r="A357" s="843"/>
    </row>
    <row r="358" spans="1:1" ht="15.75">
      <c r="A358" s="843"/>
    </row>
    <row r="359" spans="1:1" ht="15.75">
      <c r="A359" s="843"/>
    </row>
    <row r="360" spans="1:1" ht="15.75">
      <c r="A360" s="843"/>
    </row>
    <row r="361" spans="1:1" ht="15.75">
      <c r="A361" s="843"/>
    </row>
    <row r="362" spans="1:1" ht="15.75">
      <c r="A362" s="843"/>
    </row>
    <row r="363" spans="1:1" ht="15.75">
      <c r="A363" s="843"/>
    </row>
    <row r="364" spans="1:1" ht="15.75">
      <c r="A364" s="843"/>
    </row>
    <row r="365" spans="1:1" ht="15.75">
      <c r="A365" s="843"/>
    </row>
    <row r="366" spans="1:1" ht="15.75">
      <c r="A366" s="843"/>
    </row>
    <row r="367" spans="1:1" ht="15.75">
      <c r="A367" s="843"/>
    </row>
    <row r="368" spans="1:1" ht="15.75">
      <c r="A368" s="843"/>
    </row>
    <row r="369" spans="1:1" ht="15.75">
      <c r="A369" s="843"/>
    </row>
    <row r="370" spans="1:1" ht="15.75">
      <c r="A370" s="843"/>
    </row>
    <row r="371" spans="1:1" ht="15.75">
      <c r="A371" s="843"/>
    </row>
    <row r="372" spans="1:1" ht="15.75">
      <c r="A372" s="843"/>
    </row>
    <row r="373" spans="1:1" ht="15.75">
      <c r="A373" s="843"/>
    </row>
    <row r="374" spans="1:1" ht="15.75">
      <c r="A374" s="843"/>
    </row>
    <row r="375" spans="1:1" ht="15.75">
      <c r="A375" s="843"/>
    </row>
    <row r="376" spans="1:1" ht="15.75">
      <c r="A376" s="843"/>
    </row>
    <row r="377" spans="1:1" ht="15.75">
      <c r="A377" s="843"/>
    </row>
    <row r="378" spans="1:1" ht="15.75">
      <c r="A378" s="843"/>
    </row>
    <row r="379" spans="1:1" ht="15.75">
      <c r="A379" s="843"/>
    </row>
    <row r="380" spans="1:1" ht="15.75">
      <c r="A380" s="843"/>
    </row>
    <row r="381" spans="1:1" ht="15.75">
      <c r="A381" s="843"/>
    </row>
    <row r="382" spans="1:1" ht="15.75">
      <c r="A382" s="843"/>
    </row>
    <row r="383" spans="1:1" ht="15.75">
      <c r="A383" s="843"/>
    </row>
    <row r="384" spans="1:1" ht="15.75">
      <c r="A384" s="843"/>
    </row>
    <row r="385" spans="1:1" ht="15.75">
      <c r="A385" s="843"/>
    </row>
    <row r="386" spans="1:1" ht="15.75">
      <c r="A386" s="843"/>
    </row>
    <row r="387" spans="1:1" ht="15.75">
      <c r="A387" s="843"/>
    </row>
    <row r="388" spans="1:1" ht="15.75">
      <c r="A388" s="843"/>
    </row>
    <row r="389" spans="1:1" ht="15.75">
      <c r="A389" s="843"/>
    </row>
    <row r="390" spans="1:1" ht="15.75">
      <c r="A390" s="843"/>
    </row>
    <row r="391" spans="1:1" ht="15.75">
      <c r="A391" s="843"/>
    </row>
    <row r="392" spans="1:1" ht="15.75">
      <c r="A392" s="843"/>
    </row>
    <row r="393" spans="1:1" ht="15.75">
      <c r="A393" s="843"/>
    </row>
    <row r="394" spans="1:1" ht="15.75">
      <c r="A394" s="843"/>
    </row>
    <row r="395" spans="1:1" ht="15.75">
      <c r="A395" s="843"/>
    </row>
    <row r="396" spans="1:1" ht="15.75">
      <c r="A396" s="843"/>
    </row>
    <row r="397" spans="1:1" ht="15.75">
      <c r="A397" s="843"/>
    </row>
    <row r="398" spans="1:1" ht="15.75">
      <c r="A398" s="843"/>
    </row>
    <row r="399" spans="1:1" ht="15.75">
      <c r="A399" s="843"/>
    </row>
    <row r="400" spans="1:1" ht="15.75">
      <c r="A400" s="843"/>
    </row>
    <row r="401" spans="1:1" ht="15.75">
      <c r="A401" s="843"/>
    </row>
    <row r="402" spans="1:1" ht="15.75">
      <c r="A402" s="843"/>
    </row>
    <row r="403" spans="1:1" ht="15.75">
      <c r="A403" s="843"/>
    </row>
    <row r="404" spans="1:1" ht="15.75">
      <c r="A404" s="843"/>
    </row>
    <row r="405" spans="1:1" ht="15.75">
      <c r="A405" s="843"/>
    </row>
    <row r="406" spans="1:1" ht="15.75">
      <c r="A406" s="843"/>
    </row>
    <row r="407" spans="1:1" ht="15.75">
      <c r="A407" s="843"/>
    </row>
    <row r="408" spans="1:1" ht="15.75">
      <c r="A408" s="843"/>
    </row>
    <row r="409" spans="1:1" ht="15.75">
      <c r="A409" s="843"/>
    </row>
    <row r="410" spans="1:1" ht="15.75">
      <c r="A410" s="843"/>
    </row>
    <row r="411" spans="1:1" ht="15.75">
      <c r="A411" s="843"/>
    </row>
    <row r="412" spans="1:1" ht="15.75">
      <c r="A412" s="843"/>
    </row>
    <row r="413" spans="1:1" ht="15.75">
      <c r="A413" s="843"/>
    </row>
    <row r="414" spans="1:1" ht="15.75">
      <c r="A414" s="843"/>
    </row>
    <row r="415" spans="1:1" ht="15.75">
      <c r="A415" s="843"/>
    </row>
    <row r="416" spans="1:1" ht="15.75">
      <c r="A416" s="843"/>
    </row>
    <row r="417" spans="1:1" ht="15.75">
      <c r="A417" s="843"/>
    </row>
    <row r="418" spans="1:1" ht="15.75">
      <c r="A418" s="843"/>
    </row>
    <row r="419" spans="1:1" ht="15.75">
      <c r="A419" s="843"/>
    </row>
    <row r="420" spans="1:1" ht="15.75">
      <c r="A420" s="843"/>
    </row>
    <row r="421" spans="1:1" ht="15.75">
      <c r="A421" s="843"/>
    </row>
    <row r="422" spans="1:1" ht="15.75">
      <c r="A422" s="843"/>
    </row>
    <row r="423" spans="1:1" ht="15.75">
      <c r="A423" s="843"/>
    </row>
    <row r="424" spans="1:1" ht="15.75">
      <c r="A424" s="843"/>
    </row>
    <row r="425" spans="1:1" ht="15.75">
      <c r="A425" s="843"/>
    </row>
    <row r="426" spans="1:1" ht="15.75">
      <c r="A426" s="843"/>
    </row>
    <row r="427" spans="1:1" ht="15.75">
      <c r="A427" s="843"/>
    </row>
    <row r="428" spans="1:1" ht="15.75">
      <c r="A428" s="843"/>
    </row>
    <row r="429" spans="1:1" ht="15.75">
      <c r="A429" s="843"/>
    </row>
    <row r="430" spans="1:1" ht="15.75">
      <c r="A430" s="843"/>
    </row>
    <row r="431" spans="1:1" ht="15.75">
      <c r="A431" s="843"/>
    </row>
    <row r="432" spans="1:1" ht="15.75">
      <c r="A432" s="843"/>
    </row>
    <row r="433" spans="1:1" ht="15.75">
      <c r="A433" s="843"/>
    </row>
    <row r="434" spans="1:1" ht="15.75">
      <c r="A434" s="843"/>
    </row>
    <row r="435" spans="1:1" ht="15.75">
      <c r="A435" s="843"/>
    </row>
    <row r="436" spans="1:1" ht="15.75">
      <c r="A436" s="843"/>
    </row>
    <row r="437" spans="1:1" ht="15.75">
      <c r="A437" s="843"/>
    </row>
    <row r="438" spans="1:1" ht="15.75">
      <c r="A438" s="843"/>
    </row>
    <row r="439" spans="1:1" ht="15.75">
      <c r="A439" s="843"/>
    </row>
    <row r="440" spans="1:1" ht="15.75">
      <c r="A440" s="843"/>
    </row>
    <row r="441" spans="1:1" ht="15.75">
      <c r="A441" s="843"/>
    </row>
    <row r="442" spans="1:1" ht="15.75">
      <c r="A442" s="843"/>
    </row>
    <row r="443" spans="1:1" ht="15.75">
      <c r="A443" s="843"/>
    </row>
    <row r="444" spans="1:1" ht="15.75">
      <c r="A444" s="843"/>
    </row>
    <row r="445" spans="1:1" ht="15.75">
      <c r="A445" s="843"/>
    </row>
    <row r="446" spans="1:1" ht="15.75">
      <c r="A446" s="843"/>
    </row>
    <row r="447" spans="1:1" ht="15.75">
      <c r="A447" s="843"/>
    </row>
    <row r="448" spans="1:1" ht="15.75">
      <c r="A448" s="843"/>
    </row>
    <row r="449" spans="1:1" ht="15.75">
      <c r="A449" s="843"/>
    </row>
    <row r="450" spans="1:1" ht="15.75">
      <c r="A450" s="843"/>
    </row>
    <row r="451" spans="1:1" ht="15.75">
      <c r="A451" s="843"/>
    </row>
    <row r="452" spans="1:1" ht="15.75">
      <c r="A452" s="843"/>
    </row>
    <row r="453" spans="1:1" ht="15.75">
      <c r="A453" s="843"/>
    </row>
    <row r="454" spans="1:1" ht="15.75">
      <c r="A454" s="843"/>
    </row>
    <row r="455" spans="1:1" ht="15.75">
      <c r="A455" s="843"/>
    </row>
    <row r="456" spans="1:1" ht="15.75">
      <c r="A456" s="843"/>
    </row>
    <row r="457" spans="1:1" ht="15.75">
      <c r="A457" s="843"/>
    </row>
    <row r="458" spans="1:1" ht="15.75">
      <c r="A458" s="843"/>
    </row>
    <row r="459" spans="1:1" ht="15.75">
      <c r="A459" s="843"/>
    </row>
    <row r="460" spans="1:1" ht="15.75">
      <c r="A460" s="843"/>
    </row>
    <row r="461" spans="1:1" ht="15.75">
      <c r="A461" s="843"/>
    </row>
    <row r="462" spans="1:1" ht="15.75">
      <c r="A462" s="843"/>
    </row>
    <row r="463" spans="1:1" ht="15.75">
      <c r="A463" s="843"/>
    </row>
    <row r="464" spans="1:1" ht="15.75">
      <c r="A464" s="843"/>
    </row>
    <row r="465" spans="1:1" ht="15.75">
      <c r="A465" s="843"/>
    </row>
    <row r="466" spans="1:1" ht="15.75">
      <c r="A466" s="843"/>
    </row>
    <row r="467" spans="1:1" ht="15.75">
      <c r="A467" s="843"/>
    </row>
    <row r="468" spans="1:1" ht="15.75">
      <c r="A468" s="843"/>
    </row>
    <row r="469" spans="1:1" ht="15.75">
      <c r="A469" s="843"/>
    </row>
    <row r="470" spans="1:1" ht="15.75">
      <c r="A470" s="843"/>
    </row>
    <row r="471" spans="1:1" ht="15.75">
      <c r="A471" s="843"/>
    </row>
    <row r="472" spans="1:1" ht="15.75">
      <c r="A472" s="843"/>
    </row>
    <row r="473" spans="1:1" ht="15.75">
      <c r="A473" s="843"/>
    </row>
    <row r="474" spans="1:1" ht="15.75">
      <c r="A474" s="843"/>
    </row>
    <row r="475" spans="1:1" ht="15.75">
      <c r="A475" s="843"/>
    </row>
    <row r="476" spans="1:1" ht="15.75">
      <c r="A476" s="843"/>
    </row>
    <row r="477" spans="1:1" ht="15.75">
      <c r="A477" s="843"/>
    </row>
    <row r="478" spans="1:1" ht="15.75">
      <c r="A478" s="843"/>
    </row>
    <row r="479" spans="1:1" ht="15.75">
      <c r="A479" s="843"/>
    </row>
    <row r="480" spans="1:1" ht="15.75">
      <c r="A480" s="843"/>
    </row>
    <row r="481" spans="1:1" ht="15.75">
      <c r="A481" s="843"/>
    </row>
    <row r="482" spans="1:1" ht="15.75">
      <c r="A482" s="843"/>
    </row>
    <row r="483" spans="1:1" ht="15.75">
      <c r="A483" s="843"/>
    </row>
    <row r="484" spans="1:1" ht="15.75">
      <c r="A484" s="843"/>
    </row>
    <row r="485" spans="1:1" ht="15.75">
      <c r="A485" s="843"/>
    </row>
    <row r="486" spans="1:1" ht="15.75">
      <c r="A486" s="843"/>
    </row>
    <row r="487" spans="1:1" ht="15.75">
      <c r="A487" s="843"/>
    </row>
    <row r="488" spans="1:1" ht="15.75">
      <c r="A488" s="843"/>
    </row>
    <row r="489" spans="1:1" ht="15.75">
      <c r="A489" s="843"/>
    </row>
    <row r="490" spans="1:1" ht="15.75">
      <c r="A490" s="843"/>
    </row>
    <row r="491" spans="1:1" ht="15.75">
      <c r="A491" s="843"/>
    </row>
    <row r="492" spans="1:1" ht="15.75">
      <c r="A492" s="843"/>
    </row>
    <row r="493" spans="1:1" ht="15.75">
      <c r="A493" s="843"/>
    </row>
    <row r="494" spans="1:1" ht="15.75">
      <c r="A494" s="843"/>
    </row>
    <row r="495" spans="1:1" ht="15.75">
      <c r="A495" s="843"/>
    </row>
    <row r="496" spans="1:1" ht="15.75">
      <c r="A496" s="843"/>
    </row>
    <row r="497" spans="1:1" ht="15.75">
      <c r="A497" s="843"/>
    </row>
    <row r="498" spans="1:1" ht="15.75">
      <c r="A498" s="843"/>
    </row>
    <row r="499" spans="1:1" ht="15.75">
      <c r="A499" s="843"/>
    </row>
    <row r="500" spans="1:1" ht="15.75">
      <c r="A500" s="843"/>
    </row>
    <row r="501" spans="1:1" ht="15.75">
      <c r="A501" s="843"/>
    </row>
    <row r="502" spans="1:1" ht="15.75">
      <c r="A502" s="843"/>
    </row>
    <row r="503" spans="1:1" ht="15.75">
      <c r="A503" s="843"/>
    </row>
    <row r="504" spans="1:1" ht="15.75">
      <c r="A504" s="843"/>
    </row>
    <row r="505" spans="1:1" ht="15.75">
      <c r="A505" s="843"/>
    </row>
    <row r="506" spans="1:1" ht="15.75">
      <c r="A506" s="843"/>
    </row>
    <row r="507" spans="1:1" ht="15.75">
      <c r="A507" s="843"/>
    </row>
    <row r="508" spans="1:1" ht="15.75">
      <c r="A508" s="843"/>
    </row>
    <row r="509" spans="1:1" ht="15.75">
      <c r="A509" s="843"/>
    </row>
    <row r="510" spans="1:1" ht="15.75">
      <c r="A510" s="843"/>
    </row>
    <row r="511" spans="1:1" ht="15.75">
      <c r="A511" s="843"/>
    </row>
    <row r="512" spans="1:1" ht="15.75">
      <c r="A512" s="843"/>
    </row>
    <row r="513" spans="1:1" ht="15.75">
      <c r="A513" s="843"/>
    </row>
    <row r="514" spans="1:1" ht="15.75">
      <c r="A514" s="843"/>
    </row>
    <row r="515" spans="1:1" ht="15.75">
      <c r="A515" s="843"/>
    </row>
    <row r="516" spans="1:1" ht="15.75">
      <c r="A516" s="843"/>
    </row>
    <row r="517" spans="1:1" ht="15.75">
      <c r="A517" s="843"/>
    </row>
    <row r="518" spans="1:1" ht="15.75">
      <c r="A518" s="843"/>
    </row>
    <row r="519" spans="1:1" ht="15.75">
      <c r="A519" s="843"/>
    </row>
    <row r="520" spans="1:1" ht="15.75">
      <c r="A520" s="843"/>
    </row>
    <row r="521" spans="1:1" ht="15.75">
      <c r="A521" s="843"/>
    </row>
    <row r="522" spans="1:1" ht="15.75">
      <c r="A522" s="843"/>
    </row>
    <row r="523" spans="1:1" ht="15.75">
      <c r="A523" s="843"/>
    </row>
    <row r="524" spans="1:1" ht="15.75">
      <c r="A524" s="843"/>
    </row>
    <row r="525" spans="1:1" ht="15.75">
      <c r="A525" s="843"/>
    </row>
    <row r="526" spans="1:1" ht="15.75">
      <c r="A526" s="843"/>
    </row>
    <row r="527" spans="1:1" ht="15.75">
      <c r="A527" s="843"/>
    </row>
    <row r="528" spans="1:1" ht="15.75">
      <c r="A528" s="843"/>
    </row>
    <row r="529" spans="1:1" ht="15.75">
      <c r="A529" s="843"/>
    </row>
    <row r="530" spans="1:1" ht="15.75">
      <c r="A530" s="843"/>
    </row>
    <row r="531" spans="1:1" ht="15.75">
      <c r="A531" s="843"/>
    </row>
    <row r="532" spans="1:1" ht="15.75">
      <c r="A532" s="843"/>
    </row>
    <row r="533" spans="1:1" ht="15.75">
      <c r="A533" s="843"/>
    </row>
    <row r="534" spans="1:1" ht="15.75">
      <c r="A534" s="843"/>
    </row>
    <row r="535" spans="1:1" ht="15.75">
      <c r="A535" s="843"/>
    </row>
    <row r="536" spans="1:1" ht="15.75">
      <c r="A536" s="843"/>
    </row>
    <row r="537" spans="1:1" ht="15.75">
      <c r="A537" s="843"/>
    </row>
    <row r="538" spans="1:1" ht="15.75">
      <c r="A538" s="843"/>
    </row>
    <row r="539" spans="1:1" ht="15.75">
      <c r="A539" s="843"/>
    </row>
    <row r="540" spans="1:1" ht="15.75">
      <c r="A540" s="843"/>
    </row>
    <row r="541" spans="1:1" ht="15.75">
      <c r="A541" s="843"/>
    </row>
    <row r="542" spans="1:1" ht="15.75">
      <c r="A542" s="843"/>
    </row>
    <row r="543" spans="1:1" ht="15.75">
      <c r="A543" s="843"/>
    </row>
    <row r="544" spans="1:1" ht="15.75">
      <c r="A544" s="843"/>
    </row>
    <row r="545" spans="1:1" ht="15.75">
      <c r="A545" s="843"/>
    </row>
    <row r="546" spans="1:1" ht="15.75">
      <c r="A546" s="843"/>
    </row>
    <row r="547" spans="1:1" ht="15.75">
      <c r="A547" s="843"/>
    </row>
    <row r="548" spans="1:1" ht="15.75">
      <c r="A548" s="843"/>
    </row>
    <row r="549" spans="1:1" ht="15.75">
      <c r="A549" s="843"/>
    </row>
    <row r="550" spans="1:1" ht="15.75">
      <c r="A550" s="843"/>
    </row>
    <row r="551" spans="1:1" ht="15.75">
      <c r="A551" s="843"/>
    </row>
    <row r="552" spans="1:1" ht="15.75">
      <c r="A552" s="843"/>
    </row>
    <row r="553" spans="1:1" ht="15.75">
      <c r="A553" s="843"/>
    </row>
    <row r="554" spans="1:1" ht="15.75">
      <c r="A554" s="843"/>
    </row>
    <row r="555" spans="1:1" ht="15.75">
      <c r="A555" s="843"/>
    </row>
    <row r="556" spans="1:1" ht="15.75">
      <c r="A556" s="843"/>
    </row>
    <row r="557" spans="1:1" ht="15.75">
      <c r="A557" s="843"/>
    </row>
    <row r="558" spans="1:1" ht="15.75">
      <c r="A558" s="843"/>
    </row>
    <row r="559" spans="1:1" ht="15.75">
      <c r="A559" s="843"/>
    </row>
    <row r="560" spans="1:1" ht="15.75">
      <c r="A560" s="843"/>
    </row>
    <row r="561" spans="1:1" ht="15.75">
      <c r="A561" s="843"/>
    </row>
    <row r="562" spans="1:1" ht="15.75">
      <c r="A562" s="843"/>
    </row>
    <row r="563" spans="1:1" ht="15.75">
      <c r="A563" s="843"/>
    </row>
    <row r="564" spans="1:1" ht="15.75">
      <c r="A564" s="843"/>
    </row>
    <row r="565" spans="1:1" ht="15.75">
      <c r="A565" s="843"/>
    </row>
    <row r="566" spans="1:1" ht="15.75">
      <c r="A566" s="843"/>
    </row>
    <row r="567" spans="1:1" ht="15.75">
      <c r="A567" s="843"/>
    </row>
    <row r="568" spans="1:1" ht="15.75">
      <c r="A568" s="843"/>
    </row>
    <row r="569" spans="1:1" ht="15.75">
      <c r="A569" s="843"/>
    </row>
    <row r="570" spans="1:1" ht="15.75">
      <c r="A570" s="843"/>
    </row>
    <row r="571" spans="1:1" ht="15.75">
      <c r="A571" s="843"/>
    </row>
    <row r="572" spans="1:1" ht="15.75">
      <c r="A572" s="843"/>
    </row>
    <row r="573" spans="1:1" ht="15.75">
      <c r="A573" s="843"/>
    </row>
    <row r="574" spans="1:1" ht="15.75">
      <c r="A574" s="843"/>
    </row>
    <row r="575" spans="1:1" ht="15.75">
      <c r="A575" s="843"/>
    </row>
    <row r="576" spans="1:1" ht="15.75">
      <c r="A576" s="843"/>
    </row>
    <row r="577" spans="1:1" ht="15.75">
      <c r="A577" s="843"/>
    </row>
    <row r="578" spans="1:1" ht="15.75">
      <c r="A578" s="843"/>
    </row>
    <row r="579" spans="1:1" ht="15.75">
      <c r="A579" s="843"/>
    </row>
    <row r="580" spans="1:1" ht="15.75">
      <c r="A580" s="843"/>
    </row>
    <row r="581" spans="1:1" ht="15.75">
      <c r="A581" s="843"/>
    </row>
    <row r="582" spans="1:1" ht="15.75">
      <c r="A582" s="843"/>
    </row>
    <row r="583" spans="1:1" ht="15.75">
      <c r="A583" s="843"/>
    </row>
    <row r="584" spans="1:1" ht="15.75">
      <c r="A584" s="843"/>
    </row>
    <row r="585" spans="1:1" ht="15.75">
      <c r="A585" s="843"/>
    </row>
    <row r="586" spans="1:1" ht="15.75">
      <c r="A586" s="843"/>
    </row>
    <row r="587" spans="1:1" ht="15.75">
      <c r="A587" s="843"/>
    </row>
    <row r="588" spans="1:1" ht="15.75">
      <c r="A588" s="843"/>
    </row>
    <row r="589" spans="1:1" ht="15.75">
      <c r="A589" s="843"/>
    </row>
    <row r="590" spans="1:1" ht="15.75">
      <c r="A590" s="843"/>
    </row>
    <row r="591" spans="1:1" ht="15.75">
      <c r="A591" s="843"/>
    </row>
    <row r="592" spans="1:1" ht="15.75">
      <c r="A592" s="843"/>
    </row>
    <row r="593" spans="1:1" ht="15.75">
      <c r="A593" s="843"/>
    </row>
    <row r="594" spans="1:1" ht="15.75">
      <c r="A594" s="843"/>
    </row>
    <row r="595" spans="1:1" ht="15.75">
      <c r="A595" s="843"/>
    </row>
    <row r="596" spans="1:1" ht="15.75">
      <c r="A596" s="843"/>
    </row>
    <row r="597" spans="1:1" ht="15.75">
      <c r="A597" s="843"/>
    </row>
    <row r="598" spans="1:1" ht="15.75">
      <c r="A598" s="843"/>
    </row>
    <row r="599" spans="1:1" ht="15.75">
      <c r="A599" s="843"/>
    </row>
    <row r="600" spans="1:1" ht="15.75">
      <c r="A600" s="843"/>
    </row>
    <row r="601" spans="1:1" ht="15.75">
      <c r="A601" s="843"/>
    </row>
    <row r="602" spans="1:1" ht="15.75">
      <c r="A602" s="843"/>
    </row>
    <row r="603" spans="1:1" ht="15.75">
      <c r="A603" s="843"/>
    </row>
    <row r="604" spans="1:1" ht="15.75">
      <c r="A604" s="843"/>
    </row>
    <row r="605" spans="1:1" ht="15.75">
      <c r="A605" s="843"/>
    </row>
    <row r="606" spans="1:1" ht="15.75">
      <c r="A606" s="843"/>
    </row>
    <row r="607" spans="1:1" ht="15.75">
      <c r="A607" s="843"/>
    </row>
    <row r="608" spans="1:1" ht="15.75">
      <c r="A608" s="843"/>
    </row>
    <row r="609" spans="1:1" ht="15.75">
      <c r="A609" s="843"/>
    </row>
    <row r="610" spans="1:1" ht="15.75">
      <c r="A610" s="843"/>
    </row>
    <row r="611" spans="1:1" ht="15.75">
      <c r="A611" s="843"/>
    </row>
    <row r="612" spans="1:1" ht="15.75">
      <c r="A612" s="843"/>
    </row>
    <row r="613" spans="1:1" ht="15.75">
      <c r="A613" s="843"/>
    </row>
    <row r="614" spans="1:1" ht="15.75">
      <c r="A614" s="843"/>
    </row>
    <row r="615" spans="1:1" ht="15.75">
      <c r="A615" s="843"/>
    </row>
    <row r="616" spans="1:1" ht="15.75">
      <c r="A616" s="843"/>
    </row>
    <row r="617" spans="1:1" ht="15.75">
      <c r="A617" s="843"/>
    </row>
    <row r="618" spans="1:1" ht="15.75">
      <c r="A618" s="843"/>
    </row>
    <row r="619" spans="1:1" ht="15.75">
      <c r="A619" s="843"/>
    </row>
    <row r="620" spans="1:1" ht="15.75">
      <c r="A620" s="843"/>
    </row>
    <row r="621" spans="1:1" ht="15.75">
      <c r="A621" s="843"/>
    </row>
    <row r="622" spans="1:1" ht="15.75">
      <c r="A622" s="843"/>
    </row>
    <row r="623" spans="1:1" ht="15.75">
      <c r="A623" s="843"/>
    </row>
    <row r="624" spans="1:1" ht="15.75">
      <c r="A624" s="843"/>
    </row>
    <row r="625" spans="1:1" ht="15.75">
      <c r="A625" s="843"/>
    </row>
    <row r="626" spans="1:1" ht="15.75">
      <c r="A626" s="843"/>
    </row>
    <row r="627" spans="1:1" ht="15.75">
      <c r="A627" s="843"/>
    </row>
    <row r="628" spans="1:1" ht="15.75">
      <c r="A628" s="843"/>
    </row>
    <row r="629" spans="1:1" ht="15.75">
      <c r="A629" s="843"/>
    </row>
    <row r="630" spans="1:1" ht="15.75">
      <c r="A630" s="843"/>
    </row>
    <row r="631" spans="1:1" ht="15.75">
      <c r="A631" s="843"/>
    </row>
    <row r="632" spans="1:1" ht="15.75">
      <c r="A632" s="843"/>
    </row>
    <row r="633" spans="1:1" ht="15.75">
      <c r="A633" s="843"/>
    </row>
    <row r="634" spans="1:1" ht="15.75">
      <c r="A634" s="843"/>
    </row>
    <row r="635" spans="1:1" ht="15.75">
      <c r="A635" s="843"/>
    </row>
    <row r="636" spans="1:1" ht="15.75">
      <c r="A636" s="843"/>
    </row>
    <row r="637" spans="1:1" ht="15.75">
      <c r="A637" s="843"/>
    </row>
    <row r="638" spans="1:1" ht="15.75">
      <c r="A638" s="843"/>
    </row>
    <row r="639" spans="1:1" ht="15.75">
      <c r="A639" s="843"/>
    </row>
    <row r="640" spans="1:1" ht="15.75">
      <c r="A640" s="843"/>
    </row>
    <row r="641" spans="1:1" ht="15.75">
      <c r="A641" s="843"/>
    </row>
    <row r="642" spans="1:1" ht="15.75">
      <c r="A642" s="843"/>
    </row>
    <row r="643" spans="1:1" ht="15.75">
      <c r="A643" s="843"/>
    </row>
    <row r="644" spans="1:1" ht="15.75">
      <c r="A644" s="843"/>
    </row>
    <row r="645" spans="1:1" ht="15.75">
      <c r="A645" s="843"/>
    </row>
    <row r="646" spans="1:1" ht="15.75">
      <c r="A646" s="843"/>
    </row>
    <row r="647" spans="1:1" ht="15.75">
      <c r="A647" s="843"/>
    </row>
    <row r="648" spans="1:1" ht="15.75">
      <c r="A648" s="843"/>
    </row>
    <row r="649" spans="1:1" ht="15.75">
      <c r="A649" s="843"/>
    </row>
    <row r="650" spans="1:1" ht="15.75">
      <c r="A650" s="843"/>
    </row>
    <row r="651" spans="1:1" ht="15.75">
      <c r="A651" s="843"/>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614"/>
  <sheetViews>
    <sheetView workbookViewId="0">
      <selection activeCell="A3" sqref="A3:D3"/>
    </sheetView>
  </sheetViews>
  <sheetFormatPr defaultColWidth="9.140625" defaultRowHeight="15"/>
  <cols>
    <col min="1" max="1" width="78.5703125" customWidth="1"/>
  </cols>
  <sheetData>
    <row r="1" spans="1:205" ht="15.75">
      <c r="A1" s="2181"/>
      <c r="B1" s="2182"/>
      <c r="C1" s="2182"/>
      <c r="D1" s="2182"/>
      <c r="E1" s="874"/>
      <c r="F1" s="874"/>
      <c r="G1" s="874"/>
      <c r="H1" s="874"/>
      <c r="I1" s="874"/>
      <c r="J1" s="874"/>
      <c r="K1" s="874"/>
      <c r="L1" s="874"/>
      <c r="M1" s="874"/>
      <c r="N1" s="874"/>
      <c r="O1" s="874"/>
      <c r="P1" s="874"/>
      <c r="Q1" s="874"/>
      <c r="R1" s="874"/>
      <c r="S1" s="874"/>
      <c r="T1" s="874"/>
      <c r="U1" s="874"/>
      <c r="V1" s="874"/>
      <c r="W1" s="874"/>
      <c r="X1" s="874"/>
      <c r="Y1" s="874"/>
      <c r="Z1" s="874"/>
      <c r="AA1" s="874"/>
      <c r="AB1" s="874"/>
      <c r="AC1" s="874"/>
      <c r="AD1" s="874"/>
      <c r="AE1" s="874"/>
      <c r="AF1" s="874"/>
      <c r="AG1" s="874"/>
      <c r="AH1" s="874"/>
      <c r="AI1" s="874"/>
      <c r="AJ1" s="874"/>
      <c r="AK1" s="874"/>
      <c r="AL1" s="874"/>
      <c r="AM1" s="874"/>
      <c r="AN1" s="874"/>
      <c r="AO1" s="874"/>
      <c r="AP1" s="874"/>
      <c r="AQ1" s="874"/>
      <c r="AR1" s="874"/>
      <c r="AS1" s="874"/>
      <c r="AT1" s="874"/>
      <c r="AU1" s="874"/>
      <c r="AV1" s="874"/>
      <c r="AW1" s="874"/>
      <c r="AX1" s="874"/>
      <c r="AY1" s="874"/>
      <c r="AZ1" s="874"/>
      <c r="BA1" s="874"/>
      <c r="BB1" s="874"/>
      <c r="BC1" s="874"/>
      <c r="BD1" s="874"/>
      <c r="BE1" s="874"/>
      <c r="BF1" s="874"/>
      <c r="BG1" s="874"/>
      <c r="BH1" s="874"/>
      <c r="BI1" s="874"/>
      <c r="BJ1" s="874"/>
      <c r="BK1" s="874"/>
      <c r="BL1" s="874"/>
      <c r="BM1" s="874"/>
      <c r="BN1" s="874"/>
      <c r="BO1" s="874"/>
      <c r="BP1" s="874"/>
      <c r="BQ1" s="874"/>
      <c r="BR1" s="874"/>
      <c r="BS1" s="874"/>
      <c r="BT1" s="874"/>
      <c r="BU1" s="874"/>
      <c r="BV1" s="874"/>
      <c r="BW1" s="874"/>
      <c r="BX1" s="874"/>
      <c r="BY1" s="874"/>
      <c r="BZ1" s="874"/>
      <c r="CA1" s="874"/>
      <c r="CB1" s="874"/>
      <c r="CC1" s="874"/>
      <c r="CD1" s="874"/>
      <c r="CE1" s="874"/>
      <c r="CF1" s="874"/>
      <c r="CG1" s="874"/>
      <c r="CH1" s="874"/>
      <c r="CI1" s="874"/>
      <c r="CJ1" s="874"/>
      <c r="CK1" s="874"/>
      <c r="CL1" s="874"/>
      <c r="CM1" s="874"/>
      <c r="CN1" s="874"/>
      <c r="CO1" s="874"/>
      <c r="CP1" s="874"/>
      <c r="CQ1" s="874"/>
      <c r="CR1" s="874"/>
      <c r="CS1" s="874"/>
      <c r="CT1" s="874"/>
      <c r="CU1" s="874"/>
      <c r="CV1" s="874"/>
      <c r="CW1" s="874"/>
      <c r="CX1" s="874"/>
      <c r="CY1" s="874"/>
      <c r="CZ1" s="874"/>
      <c r="DA1" s="874"/>
      <c r="DB1" s="874"/>
      <c r="DC1" s="874"/>
      <c r="DD1" s="874"/>
      <c r="DE1" s="874"/>
      <c r="DF1" s="874"/>
      <c r="DG1" s="874"/>
      <c r="DH1" s="874"/>
      <c r="DI1" s="874"/>
      <c r="DJ1" s="874"/>
      <c r="DK1" s="874"/>
      <c r="DL1" s="874"/>
      <c r="DM1" s="874"/>
      <c r="DN1" s="874"/>
      <c r="DO1" s="874"/>
      <c r="DP1" s="874"/>
      <c r="DQ1" s="874"/>
      <c r="DR1" s="874"/>
      <c r="DS1" s="874"/>
      <c r="DT1" s="874"/>
      <c r="DU1" s="874"/>
      <c r="DV1" s="874"/>
      <c r="DW1" s="874"/>
      <c r="DX1" s="874"/>
      <c r="DY1" s="874"/>
      <c r="DZ1" s="874"/>
      <c r="EA1" s="874"/>
      <c r="EB1" s="874"/>
      <c r="EC1" s="874"/>
      <c r="ED1" s="874"/>
      <c r="EE1" s="874"/>
      <c r="EF1" s="874"/>
      <c r="EG1" s="874"/>
      <c r="EH1" s="874"/>
      <c r="EI1" s="874"/>
      <c r="EJ1" s="874"/>
      <c r="EK1" s="874"/>
      <c r="EL1" s="874"/>
      <c r="EM1" s="874"/>
      <c r="EN1" s="874"/>
      <c r="EO1" s="874"/>
      <c r="EP1" s="874"/>
      <c r="EQ1" s="874"/>
      <c r="ER1" s="874"/>
      <c r="ES1" s="874"/>
      <c r="ET1" s="874"/>
      <c r="EU1" s="874"/>
      <c r="EV1" s="874"/>
      <c r="EW1" s="874"/>
      <c r="EX1" s="874"/>
      <c r="EY1" s="874"/>
      <c r="EZ1" s="874"/>
      <c r="FA1" s="874"/>
      <c r="FB1" s="874"/>
      <c r="FC1" s="874"/>
      <c r="FD1" s="874"/>
      <c r="FE1" s="874"/>
      <c r="FF1" s="874"/>
      <c r="FG1" s="874"/>
      <c r="FH1" s="874"/>
      <c r="FI1" s="874"/>
      <c r="FJ1" s="874"/>
      <c r="FK1" s="874"/>
      <c r="FL1" s="874"/>
      <c r="FM1" s="874"/>
      <c r="FN1" s="874"/>
      <c r="FO1" s="874"/>
      <c r="FP1" s="874"/>
      <c r="FQ1" s="874"/>
      <c r="FR1" s="874"/>
      <c r="FS1" s="874"/>
      <c r="FT1" s="874"/>
      <c r="FU1" s="874"/>
      <c r="FV1" s="874"/>
      <c r="FW1" s="874"/>
      <c r="FX1" s="874"/>
      <c r="FY1" s="874"/>
      <c r="FZ1" s="874"/>
      <c r="GA1" s="874"/>
      <c r="GB1" s="874"/>
      <c r="GC1" s="874"/>
      <c r="GD1" s="874"/>
      <c r="GE1" s="874"/>
      <c r="GF1" s="874"/>
      <c r="GG1" s="874"/>
      <c r="GH1" s="874"/>
      <c r="GI1" s="874"/>
      <c r="GJ1" s="874"/>
      <c r="GK1" s="874"/>
      <c r="GL1" s="874"/>
      <c r="GM1" s="874"/>
      <c r="GN1" s="874"/>
      <c r="GO1" s="874"/>
      <c r="GP1" s="874"/>
      <c r="GQ1" s="874"/>
      <c r="GR1" s="874"/>
      <c r="GS1" s="874"/>
      <c r="GT1" s="874"/>
      <c r="GU1" s="874"/>
      <c r="GV1" s="874"/>
      <c r="GW1" s="874"/>
    </row>
    <row r="2" spans="1:205" ht="20.25">
      <c r="A2" s="2153" t="s">
        <v>599</v>
      </c>
      <c r="B2" s="2153"/>
      <c r="C2" s="2153"/>
      <c r="D2" s="2153"/>
      <c r="E2" s="875"/>
      <c r="F2" s="875"/>
      <c r="G2" s="875"/>
      <c r="H2" s="875"/>
      <c r="I2" s="875"/>
      <c r="J2" s="875"/>
      <c r="K2" s="875"/>
      <c r="L2" s="875"/>
      <c r="M2" s="875"/>
      <c r="N2" s="875"/>
      <c r="O2" s="875"/>
      <c r="P2" s="875"/>
      <c r="Q2" s="875"/>
      <c r="R2" s="875"/>
      <c r="S2" s="875"/>
      <c r="T2" s="875"/>
      <c r="U2" s="875"/>
      <c r="V2" s="875"/>
      <c r="W2" s="875"/>
      <c r="X2" s="875"/>
      <c r="Y2" s="875"/>
      <c r="Z2" s="875"/>
      <c r="AA2" s="875"/>
      <c r="AB2" s="875"/>
      <c r="AC2" s="875"/>
      <c r="AD2" s="875"/>
      <c r="AE2" s="875"/>
      <c r="AF2" s="875"/>
      <c r="AG2" s="875"/>
      <c r="AH2" s="875"/>
      <c r="AI2" s="875"/>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75"/>
      <c r="BN2" s="875"/>
      <c r="BO2" s="875"/>
      <c r="BP2" s="875"/>
      <c r="BQ2" s="875"/>
      <c r="BR2" s="875"/>
      <c r="BS2" s="875"/>
      <c r="BT2" s="875"/>
      <c r="BU2" s="875"/>
      <c r="BV2" s="875"/>
      <c r="BW2" s="875"/>
      <c r="BX2" s="875"/>
      <c r="BY2" s="875"/>
      <c r="BZ2" s="875"/>
      <c r="CA2" s="875"/>
      <c r="CB2" s="875"/>
      <c r="CC2" s="875"/>
      <c r="CD2" s="875"/>
      <c r="CE2" s="875"/>
      <c r="CF2" s="875"/>
      <c r="CG2" s="875"/>
      <c r="CH2" s="875"/>
      <c r="CI2" s="875"/>
      <c r="CJ2" s="875"/>
      <c r="CK2" s="875"/>
      <c r="CL2" s="875"/>
      <c r="CM2" s="875"/>
      <c r="CN2" s="875"/>
      <c r="CO2" s="875"/>
      <c r="CP2" s="875"/>
      <c r="CQ2" s="875"/>
      <c r="CR2" s="875"/>
      <c r="CS2" s="875"/>
      <c r="CT2" s="875"/>
      <c r="CU2" s="875"/>
      <c r="CV2" s="875"/>
      <c r="CW2" s="875"/>
      <c r="CX2" s="875"/>
      <c r="CY2" s="875"/>
      <c r="CZ2" s="875"/>
      <c r="DA2" s="875"/>
      <c r="DB2" s="875"/>
      <c r="DC2" s="875"/>
      <c r="DD2" s="875"/>
      <c r="DE2" s="875"/>
      <c r="DF2" s="875"/>
      <c r="DG2" s="875"/>
      <c r="DH2" s="875"/>
      <c r="DI2" s="875"/>
      <c r="DJ2" s="875"/>
      <c r="DK2" s="875"/>
      <c r="DL2" s="875"/>
      <c r="DM2" s="875"/>
      <c r="DN2" s="875"/>
      <c r="DO2" s="875"/>
      <c r="DP2" s="875"/>
      <c r="DQ2" s="875"/>
      <c r="DR2" s="875"/>
      <c r="DS2" s="875"/>
      <c r="DT2" s="875"/>
      <c r="DU2" s="875"/>
      <c r="DV2" s="875"/>
      <c r="DW2" s="875"/>
      <c r="DX2" s="875"/>
      <c r="DY2" s="875"/>
      <c r="DZ2" s="875"/>
      <c r="EA2" s="875"/>
      <c r="EB2" s="875"/>
      <c r="EC2" s="875"/>
      <c r="ED2" s="875"/>
      <c r="EE2" s="875"/>
      <c r="EF2" s="875"/>
      <c r="EG2" s="875"/>
      <c r="EH2" s="875"/>
      <c r="EI2" s="875"/>
      <c r="EJ2" s="875"/>
      <c r="EK2" s="875"/>
      <c r="EL2" s="875"/>
      <c r="EM2" s="875"/>
      <c r="EN2" s="875"/>
      <c r="EO2" s="875"/>
      <c r="EP2" s="875"/>
      <c r="EQ2" s="875"/>
      <c r="ER2" s="875"/>
      <c r="ES2" s="875"/>
      <c r="ET2" s="875"/>
      <c r="EU2" s="875"/>
      <c r="EV2" s="875"/>
      <c r="EW2" s="875"/>
      <c r="EX2" s="875"/>
      <c r="EY2" s="875"/>
      <c r="EZ2" s="875"/>
      <c r="FA2" s="875"/>
      <c r="FB2" s="875"/>
      <c r="FC2" s="875"/>
      <c r="FD2" s="875"/>
      <c r="FE2" s="875"/>
      <c r="FF2" s="875"/>
      <c r="FG2" s="875"/>
      <c r="FH2" s="875"/>
      <c r="FI2" s="875"/>
      <c r="FJ2" s="875"/>
      <c r="FK2" s="875"/>
      <c r="FL2" s="875"/>
      <c r="FM2" s="875"/>
      <c r="FN2" s="875"/>
      <c r="FO2" s="875"/>
      <c r="FP2" s="875"/>
      <c r="FQ2" s="875"/>
      <c r="FR2" s="875"/>
      <c r="FS2" s="875"/>
      <c r="FT2" s="875"/>
      <c r="FU2" s="875"/>
      <c r="FV2" s="875"/>
      <c r="FW2" s="875"/>
      <c r="FX2" s="875"/>
      <c r="FY2" s="875"/>
      <c r="FZ2" s="875"/>
      <c r="GA2" s="875"/>
      <c r="GB2" s="875"/>
      <c r="GC2" s="875"/>
      <c r="GD2" s="875"/>
      <c r="GE2" s="875"/>
      <c r="GF2" s="875"/>
      <c r="GG2" s="875"/>
      <c r="GH2" s="875"/>
      <c r="GI2" s="875"/>
      <c r="GJ2" s="875"/>
      <c r="GK2" s="875"/>
      <c r="GL2" s="875"/>
      <c r="GM2" s="875"/>
      <c r="GN2" s="875"/>
      <c r="GO2" s="875"/>
      <c r="GP2" s="875"/>
      <c r="GQ2" s="875"/>
      <c r="GR2" s="875"/>
      <c r="GS2" s="875"/>
      <c r="GT2" s="875"/>
      <c r="GU2" s="875"/>
      <c r="GV2" s="875"/>
      <c r="GW2" s="875"/>
    </row>
    <row r="3" spans="1:205" ht="20.25">
      <c r="A3" s="2153" t="s">
        <v>628</v>
      </c>
      <c r="B3" s="2153"/>
      <c r="C3" s="2153"/>
      <c r="D3" s="2153"/>
      <c r="E3" s="875"/>
      <c r="F3" s="875"/>
      <c r="G3" s="875"/>
      <c r="H3" s="875"/>
      <c r="I3" s="875"/>
      <c r="J3" s="875"/>
      <c r="K3" s="875"/>
      <c r="L3" s="875"/>
      <c r="M3" s="875"/>
      <c r="N3" s="875"/>
      <c r="O3" s="875"/>
      <c r="P3" s="875"/>
      <c r="Q3" s="875"/>
      <c r="R3" s="875"/>
      <c r="S3" s="875"/>
      <c r="T3" s="875"/>
      <c r="U3" s="875"/>
      <c r="V3" s="875"/>
      <c r="W3" s="875"/>
      <c r="X3" s="875"/>
      <c r="Y3" s="875"/>
      <c r="Z3" s="875"/>
      <c r="AA3" s="875"/>
      <c r="AB3" s="875"/>
      <c r="AC3" s="875"/>
      <c r="AD3" s="875"/>
      <c r="AE3" s="875"/>
      <c r="AF3" s="875"/>
      <c r="AG3" s="875"/>
      <c r="AH3" s="875"/>
      <c r="AI3" s="875"/>
      <c r="AJ3" s="875"/>
      <c r="AK3" s="875"/>
      <c r="AL3" s="875"/>
      <c r="AM3" s="875"/>
      <c r="AN3" s="875"/>
      <c r="AO3" s="875"/>
      <c r="AP3" s="875"/>
      <c r="AQ3" s="875"/>
      <c r="AR3" s="875"/>
      <c r="AS3" s="875"/>
      <c r="AT3" s="875"/>
      <c r="AU3" s="875"/>
      <c r="AV3" s="875"/>
      <c r="AW3" s="875"/>
      <c r="AX3" s="875"/>
      <c r="AY3" s="875"/>
      <c r="AZ3" s="875"/>
      <c r="BA3" s="875"/>
      <c r="BB3" s="875"/>
      <c r="BC3" s="875"/>
      <c r="BD3" s="875"/>
      <c r="BE3" s="875"/>
      <c r="BF3" s="875"/>
      <c r="BG3" s="875"/>
      <c r="BH3" s="875"/>
      <c r="BI3" s="875"/>
      <c r="BJ3" s="875"/>
      <c r="BK3" s="875"/>
      <c r="BL3" s="875"/>
      <c r="BM3" s="875"/>
      <c r="BN3" s="875"/>
      <c r="BO3" s="875"/>
      <c r="BP3" s="875"/>
      <c r="BQ3" s="875"/>
      <c r="BR3" s="875"/>
      <c r="BS3" s="875"/>
      <c r="BT3" s="875"/>
      <c r="BU3" s="875"/>
      <c r="BV3" s="875"/>
      <c r="BW3" s="875"/>
      <c r="BX3" s="875"/>
      <c r="BY3" s="875"/>
      <c r="BZ3" s="875"/>
      <c r="CA3" s="875"/>
      <c r="CB3" s="875"/>
      <c r="CC3" s="875"/>
      <c r="CD3" s="875"/>
      <c r="CE3" s="875"/>
      <c r="CF3" s="875"/>
      <c r="CG3" s="875"/>
      <c r="CH3" s="875"/>
      <c r="CI3" s="875"/>
      <c r="CJ3" s="875"/>
      <c r="CK3" s="875"/>
      <c r="CL3" s="875"/>
      <c r="CM3" s="875"/>
      <c r="CN3" s="875"/>
      <c r="CO3" s="875"/>
      <c r="CP3" s="875"/>
      <c r="CQ3" s="875"/>
      <c r="CR3" s="875"/>
      <c r="CS3" s="875"/>
      <c r="CT3" s="875"/>
      <c r="CU3" s="875"/>
      <c r="CV3" s="875"/>
      <c r="CW3" s="875"/>
      <c r="CX3" s="875"/>
      <c r="CY3" s="875"/>
      <c r="CZ3" s="875"/>
      <c r="DA3" s="875"/>
      <c r="DB3" s="875"/>
      <c r="DC3" s="875"/>
      <c r="DD3" s="875"/>
      <c r="DE3" s="875"/>
      <c r="DF3" s="875"/>
      <c r="DG3" s="875"/>
      <c r="DH3" s="875"/>
      <c r="DI3" s="875"/>
      <c r="DJ3" s="875"/>
      <c r="DK3" s="875"/>
      <c r="DL3" s="875"/>
      <c r="DM3" s="875"/>
      <c r="DN3" s="875"/>
      <c r="DO3" s="875"/>
      <c r="DP3" s="875"/>
      <c r="DQ3" s="875"/>
      <c r="DR3" s="875"/>
      <c r="DS3" s="875"/>
      <c r="DT3" s="875"/>
      <c r="DU3" s="875"/>
      <c r="DV3" s="875"/>
      <c r="DW3" s="875"/>
      <c r="DX3" s="875"/>
      <c r="DY3" s="875"/>
      <c r="DZ3" s="875"/>
      <c r="EA3" s="875"/>
      <c r="EB3" s="875"/>
      <c r="EC3" s="875"/>
      <c r="ED3" s="875"/>
      <c r="EE3" s="875"/>
      <c r="EF3" s="875"/>
      <c r="EG3" s="875"/>
      <c r="EH3" s="875"/>
      <c r="EI3" s="875"/>
      <c r="EJ3" s="875"/>
      <c r="EK3" s="875"/>
      <c r="EL3" s="875"/>
      <c r="EM3" s="875"/>
      <c r="EN3" s="875"/>
      <c r="EO3" s="875"/>
      <c r="EP3" s="875"/>
      <c r="EQ3" s="875"/>
      <c r="ER3" s="875"/>
      <c r="ES3" s="875"/>
      <c r="ET3" s="875"/>
      <c r="EU3" s="875"/>
      <c r="EV3" s="875"/>
      <c r="EW3" s="875"/>
      <c r="EX3" s="875"/>
      <c r="EY3" s="875"/>
      <c r="EZ3" s="875"/>
      <c r="FA3" s="875"/>
      <c r="FB3" s="875"/>
      <c r="FC3" s="875"/>
      <c r="FD3" s="875"/>
      <c r="FE3" s="875"/>
      <c r="FF3" s="875"/>
      <c r="FG3" s="875"/>
      <c r="FH3" s="875"/>
      <c r="FI3" s="875"/>
      <c r="FJ3" s="875"/>
      <c r="FK3" s="875"/>
      <c r="FL3" s="875"/>
      <c r="FM3" s="875"/>
      <c r="FN3" s="875"/>
      <c r="FO3" s="875"/>
      <c r="FP3" s="875"/>
      <c r="FQ3" s="875"/>
      <c r="FR3" s="875"/>
      <c r="FS3" s="875"/>
      <c r="FT3" s="875"/>
      <c r="FU3" s="875"/>
      <c r="FV3" s="875"/>
      <c r="FW3" s="875"/>
      <c r="FX3" s="875"/>
      <c r="FY3" s="875"/>
      <c r="FZ3" s="875"/>
      <c r="GA3" s="875"/>
      <c r="GB3" s="875"/>
      <c r="GC3" s="875"/>
      <c r="GD3" s="875"/>
      <c r="GE3" s="875"/>
      <c r="GF3" s="875"/>
      <c r="GG3" s="875"/>
      <c r="GH3" s="875"/>
      <c r="GI3" s="875"/>
      <c r="GJ3" s="875"/>
      <c r="GK3" s="875"/>
      <c r="GL3" s="875"/>
      <c r="GM3" s="875"/>
      <c r="GN3" s="875"/>
      <c r="GO3" s="875"/>
      <c r="GP3" s="875"/>
      <c r="GQ3" s="875"/>
      <c r="GR3" s="875"/>
      <c r="GS3" s="875"/>
      <c r="GT3" s="875"/>
      <c r="GU3" s="875"/>
      <c r="GV3" s="875"/>
      <c r="GW3" s="875"/>
    </row>
    <row r="4" spans="1:205" ht="20.25">
      <c r="A4" s="2152" t="s">
        <v>274</v>
      </c>
      <c r="B4" s="2152"/>
      <c r="C4" s="2152"/>
      <c r="D4" s="2152"/>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0"/>
      <c r="AH4" s="880"/>
      <c r="AI4" s="880"/>
      <c r="AJ4" s="880"/>
      <c r="AK4" s="880"/>
      <c r="AL4" s="880"/>
      <c r="AM4" s="880"/>
      <c r="AN4" s="880"/>
      <c r="AO4" s="880"/>
      <c r="AP4" s="880"/>
      <c r="AQ4" s="880"/>
      <c r="AR4" s="880"/>
      <c r="AS4" s="880"/>
      <c r="AT4" s="880"/>
      <c r="AU4" s="880"/>
      <c r="AV4" s="880"/>
      <c r="AW4" s="880"/>
      <c r="AX4" s="880"/>
      <c r="AY4" s="880"/>
      <c r="AZ4" s="880"/>
      <c r="BA4" s="880"/>
      <c r="BB4" s="880"/>
      <c r="BC4" s="880"/>
      <c r="BD4" s="880"/>
      <c r="BE4" s="880"/>
      <c r="BF4" s="880"/>
      <c r="BG4" s="880"/>
      <c r="BH4" s="880"/>
      <c r="BI4" s="880"/>
      <c r="BJ4" s="880"/>
      <c r="BK4" s="880"/>
      <c r="BL4" s="880"/>
      <c r="BM4" s="880"/>
      <c r="BN4" s="880"/>
      <c r="BO4" s="880"/>
      <c r="BP4" s="880"/>
      <c r="BQ4" s="880"/>
      <c r="BR4" s="880"/>
      <c r="BS4" s="880"/>
      <c r="BT4" s="880"/>
      <c r="BU4" s="880"/>
      <c r="BV4" s="880"/>
      <c r="BW4" s="880"/>
      <c r="BX4" s="880"/>
      <c r="BY4" s="880"/>
      <c r="BZ4" s="880"/>
      <c r="CA4" s="880"/>
      <c r="CB4" s="880"/>
      <c r="CC4" s="880"/>
      <c r="CD4" s="880"/>
      <c r="CE4" s="880"/>
      <c r="CF4" s="880"/>
      <c r="CG4" s="880"/>
      <c r="CH4" s="880"/>
      <c r="CI4" s="880"/>
      <c r="CJ4" s="880"/>
      <c r="CK4" s="880"/>
      <c r="CL4" s="880"/>
      <c r="CM4" s="880"/>
      <c r="CN4" s="880"/>
      <c r="CO4" s="880"/>
      <c r="CP4" s="880"/>
      <c r="CQ4" s="880"/>
      <c r="CR4" s="880"/>
      <c r="CS4" s="880"/>
      <c r="CT4" s="880"/>
      <c r="CU4" s="880"/>
      <c r="CV4" s="880"/>
      <c r="CW4" s="880"/>
      <c r="CX4" s="880"/>
      <c r="CY4" s="880"/>
      <c r="CZ4" s="880"/>
      <c r="DA4" s="880"/>
      <c r="DB4" s="880"/>
      <c r="DC4" s="880"/>
      <c r="DD4" s="880"/>
      <c r="DE4" s="880"/>
      <c r="DF4" s="880"/>
      <c r="DG4" s="880"/>
      <c r="DH4" s="880"/>
      <c r="DI4" s="880"/>
      <c r="DJ4" s="880"/>
      <c r="DK4" s="880"/>
      <c r="DL4" s="880"/>
      <c r="DM4" s="880"/>
      <c r="DN4" s="880"/>
      <c r="DO4" s="880"/>
      <c r="DP4" s="880"/>
      <c r="DQ4" s="880"/>
      <c r="DR4" s="880"/>
      <c r="DS4" s="880"/>
      <c r="DT4" s="880"/>
      <c r="DU4" s="880"/>
      <c r="DV4" s="880"/>
      <c r="DW4" s="880"/>
      <c r="DX4" s="880"/>
      <c r="DY4" s="880"/>
      <c r="DZ4" s="880"/>
      <c r="EA4" s="880"/>
      <c r="EB4" s="880"/>
      <c r="EC4" s="880"/>
      <c r="ED4" s="880"/>
      <c r="EE4" s="880"/>
      <c r="EF4" s="880"/>
      <c r="EG4" s="880"/>
      <c r="EH4" s="880"/>
      <c r="EI4" s="880"/>
      <c r="EJ4" s="880"/>
      <c r="EK4" s="880"/>
      <c r="EL4" s="880"/>
      <c r="EM4" s="880"/>
      <c r="EN4" s="880"/>
      <c r="EO4" s="880"/>
      <c r="EP4" s="880"/>
      <c r="EQ4" s="880"/>
      <c r="ER4" s="880"/>
      <c r="ES4" s="880"/>
      <c r="ET4" s="880"/>
      <c r="EU4" s="880"/>
      <c r="EV4" s="880"/>
      <c r="EW4" s="880"/>
      <c r="EX4" s="880"/>
      <c r="EY4" s="880"/>
      <c r="EZ4" s="880"/>
      <c r="FA4" s="880"/>
      <c r="FB4" s="880"/>
      <c r="FC4" s="880"/>
      <c r="FD4" s="880"/>
      <c r="FE4" s="880"/>
      <c r="FF4" s="880"/>
      <c r="FG4" s="880"/>
      <c r="FH4" s="880"/>
      <c r="FI4" s="880"/>
      <c r="FJ4" s="880"/>
      <c r="FK4" s="880"/>
      <c r="FL4" s="880"/>
      <c r="FM4" s="880"/>
      <c r="FN4" s="880"/>
      <c r="FO4" s="880"/>
      <c r="FP4" s="880"/>
      <c r="FQ4" s="880"/>
      <c r="FR4" s="880"/>
      <c r="FS4" s="880"/>
      <c r="FT4" s="880"/>
      <c r="FU4" s="880"/>
      <c r="FV4" s="880"/>
      <c r="FW4" s="880"/>
      <c r="FX4" s="880"/>
      <c r="FY4" s="880"/>
      <c r="FZ4" s="880"/>
      <c r="GA4" s="880"/>
      <c r="GB4" s="880"/>
      <c r="GC4" s="880"/>
      <c r="GD4" s="880"/>
      <c r="GE4" s="880"/>
      <c r="GF4" s="880"/>
      <c r="GG4" s="880"/>
      <c r="GH4" s="880"/>
      <c r="GI4" s="880"/>
      <c r="GJ4" s="880"/>
      <c r="GK4" s="880"/>
      <c r="GL4" s="880"/>
      <c r="GM4" s="880"/>
      <c r="GN4" s="880"/>
      <c r="GO4" s="880"/>
      <c r="GP4" s="880"/>
      <c r="GQ4" s="880"/>
      <c r="GR4" s="880"/>
      <c r="GS4" s="880"/>
      <c r="GT4" s="880"/>
      <c r="GU4" s="880"/>
      <c r="GV4" s="880"/>
      <c r="GW4" s="880"/>
    </row>
    <row r="5" spans="1:205" ht="20.25">
      <c r="A5" s="2153"/>
      <c r="B5" s="2153"/>
      <c r="C5" s="2153"/>
      <c r="D5" s="2153"/>
      <c r="E5" s="875"/>
      <c r="F5" s="875"/>
      <c r="G5" s="875"/>
      <c r="H5" s="875"/>
      <c r="I5" s="875"/>
      <c r="J5" s="875"/>
      <c r="K5" s="875"/>
      <c r="L5" s="875"/>
      <c r="M5" s="875"/>
      <c r="N5" s="875"/>
      <c r="O5" s="875"/>
      <c r="P5" s="875"/>
      <c r="Q5" s="875"/>
      <c r="R5" s="875"/>
      <c r="S5" s="875"/>
      <c r="T5" s="875"/>
      <c r="U5" s="875"/>
      <c r="V5" s="875"/>
      <c r="W5" s="875"/>
      <c r="X5" s="875"/>
      <c r="Y5" s="875"/>
      <c r="Z5" s="875"/>
      <c r="AA5" s="875"/>
      <c r="AB5" s="875"/>
      <c r="AC5" s="875"/>
      <c r="AD5" s="875"/>
      <c r="AE5" s="875"/>
      <c r="AF5" s="875"/>
      <c r="AG5" s="875"/>
      <c r="AH5" s="875"/>
      <c r="AI5" s="875"/>
      <c r="AJ5" s="875"/>
      <c r="AK5" s="875"/>
      <c r="AL5" s="875"/>
      <c r="AM5" s="875"/>
      <c r="AN5" s="875"/>
      <c r="AO5" s="875"/>
      <c r="AP5" s="875"/>
      <c r="AQ5" s="875"/>
      <c r="AR5" s="875"/>
      <c r="AS5" s="875"/>
      <c r="AT5" s="875"/>
      <c r="AU5" s="875"/>
      <c r="AV5" s="875"/>
      <c r="AW5" s="875"/>
      <c r="AX5" s="875"/>
      <c r="AY5" s="875"/>
      <c r="AZ5" s="875"/>
      <c r="BA5" s="875"/>
      <c r="BB5" s="875"/>
      <c r="BC5" s="875"/>
      <c r="BD5" s="875"/>
      <c r="BE5" s="875"/>
      <c r="BF5" s="875"/>
      <c r="BG5" s="875"/>
      <c r="BH5" s="875"/>
      <c r="BI5" s="875"/>
      <c r="BJ5" s="875"/>
      <c r="BK5" s="875"/>
      <c r="BL5" s="875"/>
      <c r="BM5" s="875"/>
      <c r="BN5" s="875"/>
      <c r="BO5" s="875"/>
      <c r="BP5" s="875"/>
      <c r="BQ5" s="875"/>
      <c r="BR5" s="875"/>
      <c r="BS5" s="875"/>
      <c r="BT5" s="875"/>
      <c r="BU5" s="875"/>
      <c r="BV5" s="875"/>
      <c r="BW5" s="875"/>
      <c r="BX5" s="875"/>
      <c r="BY5" s="875"/>
      <c r="BZ5" s="875"/>
      <c r="CA5" s="875"/>
      <c r="CB5" s="875"/>
      <c r="CC5" s="875"/>
      <c r="CD5" s="875"/>
      <c r="CE5" s="875"/>
      <c r="CF5" s="875"/>
      <c r="CG5" s="875"/>
      <c r="CH5" s="875"/>
      <c r="CI5" s="875"/>
      <c r="CJ5" s="875"/>
      <c r="CK5" s="875"/>
      <c r="CL5" s="875"/>
      <c r="CM5" s="875"/>
      <c r="CN5" s="875"/>
      <c r="CO5" s="875"/>
      <c r="CP5" s="875"/>
      <c r="CQ5" s="875"/>
      <c r="CR5" s="875"/>
      <c r="CS5" s="875"/>
      <c r="CT5" s="875"/>
      <c r="CU5" s="875"/>
      <c r="CV5" s="875"/>
      <c r="CW5" s="875"/>
      <c r="CX5" s="875"/>
      <c r="CY5" s="875"/>
      <c r="CZ5" s="875"/>
      <c r="DA5" s="875"/>
      <c r="DB5" s="875"/>
      <c r="DC5" s="875"/>
      <c r="DD5" s="875"/>
      <c r="DE5" s="875"/>
      <c r="DF5" s="875"/>
      <c r="DG5" s="875"/>
      <c r="DH5" s="875"/>
      <c r="DI5" s="875"/>
      <c r="DJ5" s="875"/>
      <c r="DK5" s="875"/>
      <c r="DL5" s="875"/>
      <c r="DM5" s="875"/>
      <c r="DN5" s="875"/>
      <c r="DO5" s="875"/>
      <c r="DP5" s="875"/>
      <c r="DQ5" s="875"/>
      <c r="DR5" s="875"/>
      <c r="DS5" s="875"/>
      <c r="DT5" s="875"/>
      <c r="DU5" s="875"/>
      <c r="DV5" s="875"/>
      <c r="DW5" s="875"/>
      <c r="DX5" s="875"/>
      <c r="DY5" s="875"/>
      <c r="DZ5" s="875"/>
      <c r="EA5" s="875"/>
      <c r="EB5" s="875"/>
      <c r="EC5" s="875"/>
      <c r="ED5" s="875"/>
      <c r="EE5" s="875"/>
      <c r="EF5" s="875"/>
      <c r="EG5" s="875"/>
      <c r="EH5" s="875"/>
      <c r="EI5" s="875"/>
      <c r="EJ5" s="875"/>
      <c r="EK5" s="875"/>
      <c r="EL5" s="875"/>
      <c r="EM5" s="875"/>
      <c r="EN5" s="875"/>
      <c r="EO5" s="875"/>
      <c r="EP5" s="875"/>
      <c r="EQ5" s="875"/>
      <c r="ER5" s="875"/>
      <c r="ES5" s="875"/>
      <c r="ET5" s="875"/>
      <c r="EU5" s="875"/>
      <c r="EV5" s="875"/>
      <c r="EW5" s="875"/>
      <c r="EX5" s="875"/>
      <c r="EY5" s="875"/>
      <c r="EZ5" s="875"/>
      <c r="FA5" s="875"/>
      <c r="FB5" s="875"/>
      <c r="FC5" s="875"/>
      <c r="FD5" s="875"/>
      <c r="FE5" s="875"/>
      <c r="FF5" s="875"/>
      <c r="FG5" s="875"/>
      <c r="FH5" s="875"/>
      <c r="FI5" s="875"/>
      <c r="FJ5" s="875"/>
      <c r="FK5" s="875"/>
      <c r="FL5" s="875"/>
      <c r="FM5" s="875"/>
      <c r="FN5" s="875"/>
      <c r="FO5" s="875"/>
      <c r="FP5" s="875"/>
      <c r="FQ5" s="875"/>
      <c r="FR5" s="875"/>
      <c r="FS5" s="875"/>
      <c r="FT5" s="875"/>
      <c r="FU5" s="875"/>
      <c r="FV5" s="875"/>
      <c r="FW5" s="875"/>
      <c r="FX5" s="875"/>
      <c r="FY5" s="875"/>
      <c r="FZ5" s="875"/>
      <c r="GA5" s="875"/>
      <c r="GB5" s="875"/>
      <c r="GC5" s="875"/>
      <c r="GD5" s="875"/>
      <c r="GE5" s="875"/>
      <c r="GF5" s="875"/>
      <c r="GG5" s="875"/>
      <c r="GH5" s="875"/>
      <c r="GI5" s="875"/>
      <c r="GJ5" s="875"/>
      <c r="GK5" s="875"/>
      <c r="GL5" s="875"/>
      <c r="GM5" s="875"/>
      <c r="GN5" s="875"/>
      <c r="GO5" s="875"/>
      <c r="GP5" s="875"/>
      <c r="GQ5" s="875"/>
      <c r="GR5" s="875"/>
      <c r="GS5" s="875"/>
      <c r="GT5" s="875"/>
      <c r="GU5" s="875"/>
      <c r="GV5" s="875"/>
      <c r="GW5" s="875"/>
    </row>
    <row r="6" spans="1:205">
      <c r="A6" s="879"/>
      <c r="B6" s="876"/>
      <c r="C6" s="876"/>
      <c r="D6" s="876"/>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73"/>
      <c r="BA6" s="873"/>
      <c r="BB6" s="873"/>
      <c r="BC6" s="873"/>
      <c r="BD6" s="873"/>
      <c r="BE6" s="873"/>
      <c r="BF6" s="873"/>
      <c r="BG6" s="873"/>
      <c r="BH6" s="873"/>
      <c r="BI6" s="873"/>
      <c r="BJ6" s="873"/>
      <c r="BK6" s="873"/>
      <c r="BL6" s="873"/>
      <c r="BM6" s="873"/>
      <c r="BN6" s="873"/>
      <c r="BO6" s="873"/>
      <c r="BP6" s="873"/>
      <c r="BQ6" s="873"/>
      <c r="BR6" s="873"/>
      <c r="BS6" s="873"/>
      <c r="BT6" s="873"/>
      <c r="BU6" s="873"/>
      <c r="BV6" s="873"/>
      <c r="BW6" s="873"/>
      <c r="BX6" s="873"/>
      <c r="BY6" s="873"/>
      <c r="BZ6" s="873"/>
      <c r="CA6" s="873"/>
      <c r="CB6" s="873"/>
      <c r="CC6" s="873"/>
      <c r="CD6" s="873"/>
      <c r="CE6" s="873"/>
      <c r="CF6" s="873"/>
      <c r="CG6" s="873"/>
      <c r="CH6" s="873"/>
      <c r="CI6" s="873"/>
      <c r="CJ6" s="873"/>
      <c r="CK6" s="873"/>
      <c r="CL6" s="873"/>
      <c r="CM6" s="873"/>
      <c r="CN6" s="873"/>
      <c r="CO6" s="873"/>
      <c r="CP6" s="873"/>
      <c r="CQ6" s="873"/>
      <c r="CR6" s="873"/>
      <c r="CS6" s="873"/>
      <c r="CT6" s="873"/>
      <c r="CU6" s="873"/>
      <c r="CV6" s="873"/>
      <c r="CW6" s="873"/>
      <c r="CX6" s="873"/>
      <c r="CY6" s="873"/>
      <c r="CZ6" s="873"/>
      <c r="DA6" s="873"/>
      <c r="DB6" s="873"/>
      <c r="DC6" s="873"/>
      <c r="DD6" s="873"/>
      <c r="DE6" s="873"/>
      <c r="DF6" s="873"/>
      <c r="DG6" s="873"/>
      <c r="DH6" s="873"/>
      <c r="DI6" s="873"/>
      <c r="DJ6" s="873"/>
      <c r="DK6" s="873"/>
      <c r="DL6" s="873"/>
      <c r="DM6" s="873"/>
      <c r="DN6" s="873"/>
      <c r="DO6" s="873"/>
      <c r="DP6" s="873"/>
      <c r="DQ6" s="873"/>
      <c r="DR6" s="873"/>
      <c r="DS6" s="873"/>
      <c r="DT6" s="873"/>
      <c r="DU6" s="873"/>
      <c r="DV6" s="873"/>
      <c r="DW6" s="873"/>
      <c r="DX6" s="873"/>
      <c r="DY6" s="873"/>
      <c r="DZ6" s="873"/>
      <c r="EA6" s="873"/>
      <c r="EB6" s="873"/>
      <c r="EC6" s="873"/>
      <c r="ED6" s="873"/>
      <c r="EE6" s="873"/>
      <c r="EF6" s="873"/>
      <c r="EG6" s="873"/>
      <c r="EH6" s="873"/>
      <c r="EI6" s="873"/>
      <c r="EJ6" s="873"/>
      <c r="EK6" s="873"/>
      <c r="EL6" s="873"/>
      <c r="EM6" s="873"/>
      <c r="EN6" s="873"/>
      <c r="EO6" s="873"/>
      <c r="EP6" s="873"/>
      <c r="EQ6" s="873"/>
      <c r="ER6" s="873"/>
      <c r="ES6" s="873"/>
      <c r="ET6" s="873"/>
      <c r="EU6" s="873"/>
      <c r="EV6" s="873"/>
      <c r="EW6" s="873"/>
      <c r="EX6" s="873"/>
      <c r="EY6" s="873"/>
      <c r="EZ6" s="873"/>
      <c r="FA6" s="873"/>
      <c r="FB6" s="873"/>
      <c r="FC6" s="873"/>
      <c r="FD6" s="873"/>
      <c r="FE6" s="873"/>
      <c r="FF6" s="873"/>
      <c r="FG6" s="873"/>
      <c r="FH6" s="873"/>
      <c r="FI6" s="873"/>
      <c r="FJ6" s="873"/>
      <c r="FK6" s="873"/>
      <c r="FL6" s="873"/>
      <c r="FM6" s="873"/>
      <c r="FN6" s="873"/>
      <c r="FO6" s="873"/>
      <c r="FP6" s="873"/>
      <c r="FQ6" s="873"/>
      <c r="FR6" s="873"/>
      <c r="FS6" s="873"/>
      <c r="FT6" s="873"/>
      <c r="FU6" s="873"/>
      <c r="FV6" s="873"/>
      <c r="FW6" s="873"/>
      <c r="FX6" s="873"/>
      <c r="FY6" s="873"/>
      <c r="FZ6" s="873"/>
      <c r="GA6" s="873"/>
      <c r="GB6" s="873"/>
      <c r="GC6" s="873"/>
      <c r="GD6" s="873"/>
      <c r="GE6" s="873"/>
      <c r="GF6" s="873"/>
      <c r="GG6" s="873"/>
      <c r="GH6" s="873"/>
      <c r="GI6" s="873"/>
      <c r="GJ6" s="873"/>
      <c r="GK6" s="873"/>
      <c r="GL6" s="873"/>
      <c r="GM6" s="873"/>
      <c r="GN6" s="873"/>
      <c r="GO6" s="873"/>
      <c r="GP6" s="873"/>
      <c r="GQ6" s="873"/>
      <c r="GR6" s="873"/>
      <c r="GS6" s="873"/>
      <c r="GT6" s="873"/>
      <c r="GU6" s="873"/>
      <c r="GV6" s="873"/>
      <c r="GW6" s="873"/>
    </row>
    <row r="7" spans="1:205" ht="39">
      <c r="A7" s="894"/>
      <c r="B7" s="895" t="s">
        <v>116</v>
      </c>
      <c r="C7" s="895" t="s">
        <v>114</v>
      </c>
      <c r="D7" s="896" t="s">
        <v>627</v>
      </c>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73"/>
      <c r="BA7" s="873"/>
      <c r="BB7" s="873"/>
      <c r="BC7" s="873"/>
      <c r="BD7" s="873"/>
      <c r="BE7" s="873"/>
      <c r="BF7" s="873"/>
      <c r="BG7" s="873"/>
      <c r="BH7" s="873"/>
      <c r="BI7" s="873"/>
      <c r="BJ7" s="873"/>
      <c r="BK7" s="873"/>
      <c r="BL7" s="873"/>
      <c r="BM7" s="873"/>
      <c r="BN7" s="873"/>
      <c r="BO7" s="873"/>
      <c r="BP7" s="873"/>
      <c r="BQ7" s="873"/>
      <c r="BR7" s="873"/>
      <c r="BS7" s="873"/>
      <c r="BT7" s="873"/>
      <c r="BU7" s="873"/>
      <c r="BV7" s="873"/>
      <c r="BW7" s="873"/>
      <c r="BX7" s="873"/>
      <c r="BY7" s="873"/>
      <c r="BZ7" s="873"/>
      <c r="CA7" s="873"/>
      <c r="CB7" s="873"/>
      <c r="CC7" s="873"/>
      <c r="CD7" s="873"/>
      <c r="CE7" s="873"/>
      <c r="CF7" s="873"/>
      <c r="CG7" s="873"/>
      <c r="CH7" s="873"/>
      <c r="CI7" s="873"/>
      <c r="CJ7" s="873"/>
      <c r="CK7" s="873"/>
      <c r="CL7" s="873"/>
      <c r="CM7" s="873"/>
      <c r="CN7" s="873"/>
      <c r="CO7" s="873"/>
      <c r="CP7" s="873"/>
      <c r="CQ7" s="873"/>
      <c r="CR7" s="873"/>
      <c r="CS7" s="873"/>
      <c r="CT7" s="873"/>
      <c r="CU7" s="873"/>
      <c r="CV7" s="873"/>
      <c r="CW7" s="873"/>
      <c r="CX7" s="873"/>
      <c r="CY7" s="873"/>
      <c r="CZ7" s="873"/>
      <c r="DA7" s="873"/>
      <c r="DB7" s="873"/>
      <c r="DC7" s="873"/>
      <c r="DD7" s="873"/>
      <c r="DE7" s="873"/>
      <c r="DF7" s="873"/>
      <c r="DG7" s="873"/>
      <c r="DH7" s="873"/>
      <c r="DI7" s="873"/>
      <c r="DJ7" s="873"/>
      <c r="DK7" s="873"/>
      <c r="DL7" s="873"/>
      <c r="DM7" s="873"/>
      <c r="DN7" s="873"/>
      <c r="DO7" s="873"/>
      <c r="DP7" s="873"/>
      <c r="DQ7" s="873"/>
      <c r="DR7" s="873"/>
      <c r="DS7" s="873"/>
      <c r="DT7" s="873"/>
      <c r="DU7" s="873"/>
      <c r="DV7" s="873"/>
      <c r="DW7" s="873"/>
      <c r="DX7" s="873"/>
      <c r="DY7" s="873"/>
      <c r="DZ7" s="873"/>
      <c r="EA7" s="873"/>
      <c r="EB7" s="873"/>
      <c r="EC7" s="873"/>
      <c r="ED7" s="873"/>
      <c r="EE7" s="873"/>
      <c r="EF7" s="873"/>
      <c r="EG7" s="873"/>
      <c r="EH7" s="873"/>
      <c r="EI7" s="873"/>
      <c r="EJ7" s="873"/>
      <c r="EK7" s="873"/>
      <c r="EL7" s="873"/>
      <c r="EM7" s="873"/>
      <c r="EN7" s="873"/>
      <c r="EO7" s="873"/>
      <c r="EP7" s="873"/>
      <c r="EQ7" s="873"/>
      <c r="ER7" s="873"/>
      <c r="ES7" s="873"/>
      <c r="ET7" s="873"/>
      <c r="EU7" s="873"/>
      <c r="EV7" s="873"/>
      <c r="EW7" s="873"/>
      <c r="EX7" s="873"/>
      <c r="EY7" s="873"/>
      <c r="EZ7" s="873"/>
      <c r="FA7" s="873"/>
      <c r="FB7" s="873"/>
      <c r="FC7" s="873"/>
      <c r="FD7" s="873"/>
      <c r="FE7" s="873"/>
      <c r="FF7" s="873"/>
      <c r="FG7" s="873"/>
      <c r="FH7" s="873"/>
      <c r="FI7" s="873"/>
      <c r="FJ7" s="873"/>
      <c r="FK7" s="873"/>
      <c r="FL7" s="873"/>
      <c r="FM7" s="873"/>
      <c r="FN7" s="873"/>
      <c r="FO7" s="873"/>
      <c r="FP7" s="873"/>
      <c r="FQ7" s="873"/>
      <c r="FR7" s="873"/>
      <c r="FS7" s="873"/>
      <c r="FT7" s="873"/>
      <c r="FU7" s="873"/>
      <c r="FV7" s="873"/>
      <c r="FW7" s="873"/>
      <c r="FX7" s="873"/>
      <c r="FY7" s="873"/>
      <c r="FZ7" s="873"/>
      <c r="GA7" s="873"/>
      <c r="GB7" s="873"/>
      <c r="GC7" s="873"/>
      <c r="GD7" s="873"/>
      <c r="GE7" s="873"/>
      <c r="GF7" s="873"/>
      <c r="GG7" s="873"/>
      <c r="GH7" s="873"/>
      <c r="GI7" s="873"/>
      <c r="GJ7" s="873"/>
      <c r="GK7" s="873"/>
      <c r="GL7" s="873"/>
      <c r="GM7" s="873"/>
      <c r="GN7" s="873"/>
      <c r="GO7" s="873"/>
      <c r="GP7" s="873"/>
      <c r="GQ7" s="873"/>
      <c r="GR7" s="873"/>
      <c r="GS7" s="873"/>
      <c r="GT7" s="873"/>
      <c r="GU7" s="873"/>
      <c r="GV7" s="873"/>
      <c r="GW7" s="873"/>
    </row>
    <row r="8" spans="1:205">
      <c r="A8" s="884"/>
      <c r="B8" s="889"/>
      <c r="C8" s="889"/>
      <c r="D8" s="893"/>
      <c r="E8" s="873"/>
      <c r="F8" s="873"/>
      <c r="G8" s="873"/>
      <c r="H8" s="873"/>
      <c r="I8" s="873"/>
      <c r="J8" s="873"/>
      <c r="K8" s="873"/>
      <c r="L8" s="873"/>
      <c r="M8" s="873"/>
      <c r="N8" s="873"/>
      <c r="O8" s="873"/>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73"/>
      <c r="BA8" s="873"/>
      <c r="BB8" s="873"/>
      <c r="BC8" s="873"/>
      <c r="BD8" s="873"/>
      <c r="BE8" s="873"/>
      <c r="BF8" s="873"/>
      <c r="BG8" s="873"/>
      <c r="BH8" s="873"/>
      <c r="BI8" s="873"/>
      <c r="BJ8" s="873"/>
      <c r="BK8" s="873"/>
      <c r="BL8" s="873"/>
      <c r="BM8" s="873"/>
      <c r="BN8" s="873"/>
      <c r="BO8" s="873"/>
      <c r="BP8" s="873"/>
      <c r="BQ8" s="873"/>
      <c r="BR8" s="873"/>
      <c r="BS8" s="873"/>
      <c r="BT8" s="873"/>
      <c r="BU8" s="873"/>
      <c r="BV8" s="873"/>
      <c r="BW8" s="873"/>
      <c r="BX8" s="873"/>
      <c r="BY8" s="873"/>
      <c r="BZ8" s="873"/>
      <c r="CA8" s="873"/>
      <c r="CB8" s="873"/>
      <c r="CC8" s="873"/>
      <c r="CD8" s="873"/>
      <c r="CE8" s="873"/>
      <c r="CF8" s="873"/>
      <c r="CG8" s="873"/>
      <c r="CH8" s="873"/>
      <c r="CI8" s="873"/>
      <c r="CJ8" s="873"/>
      <c r="CK8" s="873"/>
      <c r="CL8" s="873"/>
      <c r="CM8" s="873"/>
      <c r="CN8" s="873"/>
      <c r="CO8" s="873"/>
      <c r="CP8" s="873"/>
      <c r="CQ8" s="873"/>
      <c r="CR8" s="873"/>
      <c r="CS8" s="873"/>
      <c r="CT8" s="873"/>
      <c r="CU8" s="873"/>
      <c r="CV8" s="873"/>
      <c r="CW8" s="873"/>
      <c r="CX8" s="873"/>
      <c r="CY8" s="873"/>
      <c r="CZ8" s="873"/>
      <c r="DA8" s="873"/>
      <c r="DB8" s="873"/>
      <c r="DC8" s="873"/>
      <c r="DD8" s="873"/>
      <c r="DE8" s="873"/>
      <c r="DF8" s="873"/>
      <c r="DG8" s="873"/>
      <c r="DH8" s="873"/>
      <c r="DI8" s="873"/>
      <c r="DJ8" s="873"/>
      <c r="DK8" s="873"/>
      <c r="DL8" s="873"/>
      <c r="DM8" s="873"/>
      <c r="DN8" s="873"/>
      <c r="DO8" s="873"/>
      <c r="DP8" s="873"/>
      <c r="DQ8" s="873"/>
      <c r="DR8" s="873"/>
      <c r="DS8" s="873"/>
      <c r="DT8" s="873"/>
      <c r="DU8" s="873"/>
      <c r="DV8" s="873"/>
      <c r="DW8" s="873"/>
      <c r="DX8" s="873"/>
      <c r="DY8" s="873"/>
      <c r="DZ8" s="873"/>
      <c r="EA8" s="873"/>
      <c r="EB8" s="873"/>
      <c r="EC8" s="873"/>
      <c r="ED8" s="873"/>
      <c r="EE8" s="873"/>
      <c r="EF8" s="873"/>
      <c r="EG8" s="873"/>
      <c r="EH8" s="873"/>
      <c r="EI8" s="873"/>
      <c r="EJ8" s="873"/>
      <c r="EK8" s="873"/>
      <c r="EL8" s="873"/>
      <c r="EM8" s="873"/>
      <c r="EN8" s="873"/>
      <c r="EO8" s="873"/>
      <c r="EP8" s="873"/>
      <c r="EQ8" s="873"/>
      <c r="ER8" s="873"/>
      <c r="ES8" s="873"/>
      <c r="ET8" s="873"/>
      <c r="EU8" s="873"/>
      <c r="EV8" s="873"/>
      <c r="EW8" s="873"/>
      <c r="EX8" s="873"/>
      <c r="EY8" s="873"/>
      <c r="EZ8" s="873"/>
      <c r="FA8" s="873"/>
      <c r="FB8" s="873"/>
      <c r="FC8" s="873"/>
      <c r="FD8" s="873"/>
      <c r="FE8" s="873"/>
      <c r="FF8" s="873"/>
      <c r="FG8" s="873"/>
      <c r="FH8" s="873"/>
      <c r="FI8" s="873"/>
      <c r="FJ8" s="873"/>
      <c r="FK8" s="873"/>
      <c r="FL8" s="873"/>
      <c r="FM8" s="873"/>
      <c r="FN8" s="873"/>
      <c r="FO8" s="873"/>
      <c r="FP8" s="873"/>
      <c r="FQ8" s="873"/>
      <c r="FR8" s="873"/>
      <c r="FS8" s="873"/>
      <c r="FT8" s="873"/>
      <c r="FU8" s="873"/>
      <c r="FV8" s="873"/>
      <c r="FW8" s="873"/>
      <c r="FX8" s="873"/>
      <c r="FY8" s="873"/>
      <c r="FZ8" s="873"/>
      <c r="GA8" s="873"/>
      <c r="GB8" s="873"/>
      <c r="GC8" s="873"/>
      <c r="GD8" s="873"/>
      <c r="GE8" s="873"/>
      <c r="GF8" s="873"/>
      <c r="GG8" s="873"/>
      <c r="GH8" s="873"/>
      <c r="GI8" s="873"/>
      <c r="GJ8" s="873"/>
      <c r="GK8" s="873"/>
      <c r="GL8" s="873"/>
      <c r="GM8" s="873"/>
      <c r="GN8" s="873"/>
      <c r="GO8" s="873"/>
      <c r="GP8" s="873"/>
      <c r="GQ8" s="873"/>
      <c r="GR8" s="873"/>
      <c r="GS8" s="873"/>
      <c r="GT8" s="873"/>
      <c r="GU8" s="873"/>
      <c r="GV8" s="873"/>
      <c r="GW8" s="873"/>
    </row>
    <row r="9" spans="1:205">
      <c r="A9" s="897" t="s">
        <v>629</v>
      </c>
      <c r="B9" s="895"/>
      <c r="C9" s="895"/>
      <c r="D9" s="896"/>
      <c r="E9" s="873"/>
      <c r="F9" s="873"/>
      <c r="G9" s="873"/>
      <c r="H9" s="873"/>
      <c r="I9" s="873"/>
      <c r="J9" s="873"/>
      <c r="K9" s="873"/>
      <c r="L9" s="873"/>
      <c r="M9" s="873"/>
      <c r="N9" s="873"/>
      <c r="O9" s="873"/>
      <c r="P9" s="873"/>
      <c r="Q9" s="873"/>
      <c r="R9" s="873"/>
      <c r="S9" s="873"/>
      <c r="T9" s="873"/>
      <c r="U9" s="873"/>
      <c r="V9" s="873"/>
      <c r="W9" s="873"/>
      <c r="X9" s="873"/>
      <c r="Y9" s="873"/>
      <c r="Z9" s="873"/>
      <c r="AA9" s="873"/>
      <c r="AB9" s="873"/>
      <c r="AC9" s="873"/>
      <c r="AD9" s="873"/>
      <c r="AE9" s="873"/>
      <c r="AF9" s="873"/>
      <c r="AG9" s="873"/>
      <c r="AH9" s="873"/>
      <c r="AI9" s="873"/>
      <c r="AJ9" s="873"/>
      <c r="AK9" s="873"/>
      <c r="AL9" s="873"/>
      <c r="AM9" s="873"/>
      <c r="AN9" s="873"/>
      <c r="AO9" s="873"/>
      <c r="AP9" s="873"/>
      <c r="AQ9" s="873"/>
      <c r="AR9" s="873"/>
      <c r="AS9" s="873"/>
      <c r="AT9" s="873"/>
      <c r="AU9" s="873"/>
      <c r="AV9" s="873"/>
      <c r="AW9" s="873"/>
      <c r="AX9" s="873"/>
      <c r="AY9" s="873"/>
      <c r="AZ9" s="873"/>
      <c r="BA9" s="873"/>
      <c r="BB9" s="873"/>
      <c r="BC9" s="873"/>
      <c r="BD9" s="873"/>
      <c r="BE9" s="873"/>
      <c r="BF9" s="873"/>
      <c r="BG9" s="873"/>
      <c r="BH9" s="873"/>
      <c r="BI9" s="873"/>
      <c r="BJ9" s="873"/>
      <c r="BK9" s="873"/>
      <c r="BL9" s="873"/>
      <c r="BM9" s="873"/>
      <c r="BN9" s="873"/>
      <c r="BO9" s="873"/>
      <c r="BP9" s="873"/>
      <c r="BQ9" s="873"/>
      <c r="BR9" s="873"/>
      <c r="BS9" s="873"/>
      <c r="BT9" s="873"/>
      <c r="BU9" s="873"/>
      <c r="BV9" s="873"/>
      <c r="BW9" s="873"/>
      <c r="BX9" s="873"/>
      <c r="BY9" s="873"/>
      <c r="BZ9" s="873"/>
      <c r="CA9" s="873"/>
      <c r="CB9" s="873"/>
      <c r="CC9" s="873"/>
      <c r="CD9" s="873"/>
      <c r="CE9" s="873"/>
      <c r="CF9" s="873"/>
      <c r="CG9" s="873"/>
      <c r="CH9" s="873"/>
      <c r="CI9" s="873"/>
      <c r="CJ9" s="873"/>
      <c r="CK9" s="873"/>
      <c r="CL9" s="873"/>
      <c r="CM9" s="873"/>
      <c r="CN9" s="873"/>
      <c r="CO9" s="873"/>
      <c r="CP9" s="873"/>
      <c r="CQ9" s="873"/>
      <c r="CR9" s="873"/>
      <c r="CS9" s="873"/>
      <c r="CT9" s="873"/>
      <c r="CU9" s="873"/>
      <c r="CV9" s="873"/>
      <c r="CW9" s="873"/>
      <c r="CX9" s="873"/>
      <c r="CY9" s="873"/>
      <c r="CZ9" s="873"/>
      <c r="DA9" s="873"/>
      <c r="DB9" s="873"/>
      <c r="DC9" s="873"/>
      <c r="DD9" s="873"/>
      <c r="DE9" s="873"/>
      <c r="DF9" s="873"/>
      <c r="DG9" s="873"/>
      <c r="DH9" s="873"/>
      <c r="DI9" s="873"/>
      <c r="DJ9" s="873"/>
      <c r="DK9" s="873"/>
      <c r="DL9" s="873"/>
      <c r="DM9" s="873"/>
      <c r="DN9" s="873"/>
      <c r="DO9" s="873"/>
      <c r="DP9" s="873"/>
      <c r="DQ9" s="873"/>
      <c r="DR9" s="873"/>
      <c r="DS9" s="873"/>
      <c r="DT9" s="873"/>
      <c r="DU9" s="873"/>
      <c r="DV9" s="873"/>
      <c r="DW9" s="873"/>
      <c r="DX9" s="873"/>
      <c r="DY9" s="873"/>
      <c r="DZ9" s="873"/>
      <c r="EA9" s="873"/>
      <c r="EB9" s="873"/>
      <c r="EC9" s="873"/>
      <c r="ED9" s="873"/>
      <c r="EE9" s="873"/>
      <c r="EF9" s="873"/>
      <c r="EG9" s="873"/>
      <c r="EH9" s="873"/>
      <c r="EI9" s="873"/>
      <c r="EJ9" s="873"/>
      <c r="EK9" s="873"/>
      <c r="EL9" s="873"/>
      <c r="EM9" s="873"/>
      <c r="EN9" s="873"/>
      <c r="EO9" s="873"/>
      <c r="EP9" s="873"/>
      <c r="EQ9" s="873"/>
      <c r="ER9" s="873"/>
      <c r="ES9" s="873"/>
      <c r="ET9" s="873"/>
      <c r="EU9" s="873"/>
      <c r="EV9" s="873"/>
      <c r="EW9" s="873"/>
      <c r="EX9" s="873"/>
      <c r="EY9" s="873"/>
      <c r="EZ9" s="873"/>
      <c r="FA9" s="873"/>
      <c r="FB9" s="873"/>
      <c r="FC9" s="873"/>
      <c r="FD9" s="873"/>
      <c r="FE9" s="873"/>
      <c r="FF9" s="873"/>
      <c r="FG9" s="873"/>
      <c r="FH9" s="873"/>
      <c r="FI9" s="873"/>
      <c r="FJ9" s="873"/>
      <c r="FK9" s="873"/>
      <c r="FL9" s="873"/>
      <c r="FM9" s="873"/>
      <c r="FN9" s="873"/>
      <c r="FO9" s="873"/>
      <c r="FP9" s="873"/>
      <c r="FQ9" s="873"/>
      <c r="FR9" s="873"/>
      <c r="FS9" s="873"/>
      <c r="FT9" s="873"/>
      <c r="FU9" s="873"/>
      <c r="FV9" s="873"/>
      <c r="FW9" s="873"/>
      <c r="FX9" s="873"/>
      <c r="FY9" s="873"/>
      <c r="FZ9" s="873"/>
      <c r="GA9" s="873"/>
      <c r="GB9" s="873"/>
      <c r="GC9" s="873"/>
      <c r="GD9" s="873"/>
      <c r="GE9" s="873"/>
      <c r="GF9" s="873"/>
      <c r="GG9" s="873"/>
      <c r="GH9" s="873"/>
      <c r="GI9" s="873"/>
      <c r="GJ9" s="873"/>
      <c r="GK9" s="873"/>
      <c r="GL9" s="873"/>
      <c r="GM9" s="873"/>
      <c r="GN9" s="873"/>
      <c r="GO9" s="873"/>
      <c r="GP9" s="873"/>
      <c r="GQ9" s="873"/>
      <c r="GR9" s="873"/>
      <c r="GS9" s="873"/>
      <c r="GT9" s="873"/>
      <c r="GU9" s="873"/>
      <c r="GV9" s="873"/>
      <c r="GW9" s="873"/>
    </row>
    <row r="10" spans="1:205">
      <c r="A10" s="884" t="s">
        <v>630</v>
      </c>
      <c r="B10" s="883">
        <v>9.7500000000000003E-2</v>
      </c>
      <c r="C10" s="883">
        <v>0.1038</v>
      </c>
      <c r="D10" s="883">
        <v>9.8900000000000002E-2</v>
      </c>
      <c r="E10" s="881"/>
      <c r="F10" s="881"/>
      <c r="G10" s="881"/>
      <c r="H10" s="881"/>
      <c r="I10" s="881"/>
      <c r="J10" s="881"/>
      <c r="K10" s="881"/>
      <c r="L10" s="881"/>
      <c r="M10" s="881"/>
      <c r="N10" s="881"/>
      <c r="O10" s="881"/>
      <c r="P10" s="881"/>
      <c r="Q10" s="881"/>
      <c r="R10" s="881"/>
      <c r="S10" s="881"/>
      <c r="T10" s="881"/>
      <c r="U10" s="881"/>
      <c r="V10" s="881"/>
      <c r="W10" s="881"/>
      <c r="X10" s="881"/>
      <c r="Y10" s="881"/>
      <c r="Z10" s="881"/>
      <c r="AA10" s="881"/>
      <c r="AB10" s="881"/>
      <c r="AC10" s="881"/>
      <c r="AD10" s="881"/>
      <c r="AE10" s="881"/>
      <c r="AF10" s="881"/>
      <c r="AG10" s="881"/>
      <c r="AH10" s="881"/>
      <c r="AI10" s="881"/>
      <c r="AJ10" s="881"/>
      <c r="AK10" s="881"/>
      <c r="AL10" s="881"/>
      <c r="AM10" s="881"/>
      <c r="AN10" s="881"/>
      <c r="AO10" s="881"/>
      <c r="AP10" s="881"/>
      <c r="AQ10" s="881"/>
      <c r="AR10" s="881"/>
      <c r="AS10" s="881"/>
      <c r="AT10" s="881"/>
      <c r="AU10" s="881"/>
      <c r="AV10" s="881"/>
      <c r="AW10" s="881"/>
      <c r="AX10" s="881"/>
      <c r="AY10" s="881"/>
      <c r="AZ10" s="881"/>
      <c r="BA10" s="881"/>
      <c r="BB10" s="881"/>
      <c r="BC10" s="881"/>
      <c r="BD10" s="881"/>
      <c r="BE10" s="881"/>
      <c r="BF10" s="881"/>
      <c r="BG10" s="881"/>
      <c r="BH10" s="881"/>
      <c r="BI10" s="881"/>
      <c r="BJ10" s="881"/>
      <c r="BK10" s="881"/>
      <c r="BL10" s="881"/>
      <c r="BM10" s="881"/>
      <c r="BN10" s="881"/>
      <c r="BO10" s="881"/>
      <c r="BP10" s="881"/>
      <c r="BQ10" s="881"/>
      <c r="BR10" s="881"/>
      <c r="BS10" s="881"/>
      <c r="BT10" s="881"/>
      <c r="BU10" s="881"/>
      <c r="BV10" s="881"/>
      <c r="BW10" s="881"/>
      <c r="BX10" s="881"/>
      <c r="BY10" s="881"/>
      <c r="BZ10" s="881"/>
      <c r="CA10" s="881"/>
      <c r="CB10" s="881"/>
      <c r="CC10" s="881"/>
      <c r="CD10" s="881"/>
      <c r="CE10" s="881"/>
      <c r="CF10" s="881"/>
      <c r="CG10" s="881"/>
      <c r="CH10" s="881"/>
      <c r="CI10" s="881"/>
      <c r="CJ10" s="881"/>
      <c r="CK10" s="881"/>
      <c r="CL10" s="881"/>
      <c r="CM10" s="881"/>
      <c r="CN10" s="881"/>
      <c r="CO10" s="881"/>
      <c r="CP10" s="881"/>
      <c r="CQ10" s="881"/>
      <c r="CR10" s="881"/>
      <c r="CS10" s="881"/>
      <c r="CT10" s="881"/>
      <c r="CU10" s="881"/>
      <c r="CV10" s="881"/>
      <c r="CW10" s="881"/>
      <c r="CX10" s="881"/>
      <c r="CY10" s="881"/>
      <c r="CZ10" s="881"/>
      <c r="DA10" s="881"/>
      <c r="DB10" s="881"/>
      <c r="DC10" s="881"/>
      <c r="DD10" s="881"/>
      <c r="DE10" s="881"/>
      <c r="DF10" s="881"/>
      <c r="DG10" s="881"/>
      <c r="DH10" s="881"/>
      <c r="DI10" s="881"/>
      <c r="DJ10" s="881"/>
      <c r="DK10" s="881"/>
      <c r="DL10" s="881"/>
      <c r="DM10" s="881"/>
      <c r="DN10" s="881"/>
      <c r="DO10" s="881"/>
      <c r="DP10" s="881"/>
      <c r="DQ10" s="881"/>
      <c r="DR10" s="881"/>
      <c r="DS10" s="881"/>
      <c r="DT10" s="881"/>
      <c r="DU10" s="881"/>
      <c r="DV10" s="881"/>
      <c r="DW10" s="881"/>
      <c r="DX10" s="881"/>
      <c r="DY10" s="881"/>
      <c r="DZ10" s="881"/>
      <c r="EA10" s="881"/>
      <c r="EB10" s="881"/>
      <c r="EC10" s="881"/>
      <c r="ED10" s="881"/>
      <c r="EE10" s="881"/>
      <c r="EF10" s="881"/>
      <c r="EG10" s="881"/>
      <c r="EH10" s="881"/>
      <c r="EI10" s="881"/>
      <c r="EJ10" s="881"/>
      <c r="EK10" s="881"/>
      <c r="EL10" s="881"/>
      <c r="EM10" s="881"/>
      <c r="EN10" s="881"/>
      <c r="EO10" s="881"/>
      <c r="EP10" s="881"/>
      <c r="EQ10" s="881"/>
      <c r="ER10" s="881"/>
      <c r="ES10" s="881"/>
      <c r="ET10" s="881"/>
      <c r="EU10" s="881"/>
      <c r="EV10" s="881"/>
      <c r="EW10" s="881"/>
      <c r="EX10" s="881"/>
      <c r="EY10" s="881"/>
      <c r="EZ10" s="881"/>
      <c r="FA10" s="881"/>
      <c r="FB10" s="881"/>
      <c r="FC10" s="881"/>
      <c r="FD10" s="881"/>
      <c r="FE10" s="881"/>
      <c r="FF10" s="881"/>
      <c r="FG10" s="881"/>
      <c r="FH10" s="881"/>
      <c r="FI10" s="881"/>
      <c r="FJ10" s="881"/>
      <c r="FK10" s="881"/>
      <c r="FL10" s="881"/>
      <c r="FM10" s="881"/>
      <c r="FN10" s="881"/>
      <c r="FO10" s="881"/>
      <c r="FP10" s="881"/>
      <c r="FQ10" s="881"/>
      <c r="FR10" s="881"/>
      <c r="FS10" s="881"/>
      <c r="FT10" s="881"/>
      <c r="FU10" s="881"/>
      <c r="FV10" s="881"/>
      <c r="FW10" s="881"/>
      <c r="FX10" s="881"/>
      <c r="FY10" s="881"/>
      <c r="FZ10" s="881"/>
      <c r="GA10" s="881"/>
      <c r="GB10" s="881"/>
      <c r="GC10" s="881"/>
      <c r="GD10" s="881"/>
      <c r="GE10" s="881"/>
      <c r="GF10" s="881"/>
      <c r="GG10" s="881"/>
      <c r="GH10" s="881"/>
      <c r="GI10" s="881"/>
      <c r="GJ10" s="881"/>
      <c r="GK10" s="881"/>
      <c r="GL10" s="881"/>
      <c r="GM10" s="881"/>
      <c r="GN10" s="881"/>
      <c r="GO10" s="881"/>
      <c r="GP10" s="881"/>
      <c r="GQ10" s="881"/>
      <c r="GR10" s="881"/>
      <c r="GS10" s="881"/>
      <c r="GT10" s="881"/>
      <c r="GU10" s="881"/>
      <c r="GV10" s="881"/>
      <c r="GW10" s="881"/>
    </row>
    <row r="11" spans="1:205">
      <c r="A11" s="884" t="s">
        <v>631</v>
      </c>
      <c r="B11" s="883">
        <v>0.8226</v>
      </c>
      <c r="C11" s="883">
        <v>0.77729999999999999</v>
      </c>
      <c r="D11" s="883">
        <v>0.8125</v>
      </c>
      <c r="E11" s="873"/>
      <c r="F11" s="873"/>
      <c r="G11" s="873"/>
      <c r="H11" s="873"/>
      <c r="I11" s="873"/>
      <c r="J11" s="873"/>
      <c r="K11" s="873"/>
      <c r="L11" s="873"/>
      <c r="M11" s="873"/>
      <c r="N11" s="873"/>
      <c r="O11" s="873"/>
      <c r="P11" s="873"/>
      <c r="Q11" s="873"/>
      <c r="R11" s="873"/>
      <c r="S11" s="873"/>
      <c r="T11" s="873"/>
      <c r="U11" s="873"/>
      <c r="V11" s="873"/>
      <c r="W11" s="873"/>
      <c r="X11" s="873"/>
      <c r="Y11" s="873"/>
      <c r="Z11" s="873"/>
      <c r="AA11" s="873"/>
      <c r="AB11" s="873"/>
      <c r="AC11" s="873"/>
      <c r="AD11" s="873"/>
      <c r="AE11" s="873"/>
      <c r="AF11" s="873"/>
      <c r="AG11" s="873"/>
      <c r="AH11" s="873"/>
      <c r="AI11" s="873"/>
      <c r="AJ11" s="873"/>
      <c r="AK11" s="873"/>
      <c r="AL11" s="873"/>
      <c r="AM11" s="873"/>
      <c r="AN11" s="873"/>
      <c r="AO11" s="873"/>
      <c r="AP11" s="873"/>
      <c r="AQ11" s="873"/>
      <c r="AR11" s="873"/>
      <c r="AS11" s="873"/>
      <c r="AT11" s="873"/>
      <c r="AU11" s="873"/>
      <c r="AV11" s="873"/>
      <c r="AW11" s="873"/>
      <c r="AX11" s="873"/>
      <c r="AY11" s="873"/>
      <c r="AZ11" s="873"/>
      <c r="BA11" s="873"/>
      <c r="BB11" s="873"/>
      <c r="BC11" s="873"/>
      <c r="BD11" s="873"/>
      <c r="BE11" s="873"/>
      <c r="BF11" s="873"/>
      <c r="BG11" s="873"/>
      <c r="BH11" s="873"/>
      <c r="BI11" s="873"/>
      <c r="BJ11" s="873"/>
      <c r="BK11" s="873"/>
      <c r="BL11" s="873"/>
      <c r="BM11" s="873"/>
      <c r="BN11" s="873"/>
      <c r="BO11" s="873"/>
      <c r="BP11" s="873"/>
      <c r="BQ11" s="873"/>
      <c r="BR11" s="873"/>
      <c r="BS11" s="873"/>
      <c r="BT11" s="873"/>
      <c r="BU11" s="873"/>
      <c r="BV11" s="873"/>
      <c r="BW11" s="873"/>
      <c r="BX11" s="873"/>
      <c r="BY11" s="873"/>
      <c r="BZ11" s="873"/>
      <c r="CA11" s="873"/>
      <c r="CB11" s="873"/>
      <c r="CC11" s="873"/>
      <c r="CD11" s="873"/>
      <c r="CE11" s="873"/>
      <c r="CF11" s="873"/>
      <c r="CG11" s="873"/>
      <c r="CH11" s="873"/>
      <c r="CI11" s="873"/>
      <c r="CJ11" s="873"/>
      <c r="CK11" s="873"/>
      <c r="CL11" s="873"/>
      <c r="CM11" s="873"/>
      <c r="CN11" s="873"/>
      <c r="CO11" s="873"/>
      <c r="CP11" s="873"/>
      <c r="CQ11" s="873"/>
      <c r="CR11" s="873"/>
      <c r="CS11" s="873"/>
      <c r="CT11" s="873"/>
      <c r="CU11" s="873"/>
      <c r="CV11" s="873"/>
      <c r="CW11" s="873"/>
      <c r="CX11" s="873"/>
      <c r="CY11" s="873"/>
      <c r="CZ11" s="873"/>
      <c r="DA11" s="873"/>
      <c r="DB11" s="873"/>
      <c r="DC11" s="873"/>
      <c r="DD11" s="873"/>
      <c r="DE11" s="873"/>
      <c r="DF11" s="873"/>
      <c r="DG11" s="873"/>
      <c r="DH11" s="873"/>
      <c r="DI11" s="873"/>
      <c r="DJ11" s="873"/>
      <c r="DK11" s="873"/>
      <c r="DL11" s="873"/>
      <c r="DM11" s="873"/>
      <c r="DN11" s="873"/>
      <c r="DO11" s="873"/>
      <c r="DP11" s="873"/>
      <c r="DQ11" s="873"/>
      <c r="DR11" s="873"/>
      <c r="DS11" s="873"/>
      <c r="DT11" s="873"/>
      <c r="DU11" s="873"/>
      <c r="DV11" s="873"/>
      <c r="DW11" s="873"/>
      <c r="DX11" s="873"/>
      <c r="DY11" s="873"/>
      <c r="DZ11" s="873"/>
      <c r="EA11" s="873"/>
      <c r="EB11" s="873"/>
      <c r="EC11" s="873"/>
      <c r="ED11" s="873"/>
      <c r="EE11" s="873"/>
      <c r="EF11" s="873"/>
      <c r="EG11" s="873"/>
      <c r="EH11" s="873"/>
      <c r="EI11" s="873"/>
      <c r="EJ11" s="873"/>
      <c r="EK11" s="873"/>
      <c r="EL11" s="873"/>
      <c r="EM11" s="873"/>
      <c r="EN11" s="873"/>
      <c r="EO11" s="873"/>
      <c r="EP11" s="873"/>
      <c r="EQ11" s="873"/>
      <c r="ER11" s="873"/>
      <c r="ES11" s="873"/>
      <c r="ET11" s="873"/>
      <c r="EU11" s="873"/>
      <c r="EV11" s="873"/>
      <c r="EW11" s="873"/>
      <c r="EX11" s="873"/>
      <c r="EY11" s="873"/>
      <c r="EZ11" s="873"/>
      <c r="FA11" s="873"/>
      <c r="FB11" s="873"/>
      <c r="FC11" s="873"/>
      <c r="FD11" s="873"/>
      <c r="FE11" s="873"/>
      <c r="FF11" s="873"/>
      <c r="FG11" s="873"/>
      <c r="FH11" s="873"/>
      <c r="FI11" s="873"/>
      <c r="FJ11" s="873"/>
      <c r="FK11" s="873"/>
      <c r="FL11" s="873"/>
      <c r="FM11" s="873"/>
      <c r="FN11" s="873"/>
      <c r="FO11" s="873"/>
      <c r="FP11" s="873"/>
      <c r="FQ11" s="873"/>
      <c r="FR11" s="873"/>
      <c r="FS11" s="873"/>
      <c r="FT11" s="873"/>
      <c r="FU11" s="873"/>
      <c r="FV11" s="873"/>
      <c r="FW11" s="873"/>
      <c r="FX11" s="873"/>
      <c r="FY11" s="873"/>
      <c r="FZ11" s="873"/>
      <c r="GA11" s="873"/>
      <c r="GB11" s="873"/>
      <c r="GC11" s="873"/>
      <c r="GD11" s="873"/>
      <c r="GE11" s="873"/>
      <c r="GF11" s="873"/>
      <c r="GG11" s="873"/>
      <c r="GH11" s="873"/>
      <c r="GI11" s="873"/>
      <c r="GJ11" s="873"/>
      <c r="GK11" s="873"/>
      <c r="GL11" s="873"/>
      <c r="GM11" s="873"/>
      <c r="GN11" s="873"/>
      <c r="GO11" s="873"/>
      <c r="GP11" s="873"/>
      <c r="GQ11" s="873"/>
      <c r="GR11" s="873"/>
      <c r="GS11" s="873"/>
      <c r="GT11" s="873"/>
      <c r="GU11" s="873"/>
      <c r="GV11" s="873"/>
      <c r="GW11" s="873"/>
    </row>
    <row r="12" spans="1:205">
      <c r="A12" s="884"/>
      <c r="B12" s="883"/>
      <c r="C12" s="883"/>
      <c r="D12" s="883"/>
      <c r="E12" s="873"/>
      <c r="F12" s="873"/>
      <c r="G12" s="873"/>
      <c r="H12" s="873"/>
      <c r="I12" s="873"/>
      <c r="J12" s="873"/>
      <c r="K12" s="873"/>
      <c r="L12" s="873"/>
      <c r="M12" s="873"/>
      <c r="N12" s="873"/>
      <c r="O12" s="873"/>
      <c r="P12" s="873"/>
      <c r="Q12" s="873"/>
      <c r="R12" s="873"/>
      <c r="S12" s="873"/>
      <c r="T12" s="873"/>
      <c r="U12" s="873"/>
      <c r="V12" s="873"/>
      <c r="W12" s="873"/>
      <c r="X12" s="873"/>
      <c r="Y12" s="873"/>
      <c r="Z12" s="873"/>
      <c r="AA12" s="873"/>
      <c r="AB12" s="873"/>
      <c r="AC12" s="873"/>
      <c r="AD12" s="873"/>
      <c r="AE12" s="873"/>
      <c r="AF12" s="873"/>
      <c r="AG12" s="873"/>
      <c r="AH12" s="873"/>
      <c r="AI12" s="873"/>
      <c r="AJ12" s="873"/>
      <c r="AK12" s="873"/>
      <c r="AL12" s="873"/>
      <c r="AM12" s="873"/>
      <c r="AN12" s="873"/>
      <c r="AO12" s="873"/>
      <c r="AP12" s="873"/>
      <c r="AQ12" s="873"/>
      <c r="AR12" s="873"/>
      <c r="AS12" s="873"/>
      <c r="AT12" s="873"/>
      <c r="AU12" s="873"/>
      <c r="AV12" s="873"/>
      <c r="AW12" s="873"/>
      <c r="AX12" s="873"/>
      <c r="AY12" s="873"/>
      <c r="AZ12" s="873"/>
      <c r="BA12" s="873"/>
      <c r="BB12" s="873"/>
      <c r="BC12" s="873"/>
      <c r="BD12" s="873"/>
      <c r="BE12" s="873"/>
      <c r="BF12" s="873"/>
      <c r="BG12" s="873"/>
      <c r="BH12" s="873"/>
      <c r="BI12" s="873"/>
      <c r="BJ12" s="873"/>
      <c r="BK12" s="873"/>
      <c r="BL12" s="873"/>
      <c r="BM12" s="873"/>
      <c r="BN12" s="873"/>
      <c r="BO12" s="873"/>
      <c r="BP12" s="873"/>
      <c r="BQ12" s="873"/>
      <c r="BR12" s="873"/>
      <c r="BS12" s="873"/>
      <c r="BT12" s="873"/>
      <c r="BU12" s="873"/>
      <c r="BV12" s="873"/>
      <c r="BW12" s="873"/>
      <c r="BX12" s="873"/>
      <c r="BY12" s="873"/>
      <c r="BZ12" s="873"/>
      <c r="CA12" s="873"/>
      <c r="CB12" s="873"/>
      <c r="CC12" s="873"/>
      <c r="CD12" s="873"/>
      <c r="CE12" s="873"/>
      <c r="CF12" s="873"/>
      <c r="CG12" s="873"/>
      <c r="CH12" s="873"/>
      <c r="CI12" s="873"/>
      <c r="CJ12" s="873"/>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3"/>
      <c r="DI12" s="873"/>
      <c r="DJ12" s="873"/>
      <c r="DK12" s="873"/>
      <c r="DL12" s="873"/>
      <c r="DM12" s="873"/>
      <c r="DN12" s="873"/>
      <c r="DO12" s="873"/>
      <c r="DP12" s="873"/>
      <c r="DQ12" s="873"/>
      <c r="DR12" s="873"/>
      <c r="DS12" s="873"/>
      <c r="DT12" s="873"/>
      <c r="DU12" s="873"/>
      <c r="DV12" s="873"/>
      <c r="DW12" s="873"/>
      <c r="DX12" s="873"/>
      <c r="DY12" s="873"/>
      <c r="DZ12" s="873"/>
      <c r="EA12" s="873"/>
      <c r="EB12" s="873"/>
      <c r="EC12" s="873"/>
      <c r="ED12" s="873"/>
      <c r="EE12" s="873"/>
      <c r="EF12" s="873"/>
      <c r="EG12" s="873"/>
      <c r="EH12" s="873"/>
      <c r="EI12" s="873"/>
      <c r="EJ12" s="873"/>
      <c r="EK12" s="873"/>
      <c r="EL12" s="873"/>
      <c r="EM12" s="873"/>
      <c r="EN12" s="873"/>
      <c r="EO12" s="873"/>
      <c r="EP12" s="873"/>
      <c r="EQ12" s="873"/>
      <c r="ER12" s="873"/>
      <c r="ES12" s="873"/>
      <c r="ET12" s="873"/>
      <c r="EU12" s="873"/>
      <c r="EV12" s="873"/>
      <c r="EW12" s="873"/>
      <c r="EX12" s="873"/>
      <c r="EY12" s="873"/>
      <c r="EZ12" s="873"/>
      <c r="FA12" s="873"/>
      <c r="FB12" s="873"/>
      <c r="FC12" s="873"/>
      <c r="FD12" s="873"/>
      <c r="FE12" s="873"/>
      <c r="FF12" s="873"/>
      <c r="FG12" s="873"/>
      <c r="FH12" s="873"/>
      <c r="FI12" s="873"/>
      <c r="FJ12" s="873"/>
      <c r="FK12" s="873"/>
      <c r="FL12" s="873"/>
      <c r="FM12" s="873"/>
      <c r="FN12" s="873"/>
      <c r="FO12" s="873"/>
      <c r="FP12" s="873"/>
      <c r="FQ12" s="873"/>
      <c r="FR12" s="873"/>
      <c r="FS12" s="873"/>
      <c r="FT12" s="873"/>
      <c r="FU12" s="873"/>
      <c r="FV12" s="873"/>
      <c r="FW12" s="873"/>
      <c r="FX12" s="873"/>
      <c r="FY12" s="873"/>
      <c r="FZ12" s="873"/>
      <c r="GA12" s="873"/>
      <c r="GB12" s="873"/>
      <c r="GC12" s="873"/>
      <c r="GD12" s="873"/>
      <c r="GE12" s="873"/>
      <c r="GF12" s="873"/>
      <c r="GG12" s="873"/>
      <c r="GH12" s="873"/>
      <c r="GI12" s="873"/>
      <c r="GJ12" s="873"/>
      <c r="GK12" s="873"/>
      <c r="GL12" s="873"/>
      <c r="GM12" s="873"/>
      <c r="GN12" s="873"/>
      <c r="GO12" s="873"/>
      <c r="GP12" s="873"/>
      <c r="GQ12" s="873"/>
      <c r="GR12" s="873"/>
      <c r="GS12" s="873"/>
      <c r="GT12" s="873"/>
      <c r="GU12" s="873"/>
      <c r="GV12" s="873"/>
      <c r="GW12" s="873"/>
    </row>
    <row r="13" spans="1:205">
      <c r="A13" s="897" t="s">
        <v>632</v>
      </c>
      <c r="B13" s="898"/>
      <c r="C13" s="898"/>
      <c r="D13" s="898"/>
      <c r="E13" s="873"/>
      <c r="F13" s="873"/>
      <c r="G13" s="873"/>
      <c r="H13" s="873"/>
      <c r="I13" s="873"/>
      <c r="J13" s="873"/>
      <c r="K13" s="873"/>
      <c r="L13" s="873"/>
      <c r="M13" s="873"/>
      <c r="N13" s="873"/>
      <c r="O13" s="873"/>
      <c r="P13" s="873"/>
      <c r="Q13" s="873"/>
      <c r="R13" s="873"/>
      <c r="S13" s="873"/>
      <c r="T13" s="873"/>
      <c r="U13" s="873"/>
      <c r="V13" s="873"/>
      <c r="W13" s="873"/>
      <c r="X13" s="873"/>
      <c r="Y13" s="873"/>
      <c r="Z13" s="873"/>
      <c r="AA13" s="873"/>
      <c r="AB13" s="873"/>
      <c r="AC13" s="873"/>
      <c r="AD13" s="873"/>
      <c r="AE13" s="873"/>
      <c r="AF13" s="873"/>
      <c r="AG13" s="873"/>
      <c r="AH13" s="873"/>
      <c r="AI13" s="873"/>
      <c r="AJ13" s="873"/>
      <c r="AK13" s="873"/>
      <c r="AL13" s="873"/>
      <c r="AM13" s="873"/>
      <c r="AN13" s="873"/>
      <c r="AO13" s="873"/>
      <c r="AP13" s="873"/>
      <c r="AQ13" s="873"/>
      <c r="AR13" s="873"/>
      <c r="AS13" s="873"/>
      <c r="AT13" s="873"/>
      <c r="AU13" s="873"/>
      <c r="AV13" s="873"/>
      <c r="AW13" s="873"/>
      <c r="AX13" s="873"/>
      <c r="AY13" s="873"/>
      <c r="AZ13" s="873"/>
      <c r="BA13" s="873"/>
      <c r="BB13" s="873"/>
      <c r="BC13" s="873"/>
      <c r="BD13" s="873"/>
      <c r="BE13" s="873"/>
      <c r="BF13" s="873"/>
      <c r="BG13" s="873"/>
      <c r="BH13" s="873"/>
      <c r="BI13" s="873"/>
      <c r="BJ13" s="873"/>
      <c r="BK13" s="873"/>
      <c r="BL13" s="873"/>
      <c r="BM13" s="873"/>
      <c r="BN13" s="873"/>
      <c r="BO13" s="873"/>
      <c r="BP13" s="873"/>
      <c r="BQ13" s="873"/>
      <c r="BR13" s="873"/>
      <c r="BS13" s="873"/>
      <c r="BT13" s="873"/>
      <c r="BU13" s="873"/>
      <c r="BV13" s="873"/>
      <c r="BW13" s="873"/>
      <c r="BX13" s="873"/>
      <c r="BY13" s="873"/>
      <c r="BZ13" s="873"/>
      <c r="CA13" s="873"/>
      <c r="CB13" s="873"/>
      <c r="CC13" s="873"/>
      <c r="CD13" s="873"/>
      <c r="CE13" s="873"/>
      <c r="CF13" s="873"/>
      <c r="CG13" s="873"/>
      <c r="CH13" s="873"/>
      <c r="CI13" s="873"/>
      <c r="CJ13" s="873"/>
      <c r="CK13" s="873"/>
      <c r="CL13" s="873"/>
      <c r="CM13" s="873"/>
      <c r="CN13" s="873"/>
      <c r="CO13" s="873"/>
      <c r="CP13" s="873"/>
      <c r="CQ13" s="873"/>
      <c r="CR13" s="873"/>
      <c r="CS13" s="873"/>
      <c r="CT13" s="873"/>
      <c r="CU13" s="873"/>
      <c r="CV13" s="873"/>
      <c r="CW13" s="873"/>
      <c r="CX13" s="873"/>
      <c r="CY13" s="873"/>
      <c r="CZ13" s="873"/>
      <c r="DA13" s="873"/>
      <c r="DB13" s="873"/>
      <c r="DC13" s="873"/>
      <c r="DD13" s="873"/>
      <c r="DE13" s="873"/>
      <c r="DF13" s="873"/>
      <c r="DG13" s="873"/>
      <c r="DH13" s="873"/>
      <c r="DI13" s="873"/>
      <c r="DJ13" s="873"/>
      <c r="DK13" s="873"/>
      <c r="DL13" s="873"/>
      <c r="DM13" s="873"/>
      <c r="DN13" s="873"/>
      <c r="DO13" s="873"/>
      <c r="DP13" s="873"/>
      <c r="DQ13" s="873"/>
      <c r="DR13" s="873"/>
      <c r="DS13" s="873"/>
      <c r="DT13" s="873"/>
      <c r="DU13" s="873"/>
      <c r="DV13" s="873"/>
      <c r="DW13" s="873"/>
      <c r="DX13" s="873"/>
      <c r="DY13" s="873"/>
      <c r="DZ13" s="873"/>
      <c r="EA13" s="873"/>
      <c r="EB13" s="873"/>
      <c r="EC13" s="873"/>
      <c r="ED13" s="873"/>
      <c r="EE13" s="873"/>
      <c r="EF13" s="873"/>
      <c r="EG13" s="873"/>
      <c r="EH13" s="873"/>
      <c r="EI13" s="873"/>
      <c r="EJ13" s="873"/>
      <c r="EK13" s="873"/>
      <c r="EL13" s="873"/>
      <c r="EM13" s="873"/>
      <c r="EN13" s="873"/>
      <c r="EO13" s="873"/>
      <c r="EP13" s="873"/>
      <c r="EQ13" s="873"/>
      <c r="ER13" s="873"/>
      <c r="ES13" s="873"/>
      <c r="ET13" s="873"/>
      <c r="EU13" s="873"/>
      <c r="EV13" s="873"/>
      <c r="EW13" s="873"/>
      <c r="EX13" s="873"/>
      <c r="EY13" s="873"/>
      <c r="EZ13" s="873"/>
      <c r="FA13" s="873"/>
      <c r="FB13" s="873"/>
      <c r="FC13" s="873"/>
      <c r="FD13" s="873"/>
      <c r="FE13" s="873"/>
      <c r="FF13" s="873"/>
      <c r="FG13" s="873"/>
      <c r="FH13" s="873"/>
      <c r="FI13" s="873"/>
      <c r="FJ13" s="873"/>
      <c r="FK13" s="873"/>
      <c r="FL13" s="873"/>
      <c r="FM13" s="873"/>
      <c r="FN13" s="873"/>
      <c r="FO13" s="873"/>
      <c r="FP13" s="873"/>
      <c r="FQ13" s="873"/>
      <c r="FR13" s="873"/>
      <c r="FS13" s="873"/>
      <c r="FT13" s="873"/>
      <c r="FU13" s="873"/>
      <c r="FV13" s="873"/>
      <c r="FW13" s="873"/>
      <c r="FX13" s="873"/>
      <c r="FY13" s="873"/>
      <c r="FZ13" s="873"/>
      <c r="GA13" s="873"/>
      <c r="GB13" s="873"/>
      <c r="GC13" s="873"/>
      <c r="GD13" s="873"/>
      <c r="GE13" s="873"/>
      <c r="GF13" s="873"/>
      <c r="GG13" s="873"/>
      <c r="GH13" s="873"/>
      <c r="GI13" s="873"/>
      <c r="GJ13" s="873"/>
      <c r="GK13" s="873"/>
      <c r="GL13" s="873"/>
      <c r="GM13" s="873"/>
      <c r="GN13" s="873"/>
      <c r="GO13" s="873"/>
      <c r="GP13" s="873"/>
      <c r="GQ13" s="873"/>
      <c r="GR13" s="873"/>
      <c r="GS13" s="873"/>
      <c r="GT13" s="873"/>
      <c r="GU13" s="873"/>
      <c r="GV13" s="873"/>
      <c r="GW13" s="873"/>
    </row>
    <row r="14" spans="1:205">
      <c r="A14" s="885" t="s">
        <v>633</v>
      </c>
      <c r="B14" s="883">
        <v>0.77459999999999996</v>
      </c>
      <c r="C14" s="883">
        <v>0.70389999999999997</v>
      </c>
      <c r="D14" s="883">
        <v>0.75880000000000003</v>
      </c>
      <c r="E14" s="873"/>
      <c r="F14" s="873"/>
      <c r="G14" s="873"/>
      <c r="H14" s="873"/>
      <c r="I14" s="873"/>
      <c r="J14" s="873"/>
      <c r="K14" s="873"/>
      <c r="L14" s="873"/>
      <c r="M14" s="873"/>
      <c r="N14" s="873"/>
      <c r="O14" s="873"/>
      <c r="P14" s="873"/>
      <c r="Q14" s="873"/>
      <c r="R14" s="873"/>
      <c r="S14" s="873"/>
      <c r="T14" s="873"/>
      <c r="U14" s="873"/>
      <c r="V14" s="873"/>
      <c r="W14" s="873"/>
      <c r="X14" s="873"/>
      <c r="Y14" s="873"/>
      <c r="Z14" s="873"/>
      <c r="AA14" s="873"/>
      <c r="AB14" s="873"/>
      <c r="AC14" s="873"/>
      <c r="AD14" s="873"/>
      <c r="AE14" s="873"/>
      <c r="AF14" s="873"/>
      <c r="AG14" s="873"/>
      <c r="AH14" s="873"/>
      <c r="AI14" s="873"/>
      <c r="AJ14" s="873"/>
      <c r="AK14" s="873"/>
      <c r="AL14" s="873"/>
      <c r="AM14" s="873"/>
      <c r="AN14" s="873"/>
      <c r="AO14" s="873"/>
      <c r="AP14" s="873"/>
      <c r="AQ14" s="873"/>
      <c r="AR14" s="873"/>
      <c r="AS14" s="873"/>
      <c r="AT14" s="873"/>
      <c r="AU14" s="873"/>
      <c r="AV14" s="873"/>
      <c r="AW14" s="873"/>
      <c r="AX14" s="873"/>
      <c r="AY14" s="873"/>
      <c r="AZ14" s="873"/>
      <c r="BA14" s="873"/>
      <c r="BB14" s="873"/>
      <c r="BC14" s="873"/>
      <c r="BD14" s="873"/>
      <c r="BE14" s="873"/>
      <c r="BF14" s="873"/>
      <c r="BG14" s="873"/>
      <c r="BH14" s="873"/>
      <c r="BI14" s="873"/>
      <c r="BJ14" s="873"/>
      <c r="BK14" s="873"/>
      <c r="BL14" s="873"/>
      <c r="BM14" s="873"/>
      <c r="BN14" s="873"/>
      <c r="BO14" s="873"/>
      <c r="BP14" s="873"/>
      <c r="BQ14" s="873"/>
      <c r="BR14" s="873"/>
      <c r="BS14" s="873"/>
      <c r="BT14" s="873"/>
      <c r="BU14" s="873"/>
      <c r="BV14" s="873"/>
      <c r="BW14" s="873"/>
      <c r="BX14" s="873"/>
      <c r="BY14" s="873"/>
      <c r="BZ14" s="873"/>
      <c r="CA14" s="873"/>
      <c r="CB14" s="873"/>
      <c r="CC14" s="873"/>
      <c r="CD14" s="873"/>
      <c r="CE14" s="873"/>
      <c r="CF14" s="873"/>
      <c r="CG14" s="873"/>
      <c r="CH14" s="873"/>
      <c r="CI14" s="873"/>
      <c r="CJ14" s="873"/>
      <c r="CK14" s="873"/>
      <c r="CL14" s="873"/>
      <c r="CM14" s="873"/>
      <c r="CN14" s="873"/>
      <c r="CO14" s="873"/>
      <c r="CP14" s="873"/>
      <c r="CQ14" s="873"/>
      <c r="CR14" s="873"/>
      <c r="CS14" s="873"/>
      <c r="CT14" s="873"/>
      <c r="CU14" s="873"/>
      <c r="CV14" s="873"/>
      <c r="CW14" s="873"/>
      <c r="CX14" s="873"/>
      <c r="CY14" s="873"/>
      <c r="CZ14" s="873"/>
      <c r="DA14" s="873"/>
      <c r="DB14" s="873"/>
      <c r="DC14" s="873"/>
      <c r="DD14" s="873"/>
      <c r="DE14" s="873"/>
      <c r="DF14" s="873"/>
      <c r="DG14" s="873"/>
      <c r="DH14" s="873"/>
      <c r="DI14" s="873"/>
      <c r="DJ14" s="873"/>
      <c r="DK14" s="873"/>
      <c r="DL14" s="873"/>
      <c r="DM14" s="873"/>
      <c r="DN14" s="873"/>
      <c r="DO14" s="873"/>
      <c r="DP14" s="873"/>
      <c r="DQ14" s="873"/>
      <c r="DR14" s="873"/>
      <c r="DS14" s="873"/>
      <c r="DT14" s="873"/>
      <c r="DU14" s="873"/>
      <c r="DV14" s="873"/>
      <c r="DW14" s="873"/>
      <c r="DX14" s="873"/>
      <c r="DY14" s="873"/>
      <c r="DZ14" s="873"/>
      <c r="EA14" s="873"/>
      <c r="EB14" s="873"/>
      <c r="EC14" s="873"/>
      <c r="ED14" s="873"/>
      <c r="EE14" s="873"/>
      <c r="EF14" s="873"/>
      <c r="EG14" s="873"/>
      <c r="EH14" s="873"/>
      <c r="EI14" s="873"/>
      <c r="EJ14" s="873"/>
      <c r="EK14" s="873"/>
      <c r="EL14" s="873"/>
      <c r="EM14" s="873"/>
      <c r="EN14" s="873"/>
      <c r="EO14" s="873"/>
      <c r="EP14" s="873"/>
      <c r="EQ14" s="873"/>
      <c r="ER14" s="873"/>
      <c r="ES14" s="873"/>
      <c r="ET14" s="873"/>
      <c r="EU14" s="873"/>
      <c r="EV14" s="873"/>
      <c r="EW14" s="873"/>
      <c r="EX14" s="873"/>
      <c r="EY14" s="873"/>
      <c r="EZ14" s="873"/>
      <c r="FA14" s="873"/>
      <c r="FB14" s="873"/>
      <c r="FC14" s="873"/>
      <c r="FD14" s="873"/>
      <c r="FE14" s="873"/>
      <c r="FF14" s="873"/>
      <c r="FG14" s="873"/>
      <c r="FH14" s="873"/>
      <c r="FI14" s="873"/>
      <c r="FJ14" s="873"/>
      <c r="FK14" s="873"/>
      <c r="FL14" s="873"/>
      <c r="FM14" s="873"/>
      <c r="FN14" s="873"/>
      <c r="FO14" s="873"/>
      <c r="FP14" s="873"/>
      <c r="FQ14" s="873"/>
      <c r="FR14" s="873"/>
      <c r="FS14" s="873"/>
      <c r="FT14" s="873"/>
      <c r="FU14" s="873"/>
      <c r="FV14" s="873"/>
      <c r="FW14" s="873"/>
      <c r="FX14" s="873"/>
      <c r="FY14" s="873"/>
      <c r="FZ14" s="873"/>
      <c r="GA14" s="873"/>
      <c r="GB14" s="873"/>
      <c r="GC14" s="873"/>
      <c r="GD14" s="873"/>
      <c r="GE14" s="873"/>
      <c r="GF14" s="873"/>
      <c r="GG14" s="873"/>
      <c r="GH14" s="873"/>
      <c r="GI14" s="873"/>
      <c r="GJ14" s="873"/>
      <c r="GK14" s="873"/>
      <c r="GL14" s="873"/>
      <c r="GM14" s="873"/>
      <c r="GN14" s="873"/>
      <c r="GO14" s="873"/>
      <c r="GP14" s="873"/>
      <c r="GQ14" s="873"/>
      <c r="GR14" s="873"/>
      <c r="GS14" s="873"/>
      <c r="GT14" s="873"/>
      <c r="GU14" s="873"/>
      <c r="GV14" s="873"/>
      <c r="GW14" s="873"/>
    </row>
    <row r="15" spans="1:205">
      <c r="A15" s="885" t="s">
        <v>943</v>
      </c>
      <c r="B15" s="883">
        <v>0.77510000000000001</v>
      </c>
      <c r="C15" s="883">
        <v>0.78239999999999998</v>
      </c>
      <c r="D15" s="883">
        <v>0.77669999999999995</v>
      </c>
      <c r="E15" s="873"/>
      <c r="F15" s="873"/>
      <c r="G15" s="873"/>
      <c r="H15" s="873"/>
      <c r="I15" s="873"/>
      <c r="J15" s="873"/>
      <c r="K15" s="873"/>
      <c r="L15" s="873"/>
      <c r="M15" s="873"/>
      <c r="N15" s="873"/>
      <c r="O15" s="873"/>
      <c r="P15" s="873"/>
      <c r="Q15" s="873"/>
      <c r="R15" s="873"/>
      <c r="S15" s="873"/>
      <c r="T15" s="873"/>
      <c r="U15" s="873"/>
      <c r="V15" s="873"/>
      <c r="W15" s="873"/>
      <c r="X15" s="873"/>
      <c r="Y15" s="873"/>
      <c r="Z15" s="873"/>
      <c r="AA15" s="873"/>
      <c r="AB15" s="873"/>
      <c r="AC15" s="873"/>
      <c r="AD15" s="873"/>
      <c r="AE15" s="873"/>
      <c r="AF15" s="873"/>
      <c r="AG15" s="873"/>
      <c r="AH15" s="873"/>
      <c r="AI15" s="873"/>
      <c r="AJ15" s="873"/>
      <c r="AK15" s="873"/>
      <c r="AL15" s="873"/>
      <c r="AM15" s="873"/>
      <c r="AN15" s="873"/>
      <c r="AO15" s="873"/>
      <c r="AP15" s="873"/>
      <c r="AQ15" s="873"/>
      <c r="AR15" s="873"/>
      <c r="AS15" s="873"/>
      <c r="AT15" s="873"/>
      <c r="AU15" s="873"/>
      <c r="AV15" s="873"/>
      <c r="AW15" s="873"/>
      <c r="AX15" s="873"/>
      <c r="AY15" s="873"/>
      <c r="AZ15" s="873"/>
      <c r="BA15" s="873"/>
      <c r="BB15" s="873"/>
      <c r="BC15" s="873"/>
      <c r="BD15" s="873"/>
      <c r="BE15" s="873"/>
      <c r="BF15" s="873"/>
      <c r="BG15" s="873"/>
      <c r="BH15" s="873"/>
      <c r="BI15" s="873"/>
      <c r="BJ15" s="873"/>
      <c r="BK15" s="873"/>
      <c r="BL15" s="873"/>
      <c r="BM15" s="873"/>
      <c r="BN15" s="873"/>
      <c r="BO15" s="873"/>
      <c r="BP15" s="873"/>
      <c r="BQ15" s="873"/>
      <c r="BR15" s="873"/>
      <c r="BS15" s="873"/>
      <c r="BT15" s="873"/>
      <c r="BU15" s="873"/>
      <c r="BV15" s="873"/>
      <c r="BW15" s="873"/>
      <c r="BX15" s="873"/>
      <c r="BY15" s="873"/>
      <c r="BZ15" s="873"/>
      <c r="CA15" s="873"/>
      <c r="CB15" s="873"/>
      <c r="CC15" s="873"/>
      <c r="CD15" s="873"/>
      <c r="CE15" s="873"/>
      <c r="CF15" s="873"/>
      <c r="CG15" s="873"/>
      <c r="CH15" s="873"/>
      <c r="CI15" s="873"/>
      <c r="CJ15" s="873"/>
      <c r="CK15" s="873"/>
      <c r="CL15" s="873"/>
      <c r="CM15" s="873"/>
      <c r="CN15" s="873"/>
      <c r="CO15" s="873"/>
      <c r="CP15" s="873"/>
      <c r="CQ15" s="873"/>
      <c r="CR15" s="873"/>
      <c r="CS15" s="873"/>
      <c r="CT15" s="873"/>
      <c r="CU15" s="873"/>
      <c r="CV15" s="873"/>
      <c r="CW15" s="873"/>
      <c r="CX15" s="873"/>
      <c r="CY15" s="873"/>
      <c r="CZ15" s="873"/>
      <c r="DA15" s="873"/>
      <c r="DB15" s="873"/>
      <c r="DC15" s="873"/>
      <c r="DD15" s="873"/>
      <c r="DE15" s="873"/>
      <c r="DF15" s="873"/>
      <c r="DG15" s="873"/>
      <c r="DH15" s="873"/>
      <c r="DI15" s="873"/>
      <c r="DJ15" s="873"/>
      <c r="DK15" s="873"/>
      <c r="DL15" s="873"/>
      <c r="DM15" s="873"/>
      <c r="DN15" s="873"/>
      <c r="DO15" s="873"/>
      <c r="DP15" s="873"/>
      <c r="DQ15" s="873"/>
      <c r="DR15" s="873"/>
      <c r="DS15" s="873"/>
      <c r="DT15" s="873"/>
      <c r="DU15" s="873"/>
      <c r="DV15" s="873"/>
      <c r="DW15" s="873"/>
      <c r="DX15" s="873"/>
      <c r="DY15" s="873"/>
      <c r="DZ15" s="873"/>
      <c r="EA15" s="873"/>
      <c r="EB15" s="873"/>
      <c r="EC15" s="873"/>
      <c r="ED15" s="873"/>
      <c r="EE15" s="873"/>
      <c r="EF15" s="873"/>
      <c r="EG15" s="873"/>
      <c r="EH15" s="873"/>
      <c r="EI15" s="873"/>
      <c r="EJ15" s="873"/>
      <c r="EK15" s="873"/>
      <c r="EL15" s="873"/>
      <c r="EM15" s="873"/>
      <c r="EN15" s="873"/>
      <c r="EO15" s="873"/>
      <c r="EP15" s="873"/>
      <c r="EQ15" s="873"/>
      <c r="ER15" s="873"/>
      <c r="ES15" s="873"/>
      <c r="ET15" s="873"/>
      <c r="EU15" s="873"/>
      <c r="EV15" s="873"/>
      <c r="EW15" s="873"/>
      <c r="EX15" s="873"/>
      <c r="EY15" s="873"/>
      <c r="EZ15" s="873"/>
      <c r="FA15" s="873"/>
      <c r="FB15" s="873"/>
      <c r="FC15" s="873"/>
      <c r="FD15" s="873"/>
      <c r="FE15" s="873"/>
      <c r="FF15" s="873"/>
      <c r="FG15" s="873"/>
      <c r="FH15" s="873"/>
      <c r="FI15" s="873"/>
      <c r="FJ15" s="873"/>
      <c r="FK15" s="873"/>
      <c r="FL15" s="873"/>
      <c r="FM15" s="873"/>
      <c r="FN15" s="873"/>
      <c r="FO15" s="873"/>
      <c r="FP15" s="873"/>
      <c r="FQ15" s="873"/>
      <c r="FR15" s="873"/>
      <c r="FS15" s="873"/>
      <c r="FT15" s="873"/>
      <c r="FU15" s="873"/>
      <c r="FV15" s="873"/>
      <c r="FW15" s="873"/>
      <c r="FX15" s="873"/>
      <c r="FY15" s="873"/>
      <c r="FZ15" s="873"/>
      <c r="GA15" s="873"/>
      <c r="GB15" s="873"/>
      <c r="GC15" s="873"/>
      <c r="GD15" s="873"/>
      <c r="GE15" s="873"/>
      <c r="GF15" s="873"/>
      <c r="GG15" s="873"/>
      <c r="GH15" s="873"/>
      <c r="GI15" s="873"/>
      <c r="GJ15" s="873"/>
      <c r="GK15" s="873"/>
      <c r="GL15" s="873"/>
      <c r="GM15" s="873"/>
      <c r="GN15" s="873"/>
      <c r="GO15" s="873"/>
      <c r="GP15" s="873"/>
      <c r="GQ15" s="873"/>
      <c r="GR15" s="873"/>
      <c r="GS15" s="873"/>
      <c r="GT15" s="873"/>
      <c r="GU15" s="873"/>
      <c r="GV15" s="873"/>
      <c r="GW15" s="873"/>
    </row>
    <row r="16" spans="1:205">
      <c r="A16" s="884" t="s">
        <v>635</v>
      </c>
      <c r="B16" s="883">
        <v>8.7599999999999997E-2</v>
      </c>
      <c r="C16" s="883">
        <v>0.10290000000000001</v>
      </c>
      <c r="D16" s="883">
        <v>9.0999999999999998E-2</v>
      </c>
      <c r="E16" s="873"/>
      <c r="F16" s="873"/>
      <c r="G16" s="873"/>
      <c r="H16" s="873"/>
      <c r="I16" s="873"/>
      <c r="J16" s="873"/>
      <c r="K16" s="873"/>
      <c r="L16" s="873"/>
      <c r="M16" s="873"/>
      <c r="N16" s="873"/>
      <c r="O16" s="873"/>
      <c r="P16" s="873"/>
      <c r="Q16" s="873"/>
      <c r="R16" s="873"/>
      <c r="S16" s="873"/>
      <c r="T16" s="873"/>
      <c r="U16" s="873"/>
      <c r="V16" s="873"/>
      <c r="W16" s="873"/>
      <c r="X16" s="873"/>
      <c r="Y16" s="873"/>
      <c r="Z16" s="873"/>
      <c r="AA16" s="873"/>
      <c r="AB16" s="873"/>
      <c r="AC16" s="873"/>
      <c r="AD16" s="873"/>
      <c r="AE16" s="873"/>
      <c r="AF16" s="873"/>
      <c r="AG16" s="873"/>
      <c r="AH16" s="873"/>
      <c r="AI16" s="873"/>
      <c r="AJ16" s="873"/>
      <c r="AK16" s="873"/>
      <c r="AL16" s="873"/>
      <c r="AM16" s="873"/>
      <c r="AN16" s="873"/>
      <c r="AO16" s="873"/>
      <c r="AP16" s="873"/>
      <c r="AQ16" s="873"/>
      <c r="AR16" s="873"/>
      <c r="AS16" s="873"/>
      <c r="AT16" s="873"/>
      <c r="AU16" s="873"/>
      <c r="AV16" s="873"/>
      <c r="AW16" s="873"/>
      <c r="AX16" s="873"/>
      <c r="AY16" s="873"/>
      <c r="AZ16" s="873"/>
      <c r="BA16" s="873"/>
      <c r="BB16" s="873"/>
      <c r="BC16" s="873"/>
      <c r="BD16" s="873"/>
      <c r="BE16" s="873"/>
      <c r="BF16" s="873"/>
      <c r="BG16" s="873"/>
      <c r="BH16" s="873"/>
      <c r="BI16" s="873"/>
      <c r="BJ16" s="873"/>
      <c r="BK16" s="873"/>
      <c r="BL16" s="873"/>
      <c r="BM16" s="873"/>
      <c r="BN16" s="873"/>
      <c r="BO16" s="873"/>
      <c r="BP16" s="873"/>
      <c r="BQ16" s="873"/>
      <c r="BR16" s="873"/>
      <c r="BS16" s="873"/>
      <c r="BT16" s="873"/>
      <c r="BU16" s="873"/>
      <c r="BV16" s="873"/>
      <c r="BW16" s="873"/>
      <c r="BX16" s="873"/>
      <c r="BY16" s="873"/>
      <c r="BZ16" s="873"/>
      <c r="CA16" s="873"/>
      <c r="CB16" s="873"/>
      <c r="CC16" s="873"/>
      <c r="CD16" s="873"/>
      <c r="CE16" s="873"/>
      <c r="CF16" s="873"/>
      <c r="CG16" s="873"/>
      <c r="CH16" s="873"/>
      <c r="CI16" s="873"/>
      <c r="CJ16" s="873"/>
      <c r="CK16" s="873"/>
      <c r="CL16" s="873"/>
      <c r="CM16" s="873"/>
      <c r="CN16" s="873"/>
      <c r="CO16" s="873"/>
      <c r="CP16" s="873"/>
      <c r="CQ16" s="873"/>
      <c r="CR16" s="873"/>
      <c r="CS16" s="873"/>
      <c r="CT16" s="873"/>
      <c r="CU16" s="873"/>
      <c r="CV16" s="873"/>
      <c r="CW16" s="873"/>
      <c r="CX16" s="873"/>
      <c r="CY16" s="873"/>
      <c r="CZ16" s="873"/>
      <c r="DA16" s="873"/>
      <c r="DB16" s="873"/>
      <c r="DC16" s="873"/>
      <c r="DD16" s="873"/>
      <c r="DE16" s="873"/>
      <c r="DF16" s="873"/>
      <c r="DG16" s="873"/>
      <c r="DH16" s="873"/>
      <c r="DI16" s="873"/>
      <c r="DJ16" s="873"/>
      <c r="DK16" s="873"/>
      <c r="DL16" s="873"/>
      <c r="DM16" s="873"/>
      <c r="DN16" s="873"/>
      <c r="DO16" s="873"/>
      <c r="DP16" s="873"/>
      <c r="DQ16" s="873"/>
      <c r="DR16" s="873"/>
      <c r="DS16" s="873"/>
      <c r="DT16" s="873"/>
      <c r="DU16" s="873"/>
      <c r="DV16" s="873"/>
      <c r="DW16" s="873"/>
      <c r="DX16" s="873"/>
      <c r="DY16" s="873"/>
      <c r="DZ16" s="873"/>
      <c r="EA16" s="873"/>
      <c r="EB16" s="873"/>
      <c r="EC16" s="873"/>
      <c r="ED16" s="873"/>
      <c r="EE16" s="873"/>
      <c r="EF16" s="873"/>
      <c r="EG16" s="873"/>
      <c r="EH16" s="873"/>
      <c r="EI16" s="873"/>
      <c r="EJ16" s="873"/>
      <c r="EK16" s="873"/>
      <c r="EL16" s="873"/>
      <c r="EM16" s="873"/>
      <c r="EN16" s="873"/>
      <c r="EO16" s="873"/>
      <c r="EP16" s="873"/>
      <c r="EQ16" s="873"/>
      <c r="ER16" s="873"/>
      <c r="ES16" s="873"/>
      <c r="ET16" s="873"/>
      <c r="EU16" s="873"/>
      <c r="EV16" s="873"/>
      <c r="EW16" s="873"/>
      <c r="EX16" s="873"/>
      <c r="EY16" s="873"/>
      <c r="EZ16" s="873"/>
      <c r="FA16" s="873"/>
      <c r="FB16" s="873"/>
      <c r="FC16" s="873"/>
      <c r="FD16" s="873"/>
      <c r="FE16" s="873"/>
      <c r="FF16" s="873"/>
      <c r="FG16" s="873"/>
      <c r="FH16" s="873"/>
      <c r="FI16" s="873"/>
      <c r="FJ16" s="873"/>
      <c r="FK16" s="873"/>
      <c r="FL16" s="873"/>
      <c r="FM16" s="873"/>
      <c r="FN16" s="873"/>
      <c r="FO16" s="873"/>
      <c r="FP16" s="873"/>
      <c r="FQ16" s="873"/>
      <c r="FR16" s="873"/>
      <c r="FS16" s="873"/>
      <c r="FT16" s="873"/>
      <c r="FU16" s="873"/>
      <c r="FV16" s="873"/>
      <c r="FW16" s="873"/>
      <c r="FX16" s="873"/>
      <c r="FY16" s="873"/>
      <c r="FZ16" s="873"/>
      <c r="GA16" s="873"/>
      <c r="GB16" s="873"/>
      <c r="GC16" s="873"/>
      <c r="GD16" s="873"/>
      <c r="GE16" s="873"/>
      <c r="GF16" s="873"/>
      <c r="GG16" s="873"/>
      <c r="GH16" s="873"/>
      <c r="GI16" s="873"/>
      <c r="GJ16" s="873"/>
      <c r="GK16" s="873"/>
      <c r="GL16" s="873"/>
      <c r="GM16" s="873"/>
      <c r="GN16" s="873"/>
      <c r="GO16" s="873"/>
      <c r="GP16" s="873"/>
      <c r="GQ16" s="873"/>
      <c r="GR16" s="873"/>
      <c r="GS16" s="873"/>
      <c r="GT16" s="873"/>
      <c r="GU16" s="873"/>
      <c r="GV16" s="873"/>
      <c r="GW16" s="873"/>
    </row>
    <row r="17" spans="1:5">
      <c r="A17" s="885" t="s">
        <v>636</v>
      </c>
      <c r="B17" s="883">
        <v>2.8299999999999999E-2</v>
      </c>
      <c r="C17" s="883">
        <v>1.7000000000000001E-2</v>
      </c>
      <c r="D17" s="883">
        <v>2.58E-2</v>
      </c>
      <c r="E17" s="873"/>
    </row>
    <row r="18" spans="1:5">
      <c r="A18" s="885"/>
      <c r="B18" s="883"/>
      <c r="C18" s="883"/>
      <c r="D18" s="883"/>
      <c r="E18" s="873"/>
    </row>
    <row r="19" spans="1:5">
      <c r="A19" s="899" t="s">
        <v>637</v>
      </c>
      <c r="B19" s="898"/>
      <c r="C19" s="898"/>
      <c r="D19" s="898"/>
      <c r="E19" s="873"/>
    </row>
    <row r="20" spans="1:5">
      <c r="A20" s="885" t="s">
        <v>638</v>
      </c>
      <c r="B20" s="883">
        <v>0.78669999999999995</v>
      </c>
      <c r="C20" s="883">
        <v>0.53010000000000002</v>
      </c>
      <c r="D20" s="883">
        <v>0.72870000000000001</v>
      </c>
      <c r="E20" s="873"/>
    </row>
    <row r="21" spans="1:5">
      <c r="A21" s="885" t="s">
        <v>639</v>
      </c>
      <c r="B21" s="883">
        <v>0.21329999999999999</v>
      </c>
      <c r="C21" s="883">
        <v>0.46989999999999998</v>
      </c>
      <c r="D21" s="883">
        <v>0.27129999999999999</v>
      </c>
      <c r="E21" s="873"/>
    </row>
    <row r="22" spans="1:5">
      <c r="A22" s="885" t="s">
        <v>640</v>
      </c>
      <c r="B22" s="892">
        <v>953.43370000000004</v>
      </c>
      <c r="C22" s="892">
        <v>968.03359999999998</v>
      </c>
      <c r="D22" s="892">
        <v>956.24270000000001</v>
      </c>
      <c r="E22" s="873"/>
    </row>
    <row r="23" spans="1:5">
      <c r="A23" s="885"/>
      <c r="B23" s="892"/>
      <c r="C23" s="892"/>
      <c r="D23" s="892"/>
      <c r="E23" s="873"/>
    </row>
    <row r="24" spans="1:5">
      <c r="A24" s="900" t="s">
        <v>641</v>
      </c>
      <c r="B24" s="901"/>
      <c r="C24" s="901"/>
      <c r="D24" s="901"/>
      <c r="E24" s="873"/>
    </row>
    <row r="25" spans="1:5">
      <c r="A25" s="884" t="s">
        <v>642</v>
      </c>
      <c r="B25" s="883">
        <v>0.97729999999999995</v>
      </c>
      <c r="C25" s="883">
        <v>0.92949999999999999</v>
      </c>
      <c r="D25" s="883">
        <v>0.9667</v>
      </c>
      <c r="E25" s="873"/>
    </row>
    <row r="26" spans="1:5">
      <c r="A26" s="884" t="s">
        <v>643</v>
      </c>
      <c r="B26" s="883">
        <v>1.55E-2</v>
      </c>
      <c r="C26" s="883">
        <v>0.1144</v>
      </c>
      <c r="D26" s="883">
        <v>3.7400000000000003E-2</v>
      </c>
      <c r="E26" s="873"/>
    </row>
    <row r="27" spans="1:5">
      <c r="A27" s="885" t="s">
        <v>644</v>
      </c>
      <c r="B27" s="883">
        <v>2.2700000000000001E-2</v>
      </c>
      <c r="C27" s="883">
        <v>7.0499999999999993E-2</v>
      </c>
      <c r="D27" s="883">
        <v>3.3300000000000003E-2</v>
      </c>
      <c r="E27" s="873"/>
    </row>
    <row r="28" spans="1:5">
      <c r="A28" s="885" t="s">
        <v>645</v>
      </c>
      <c r="B28" s="883">
        <v>1.47E-2</v>
      </c>
      <c r="C28" s="883">
        <v>9.6100000000000005E-2</v>
      </c>
      <c r="D28" s="883">
        <v>3.2000000000000001E-2</v>
      </c>
      <c r="E28" s="873"/>
    </row>
    <row r="29" spans="1:5">
      <c r="A29" s="885" t="s">
        <v>646</v>
      </c>
      <c r="B29" s="883">
        <v>7.2400000000000006E-2</v>
      </c>
      <c r="C29" s="883">
        <v>0.21920000000000001</v>
      </c>
      <c r="D29" s="883">
        <v>0.17180000000000001</v>
      </c>
      <c r="E29" s="873"/>
    </row>
    <row r="30" spans="1:5">
      <c r="A30" s="885" t="s">
        <v>647</v>
      </c>
      <c r="B30" s="883">
        <v>1.5599999999999999E-2</v>
      </c>
      <c r="C30" s="883">
        <v>8.9999999999999993E-3</v>
      </c>
      <c r="D30" s="883">
        <v>1.41E-2</v>
      </c>
      <c r="E30" s="873"/>
    </row>
    <row r="31" spans="1:5">
      <c r="A31" s="885" t="s">
        <v>648</v>
      </c>
      <c r="B31" s="883">
        <v>3.5000000000000003E-2</v>
      </c>
      <c r="C31" s="883">
        <v>6.8900000000000003E-2</v>
      </c>
      <c r="D31" s="883">
        <v>4.2500000000000003E-2</v>
      </c>
      <c r="E31" s="873"/>
    </row>
    <row r="32" spans="1:5">
      <c r="A32" s="885" t="s">
        <v>649</v>
      </c>
      <c r="B32" s="883">
        <v>0.95830000000000004</v>
      </c>
      <c r="C32" s="883">
        <v>0.89480000000000004</v>
      </c>
      <c r="D32" s="883">
        <v>0.94359999999999999</v>
      </c>
      <c r="E32" s="873"/>
    </row>
    <row r="33" spans="1:5">
      <c r="A33" s="885" t="s">
        <v>650</v>
      </c>
      <c r="B33" s="883">
        <v>1.8100000000000002E-2</v>
      </c>
      <c r="C33" s="883">
        <v>2.29E-2</v>
      </c>
      <c r="D33" s="883">
        <v>1.9199999999999998E-2</v>
      </c>
      <c r="E33" s="873"/>
    </row>
    <row r="34" spans="1:5">
      <c r="A34" s="885" t="s">
        <v>651</v>
      </c>
      <c r="B34" s="883">
        <v>4.4999999999999997E-3</v>
      </c>
      <c r="C34" s="883">
        <v>1.5800000000000002E-2</v>
      </c>
      <c r="D34" s="883">
        <v>7.1000000000000004E-3</v>
      </c>
      <c r="E34" s="873"/>
    </row>
    <row r="35" spans="1:5">
      <c r="A35" s="885" t="s">
        <v>652</v>
      </c>
      <c r="B35" s="883">
        <v>5.9999999999999995E-4</v>
      </c>
      <c r="C35" s="883">
        <v>2.1899999999999999E-2</v>
      </c>
      <c r="D35" s="883">
        <v>5.4999999999999997E-3</v>
      </c>
      <c r="E35" s="873"/>
    </row>
    <row r="36" spans="1:5">
      <c r="A36" s="885" t="s">
        <v>653</v>
      </c>
      <c r="B36" s="883">
        <v>2.5000000000000001E-3</v>
      </c>
      <c r="C36" s="883">
        <v>2.8999999999999998E-3</v>
      </c>
      <c r="D36" s="883">
        <v>2.5999999999999999E-3</v>
      </c>
      <c r="E36" s="873"/>
    </row>
    <row r="37" spans="1:5">
      <c r="A37" s="885" t="s">
        <v>654</v>
      </c>
      <c r="B37" s="883">
        <v>1.6E-2</v>
      </c>
      <c r="C37" s="883">
        <v>4.1700000000000001E-2</v>
      </c>
      <c r="D37" s="883">
        <v>2.1899999999999999E-2</v>
      </c>
      <c r="E37" s="873"/>
    </row>
    <row r="38" spans="1:5">
      <c r="A38" s="885"/>
      <c r="B38" s="883"/>
      <c r="C38" s="883"/>
      <c r="D38" s="883"/>
      <c r="E38" s="873"/>
    </row>
    <row r="39" spans="1:5">
      <c r="A39" s="900" t="s">
        <v>655</v>
      </c>
      <c r="B39" s="898"/>
      <c r="C39" s="898"/>
      <c r="D39" s="898"/>
      <c r="E39" s="873"/>
    </row>
    <row r="40" spans="1:5">
      <c r="A40" s="885" t="s">
        <v>656</v>
      </c>
      <c r="B40" s="883">
        <v>0.62519999999999998</v>
      </c>
      <c r="C40" s="883">
        <v>0.65680000000000005</v>
      </c>
      <c r="D40" s="883">
        <v>0.63229999999999997</v>
      </c>
      <c r="E40" s="873"/>
    </row>
    <row r="41" spans="1:5">
      <c r="A41" s="885" t="s">
        <v>657</v>
      </c>
      <c r="B41" s="883">
        <v>0.71479999999999999</v>
      </c>
      <c r="C41" s="883">
        <v>1.153</v>
      </c>
      <c r="D41" s="883">
        <v>0.8135</v>
      </c>
      <c r="E41" s="873"/>
    </row>
    <row r="42" spans="1:5">
      <c r="A42" s="885" t="s">
        <v>658</v>
      </c>
      <c r="B42" s="883">
        <v>0.11899999999999999</v>
      </c>
      <c r="C42" s="883">
        <v>0.1981</v>
      </c>
      <c r="D42" s="883">
        <v>0.13639999999999999</v>
      </c>
      <c r="E42" s="873"/>
    </row>
    <row r="43" spans="1:5">
      <c r="A43" s="885" t="s">
        <v>659</v>
      </c>
      <c r="B43" s="883">
        <v>0.1115</v>
      </c>
      <c r="C43" s="883">
        <v>0.1822</v>
      </c>
      <c r="D43" s="883">
        <v>0.12720000000000001</v>
      </c>
      <c r="E43" s="873"/>
    </row>
    <row r="44" spans="1:5">
      <c r="A44" s="885" t="s">
        <v>944</v>
      </c>
      <c r="B44" s="883">
        <v>0.48630000000000001</v>
      </c>
      <c r="C44" s="883">
        <v>0.89570000000000005</v>
      </c>
      <c r="D44" s="883">
        <v>0.57220000000000004</v>
      </c>
      <c r="E44" s="873"/>
    </row>
    <row r="45" spans="1:5">
      <c r="A45" s="884"/>
      <c r="B45" s="883"/>
      <c r="C45" s="883"/>
      <c r="D45" s="883"/>
      <c r="E45" s="873"/>
    </row>
    <row r="46" spans="1:5">
      <c r="A46" s="897" t="s">
        <v>661</v>
      </c>
      <c r="B46" s="898"/>
      <c r="C46" s="898"/>
      <c r="D46" s="898"/>
      <c r="E46" s="873"/>
    </row>
    <row r="47" spans="1:5">
      <c r="A47" s="885" t="s">
        <v>662</v>
      </c>
      <c r="B47" s="883">
        <v>6.3799999999999996E-2</v>
      </c>
      <c r="C47" s="883">
        <v>8.0199999999999994E-2</v>
      </c>
      <c r="D47" s="883">
        <v>6.7400000000000002E-2</v>
      </c>
      <c r="E47" s="873"/>
    </row>
    <row r="48" spans="1:5">
      <c r="A48" s="885" t="s">
        <v>663</v>
      </c>
      <c r="B48" s="883">
        <v>6.3299999999999995E-2</v>
      </c>
      <c r="C48" s="883">
        <v>7.5899999999999995E-2</v>
      </c>
      <c r="D48" s="883">
        <v>6.6199999999999995E-2</v>
      </c>
      <c r="E48" s="873"/>
    </row>
    <row r="49" spans="1:5">
      <c r="A49" s="885" t="s">
        <v>664</v>
      </c>
      <c r="B49" s="883">
        <v>0.2969</v>
      </c>
      <c r="C49" s="883">
        <v>0.72740000000000005</v>
      </c>
      <c r="D49" s="883">
        <v>0.41099999999999998</v>
      </c>
      <c r="E49" s="873"/>
    </row>
    <row r="50" spans="1:5">
      <c r="A50" s="885" t="s">
        <v>665</v>
      </c>
      <c r="B50" s="883">
        <v>1.47E-2</v>
      </c>
      <c r="C50" s="883">
        <v>0.25869999999999999</v>
      </c>
      <c r="D50" s="883">
        <v>7.9399999999999998E-2</v>
      </c>
      <c r="E50" s="873"/>
    </row>
    <row r="51" spans="1:5">
      <c r="A51" s="885" t="s">
        <v>666</v>
      </c>
      <c r="B51" s="883">
        <v>0.1191</v>
      </c>
      <c r="C51" s="883">
        <v>0.33479999999999999</v>
      </c>
      <c r="D51" s="883">
        <v>0.17630000000000001</v>
      </c>
      <c r="E51" s="873"/>
    </row>
    <row r="52" spans="1:5">
      <c r="A52" s="885" t="s">
        <v>667</v>
      </c>
      <c r="B52" s="883">
        <v>0.1123</v>
      </c>
      <c r="C52" s="883">
        <v>0.12239999999999999</v>
      </c>
      <c r="D52" s="883">
        <v>0.1144</v>
      </c>
      <c r="E52" s="873"/>
    </row>
    <row r="53" spans="1:5">
      <c r="A53" s="885"/>
      <c r="B53" s="883"/>
      <c r="C53" s="883"/>
      <c r="D53" s="883"/>
      <c r="E53" s="873"/>
    </row>
    <row r="54" spans="1:5">
      <c r="A54" s="900" t="s">
        <v>668</v>
      </c>
      <c r="B54" s="898"/>
      <c r="C54" s="898"/>
      <c r="D54" s="898"/>
      <c r="E54" s="873"/>
    </row>
    <row r="55" spans="1:5">
      <c r="A55" s="885" t="s">
        <v>669</v>
      </c>
      <c r="B55" s="883">
        <v>0.84060000000000001</v>
      </c>
      <c r="C55" s="883">
        <v>0.86970000000000003</v>
      </c>
      <c r="D55" s="883">
        <v>0.84730000000000005</v>
      </c>
      <c r="E55" s="873"/>
    </row>
    <row r="56" spans="1:5">
      <c r="A56" s="885" t="s">
        <v>670</v>
      </c>
      <c r="B56" s="883">
        <v>0.84379999999999999</v>
      </c>
      <c r="C56" s="883">
        <v>0.8478</v>
      </c>
      <c r="D56" s="883">
        <v>0.84470000000000001</v>
      </c>
      <c r="E56" s="873"/>
    </row>
    <row r="57" spans="1:5">
      <c r="A57" s="885" t="s">
        <v>671</v>
      </c>
      <c r="B57" s="883">
        <v>6.3600000000000004E-2</v>
      </c>
      <c r="C57" s="883">
        <v>0.1101</v>
      </c>
      <c r="D57" s="883">
        <v>7.4200000000000002E-2</v>
      </c>
      <c r="E57" s="873"/>
    </row>
    <row r="58" spans="1:5" ht="15.75" thickBot="1">
      <c r="A58" s="890" t="s">
        <v>672</v>
      </c>
      <c r="B58" s="890">
        <v>2.5177999999999998</v>
      </c>
      <c r="C58" s="890">
        <v>1.7165999999999999</v>
      </c>
      <c r="D58" s="890">
        <v>2.3052999999999999</v>
      </c>
      <c r="E58" s="873"/>
    </row>
    <row r="59" spans="1:5" ht="15.75" thickTop="1">
      <c r="A59" s="891" t="s">
        <v>673</v>
      </c>
      <c r="B59" s="882"/>
      <c r="C59" s="882"/>
      <c r="D59" s="882"/>
      <c r="E59" s="877"/>
    </row>
    <row r="60" spans="1:5">
      <c r="A60" s="2154" t="s">
        <v>674</v>
      </c>
      <c r="B60" s="2180"/>
      <c r="C60" s="2180"/>
      <c r="D60" s="2180"/>
      <c r="E60" s="877"/>
    </row>
    <row r="61" spans="1:5">
      <c r="A61" s="2154" t="s">
        <v>675</v>
      </c>
      <c r="B61" s="2180"/>
      <c r="C61" s="2180"/>
      <c r="D61" s="2180"/>
      <c r="E61" s="877"/>
    </row>
    <row r="62" spans="1:5">
      <c r="A62" s="877" t="s">
        <v>676</v>
      </c>
      <c r="B62" s="886"/>
      <c r="C62" s="886"/>
      <c r="D62" s="886"/>
      <c r="E62" s="873"/>
    </row>
    <row r="63" spans="1:5">
      <c r="A63" s="877" t="s">
        <v>945</v>
      </c>
      <c r="B63" s="886"/>
      <c r="C63" s="886"/>
      <c r="D63" s="886"/>
      <c r="E63" s="873"/>
    </row>
    <row r="64" spans="1:5">
      <c r="A64" s="877"/>
      <c r="B64" s="886"/>
      <c r="C64" s="886"/>
      <c r="D64" s="886"/>
      <c r="E64" s="873"/>
    </row>
    <row r="65" spans="1:5" ht="39">
      <c r="A65" s="900"/>
      <c r="B65" s="895" t="s">
        <v>116</v>
      </c>
      <c r="C65" s="895" t="s">
        <v>114</v>
      </c>
      <c r="D65" s="896" t="s">
        <v>627</v>
      </c>
      <c r="E65" s="873"/>
    </row>
    <row r="66" spans="1:5">
      <c r="A66" s="900" t="s">
        <v>678</v>
      </c>
      <c r="B66" s="898"/>
      <c r="C66" s="898"/>
      <c r="D66" s="898"/>
      <c r="E66" s="873"/>
    </row>
    <row r="67" spans="1:5">
      <c r="A67" s="885" t="s">
        <v>679</v>
      </c>
      <c r="B67" s="883">
        <v>9.1999999999999998E-2</v>
      </c>
      <c r="C67" s="883">
        <v>6.0299999999999999E-2</v>
      </c>
      <c r="D67" s="883">
        <v>8.4400000000000003E-2</v>
      </c>
      <c r="E67" s="873"/>
    </row>
    <row r="68" spans="1:5">
      <c r="A68" s="885" t="s">
        <v>680</v>
      </c>
      <c r="B68" s="883">
        <v>9.8699999999999996E-2</v>
      </c>
      <c r="C68" s="883">
        <v>6.4199999999999993E-2</v>
      </c>
      <c r="D68" s="883">
        <v>9.0399999999999994E-2</v>
      </c>
      <c r="E68" s="873"/>
    </row>
    <row r="69" spans="1:5">
      <c r="A69" s="885" t="s">
        <v>681</v>
      </c>
      <c r="B69" s="883">
        <v>8.5400000000000004E-2</v>
      </c>
      <c r="C69" s="883">
        <v>4.3799999999999999E-2</v>
      </c>
      <c r="D69" s="883">
        <v>7.5499999999999998E-2</v>
      </c>
      <c r="E69" s="873"/>
    </row>
    <row r="70" spans="1:5">
      <c r="A70" s="885" t="s">
        <v>682</v>
      </c>
      <c r="B70" s="883">
        <v>4.5999999999999999E-3</v>
      </c>
      <c r="C70" s="883">
        <v>-9.1999999999999998E-3</v>
      </c>
      <c r="D70" s="883">
        <v>1.2999999999999999E-3</v>
      </c>
      <c r="E70" s="873"/>
    </row>
    <row r="71" spans="1:5">
      <c r="A71" s="885" t="s">
        <v>683</v>
      </c>
      <c r="B71" s="883">
        <v>4.4999999999999997E-3</v>
      </c>
      <c r="C71" s="883">
        <v>-9.1000000000000004E-3</v>
      </c>
      <c r="D71" s="883">
        <v>1.1999999999999999E-3</v>
      </c>
      <c r="E71" s="873"/>
    </row>
    <row r="72" spans="1:5">
      <c r="A72" s="885" t="s">
        <v>684</v>
      </c>
      <c r="B72" s="883">
        <v>3.8E-3</v>
      </c>
      <c r="C72" s="883">
        <v>-9.1000000000000004E-3</v>
      </c>
      <c r="D72" s="883">
        <v>6.9999999999999999E-4</v>
      </c>
      <c r="E72" s="873"/>
    </row>
    <row r="73" spans="1:5">
      <c r="A73" s="885" t="s">
        <v>685</v>
      </c>
      <c r="B73" s="883">
        <v>5.8099999999999999E-2</v>
      </c>
      <c r="C73" s="883">
        <v>-0.1203</v>
      </c>
      <c r="D73" s="883">
        <v>1.03E-2</v>
      </c>
      <c r="E73" s="873"/>
    </row>
    <row r="74" spans="1:5">
      <c r="A74" s="900" t="s">
        <v>686</v>
      </c>
      <c r="B74" s="898"/>
      <c r="C74" s="898"/>
      <c r="D74" s="898"/>
      <c r="E74" s="873"/>
    </row>
    <row r="75" spans="1:5">
      <c r="A75" s="885" t="s">
        <v>687</v>
      </c>
      <c r="B75" s="883">
        <v>0.1229</v>
      </c>
      <c r="C75" s="883">
        <v>8.9399999999999993E-2</v>
      </c>
      <c r="D75" s="883">
        <v>0.1149</v>
      </c>
      <c r="E75" s="873"/>
    </row>
    <row r="76" spans="1:5">
      <c r="A76" s="885" t="s">
        <v>688</v>
      </c>
      <c r="B76" s="883">
        <v>-3.0800000000000001E-2</v>
      </c>
      <c r="C76" s="883">
        <v>-2.9100000000000001E-2</v>
      </c>
      <c r="D76" s="883">
        <v>-3.04E-2</v>
      </c>
      <c r="E76" s="873"/>
    </row>
    <row r="77" spans="1:5">
      <c r="A77" s="885" t="s">
        <v>689</v>
      </c>
      <c r="B77" s="883">
        <v>3.8600000000000002E-2</v>
      </c>
      <c r="C77" s="883">
        <v>3.7100000000000001E-2</v>
      </c>
      <c r="D77" s="883">
        <v>3.8199999999999998E-2</v>
      </c>
      <c r="E77" s="873"/>
    </row>
    <row r="78" spans="1:5">
      <c r="A78" s="885" t="s">
        <v>690</v>
      </c>
      <c r="B78" s="883">
        <v>0</v>
      </c>
      <c r="C78" s="883">
        <v>0</v>
      </c>
      <c r="D78" s="883">
        <v>0</v>
      </c>
      <c r="E78" s="873"/>
    </row>
    <row r="79" spans="1:5">
      <c r="A79" s="885" t="s">
        <v>691</v>
      </c>
      <c r="B79" s="883">
        <v>-1.3299999999999999E-2</v>
      </c>
      <c r="C79" s="883">
        <v>-2.0299999999999999E-2</v>
      </c>
      <c r="D79" s="883">
        <v>-1.4999999999999999E-2</v>
      </c>
      <c r="E79" s="873"/>
    </row>
    <row r="80" spans="1:5">
      <c r="A80" s="885" t="s">
        <v>692</v>
      </c>
      <c r="B80" s="883">
        <v>6.7000000000000002E-3</v>
      </c>
      <c r="C80" s="883">
        <v>3.8999999999999998E-3</v>
      </c>
      <c r="D80" s="883">
        <v>6.0000000000000001E-3</v>
      </c>
      <c r="E80" s="873"/>
    </row>
    <row r="81" spans="1:5">
      <c r="A81" s="885" t="s">
        <v>693</v>
      </c>
      <c r="B81" s="883">
        <v>-8.09E-2</v>
      </c>
      <c r="C81" s="883">
        <v>-5.2999999999999999E-2</v>
      </c>
      <c r="D81" s="883">
        <v>-7.4200000000000002E-2</v>
      </c>
      <c r="E81" s="873"/>
    </row>
    <row r="82" spans="1:5">
      <c r="A82" s="885" t="s">
        <v>694</v>
      </c>
      <c r="B82" s="883">
        <v>-1E-4</v>
      </c>
      <c r="C82" s="883">
        <v>1E-4</v>
      </c>
      <c r="D82" s="883">
        <v>0</v>
      </c>
      <c r="E82" s="873"/>
    </row>
    <row r="83" spans="1:5">
      <c r="A83" s="885" t="s">
        <v>695</v>
      </c>
      <c r="B83" s="883">
        <v>0.1028</v>
      </c>
      <c r="C83" s="883">
        <v>0.159</v>
      </c>
      <c r="D83" s="883">
        <v>0.1079</v>
      </c>
      <c r="E83" s="873"/>
    </row>
    <row r="84" spans="1:5">
      <c r="A84" s="900" t="s">
        <v>696</v>
      </c>
      <c r="B84" s="898"/>
      <c r="C84" s="898"/>
      <c r="D84" s="898"/>
      <c r="E84" s="873"/>
    </row>
    <row r="85" spans="1:5">
      <c r="A85" s="885" t="s">
        <v>697</v>
      </c>
      <c r="B85" s="883">
        <v>0.14149999999999999</v>
      </c>
      <c r="C85" s="883">
        <v>0.1143</v>
      </c>
      <c r="D85" s="883">
        <v>0.13600000000000001</v>
      </c>
      <c r="E85" s="873"/>
    </row>
    <row r="86" spans="1:5">
      <c r="A86" s="885" t="s">
        <v>698</v>
      </c>
      <c r="B86" s="883">
        <v>0.22220000000000001</v>
      </c>
      <c r="C86" s="883">
        <v>6.9400000000000003E-2</v>
      </c>
      <c r="D86" s="883">
        <v>0.1217</v>
      </c>
      <c r="E86" s="873"/>
    </row>
    <row r="87" spans="1:5">
      <c r="A87" s="885" t="s">
        <v>699</v>
      </c>
      <c r="B87" s="883">
        <v>0.2525</v>
      </c>
      <c r="C87" s="883">
        <v>8.77E-2</v>
      </c>
      <c r="D87" s="883">
        <v>0.192</v>
      </c>
      <c r="E87" s="873"/>
    </row>
    <row r="88" spans="1:5">
      <c r="A88" s="885" t="s">
        <v>700</v>
      </c>
      <c r="B88" s="883">
        <v>0.26869999999999999</v>
      </c>
      <c r="C88" s="883">
        <v>0.13719999999999999</v>
      </c>
      <c r="D88" s="883">
        <v>0.15329999999999999</v>
      </c>
      <c r="E88" s="873"/>
    </row>
    <row r="89" spans="1:5">
      <c r="A89" s="885" t="s">
        <v>701</v>
      </c>
      <c r="B89" s="883">
        <v>7.6E-3</v>
      </c>
      <c r="C89" s="883">
        <v>4.1999999999999997E-3</v>
      </c>
      <c r="D89" s="883">
        <v>6.1000000000000004E-3</v>
      </c>
      <c r="E89" s="873"/>
    </row>
    <row r="90" spans="1:5">
      <c r="A90" s="885" t="s">
        <v>702</v>
      </c>
      <c r="B90" s="883">
        <v>1.4800000000000001E-2</v>
      </c>
      <c r="C90" s="883">
        <v>2.9999999999999997E-4</v>
      </c>
      <c r="D90" s="883">
        <v>1.34E-2</v>
      </c>
      <c r="E90" s="873"/>
    </row>
    <row r="91" spans="1:5">
      <c r="A91" s="885" t="s">
        <v>703</v>
      </c>
      <c r="B91" s="883">
        <v>1.2200000000000001E-2</v>
      </c>
      <c r="C91" s="883">
        <v>3.3999999999999998E-3</v>
      </c>
      <c r="D91" s="883">
        <v>9.9000000000000008E-3</v>
      </c>
      <c r="E91" s="873"/>
    </row>
    <row r="92" spans="1:5">
      <c r="A92" s="885" t="s">
        <v>704</v>
      </c>
      <c r="B92" s="883">
        <v>1.2E-2</v>
      </c>
      <c r="C92" s="883">
        <v>1.1000000000000001E-3</v>
      </c>
      <c r="D92" s="883">
        <v>1.09E-2</v>
      </c>
      <c r="E92" s="873"/>
    </row>
    <row r="93" spans="1:5">
      <c r="A93" s="885" t="s">
        <v>705</v>
      </c>
      <c r="B93" s="883">
        <v>2.18E-2</v>
      </c>
      <c r="C93" s="883">
        <v>2.4799999999999999E-2</v>
      </c>
      <c r="D93" s="883">
        <v>2.2499999999999999E-2</v>
      </c>
      <c r="E93" s="873"/>
    </row>
    <row r="94" spans="1:5">
      <c r="A94" s="885" t="s">
        <v>706</v>
      </c>
      <c r="B94" s="883">
        <v>3.9199999999999999E-2</v>
      </c>
      <c r="C94" s="883">
        <v>4.1500000000000002E-2</v>
      </c>
      <c r="D94" s="883">
        <v>3.9600000000000003E-2</v>
      </c>
      <c r="E94" s="873"/>
    </row>
    <row r="95" spans="1:5">
      <c r="A95" s="885" t="s">
        <v>946</v>
      </c>
      <c r="B95" s="883">
        <v>5.8999999999999999E-3</v>
      </c>
      <c r="C95" s="883">
        <v>0.03</v>
      </c>
      <c r="D95" s="883">
        <v>2.9499999999999998E-2</v>
      </c>
      <c r="E95" s="873"/>
    </row>
    <row r="96" spans="1:5">
      <c r="A96" s="885" t="s">
        <v>708</v>
      </c>
      <c r="B96" s="883">
        <v>0</v>
      </c>
      <c r="C96" s="883">
        <v>0</v>
      </c>
      <c r="D96" s="883">
        <v>0</v>
      </c>
      <c r="E96" s="873"/>
    </row>
    <row r="97" spans="1:5">
      <c r="A97" s="900" t="s">
        <v>709</v>
      </c>
      <c r="B97" s="898"/>
      <c r="C97" s="898"/>
      <c r="D97" s="898"/>
      <c r="E97" s="873"/>
    </row>
    <row r="98" spans="1:5">
      <c r="A98" s="900" t="s">
        <v>710</v>
      </c>
      <c r="B98" s="898"/>
      <c r="C98" s="898"/>
      <c r="D98" s="898"/>
      <c r="E98" s="873"/>
    </row>
    <row r="99" spans="1:5">
      <c r="A99" s="885" t="s">
        <v>711</v>
      </c>
      <c r="B99" s="883">
        <v>8.09E-2</v>
      </c>
      <c r="C99" s="883">
        <v>5.2999999999999999E-2</v>
      </c>
      <c r="D99" s="883">
        <v>7.4200000000000002E-2</v>
      </c>
      <c r="E99" s="873"/>
    </row>
    <row r="100" spans="1:5">
      <c r="A100" s="885" t="s">
        <v>712</v>
      </c>
      <c r="B100" s="883">
        <v>9.5500000000000002E-2</v>
      </c>
      <c r="C100" s="883">
        <v>6.4899999999999999E-2</v>
      </c>
      <c r="D100" s="883">
        <v>8.8400000000000006E-2</v>
      </c>
      <c r="E100" s="873"/>
    </row>
    <row r="101" spans="1:5">
      <c r="A101" s="885" t="s">
        <v>713</v>
      </c>
      <c r="B101" s="883">
        <v>9.5399999999999999E-2</v>
      </c>
      <c r="C101" s="883">
        <v>6.4100000000000004E-2</v>
      </c>
      <c r="D101" s="883">
        <v>8.7999999999999995E-2</v>
      </c>
      <c r="E101" s="873"/>
    </row>
    <row r="102" spans="1:5">
      <c r="A102" s="885" t="s">
        <v>714</v>
      </c>
      <c r="B102" s="883">
        <v>0.1125</v>
      </c>
      <c r="C102" s="883">
        <v>8.6599999999999996E-2</v>
      </c>
      <c r="D102" s="883">
        <v>0.107</v>
      </c>
      <c r="E102" s="873"/>
    </row>
    <row r="103" spans="1:5">
      <c r="A103" s="900" t="s">
        <v>715</v>
      </c>
      <c r="B103" s="898"/>
      <c r="C103" s="898"/>
      <c r="D103" s="898"/>
      <c r="E103" s="873"/>
    </row>
    <row r="104" spans="1:5">
      <c r="A104" s="885" t="s">
        <v>716</v>
      </c>
      <c r="B104" s="883">
        <v>0.58819999999999995</v>
      </c>
      <c r="C104" s="883">
        <v>0.60489999999999999</v>
      </c>
      <c r="D104" s="883">
        <v>0.59099999999999997</v>
      </c>
      <c r="E104" s="873"/>
    </row>
    <row r="105" spans="1:5">
      <c r="A105" s="885" t="s">
        <v>717</v>
      </c>
      <c r="B105" s="883">
        <v>5.1900000000000002E-2</v>
      </c>
      <c r="C105" s="883">
        <v>3.5299999999999998E-2</v>
      </c>
      <c r="D105" s="883">
        <v>4.9099999999999998E-2</v>
      </c>
      <c r="E105" s="873"/>
    </row>
    <row r="106" spans="1:5">
      <c r="A106" s="885" t="s">
        <v>718</v>
      </c>
      <c r="B106" s="883">
        <v>0.3599</v>
      </c>
      <c r="C106" s="883">
        <v>0.35980000000000001</v>
      </c>
      <c r="D106" s="883">
        <v>0.3599</v>
      </c>
      <c r="E106" s="873"/>
    </row>
    <row r="107" spans="1:5">
      <c r="A107" s="885" t="s">
        <v>719</v>
      </c>
      <c r="B107" s="883">
        <v>0.51670000000000005</v>
      </c>
      <c r="C107" s="883">
        <v>0.43390000000000001</v>
      </c>
      <c r="D107" s="883">
        <v>0.50029999999999997</v>
      </c>
      <c r="E107" s="873"/>
    </row>
    <row r="108" spans="1:5">
      <c r="A108" s="900" t="s">
        <v>720</v>
      </c>
      <c r="B108" s="898"/>
      <c r="C108" s="898"/>
      <c r="D108" s="898"/>
      <c r="E108" s="873"/>
    </row>
    <row r="109" spans="1:5">
      <c r="A109" s="885" t="s">
        <v>721</v>
      </c>
      <c r="B109" s="883">
        <v>9.9299999999999999E-2</v>
      </c>
      <c r="C109" s="883">
        <v>6.4399999999999999E-2</v>
      </c>
      <c r="D109" s="883">
        <v>9.1200000000000003E-2</v>
      </c>
      <c r="E109" s="873"/>
    </row>
    <row r="110" spans="1:5">
      <c r="A110" s="885" t="s">
        <v>722</v>
      </c>
      <c r="B110" s="883">
        <v>9.2499999999999999E-2</v>
      </c>
      <c r="C110" s="883">
        <v>5.7799999999999997E-2</v>
      </c>
      <c r="D110" s="883">
        <v>8.4500000000000006E-2</v>
      </c>
      <c r="E110" s="873"/>
    </row>
    <row r="111" spans="1:5">
      <c r="A111" s="885" t="s">
        <v>723</v>
      </c>
      <c r="B111" s="883">
        <v>0.1085</v>
      </c>
      <c r="C111" s="883">
        <v>6.5600000000000006E-2</v>
      </c>
      <c r="D111" s="883">
        <v>9.8500000000000004E-2</v>
      </c>
      <c r="E111" s="873"/>
    </row>
    <row r="112" spans="1:5">
      <c r="A112" s="885" t="s">
        <v>724</v>
      </c>
      <c r="B112" s="883">
        <v>0.13950000000000001</v>
      </c>
      <c r="C112" s="883">
        <v>9.6299999999999997E-2</v>
      </c>
      <c r="D112" s="883">
        <v>0.1295</v>
      </c>
      <c r="E112" s="873"/>
    </row>
    <row r="113" spans="1:5">
      <c r="A113" s="885" t="s">
        <v>725</v>
      </c>
      <c r="B113" s="883">
        <v>-3.1E-2</v>
      </c>
      <c r="C113" s="883">
        <v>-3.0700000000000002E-2</v>
      </c>
      <c r="D113" s="883">
        <v>-3.1E-2</v>
      </c>
      <c r="E113" s="873"/>
    </row>
    <row r="114" spans="1:5">
      <c r="A114" s="885" t="s">
        <v>726</v>
      </c>
      <c r="B114" s="883">
        <v>-1.6E-2</v>
      </c>
      <c r="C114" s="883">
        <v>-7.7000000000000002E-3</v>
      </c>
      <c r="D114" s="883">
        <v>-1.4E-2</v>
      </c>
      <c r="E114" s="873"/>
    </row>
    <row r="115" spans="1:5">
      <c r="A115" s="885" t="s">
        <v>727</v>
      </c>
      <c r="B115" s="883">
        <v>6.7000000000000002E-3</v>
      </c>
      <c r="C115" s="883">
        <v>6.4999999999999997E-3</v>
      </c>
      <c r="D115" s="883">
        <v>6.7000000000000002E-3</v>
      </c>
      <c r="E115" s="873"/>
    </row>
    <row r="116" spans="1:5">
      <c r="A116" s="900" t="s">
        <v>728</v>
      </c>
      <c r="B116" s="898"/>
      <c r="C116" s="898"/>
      <c r="D116" s="898"/>
      <c r="E116" s="873"/>
    </row>
    <row r="117" spans="1:5">
      <c r="A117" s="885" t="s">
        <v>721</v>
      </c>
      <c r="B117" s="883">
        <v>9.9299999999999999E-2</v>
      </c>
      <c r="C117" s="883">
        <v>6.4399999999999999E-2</v>
      </c>
      <c r="D117" s="883">
        <v>9.1200000000000003E-2</v>
      </c>
      <c r="E117" s="873"/>
    </row>
    <row r="118" spans="1:5">
      <c r="A118" s="885" t="s">
        <v>729</v>
      </c>
      <c r="B118" s="883">
        <v>-1.3299999999999999E-2</v>
      </c>
      <c r="C118" s="883">
        <v>-1.8100000000000002E-2</v>
      </c>
      <c r="D118" s="883">
        <v>-1.44E-2</v>
      </c>
      <c r="E118" s="873"/>
    </row>
    <row r="119" spans="1:5">
      <c r="A119" s="885" t="s">
        <v>730</v>
      </c>
      <c r="B119" s="883">
        <v>-8.1299999999999997E-2</v>
      </c>
      <c r="C119" s="883">
        <v>-5.6000000000000001E-2</v>
      </c>
      <c r="D119" s="883">
        <v>-7.5499999999999998E-2</v>
      </c>
      <c r="E119" s="873"/>
    </row>
    <row r="120" spans="1:5">
      <c r="A120" s="885" t="s">
        <v>731</v>
      </c>
      <c r="B120" s="883">
        <v>0</v>
      </c>
      <c r="C120" s="883">
        <v>0</v>
      </c>
      <c r="D120" s="883">
        <v>0</v>
      </c>
      <c r="E120" s="873"/>
    </row>
    <row r="121" spans="1:5">
      <c r="A121" s="885" t="s">
        <v>732</v>
      </c>
      <c r="B121" s="883">
        <v>-1E-4</v>
      </c>
      <c r="C121" s="883">
        <v>1E-4</v>
      </c>
      <c r="D121" s="883">
        <v>0</v>
      </c>
      <c r="E121" s="873"/>
    </row>
    <row r="122" spans="1:5">
      <c r="A122" s="885" t="s">
        <v>733</v>
      </c>
      <c r="B122" s="883">
        <v>0</v>
      </c>
      <c r="C122" s="883">
        <v>0</v>
      </c>
      <c r="D122" s="883">
        <v>0</v>
      </c>
      <c r="E122" s="873"/>
    </row>
    <row r="123" spans="1:5">
      <c r="A123" s="900" t="s">
        <v>734</v>
      </c>
      <c r="B123" s="898">
        <v>4.4999999999999997E-3</v>
      </c>
      <c r="C123" s="898">
        <v>-9.5999999999999992E-3</v>
      </c>
      <c r="D123" s="898">
        <v>1.2999999999999999E-3</v>
      </c>
      <c r="E123" s="873"/>
    </row>
    <row r="124" spans="1:5" ht="21" thickBot="1">
      <c r="A124" s="902"/>
      <c r="B124" s="903"/>
      <c r="C124" s="903"/>
      <c r="D124" s="903"/>
      <c r="E124" s="873"/>
    </row>
    <row r="125" spans="1:5" ht="18.75" thickTop="1">
      <c r="A125" s="906" t="s">
        <v>735</v>
      </c>
      <c r="B125" s="905"/>
      <c r="C125" s="905"/>
      <c r="D125" s="905"/>
      <c r="E125" s="873"/>
    </row>
    <row r="126" spans="1:5" ht="18">
      <c r="A126" s="906" t="s">
        <v>947</v>
      </c>
      <c r="B126" s="905"/>
      <c r="C126" s="905"/>
      <c r="D126" s="905"/>
      <c r="E126" s="873"/>
    </row>
    <row r="127" spans="1:5" ht="18">
      <c r="A127" s="906" t="s">
        <v>737</v>
      </c>
      <c r="B127" s="905"/>
      <c r="C127" s="905"/>
      <c r="D127" s="905"/>
      <c r="E127" s="873"/>
    </row>
    <row r="128" spans="1:5" ht="18">
      <c r="A128" s="906" t="s">
        <v>738</v>
      </c>
      <c r="B128" s="905"/>
      <c r="C128" s="905"/>
      <c r="D128" s="905"/>
      <c r="E128" s="873"/>
    </row>
    <row r="129" spans="1:5" ht="18">
      <c r="A129" s="906" t="s">
        <v>739</v>
      </c>
      <c r="B129" s="905"/>
      <c r="C129" s="905"/>
      <c r="D129" s="905"/>
      <c r="E129" s="873"/>
    </row>
    <row r="130" spans="1:5" ht="18">
      <c r="A130" s="906" t="s">
        <v>740</v>
      </c>
      <c r="B130" s="905"/>
      <c r="C130" s="905"/>
      <c r="D130" s="905"/>
      <c r="E130" s="873"/>
    </row>
    <row r="131" spans="1:5" ht="18">
      <c r="A131" s="906" t="s">
        <v>741</v>
      </c>
      <c r="B131" s="905"/>
      <c r="C131" s="905"/>
      <c r="D131" s="905"/>
      <c r="E131" s="873"/>
    </row>
    <row r="132" spans="1:5" ht="18">
      <c r="A132" s="906" t="s">
        <v>742</v>
      </c>
      <c r="B132" s="904"/>
      <c r="C132" s="904"/>
      <c r="D132" s="904"/>
      <c r="E132" s="873"/>
    </row>
    <row r="133" spans="1:5" ht="18">
      <c r="A133" s="906" t="s">
        <v>743</v>
      </c>
      <c r="B133" s="904"/>
      <c r="C133" s="904"/>
      <c r="D133" s="904"/>
      <c r="E133" s="873"/>
    </row>
    <row r="134" spans="1:5" ht="18">
      <c r="A134" s="906" t="s">
        <v>744</v>
      </c>
      <c r="B134" s="904"/>
      <c r="C134" s="904"/>
      <c r="D134" s="904"/>
      <c r="E134" s="873"/>
    </row>
    <row r="135" spans="1:5" ht="15.75">
      <c r="A135" s="887"/>
      <c r="B135" s="888"/>
      <c r="C135" s="888"/>
      <c r="D135" s="888"/>
      <c r="E135" s="873"/>
    </row>
    <row r="136" spans="1:5" ht="15.75">
      <c r="A136" s="887"/>
      <c r="B136" s="888"/>
      <c r="C136" s="888"/>
      <c r="D136" s="888"/>
      <c r="E136" s="873"/>
    </row>
    <row r="137" spans="1:5" ht="15.75">
      <c r="A137" s="887"/>
      <c r="B137" s="888"/>
      <c r="C137" s="888"/>
      <c r="D137" s="888"/>
      <c r="E137" s="873"/>
    </row>
    <row r="138" spans="1:5" ht="15.75">
      <c r="A138" s="887"/>
      <c r="B138" s="888"/>
      <c r="C138" s="888"/>
      <c r="D138" s="888"/>
      <c r="E138" s="873"/>
    </row>
    <row r="139" spans="1:5" ht="15.75">
      <c r="A139" s="887"/>
      <c r="B139" s="888"/>
      <c r="C139" s="888"/>
      <c r="D139" s="888"/>
      <c r="E139" s="873"/>
    </row>
    <row r="140" spans="1:5" ht="15.75">
      <c r="A140" s="887"/>
      <c r="B140" s="888"/>
      <c r="C140" s="888"/>
      <c r="D140" s="888"/>
      <c r="E140" s="873"/>
    </row>
    <row r="141" spans="1:5" ht="15.75">
      <c r="A141" s="887"/>
      <c r="B141" s="888"/>
      <c r="C141" s="888"/>
      <c r="D141" s="888"/>
      <c r="E141" s="873"/>
    </row>
    <row r="142" spans="1:5" ht="15.75">
      <c r="A142" s="887"/>
      <c r="B142" s="888"/>
      <c r="C142" s="888"/>
      <c r="D142" s="888"/>
      <c r="E142" s="873"/>
    </row>
    <row r="143" spans="1:5" ht="15.75">
      <c r="A143" s="887"/>
      <c r="B143" s="888"/>
      <c r="C143" s="888"/>
      <c r="D143" s="888"/>
      <c r="E143" s="873"/>
    </row>
    <row r="144" spans="1:5" ht="15.75">
      <c r="A144" s="887"/>
      <c r="B144" s="888"/>
      <c r="C144" s="888"/>
      <c r="D144" s="888"/>
      <c r="E144" s="873"/>
    </row>
    <row r="145" spans="1:5" ht="15.75">
      <c r="A145" s="878"/>
      <c r="B145" s="873"/>
      <c r="C145" s="873"/>
      <c r="D145" s="873"/>
      <c r="E145" s="873"/>
    </row>
    <row r="146" spans="1:5" ht="15.75">
      <c r="A146" s="878"/>
      <c r="B146" s="873"/>
      <c r="C146" s="873"/>
      <c r="D146" s="873"/>
      <c r="E146" s="873"/>
    </row>
    <row r="147" spans="1:5" ht="15.75">
      <c r="A147" s="878"/>
      <c r="B147" s="873"/>
      <c r="C147" s="873"/>
      <c r="D147" s="873"/>
      <c r="E147" s="873"/>
    </row>
    <row r="148" spans="1:5" ht="15.75">
      <c r="A148" s="878"/>
      <c r="B148" s="873"/>
      <c r="C148" s="873"/>
      <c r="D148" s="873"/>
      <c r="E148" s="873"/>
    </row>
    <row r="149" spans="1:5" ht="15.75">
      <c r="A149" s="878"/>
      <c r="B149" s="873"/>
      <c r="C149" s="873"/>
      <c r="D149" s="873"/>
      <c r="E149" s="873"/>
    </row>
    <row r="150" spans="1:5" ht="15.75">
      <c r="A150" s="878"/>
      <c r="B150" s="873"/>
      <c r="C150" s="873"/>
      <c r="D150" s="873"/>
      <c r="E150" s="873"/>
    </row>
    <row r="151" spans="1:5" ht="15.75">
      <c r="A151" s="878"/>
      <c r="B151" s="873"/>
      <c r="C151" s="873"/>
      <c r="D151" s="873"/>
      <c r="E151" s="873"/>
    </row>
    <row r="152" spans="1:5" ht="15.75">
      <c r="A152" s="878"/>
      <c r="B152" s="873"/>
      <c r="C152" s="873"/>
      <c r="D152" s="873"/>
      <c r="E152" s="873"/>
    </row>
    <row r="153" spans="1:5" ht="15.75">
      <c r="A153" s="878"/>
      <c r="B153" s="873"/>
      <c r="C153" s="873"/>
      <c r="D153" s="873"/>
      <c r="E153" s="873"/>
    </row>
    <row r="154" spans="1:5" ht="15.75">
      <c r="A154" s="878"/>
      <c r="B154" s="873"/>
      <c r="C154" s="873"/>
      <c r="D154" s="873"/>
      <c r="E154" s="873"/>
    </row>
    <row r="155" spans="1:5" ht="15.75">
      <c r="A155" s="878"/>
      <c r="B155" s="873"/>
      <c r="C155" s="873"/>
      <c r="D155" s="873"/>
      <c r="E155" s="873"/>
    </row>
    <row r="156" spans="1:5" ht="15.75">
      <c r="A156" s="878"/>
      <c r="B156" s="873"/>
      <c r="C156" s="873"/>
      <c r="D156" s="873"/>
      <c r="E156" s="873"/>
    </row>
    <row r="157" spans="1:5" ht="15.75">
      <c r="A157" s="878"/>
      <c r="B157" s="873"/>
      <c r="C157" s="873"/>
      <c r="D157" s="873"/>
      <c r="E157" s="873"/>
    </row>
    <row r="158" spans="1:5" ht="15.75">
      <c r="A158" s="878"/>
      <c r="B158" s="873"/>
      <c r="C158" s="873"/>
      <c r="D158" s="873"/>
      <c r="E158" s="873"/>
    </row>
    <row r="159" spans="1:5" ht="15.75">
      <c r="A159" s="878"/>
      <c r="B159" s="873"/>
      <c r="C159" s="873"/>
      <c r="D159" s="873"/>
      <c r="E159" s="873"/>
    </row>
    <row r="160" spans="1:5" ht="15.75">
      <c r="A160" s="878"/>
      <c r="B160" s="873"/>
      <c r="C160" s="873"/>
      <c r="D160" s="873"/>
      <c r="E160" s="873"/>
    </row>
    <row r="161" spans="1:5" ht="15.75">
      <c r="A161" s="878"/>
      <c r="B161" s="873"/>
      <c r="C161" s="873"/>
      <c r="D161" s="873"/>
      <c r="E161" s="873"/>
    </row>
    <row r="162" spans="1:5" ht="15.75">
      <c r="A162" s="878"/>
      <c r="B162" s="873"/>
      <c r="C162" s="873"/>
      <c r="D162" s="873"/>
      <c r="E162" s="873"/>
    </row>
    <row r="163" spans="1:5" ht="15.75">
      <c r="A163" s="878"/>
      <c r="B163" s="873"/>
      <c r="C163" s="873"/>
      <c r="D163" s="873"/>
      <c r="E163" s="873"/>
    </row>
    <row r="164" spans="1:5" ht="15.75">
      <c r="A164" s="878"/>
      <c r="B164" s="873"/>
      <c r="C164" s="873"/>
      <c r="D164" s="873"/>
      <c r="E164" s="873"/>
    </row>
    <row r="165" spans="1:5" ht="15.75">
      <c r="A165" s="878"/>
      <c r="B165" s="873"/>
      <c r="C165" s="873"/>
      <c r="D165" s="873"/>
      <c r="E165" s="873"/>
    </row>
    <row r="166" spans="1:5" ht="15.75">
      <c r="A166" s="878"/>
      <c r="B166" s="873"/>
      <c r="C166" s="873"/>
      <c r="D166" s="873"/>
      <c r="E166" s="873"/>
    </row>
    <row r="167" spans="1:5" ht="15.75">
      <c r="A167" s="878"/>
      <c r="B167" s="873"/>
      <c r="C167" s="873"/>
      <c r="D167" s="873"/>
      <c r="E167" s="873"/>
    </row>
    <row r="168" spans="1:5" ht="15.75">
      <c r="A168" s="878"/>
      <c r="B168" s="873"/>
      <c r="C168" s="873"/>
      <c r="D168" s="873"/>
      <c r="E168" s="873"/>
    </row>
    <row r="169" spans="1:5" ht="15.75">
      <c r="A169" s="878"/>
      <c r="B169" s="873"/>
      <c r="C169" s="873"/>
      <c r="D169" s="873"/>
      <c r="E169" s="873"/>
    </row>
    <row r="170" spans="1:5" ht="15.75">
      <c r="A170" s="878"/>
      <c r="B170" s="873"/>
      <c r="C170" s="873"/>
      <c r="D170" s="873"/>
      <c r="E170" s="873"/>
    </row>
    <row r="171" spans="1:5" ht="15.75">
      <c r="A171" s="878"/>
      <c r="B171" s="873"/>
      <c r="C171" s="873"/>
      <c r="D171" s="873"/>
      <c r="E171" s="873"/>
    </row>
    <row r="172" spans="1:5" ht="15.75">
      <c r="A172" s="878"/>
      <c r="B172" s="873"/>
      <c r="C172" s="873"/>
      <c r="D172" s="873"/>
      <c r="E172" s="873"/>
    </row>
    <row r="173" spans="1:5" ht="15.75">
      <c r="A173" s="878"/>
      <c r="B173" s="873"/>
      <c r="C173" s="873"/>
      <c r="D173" s="873"/>
      <c r="E173" s="873"/>
    </row>
    <row r="174" spans="1:5" ht="15.75">
      <c r="A174" s="878"/>
      <c r="B174" s="873"/>
      <c r="C174" s="873"/>
      <c r="D174" s="873"/>
      <c r="E174" s="873"/>
    </row>
    <row r="175" spans="1:5" ht="15.75">
      <c r="A175" s="878"/>
      <c r="B175" s="873"/>
      <c r="C175" s="873"/>
      <c r="D175" s="873"/>
      <c r="E175" s="873"/>
    </row>
    <row r="176" spans="1:5" ht="15.75">
      <c r="A176" s="878"/>
      <c r="B176" s="873"/>
      <c r="C176" s="873"/>
      <c r="D176" s="873"/>
      <c r="E176" s="873"/>
    </row>
    <row r="177" spans="1:5" ht="15.75">
      <c r="A177" s="878"/>
      <c r="B177" s="873"/>
      <c r="C177" s="873"/>
      <c r="D177" s="873"/>
      <c r="E177" s="873"/>
    </row>
    <row r="178" spans="1:5" ht="15.75">
      <c r="A178" s="878"/>
      <c r="B178" s="873"/>
      <c r="C178" s="873"/>
      <c r="D178" s="873"/>
      <c r="E178" s="873"/>
    </row>
    <row r="179" spans="1:5" ht="15.75">
      <c r="A179" s="878"/>
      <c r="B179" s="873"/>
      <c r="C179" s="873"/>
      <c r="D179" s="873"/>
      <c r="E179" s="873"/>
    </row>
    <row r="180" spans="1:5" ht="15.75">
      <c r="A180" s="878"/>
      <c r="B180" s="873"/>
      <c r="C180" s="873"/>
      <c r="D180" s="873"/>
      <c r="E180" s="873"/>
    </row>
    <row r="181" spans="1:5" ht="15.75">
      <c r="A181" s="878"/>
      <c r="B181" s="873"/>
      <c r="C181" s="873"/>
      <c r="D181" s="873"/>
      <c r="E181" s="873"/>
    </row>
    <row r="182" spans="1:5" ht="15.75">
      <c r="A182" s="878"/>
      <c r="B182" s="873"/>
      <c r="C182" s="873"/>
      <c r="D182" s="873"/>
      <c r="E182" s="873"/>
    </row>
    <row r="183" spans="1:5" ht="15.75">
      <c r="A183" s="878"/>
      <c r="B183" s="873"/>
      <c r="C183" s="873"/>
      <c r="D183" s="873"/>
      <c r="E183" s="873"/>
    </row>
    <row r="184" spans="1:5" ht="15.75">
      <c r="A184" s="878"/>
      <c r="B184" s="873"/>
      <c r="C184" s="873"/>
      <c r="D184" s="873"/>
      <c r="E184" s="873"/>
    </row>
    <row r="185" spans="1:5" ht="15.75">
      <c r="A185" s="878"/>
      <c r="B185" s="873"/>
      <c r="C185" s="873"/>
      <c r="D185" s="873"/>
      <c r="E185" s="873"/>
    </row>
    <row r="186" spans="1:5" ht="15.75">
      <c r="A186" s="878"/>
      <c r="B186" s="873"/>
      <c r="C186" s="873"/>
      <c r="D186" s="873"/>
      <c r="E186" s="873"/>
    </row>
    <row r="187" spans="1:5" ht="15.75">
      <c r="A187" s="878"/>
      <c r="B187" s="873"/>
      <c r="C187" s="873"/>
      <c r="D187" s="873"/>
      <c r="E187" s="873"/>
    </row>
    <row r="188" spans="1:5" ht="15.75">
      <c r="A188" s="878"/>
      <c r="B188" s="873"/>
      <c r="C188" s="873"/>
      <c r="D188" s="873"/>
      <c r="E188" s="873"/>
    </row>
    <row r="189" spans="1:5" ht="15.75">
      <c r="A189" s="878"/>
      <c r="B189" s="873"/>
      <c r="C189" s="873"/>
      <c r="D189" s="873"/>
      <c r="E189" s="873"/>
    </row>
    <row r="190" spans="1:5" ht="15.75">
      <c r="A190" s="878"/>
      <c r="B190" s="873"/>
      <c r="C190" s="873"/>
      <c r="D190" s="873"/>
      <c r="E190" s="873"/>
    </row>
    <row r="191" spans="1:5" ht="15.75">
      <c r="A191" s="878"/>
      <c r="B191" s="873"/>
      <c r="C191" s="873"/>
      <c r="D191" s="873"/>
      <c r="E191" s="873"/>
    </row>
    <row r="192" spans="1:5" ht="15.75">
      <c r="A192" s="878"/>
      <c r="B192" s="873"/>
      <c r="C192" s="873"/>
      <c r="D192" s="873"/>
      <c r="E192" s="873"/>
    </row>
    <row r="193" spans="1:5" ht="15.75">
      <c r="A193" s="878"/>
      <c r="B193" s="873"/>
      <c r="C193" s="873"/>
      <c r="D193" s="873"/>
      <c r="E193" s="873"/>
    </row>
    <row r="194" spans="1:5" ht="15.75">
      <c r="A194" s="878"/>
      <c r="B194" s="873"/>
      <c r="C194" s="873"/>
      <c r="D194" s="873"/>
      <c r="E194" s="873"/>
    </row>
    <row r="195" spans="1:5" ht="15.75">
      <c r="A195" s="878"/>
      <c r="B195" s="873"/>
      <c r="C195" s="873"/>
      <c r="D195" s="873"/>
      <c r="E195" s="873"/>
    </row>
    <row r="196" spans="1:5" ht="15.75">
      <c r="A196" s="878"/>
      <c r="B196" s="873"/>
      <c r="C196" s="873"/>
      <c r="D196" s="873"/>
      <c r="E196" s="873"/>
    </row>
    <row r="197" spans="1:5" ht="15.75">
      <c r="A197" s="878"/>
      <c r="B197" s="873"/>
      <c r="C197" s="873"/>
      <c r="D197" s="873"/>
      <c r="E197" s="873"/>
    </row>
    <row r="198" spans="1:5" ht="15.75">
      <c r="A198" s="878"/>
      <c r="B198" s="873"/>
      <c r="C198" s="873"/>
      <c r="D198" s="873"/>
      <c r="E198" s="873"/>
    </row>
    <row r="199" spans="1:5" ht="15.75">
      <c r="A199" s="878"/>
      <c r="B199" s="873"/>
      <c r="C199" s="873"/>
      <c r="D199" s="873"/>
      <c r="E199" s="873"/>
    </row>
    <row r="200" spans="1:5" ht="15.75">
      <c r="A200" s="878"/>
      <c r="B200" s="873"/>
      <c r="C200" s="873"/>
      <c r="D200" s="873"/>
      <c r="E200" s="873"/>
    </row>
    <row r="201" spans="1:5" ht="15.75">
      <c r="A201" s="878"/>
      <c r="B201" s="873"/>
      <c r="C201" s="873"/>
      <c r="D201" s="873"/>
      <c r="E201" s="873"/>
    </row>
    <row r="202" spans="1:5" ht="15.75">
      <c r="A202" s="878"/>
      <c r="B202" s="873"/>
      <c r="C202" s="873"/>
      <c r="D202" s="873"/>
      <c r="E202" s="873"/>
    </row>
    <row r="203" spans="1:5" ht="15.75">
      <c r="A203" s="878"/>
      <c r="B203" s="873"/>
      <c r="C203" s="873"/>
      <c r="D203" s="873"/>
      <c r="E203" s="873"/>
    </row>
    <row r="204" spans="1:5" ht="15.75">
      <c r="A204" s="878"/>
      <c r="B204" s="873"/>
      <c r="C204" s="873"/>
      <c r="D204" s="873"/>
      <c r="E204" s="873"/>
    </row>
    <row r="205" spans="1:5" ht="15.75">
      <c r="A205" s="878"/>
      <c r="B205" s="873"/>
      <c r="C205" s="873"/>
      <c r="D205" s="873"/>
      <c r="E205" s="873"/>
    </row>
    <row r="206" spans="1:5" ht="15.75">
      <c r="A206" s="878"/>
      <c r="B206" s="873"/>
      <c r="C206" s="873"/>
      <c r="D206" s="873"/>
      <c r="E206" s="873"/>
    </row>
    <row r="207" spans="1:5" ht="15.75">
      <c r="A207" s="878"/>
      <c r="B207" s="873"/>
      <c r="C207" s="873"/>
      <c r="D207" s="873"/>
      <c r="E207" s="873"/>
    </row>
    <row r="208" spans="1:5" ht="15.75">
      <c r="A208" s="878"/>
      <c r="B208" s="873"/>
      <c r="C208" s="873"/>
      <c r="D208" s="873"/>
      <c r="E208" s="873"/>
    </row>
    <row r="209" spans="1:1" ht="15.75">
      <c r="A209" s="878"/>
    </row>
    <row r="210" spans="1:1" ht="15.75">
      <c r="A210" s="878"/>
    </row>
    <row r="211" spans="1:1" ht="15.75">
      <c r="A211" s="878"/>
    </row>
    <row r="212" spans="1:1" ht="15.75">
      <c r="A212" s="878"/>
    </row>
    <row r="213" spans="1:1" ht="15.75">
      <c r="A213" s="878"/>
    </row>
    <row r="214" spans="1:1" ht="15.75">
      <c r="A214" s="878"/>
    </row>
    <row r="215" spans="1:1" ht="15.75">
      <c r="A215" s="878"/>
    </row>
    <row r="216" spans="1:1" ht="15.75">
      <c r="A216" s="878"/>
    </row>
    <row r="217" spans="1:1" ht="15.75">
      <c r="A217" s="878"/>
    </row>
    <row r="218" spans="1:1" ht="15.75">
      <c r="A218" s="878"/>
    </row>
    <row r="219" spans="1:1" ht="15.75">
      <c r="A219" s="878"/>
    </row>
    <row r="220" spans="1:1" ht="15.75">
      <c r="A220" s="878"/>
    </row>
    <row r="221" spans="1:1" ht="15.75">
      <c r="A221" s="878"/>
    </row>
    <row r="222" spans="1:1" ht="15.75">
      <c r="A222" s="878"/>
    </row>
    <row r="223" spans="1:1" ht="15.75">
      <c r="A223" s="878"/>
    </row>
    <row r="224" spans="1:1" ht="15.75">
      <c r="A224" s="878"/>
    </row>
    <row r="225" spans="1:1" ht="15.75">
      <c r="A225" s="878"/>
    </row>
    <row r="226" spans="1:1" ht="15.75">
      <c r="A226" s="878"/>
    </row>
    <row r="227" spans="1:1" ht="15.75">
      <c r="A227" s="878"/>
    </row>
    <row r="228" spans="1:1" ht="15.75">
      <c r="A228" s="878"/>
    </row>
    <row r="229" spans="1:1" ht="15.75">
      <c r="A229" s="878"/>
    </row>
    <row r="230" spans="1:1" ht="15.75">
      <c r="A230" s="878"/>
    </row>
    <row r="231" spans="1:1" ht="15.75">
      <c r="A231" s="878"/>
    </row>
    <row r="232" spans="1:1" ht="15.75">
      <c r="A232" s="878"/>
    </row>
    <row r="233" spans="1:1" ht="15.75">
      <c r="A233" s="878"/>
    </row>
    <row r="234" spans="1:1" ht="15.75">
      <c r="A234" s="878"/>
    </row>
    <row r="235" spans="1:1" ht="15.75">
      <c r="A235" s="878"/>
    </row>
    <row r="236" spans="1:1" ht="15.75">
      <c r="A236" s="878"/>
    </row>
    <row r="237" spans="1:1" ht="15.75">
      <c r="A237" s="878"/>
    </row>
    <row r="238" spans="1:1" ht="15.75">
      <c r="A238" s="878"/>
    </row>
    <row r="239" spans="1:1" ht="15.75">
      <c r="A239" s="878"/>
    </row>
    <row r="240" spans="1:1" ht="15.75">
      <c r="A240" s="878"/>
    </row>
    <row r="241" spans="1:1" ht="15.75">
      <c r="A241" s="878"/>
    </row>
    <row r="242" spans="1:1" ht="15.75">
      <c r="A242" s="878"/>
    </row>
    <row r="243" spans="1:1" ht="15.75">
      <c r="A243" s="878"/>
    </row>
    <row r="244" spans="1:1" ht="15.75">
      <c r="A244" s="878"/>
    </row>
    <row r="245" spans="1:1" ht="15.75">
      <c r="A245" s="878"/>
    </row>
    <row r="246" spans="1:1" ht="15.75">
      <c r="A246" s="878"/>
    </row>
    <row r="247" spans="1:1" ht="15.75">
      <c r="A247" s="878"/>
    </row>
    <row r="248" spans="1:1" ht="15.75">
      <c r="A248" s="878"/>
    </row>
    <row r="249" spans="1:1" ht="15.75">
      <c r="A249" s="878"/>
    </row>
    <row r="250" spans="1:1" ht="15.75">
      <c r="A250" s="878"/>
    </row>
    <row r="251" spans="1:1" ht="15.75">
      <c r="A251" s="878"/>
    </row>
    <row r="252" spans="1:1" ht="15.75">
      <c r="A252" s="878"/>
    </row>
    <row r="253" spans="1:1" ht="15.75">
      <c r="A253" s="878"/>
    </row>
    <row r="254" spans="1:1" ht="15.75">
      <c r="A254" s="878"/>
    </row>
    <row r="255" spans="1:1" ht="15.75">
      <c r="A255" s="878"/>
    </row>
    <row r="256" spans="1:1" ht="15.75">
      <c r="A256" s="878"/>
    </row>
    <row r="257" spans="1:1" ht="15.75">
      <c r="A257" s="878"/>
    </row>
    <row r="258" spans="1:1" ht="15.75">
      <c r="A258" s="878"/>
    </row>
    <row r="259" spans="1:1" ht="15.75">
      <c r="A259" s="878"/>
    </row>
    <row r="260" spans="1:1" ht="15.75">
      <c r="A260" s="878"/>
    </row>
    <row r="261" spans="1:1" ht="15.75">
      <c r="A261" s="878"/>
    </row>
    <row r="262" spans="1:1" ht="15.75">
      <c r="A262" s="878"/>
    </row>
    <row r="263" spans="1:1" ht="15.75">
      <c r="A263" s="878"/>
    </row>
    <row r="264" spans="1:1" ht="15.75">
      <c r="A264" s="878"/>
    </row>
    <row r="265" spans="1:1" ht="15.75">
      <c r="A265" s="878"/>
    </row>
    <row r="266" spans="1:1" ht="15.75">
      <c r="A266" s="878"/>
    </row>
    <row r="267" spans="1:1" ht="15.75">
      <c r="A267" s="878"/>
    </row>
    <row r="268" spans="1:1" ht="15.75">
      <c r="A268" s="878"/>
    </row>
    <row r="269" spans="1:1" ht="15.75">
      <c r="A269" s="878"/>
    </row>
    <row r="270" spans="1:1" ht="15.75">
      <c r="A270" s="878"/>
    </row>
    <row r="271" spans="1:1" ht="15.75">
      <c r="A271" s="878"/>
    </row>
    <row r="272" spans="1:1" ht="15.75">
      <c r="A272" s="878"/>
    </row>
    <row r="273" spans="1:1" ht="15.75">
      <c r="A273" s="878"/>
    </row>
    <row r="274" spans="1:1" ht="15.75">
      <c r="A274" s="878"/>
    </row>
    <row r="275" spans="1:1" ht="15.75">
      <c r="A275" s="878"/>
    </row>
    <row r="276" spans="1:1" ht="15.75">
      <c r="A276" s="878"/>
    </row>
    <row r="277" spans="1:1" ht="15.75">
      <c r="A277" s="878"/>
    </row>
    <row r="278" spans="1:1" ht="15.75">
      <c r="A278" s="878"/>
    </row>
    <row r="279" spans="1:1" ht="15.75">
      <c r="A279" s="878"/>
    </row>
    <row r="280" spans="1:1" ht="15.75">
      <c r="A280" s="878"/>
    </row>
    <row r="281" spans="1:1" ht="15.75">
      <c r="A281" s="878"/>
    </row>
    <row r="282" spans="1:1" ht="15.75">
      <c r="A282" s="878"/>
    </row>
    <row r="283" spans="1:1" ht="15.75">
      <c r="A283" s="878"/>
    </row>
    <row r="284" spans="1:1" ht="15.75">
      <c r="A284" s="878"/>
    </row>
    <row r="285" spans="1:1" ht="15.75">
      <c r="A285" s="878"/>
    </row>
    <row r="286" spans="1:1" ht="15.75">
      <c r="A286" s="878"/>
    </row>
    <row r="287" spans="1:1" ht="15.75">
      <c r="A287" s="878"/>
    </row>
    <row r="288" spans="1:1" ht="15.75">
      <c r="A288" s="878"/>
    </row>
    <row r="289" spans="1:1" ht="15.75">
      <c r="A289" s="878"/>
    </row>
    <row r="290" spans="1:1" ht="15.75">
      <c r="A290" s="878"/>
    </row>
    <row r="291" spans="1:1" ht="15.75">
      <c r="A291" s="878"/>
    </row>
    <row r="292" spans="1:1" ht="15.75">
      <c r="A292" s="878"/>
    </row>
    <row r="293" spans="1:1" ht="15.75">
      <c r="A293" s="878"/>
    </row>
    <row r="294" spans="1:1" ht="15.75">
      <c r="A294" s="878"/>
    </row>
    <row r="295" spans="1:1" ht="15.75">
      <c r="A295" s="878"/>
    </row>
    <row r="296" spans="1:1" ht="15.75">
      <c r="A296" s="878"/>
    </row>
    <row r="297" spans="1:1" ht="15.75">
      <c r="A297" s="878"/>
    </row>
    <row r="298" spans="1:1" ht="15.75">
      <c r="A298" s="878"/>
    </row>
    <row r="299" spans="1:1" ht="15.75">
      <c r="A299" s="878"/>
    </row>
    <row r="300" spans="1:1" ht="15.75">
      <c r="A300" s="878"/>
    </row>
    <row r="301" spans="1:1" ht="15.75">
      <c r="A301" s="878"/>
    </row>
    <row r="302" spans="1:1" ht="15.75">
      <c r="A302" s="878"/>
    </row>
    <row r="303" spans="1:1" ht="15.75">
      <c r="A303" s="878"/>
    </row>
    <row r="304" spans="1:1" ht="15.75">
      <c r="A304" s="878"/>
    </row>
    <row r="305" spans="1:1" ht="15.75">
      <c r="A305" s="878"/>
    </row>
    <row r="306" spans="1:1" ht="15.75">
      <c r="A306" s="878"/>
    </row>
    <row r="307" spans="1:1" ht="15.75">
      <c r="A307" s="878"/>
    </row>
    <row r="308" spans="1:1" ht="15.75">
      <c r="A308" s="878"/>
    </row>
    <row r="309" spans="1:1" ht="15.75">
      <c r="A309" s="878"/>
    </row>
    <row r="310" spans="1:1" ht="15.75">
      <c r="A310" s="878"/>
    </row>
    <row r="311" spans="1:1" ht="15.75">
      <c r="A311" s="878"/>
    </row>
    <row r="312" spans="1:1" ht="15.75">
      <c r="A312" s="878"/>
    </row>
    <row r="313" spans="1:1" ht="15.75">
      <c r="A313" s="878"/>
    </row>
    <row r="314" spans="1:1" ht="15.75">
      <c r="A314" s="878"/>
    </row>
    <row r="315" spans="1:1" ht="15.75">
      <c r="A315" s="878"/>
    </row>
    <row r="316" spans="1:1" ht="15.75">
      <c r="A316" s="878"/>
    </row>
    <row r="317" spans="1:1" ht="15.75">
      <c r="A317" s="878"/>
    </row>
    <row r="318" spans="1:1" ht="15.75">
      <c r="A318" s="878"/>
    </row>
    <row r="319" spans="1:1" ht="15.75">
      <c r="A319" s="878"/>
    </row>
    <row r="320" spans="1:1" ht="15.75">
      <c r="A320" s="878"/>
    </row>
    <row r="321" spans="1:1" ht="15.75">
      <c r="A321" s="878"/>
    </row>
    <row r="322" spans="1:1" ht="15.75">
      <c r="A322" s="878"/>
    </row>
    <row r="323" spans="1:1" ht="15.75">
      <c r="A323" s="878"/>
    </row>
    <row r="324" spans="1:1" ht="15.75">
      <c r="A324" s="878"/>
    </row>
    <row r="325" spans="1:1" ht="15.75">
      <c r="A325" s="878"/>
    </row>
    <row r="326" spans="1:1" ht="15.75">
      <c r="A326" s="878"/>
    </row>
    <row r="327" spans="1:1" ht="15.75">
      <c r="A327" s="878"/>
    </row>
    <row r="328" spans="1:1" ht="15.75">
      <c r="A328" s="878"/>
    </row>
    <row r="329" spans="1:1" ht="15.75">
      <c r="A329" s="878"/>
    </row>
    <row r="330" spans="1:1" ht="15.75">
      <c r="A330" s="878"/>
    </row>
    <row r="331" spans="1:1" ht="15.75">
      <c r="A331" s="878"/>
    </row>
    <row r="332" spans="1:1" ht="15.75">
      <c r="A332" s="878"/>
    </row>
    <row r="333" spans="1:1" ht="15.75">
      <c r="A333" s="878"/>
    </row>
    <row r="334" spans="1:1" ht="15.75">
      <c r="A334" s="878"/>
    </row>
    <row r="335" spans="1:1" ht="15.75">
      <c r="A335" s="878"/>
    </row>
    <row r="336" spans="1:1" ht="15.75">
      <c r="A336" s="878"/>
    </row>
    <row r="337" spans="1:1" ht="15.75">
      <c r="A337" s="878"/>
    </row>
    <row r="338" spans="1:1" ht="15.75">
      <c r="A338" s="878"/>
    </row>
    <row r="339" spans="1:1" ht="15.75">
      <c r="A339" s="878"/>
    </row>
    <row r="340" spans="1:1" ht="15.75">
      <c r="A340" s="878"/>
    </row>
    <row r="341" spans="1:1" ht="15.75">
      <c r="A341" s="878"/>
    </row>
    <row r="342" spans="1:1" ht="15.75">
      <c r="A342" s="878"/>
    </row>
    <row r="343" spans="1:1" ht="15.75">
      <c r="A343" s="878"/>
    </row>
    <row r="344" spans="1:1" ht="15.75">
      <c r="A344" s="878"/>
    </row>
    <row r="345" spans="1:1" ht="15.75">
      <c r="A345" s="878"/>
    </row>
    <row r="346" spans="1:1" ht="15.75">
      <c r="A346" s="878"/>
    </row>
    <row r="347" spans="1:1" ht="15.75">
      <c r="A347" s="878"/>
    </row>
    <row r="348" spans="1:1" ht="15.75">
      <c r="A348" s="878"/>
    </row>
    <row r="349" spans="1:1" ht="15.75">
      <c r="A349" s="878"/>
    </row>
    <row r="350" spans="1:1" ht="15.75">
      <c r="A350" s="878"/>
    </row>
    <row r="351" spans="1:1" ht="15.75">
      <c r="A351" s="878"/>
    </row>
    <row r="352" spans="1:1" ht="15.75">
      <c r="A352" s="878"/>
    </row>
    <row r="353" spans="1:1" ht="15.75">
      <c r="A353" s="878"/>
    </row>
    <row r="354" spans="1:1" ht="15.75">
      <c r="A354" s="878"/>
    </row>
    <row r="355" spans="1:1" ht="15.75">
      <c r="A355" s="878"/>
    </row>
    <row r="356" spans="1:1" ht="15.75">
      <c r="A356" s="878"/>
    </row>
    <row r="357" spans="1:1" ht="15.75">
      <c r="A357" s="878"/>
    </row>
    <row r="358" spans="1:1" ht="15.75">
      <c r="A358" s="878"/>
    </row>
    <row r="359" spans="1:1" ht="15.75">
      <c r="A359" s="878"/>
    </row>
    <row r="360" spans="1:1" ht="15.75">
      <c r="A360" s="878"/>
    </row>
    <row r="361" spans="1:1" ht="15.75">
      <c r="A361" s="878"/>
    </row>
    <row r="362" spans="1:1" ht="15.75">
      <c r="A362" s="878"/>
    </row>
    <row r="363" spans="1:1" ht="15.75">
      <c r="A363" s="878"/>
    </row>
    <row r="364" spans="1:1" ht="15.75">
      <c r="A364" s="878"/>
    </row>
    <row r="365" spans="1:1" ht="15.75">
      <c r="A365" s="878"/>
    </row>
    <row r="366" spans="1:1" ht="15.75">
      <c r="A366" s="878"/>
    </row>
    <row r="367" spans="1:1" ht="15.75">
      <c r="A367" s="878"/>
    </row>
    <row r="368" spans="1:1" ht="15.75">
      <c r="A368" s="878"/>
    </row>
    <row r="369" spans="1:1" ht="15.75">
      <c r="A369" s="878"/>
    </row>
    <row r="370" spans="1:1" ht="15.75">
      <c r="A370" s="878"/>
    </row>
    <row r="371" spans="1:1" ht="15.75">
      <c r="A371" s="878"/>
    </row>
    <row r="372" spans="1:1" ht="15.75">
      <c r="A372" s="878"/>
    </row>
    <row r="373" spans="1:1" ht="15.75">
      <c r="A373" s="878"/>
    </row>
    <row r="374" spans="1:1" ht="15.75">
      <c r="A374" s="878"/>
    </row>
    <row r="375" spans="1:1" ht="15.75">
      <c r="A375" s="878"/>
    </row>
    <row r="376" spans="1:1" ht="15.75">
      <c r="A376" s="878"/>
    </row>
    <row r="377" spans="1:1" ht="15.75">
      <c r="A377" s="878"/>
    </row>
    <row r="378" spans="1:1" ht="15.75">
      <c r="A378" s="878"/>
    </row>
    <row r="379" spans="1:1" ht="15.75">
      <c r="A379" s="878"/>
    </row>
    <row r="380" spans="1:1" ht="15.75">
      <c r="A380" s="878"/>
    </row>
    <row r="381" spans="1:1" ht="15.75">
      <c r="A381" s="878"/>
    </row>
    <row r="382" spans="1:1" ht="15.75">
      <c r="A382" s="878"/>
    </row>
    <row r="383" spans="1:1" ht="15.75">
      <c r="A383" s="878"/>
    </row>
    <row r="384" spans="1:1" ht="15.75">
      <c r="A384" s="878"/>
    </row>
    <row r="385" spans="1:1" ht="15.75">
      <c r="A385" s="878"/>
    </row>
    <row r="386" spans="1:1" ht="15.75">
      <c r="A386" s="878"/>
    </row>
    <row r="387" spans="1:1" ht="15.75">
      <c r="A387" s="878"/>
    </row>
    <row r="388" spans="1:1" ht="15.75">
      <c r="A388" s="878"/>
    </row>
    <row r="389" spans="1:1" ht="15.75">
      <c r="A389" s="878"/>
    </row>
    <row r="390" spans="1:1" ht="15.75">
      <c r="A390" s="878"/>
    </row>
    <row r="391" spans="1:1" ht="15.75">
      <c r="A391" s="878"/>
    </row>
    <row r="392" spans="1:1" ht="15.75">
      <c r="A392" s="878"/>
    </row>
    <row r="393" spans="1:1" ht="15.75">
      <c r="A393" s="878"/>
    </row>
    <row r="394" spans="1:1" ht="15.75">
      <c r="A394" s="878"/>
    </row>
    <row r="395" spans="1:1" ht="15.75">
      <c r="A395" s="878"/>
    </row>
    <row r="396" spans="1:1" ht="15.75">
      <c r="A396" s="878"/>
    </row>
    <row r="397" spans="1:1" ht="15.75">
      <c r="A397" s="878"/>
    </row>
    <row r="398" spans="1:1" ht="15.75">
      <c r="A398" s="878"/>
    </row>
    <row r="399" spans="1:1" ht="15.75">
      <c r="A399" s="878"/>
    </row>
    <row r="400" spans="1:1" ht="15.75">
      <c r="A400" s="878"/>
    </row>
    <row r="401" spans="1:1" ht="15.75">
      <c r="A401" s="878"/>
    </row>
    <row r="402" spans="1:1" ht="15.75">
      <c r="A402" s="878"/>
    </row>
    <row r="403" spans="1:1" ht="15.75">
      <c r="A403" s="878"/>
    </row>
    <row r="404" spans="1:1" ht="15.75">
      <c r="A404" s="878"/>
    </row>
    <row r="405" spans="1:1" ht="15.75">
      <c r="A405" s="878"/>
    </row>
    <row r="406" spans="1:1" ht="15.75">
      <c r="A406" s="878"/>
    </row>
    <row r="407" spans="1:1" ht="15.75">
      <c r="A407" s="878"/>
    </row>
    <row r="408" spans="1:1" ht="15.75">
      <c r="A408" s="878"/>
    </row>
    <row r="409" spans="1:1" ht="15.75">
      <c r="A409" s="878"/>
    </row>
    <row r="410" spans="1:1" ht="15.75">
      <c r="A410" s="878"/>
    </row>
    <row r="411" spans="1:1" ht="15.75">
      <c r="A411" s="878"/>
    </row>
    <row r="412" spans="1:1" ht="15.75">
      <c r="A412" s="878"/>
    </row>
    <row r="413" spans="1:1" ht="15.75">
      <c r="A413" s="878"/>
    </row>
    <row r="414" spans="1:1" ht="15.75">
      <c r="A414" s="878"/>
    </row>
    <row r="415" spans="1:1" ht="15.75">
      <c r="A415" s="878"/>
    </row>
    <row r="416" spans="1:1" ht="15.75">
      <c r="A416" s="878"/>
    </row>
    <row r="417" spans="1:1" ht="15.75">
      <c r="A417" s="878"/>
    </row>
    <row r="418" spans="1:1" ht="15.75">
      <c r="A418" s="878"/>
    </row>
    <row r="419" spans="1:1" ht="15.75">
      <c r="A419" s="878"/>
    </row>
    <row r="420" spans="1:1" ht="15.75">
      <c r="A420" s="878"/>
    </row>
    <row r="421" spans="1:1" ht="15.75">
      <c r="A421" s="878"/>
    </row>
    <row r="422" spans="1:1" ht="15.75">
      <c r="A422" s="878"/>
    </row>
    <row r="423" spans="1:1" ht="15.75">
      <c r="A423" s="878"/>
    </row>
    <row r="424" spans="1:1" ht="15.75">
      <c r="A424" s="878"/>
    </row>
    <row r="425" spans="1:1" ht="15.75">
      <c r="A425" s="878"/>
    </row>
    <row r="426" spans="1:1" ht="15.75">
      <c r="A426" s="878"/>
    </row>
    <row r="427" spans="1:1" ht="15.75">
      <c r="A427" s="878"/>
    </row>
    <row r="428" spans="1:1" ht="15.75">
      <c r="A428" s="878"/>
    </row>
    <row r="429" spans="1:1" ht="15.75">
      <c r="A429" s="878"/>
    </row>
    <row r="430" spans="1:1" ht="15.75">
      <c r="A430" s="878"/>
    </row>
    <row r="431" spans="1:1" ht="15.75">
      <c r="A431" s="878"/>
    </row>
    <row r="432" spans="1:1" ht="15.75">
      <c r="A432" s="878"/>
    </row>
    <row r="433" spans="1:1" ht="15.75">
      <c r="A433" s="878"/>
    </row>
    <row r="434" spans="1:1" ht="15.75">
      <c r="A434" s="878"/>
    </row>
    <row r="435" spans="1:1" ht="15.75">
      <c r="A435" s="878"/>
    </row>
    <row r="436" spans="1:1" ht="15.75">
      <c r="A436" s="878"/>
    </row>
    <row r="437" spans="1:1" ht="15.75">
      <c r="A437" s="878"/>
    </row>
    <row r="438" spans="1:1" ht="15.75">
      <c r="A438" s="878"/>
    </row>
    <row r="439" spans="1:1" ht="15.75">
      <c r="A439" s="878"/>
    </row>
    <row r="440" spans="1:1" ht="15.75">
      <c r="A440" s="878"/>
    </row>
    <row r="441" spans="1:1" ht="15.75">
      <c r="A441" s="878"/>
    </row>
    <row r="442" spans="1:1" ht="15.75">
      <c r="A442" s="878"/>
    </row>
    <row r="443" spans="1:1" ht="15.75">
      <c r="A443" s="878"/>
    </row>
    <row r="444" spans="1:1" ht="15.75">
      <c r="A444" s="878"/>
    </row>
    <row r="445" spans="1:1" ht="15.75">
      <c r="A445" s="878"/>
    </row>
    <row r="446" spans="1:1" ht="15.75">
      <c r="A446" s="878"/>
    </row>
    <row r="447" spans="1:1" ht="15.75">
      <c r="A447" s="878"/>
    </row>
    <row r="448" spans="1:1" ht="15.75">
      <c r="A448" s="878"/>
    </row>
    <row r="449" spans="1:1" ht="15.75">
      <c r="A449" s="878"/>
    </row>
    <row r="450" spans="1:1" ht="15.75">
      <c r="A450" s="878"/>
    </row>
    <row r="451" spans="1:1" ht="15.75">
      <c r="A451" s="878"/>
    </row>
    <row r="452" spans="1:1" ht="15.75">
      <c r="A452" s="878"/>
    </row>
    <row r="453" spans="1:1" ht="15.75">
      <c r="A453" s="878"/>
    </row>
    <row r="454" spans="1:1" ht="15.75">
      <c r="A454" s="878"/>
    </row>
    <row r="455" spans="1:1" ht="15.75">
      <c r="A455" s="878"/>
    </row>
    <row r="456" spans="1:1" ht="15.75">
      <c r="A456" s="878"/>
    </row>
    <row r="457" spans="1:1" ht="15.75">
      <c r="A457" s="878"/>
    </row>
    <row r="458" spans="1:1" ht="15.75">
      <c r="A458" s="878"/>
    </row>
    <row r="459" spans="1:1" ht="15.75">
      <c r="A459" s="878"/>
    </row>
    <row r="460" spans="1:1" ht="15.75">
      <c r="A460" s="878"/>
    </row>
    <row r="461" spans="1:1" ht="15.75">
      <c r="A461" s="878"/>
    </row>
    <row r="462" spans="1:1" ht="15.75">
      <c r="A462" s="878"/>
    </row>
    <row r="463" spans="1:1" ht="15.75">
      <c r="A463" s="878"/>
    </row>
    <row r="464" spans="1:1" ht="15.75">
      <c r="A464" s="878"/>
    </row>
    <row r="465" spans="1:1" ht="15.75">
      <c r="A465" s="878"/>
    </row>
    <row r="466" spans="1:1" ht="15.75">
      <c r="A466" s="878"/>
    </row>
    <row r="467" spans="1:1" ht="15.75">
      <c r="A467" s="878"/>
    </row>
    <row r="468" spans="1:1" ht="15.75">
      <c r="A468" s="878"/>
    </row>
    <row r="469" spans="1:1" ht="15.75">
      <c r="A469" s="878"/>
    </row>
    <row r="470" spans="1:1" ht="15.75">
      <c r="A470" s="878"/>
    </row>
    <row r="471" spans="1:1" ht="15.75">
      <c r="A471" s="878"/>
    </row>
    <row r="472" spans="1:1" ht="15.75">
      <c r="A472" s="878"/>
    </row>
    <row r="473" spans="1:1" ht="15.75">
      <c r="A473" s="878"/>
    </row>
    <row r="474" spans="1:1" ht="15.75">
      <c r="A474" s="878"/>
    </row>
    <row r="475" spans="1:1" ht="15.75">
      <c r="A475" s="878"/>
    </row>
    <row r="476" spans="1:1" ht="15.75">
      <c r="A476" s="878"/>
    </row>
    <row r="477" spans="1:1" ht="15.75">
      <c r="A477" s="878"/>
    </row>
    <row r="478" spans="1:1" ht="15.75">
      <c r="A478" s="878"/>
    </row>
    <row r="479" spans="1:1" ht="15.75">
      <c r="A479" s="878"/>
    </row>
    <row r="480" spans="1:1" ht="15.75">
      <c r="A480" s="878"/>
    </row>
    <row r="481" spans="1:1" ht="15.75">
      <c r="A481" s="878"/>
    </row>
    <row r="482" spans="1:1" ht="15.75">
      <c r="A482" s="878"/>
    </row>
    <row r="483" spans="1:1" ht="15.75">
      <c r="A483" s="878"/>
    </row>
    <row r="484" spans="1:1" ht="15.75">
      <c r="A484" s="878"/>
    </row>
    <row r="485" spans="1:1" ht="15.75">
      <c r="A485" s="878"/>
    </row>
    <row r="486" spans="1:1" ht="15.75">
      <c r="A486" s="878"/>
    </row>
    <row r="487" spans="1:1" ht="15.75">
      <c r="A487" s="878"/>
    </row>
    <row r="488" spans="1:1" ht="15.75">
      <c r="A488" s="878"/>
    </row>
    <row r="489" spans="1:1" ht="15.75">
      <c r="A489" s="878"/>
    </row>
    <row r="490" spans="1:1" ht="15.75">
      <c r="A490" s="878"/>
    </row>
    <row r="491" spans="1:1" ht="15.75">
      <c r="A491" s="878"/>
    </row>
    <row r="492" spans="1:1" ht="15.75">
      <c r="A492" s="878"/>
    </row>
    <row r="493" spans="1:1" ht="15.75">
      <c r="A493" s="878"/>
    </row>
    <row r="494" spans="1:1" ht="15.75">
      <c r="A494" s="878"/>
    </row>
    <row r="495" spans="1:1" ht="15.75">
      <c r="A495" s="878"/>
    </row>
    <row r="496" spans="1:1" ht="15.75">
      <c r="A496" s="878"/>
    </row>
    <row r="497" spans="1:1" ht="15.75">
      <c r="A497" s="878"/>
    </row>
    <row r="498" spans="1:1" ht="15.75">
      <c r="A498" s="878"/>
    </row>
    <row r="499" spans="1:1" ht="15.75">
      <c r="A499" s="878"/>
    </row>
    <row r="500" spans="1:1" ht="15.75">
      <c r="A500" s="878"/>
    </row>
    <row r="501" spans="1:1" ht="15.75">
      <c r="A501" s="878"/>
    </row>
    <row r="502" spans="1:1" ht="15.75">
      <c r="A502" s="878"/>
    </row>
    <row r="503" spans="1:1" ht="15.75">
      <c r="A503" s="878"/>
    </row>
    <row r="504" spans="1:1" ht="15.75">
      <c r="A504" s="878"/>
    </row>
    <row r="505" spans="1:1" ht="15.75">
      <c r="A505" s="878"/>
    </row>
    <row r="506" spans="1:1" ht="15.75">
      <c r="A506" s="878"/>
    </row>
    <row r="507" spans="1:1" ht="15.75">
      <c r="A507" s="878"/>
    </row>
    <row r="508" spans="1:1" ht="15.75">
      <c r="A508" s="878"/>
    </row>
    <row r="509" spans="1:1" ht="15.75">
      <c r="A509" s="878"/>
    </row>
    <row r="510" spans="1:1" ht="15.75">
      <c r="A510" s="878"/>
    </row>
    <row r="511" spans="1:1" ht="15.75">
      <c r="A511" s="878"/>
    </row>
    <row r="512" spans="1:1" ht="15.75">
      <c r="A512" s="878"/>
    </row>
    <row r="513" spans="1:1" ht="15.75">
      <c r="A513" s="878"/>
    </row>
    <row r="514" spans="1:1" ht="15.75">
      <c r="A514" s="878"/>
    </row>
    <row r="515" spans="1:1" ht="15.75">
      <c r="A515" s="878"/>
    </row>
    <row r="516" spans="1:1" ht="15.75">
      <c r="A516" s="878"/>
    </row>
    <row r="517" spans="1:1" ht="15.75">
      <c r="A517" s="878"/>
    </row>
    <row r="518" spans="1:1" ht="15.75">
      <c r="A518" s="878"/>
    </row>
    <row r="519" spans="1:1" ht="15.75">
      <c r="A519" s="878"/>
    </row>
    <row r="520" spans="1:1" ht="15.75">
      <c r="A520" s="878"/>
    </row>
    <row r="521" spans="1:1" ht="15.75">
      <c r="A521" s="878"/>
    </row>
    <row r="522" spans="1:1" ht="15.75">
      <c r="A522" s="878"/>
    </row>
    <row r="523" spans="1:1" ht="15.75">
      <c r="A523" s="878"/>
    </row>
    <row r="524" spans="1:1" ht="15.75">
      <c r="A524" s="878"/>
    </row>
    <row r="525" spans="1:1" ht="15.75">
      <c r="A525" s="878"/>
    </row>
    <row r="526" spans="1:1" ht="15.75">
      <c r="A526" s="878"/>
    </row>
    <row r="527" spans="1:1" ht="15.75">
      <c r="A527" s="878"/>
    </row>
    <row r="528" spans="1:1" ht="15.75">
      <c r="A528" s="878"/>
    </row>
    <row r="529" spans="1:1" ht="15.75">
      <c r="A529" s="878"/>
    </row>
    <row r="530" spans="1:1" ht="15.75">
      <c r="A530" s="878"/>
    </row>
    <row r="531" spans="1:1" ht="15.75">
      <c r="A531" s="878"/>
    </row>
    <row r="532" spans="1:1" ht="15.75">
      <c r="A532" s="878"/>
    </row>
    <row r="533" spans="1:1" ht="15.75">
      <c r="A533" s="878"/>
    </row>
    <row r="534" spans="1:1" ht="15.75">
      <c r="A534" s="878"/>
    </row>
    <row r="535" spans="1:1" ht="15.75">
      <c r="A535" s="878"/>
    </row>
    <row r="536" spans="1:1" ht="15.75">
      <c r="A536" s="878"/>
    </row>
    <row r="537" spans="1:1" ht="15.75">
      <c r="A537" s="878"/>
    </row>
    <row r="538" spans="1:1" ht="15.75">
      <c r="A538" s="878"/>
    </row>
    <row r="539" spans="1:1" ht="15.75">
      <c r="A539" s="878"/>
    </row>
    <row r="540" spans="1:1" ht="15.75">
      <c r="A540" s="878"/>
    </row>
    <row r="541" spans="1:1" ht="15.75">
      <c r="A541" s="878"/>
    </row>
    <row r="542" spans="1:1" ht="15.75">
      <c r="A542" s="878"/>
    </row>
    <row r="543" spans="1:1" ht="15.75">
      <c r="A543" s="878"/>
    </row>
    <row r="544" spans="1:1" ht="15.75">
      <c r="A544" s="878"/>
    </row>
    <row r="545" spans="1:1" ht="15.75">
      <c r="A545" s="878"/>
    </row>
    <row r="546" spans="1:1" ht="15.75">
      <c r="A546" s="878"/>
    </row>
    <row r="547" spans="1:1" ht="15.75">
      <c r="A547" s="878"/>
    </row>
    <row r="548" spans="1:1" ht="15.75">
      <c r="A548" s="878"/>
    </row>
    <row r="549" spans="1:1" ht="15.75">
      <c r="A549" s="878"/>
    </row>
    <row r="550" spans="1:1" ht="15.75">
      <c r="A550" s="878"/>
    </row>
    <row r="551" spans="1:1" ht="15.75">
      <c r="A551" s="878"/>
    </row>
    <row r="552" spans="1:1" ht="15.75">
      <c r="A552" s="878"/>
    </row>
    <row r="553" spans="1:1" ht="15.75">
      <c r="A553" s="878"/>
    </row>
    <row r="554" spans="1:1" ht="15.75">
      <c r="A554" s="878"/>
    </row>
    <row r="555" spans="1:1" ht="15.75">
      <c r="A555" s="878"/>
    </row>
    <row r="556" spans="1:1" ht="15.75">
      <c r="A556" s="878"/>
    </row>
    <row r="557" spans="1:1" ht="15.75">
      <c r="A557" s="878"/>
    </row>
    <row r="558" spans="1:1" ht="15.75">
      <c r="A558" s="878"/>
    </row>
    <row r="559" spans="1:1" ht="15.75">
      <c r="A559" s="878"/>
    </row>
    <row r="560" spans="1:1" ht="15.75">
      <c r="A560" s="878"/>
    </row>
    <row r="561" spans="1:1" ht="15.75">
      <c r="A561" s="878"/>
    </row>
    <row r="562" spans="1:1" ht="15.75">
      <c r="A562" s="878"/>
    </row>
    <row r="563" spans="1:1" ht="15.75">
      <c r="A563" s="878"/>
    </row>
    <row r="564" spans="1:1" ht="15.75">
      <c r="A564" s="878"/>
    </row>
    <row r="565" spans="1:1" ht="15.75">
      <c r="A565" s="878"/>
    </row>
    <row r="566" spans="1:1" ht="15.75">
      <c r="A566" s="878"/>
    </row>
    <row r="567" spans="1:1" ht="15.75">
      <c r="A567" s="878"/>
    </row>
    <row r="568" spans="1:1" ht="15.75">
      <c r="A568" s="878"/>
    </row>
    <row r="569" spans="1:1" ht="15.75">
      <c r="A569" s="878"/>
    </row>
    <row r="570" spans="1:1" ht="15.75">
      <c r="A570" s="878"/>
    </row>
    <row r="571" spans="1:1" ht="15.75">
      <c r="A571" s="878"/>
    </row>
    <row r="572" spans="1:1" ht="15.75">
      <c r="A572" s="878"/>
    </row>
    <row r="573" spans="1:1" ht="15.75">
      <c r="A573" s="878"/>
    </row>
    <row r="574" spans="1:1" ht="15.75">
      <c r="A574" s="878"/>
    </row>
    <row r="575" spans="1:1" ht="15.75">
      <c r="A575" s="878"/>
    </row>
    <row r="576" spans="1:1" ht="15.75">
      <c r="A576" s="878"/>
    </row>
    <row r="577" spans="1:1" ht="15.75">
      <c r="A577" s="878"/>
    </row>
    <row r="578" spans="1:1" ht="15.75">
      <c r="A578" s="878"/>
    </row>
    <row r="579" spans="1:1" ht="15.75">
      <c r="A579" s="878"/>
    </row>
    <row r="580" spans="1:1" ht="15.75">
      <c r="A580" s="878"/>
    </row>
    <row r="581" spans="1:1" ht="15.75">
      <c r="A581" s="878"/>
    </row>
    <row r="582" spans="1:1" ht="15.75">
      <c r="A582" s="878"/>
    </row>
    <row r="583" spans="1:1" ht="15.75">
      <c r="A583" s="878"/>
    </row>
    <row r="584" spans="1:1" ht="15.75">
      <c r="A584" s="878"/>
    </row>
    <row r="585" spans="1:1" ht="15.75">
      <c r="A585" s="878"/>
    </row>
    <row r="586" spans="1:1" ht="15.75">
      <c r="A586" s="878"/>
    </row>
    <row r="587" spans="1:1" ht="15.75">
      <c r="A587" s="878"/>
    </row>
    <row r="588" spans="1:1" ht="15.75">
      <c r="A588" s="878"/>
    </row>
    <row r="589" spans="1:1" ht="15.75">
      <c r="A589" s="878"/>
    </row>
    <row r="590" spans="1:1" ht="15.75">
      <c r="A590" s="878"/>
    </row>
    <row r="591" spans="1:1" ht="15.75">
      <c r="A591" s="878"/>
    </row>
    <row r="592" spans="1:1" ht="15.75">
      <c r="A592" s="878"/>
    </row>
    <row r="593" spans="1:1" ht="15.75">
      <c r="A593" s="878"/>
    </row>
    <row r="594" spans="1:1" ht="15.75">
      <c r="A594" s="878"/>
    </row>
    <row r="595" spans="1:1" ht="15.75">
      <c r="A595" s="878"/>
    </row>
    <row r="596" spans="1:1" ht="15.75">
      <c r="A596" s="878"/>
    </row>
    <row r="597" spans="1:1" ht="15.75">
      <c r="A597" s="878"/>
    </row>
    <row r="598" spans="1:1" ht="15.75">
      <c r="A598" s="878"/>
    </row>
    <row r="599" spans="1:1" ht="15.75">
      <c r="A599" s="878"/>
    </row>
    <row r="600" spans="1:1" ht="15.75">
      <c r="A600" s="878"/>
    </row>
    <row r="601" spans="1:1" ht="15.75">
      <c r="A601" s="878"/>
    </row>
    <row r="602" spans="1:1" ht="15.75">
      <c r="A602" s="878"/>
    </row>
    <row r="603" spans="1:1" ht="15.75">
      <c r="A603" s="878"/>
    </row>
    <row r="604" spans="1:1" ht="15.75">
      <c r="A604" s="878"/>
    </row>
    <row r="605" spans="1:1" ht="15.75">
      <c r="A605" s="878"/>
    </row>
    <row r="606" spans="1:1" ht="15.75">
      <c r="A606" s="878"/>
    </row>
    <row r="607" spans="1:1" ht="15.75">
      <c r="A607" s="878"/>
    </row>
    <row r="608" spans="1:1" ht="15.75">
      <c r="A608" s="878"/>
    </row>
    <row r="609" spans="1:1" ht="15.75">
      <c r="A609" s="878"/>
    </row>
    <row r="610" spans="1:1" ht="15.75">
      <c r="A610" s="878"/>
    </row>
    <row r="611" spans="1:1" ht="15.75">
      <c r="A611" s="878"/>
    </row>
    <row r="612" spans="1:1" ht="15.75">
      <c r="A612" s="878"/>
    </row>
    <row r="613" spans="1:1" ht="15.75">
      <c r="A613" s="878"/>
    </row>
    <row r="614" spans="1:1" ht="15.75">
      <c r="A614" s="878"/>
    </row>
  </sheetData>
  <mergeCells count="7">
    <mergeCell ref="A61:D61"/>
    <mergeCell ref="A1:D1"/>
    <mergeCell ref="A5:D5"/>
    <mergeCell ref="A4:D4"/>
    <mergeCell ref="A3:D3"/>
    <mergeCell ref="A2:D2"/>
    <mergeCell ref="A60:D6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workbookViewId="0">
      <selection sqref="A1:XFD1048576"/>
    </sheetView>
  </sheetViews>
  <sheetFormatPr defaultColWidth="9.140625" defaultRowHeight="15"/>
  <cols>
    <col min="1" max="1" width="112.85546875" style="83" bestFit="1" customWidth="1"/>
    <col min="2" max="2" width="18.5703125" style="83" customWidth="1"/>
    <col min="3" max="9" width="16.28515625" style="83" bestFit="1" customWidth="1"/>
    <col min="10" max="16384" width="9.140625" style="83"/>
  </cols>
  <sheetData>
    <row r="1" spans="1:9" ht="27.95" customHeight="1">
      <c r="A1" s="2158" t="s">
        <v>599</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948</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27.95" customHeight="1">
      <c r="A5" s="2158"/>
      <c r="B5" s="2158"/>
      <c r="C5" s="2158"/>
      <c r="D5" s="2158"/>
      <c r="E5" s="2158"/>
      <c r="F5" s="2158"/>
      <c r="G5" s="2158"/>
      <c r="H5" s="2158"/>
      <c r="I5" s="2158"/>
    </row>
    <row r="6" spans="1:9" ht="7.5" customHeight="1" thickBot="1">
      <c r="A6" s="610"/>
      <c r="B6" s="610"/>
      <c r="C6" s="610"/>
      <c r="D6" s="610"/>
      <c r="E6" s="610"/>
      <c r="F6" s="610"/>
      <c r="G6" s="610"/>
      <c r="H6" s="610"/>
      <c r="I6" s="610"/>
    </row>
    <row r="7" spans="1:9" ht="45" customHeight="1" thickTop="1" thickBot="1">
      <c r="A7" s="907"/>
      <c r="B7" s="908" t="s">
        <v>949</v>
      </c>
      <c r="C7" s="2183" t="s">
        <v>948</v>
      </c>
      <c r="D7" s="2183"/>
      <c r="E7" s="2183"/>
      <c r="F7" s="2183"/>
      <c r="G7" s="2183"/>
      <c r="H7" s="2183"/>
      <c r="I7" s="2183"/>
    </row>
    <row r="8" spans="1:9" ht="6.75" customHeight="1" thickTop="1" thickBot="1">
      <c r="A8" s="909"/>
      <c r="B8" s="909"/>
      <c r="C8" s="909"/>
      <c r="D8" s="909"/>
      <c r="E8" s="909"/>
      <c r="F8" s="909"/>
      <c r="G8" s="909"/>
      <c r="H8" s="909"/>
      <c r="I8" s="909"/>
    </row>
    <row r="9" spans="1:9" ht="18" thickTop="1" thickBot="1">
      <c r="A9" s="910" t="s">
        <v>747</v>
      </c>
      <c r="B9" s="911" t="s">
        <v>748</v>
      </c>
      <c r="C9" s="911" t="s">
        <v>749</v>
      </c>
      <c r="D9" s="911" t="s">
        <v>750</v>
      </c>
      <c r="E9" s="911" t="s">
        <v>751</v>
      </c>
      <c r="F9" s="911" t="s">
        <v>752</v>
      </c>
      <c r="G9" s="911" t="s">
        <v>753</v>
      </c>
      <c r="H9" s="911" t="s">
        <v>754</v>
      </c>
      <c r="I9" s="911" t="s">
        <v>755</v>
      </c>
    </row>
    <row r="10" spans="1:9" ht="6" customHeight="1" thickTop="1" thickBot="1">
      <c r="A10" s="612"/>
      <c r="B10" s="600"/>
      <c r="C10" s="600"/>
      <c r="D10" s="600"/>
      <c r="E10" s="600"/>
      <c r="F10" s="600"/>
      <c r="G10" s="600"/>
      <c r="H10" s="600"/>
      <c r="I10" s="600"/>
    </row>
    <row r="11" spans="1:9" ht="17.25" thickTop="1" thickBot="1">
      <c r="A11" s="609" t="s">
        <v>756</v>
      </c>
      <c r="B11" s="249">
        <v>717445.60935000004</v>
      </c>
      <c r="C11" s="249">
        <v>869986.88075999997</v>
      </c>
      <c r="D11" s="249">
        <v>960797.49751000002</v>
      </c>
      <c r="E11" s="249">
        <v>1077607.3699100001</v>
      </c>
      <c r="F11" s="249">
        <v>1146905.83018</v>
      </c>
      <c r="G11" s="249">
        <v>1164579.01505</v>
      </c>
      <c r="H11" s="249">
        <v>1149294.34775</v>
      </c>
      <c r="I11" s="249">
        <v>1114713.6901800002</v>
      </c>
    </row>
    <row r="12" spans="1:9" ht="16.5" thickTop="1">
      <c r="A12" s="607" t="s">
        <v>282</v>
      </c>
      <c r="B12" s="250">
        <v>52399.702740000001</v>
      </c>
      <c r="C12" s="250">
        <v>88900.250889999996</v>
      </c>
      <c r="D12" s="250">
        <v>102093.26248999999</v>
      </c>
      <c r="E12" s="250">
        <v>79542.263480000009</v>
      </c>
      <c r="F12" s="250">
        <v>154755.87861000001</v>
      </c>
      <c r="G12" s="250">
        <v>167122.37344</v>
      </c>
      <c r="H12" s="250">
        <v>131558.99462000001</v>
      </c>
      <c r="I12" s="250">
        <v>115717.79863999999</v>
      </c>
    </row>
    <row r="13" spans="1:9" ht="15.75">
      <c r="A13" s="607" t="s">
        <v>291</v>
      </c>
      <c r="B13" s="250">
        <v>83749.335170000006</v>
      </c>
      <c r="C13" s="250">
        <v>102059.76075</v>
      </c>
      <c r="D13" s="250">
        <v>76951.581730000005</v>
      </c>
      <c r="E13" s="250">
        <v>110583.15398</v>
      </c>
      <c r="F13" s="250">
        <v>72962.954389999999</v>
      </c>
      <c r="G13" s="250">
        <v>101382.97186000001</v>
      </c>
      <c r="H13" s="250">
        <v>97291.176519999994</v>
      </c>
      <c r="I13" s="250">
        <v>87413.784610000002</v>
      </c>
    </row>
    <row r="14" spans="1:9" ht="15.75">
      <c r="A14" s="607" t="s">
        <v>300</v>
      </c>
      <c r="B14" s="250">
        <v>565916.08007000003</v>
      </c>
      <c r="C14" s="250">
        <v>660292.78154</v>
      </c>
      <c r="D14" s="250">
        <v>764642.0258099999</v>
      </c>
      <c r="E14" s="250">
        <v>860431.86570000008</v>
      </c>
      <c r="F14" s="250">
        <v>886358.31814999995</v>
      </c>
      <c r="G14" s="250">
        <v>863745.07265999995</v>
      </c>
      <c r="H14" s="250">
        <v>880209.61812999996</v>
      </c>
      <c r="I14" s="250">
        <v>866479.98533000005</v>
      </c>
    </row>
    <row r="15" spans="1:9">
      <c r="A15" s="613" t="s">
        <v>757</v>
      </c>
      <c r="B15" s="250">
        <v>566921.53949</v>
      </c>
      <c r="C15" s="250">
        <v>661025.72080999997</v>
      </c>
      <c r="D15" s="250">
        <v>756848.56801000005</v>
      </c>
      <c r="E15" s="250">
        <v>856974.87348000007</v>
      </c>
      <c r="F15" s="250">
        <v>884889.16301000002</v>
      </c>
      <c r="G15" s="250">
        <v>858820.41571000009</v>
      </c>
      <c r="H15" s="250">
        <v>877265.31715999998</v>
      </c>
      <c r="I15" s="250">
        <v>856716.05313999997</v>
      </c>
    </row>
    <row r="16" spans="1:9">
      <c r="A16" s="613" t="s">
        <v>758</v>
      </c>
      <c r="B16" s="250">
        <v>559726.95494000008</v>
      </c>
      <c r="C16" s="250">
        <v>647615.78458000009</v>
      </c>
      <c r="D16" s="250">
        <v>740017.62612999999</v>
      </c>
      <c r="E16" s="250">
        <v>809299.57773000002</v>
      </c>
      <c r="F16" s="250">
        <v>824777.24575</v>
      </c>
      <c r="G16" s="250">
        <v>793161.12940999994</v>
      </c>
      <c r="H16" s="250">
        <v>791969.91862999997</v>
      </c>
      <c r="I16" s="250">
        <v>774351.65060000005</v>
      </c>
    </row>
    <row r="17" spans="1:9">
      <c r="A17" s="613" t="s">
        <v>759</v>
      </c>
      <c r="B17" s="250">
        <v>7194.5845499999996</v>
      </c>
      <c r="C17" s="250">
        <v>13409.936230000001</v>
      </c>
      <c r="D17" s="250">
        <v>16830.941879999998</v>
      </c>
      <c r="E17" s="250">
        <v>47675.295749999997</v>
      </c>
      <c r="F17" s="250">
        <v>60111.917259999995</v>
      </c>
      <c r="G17" s="250">
        <v>65659.286299999992</v>
      </c>
      <c r="H17" s="250">
        <v>85295.398530000006</v>
      </c>
      <c r="I17" s="250">
        <v>82364.40254000001</v>
      </c>
    </row>
    <row r="18" spans="1:9">
      <c r="A18" s="613" t="s">
        <v>760</v>
      </c>
      <c r="B18" s="250">
        <v>2143.5908100000001</v>
      </c>
      <c r="C18" s="250">
        <v>3887.9335699999997</v>
      </c>
      <c r="D18" s="250">
        <v>13798.99483</v>
      </c>
      <c r="E18" s="250">
        <v>10185.149960000001</v>
      </c>
      <c r="F18" s="250">
        <v>7098.0758399999995</v>
      </c>
      <c r="G18" s="250">
        <v>16188.34412</v>
      </c>
      <c r="H18" s="250">
        <v>13867.627689999999</v>
      </c>
      <c r="I18" s="250">
        <v>20189.670010000002</v>
      </c>
    </row>
    <row r="19" spans="1:9">
      <c r="A19" s="613" t="s">
        <v>761</v>
      </c>
      <c r="B19" s="250">
        <v>1925.55143</v>
      </c>
      <c r="C19" s="250">
        <v>3711.2978800000001</v>
      </c>
      <c r="D19" s="250">
        <v>9214.84512</v>
      </c>
      <c r="E19" s="250">
        <v>8483.5791900000004</v>
      </c>
      <c r="F19" s="250">
        <v>6361.4218099999998</v>
      </c>
      <c r="G19" s="250">
        <v>8315.5778600000012</v>
      </c>
      <c r="H19" s="250">
        <v>8123.68361</v>
      </c>
      <c r="I19" s="250">
        <v>13812.453140000001</v>
      </c>
    </row>
    <row r="20" spans="1:9">
      <c r="A20" s="613" t="s">
        <v>762</v>
      </c>
      <c r="B20" s="250">
        <v>218.03937999999999</v>
      </c>
      <c r="C20" s="250">
        <v>176.63569000000001</v>
      </c>
      <c r="D20" s="250">
        <v>4584.1497099999997</v>
      </c>
      <c r="E20" s="250">
        <v>1701.57077</v>
      </c>
      <c r="F20" s="250">
        <v>736.65403000000003</v>
      </c>
      <c r="G20" s="250">
        <v>7872.7662599999994</v>
      </c>
      <c r="H20" s="250">
        <v>5743.9440800000002</v>
      </c>
      <c r="I20" s="250">
        <v>6377.2168700000002</v>
      </c>
    </row>
    <row r="21" spans="1:9">
      <c r="A21" s="613" t="s">
        <v>763</v>
      </c>
      <c r="B21" s="250">
        <v>5433.3670499999998</v>
      </c>
      <c r="C21" s="250">
        <v>9323.4225800000004</v>
      </c>
      <c r="D21" s="250">
        <v>11105.726500000001</v>
      </c>
      <c r="E21" s="250">
        <v>16675.364799999999</v>
      </c>
      <c r="F21" s="250">
        <v>36800.093249999998</v>
      </c>
      <c r="G21" s="250">
        <v>37382.558299999997</v>
      </c>
      <c r="H21" s="250">
        <v>38830.718500000003</v>
      </c>
      <c r="I21" s="250">
        <v>44830.714409999993</v>
      </c>
    </row>
    <row r="22" spans="1:9">
      <c r="A22" s="613" t="s">
        <v>764</v>
      </c>
      <c r="B22" s="250">
        <v>5276.6890300000005</v>
      </c>
      <c r="C22" s="250">
        <v>8998.7048100000011</v>
      </c>
      <c r="D22" s="250">
        <v>10222.497579999999</v>
      </c>
      <c r="E22" s="250">
        <v>13922.001109999999</v>
      </c>
      <c r="F22" s="250">
        <v>22307.757269999998</v>
      </c>
      <c r="G22" s="250">
        <v>23235.746420000003</v>
      </c>
      <c r="H22" s="250">
        <v>27334.36464</v>
      </c>
      <c r="I22" s="250">
        <v>28086.704899999997</v>
      </c>
    </row>
    <row r="23" spans="1:9">
      <c r="A23" s="613" t="s">
        <v>765</v>
      </c>
      <c r="B23" s="250">
        <v>156.67802</v>
      </c>
      <c r="C23" s="250">
        <v>324.71777000000003</v>
      </c>
      <c r="D23" s="250">
        <v>883.22892000000002</v>
      </c>
      <c r="E23" s="250">
        <v>2753.3636900000001</v>
      </c>
      <c r="F23" s="250">
        <v>14492.33598</v>
      </c>
      <c r="G23" s="250">
        <v>14146.811880000001</v>
      </c>
      <c r="H23" s="250">
        <v>11496.353859999999</v>
      </c>
      <c r="I23" s="250">
        <v>16744.00951</v>
      </c>
    </row>
    <row r="24" spans="1:9">
      <c r="A24" s="613" t="s">
        <v>313</v>
      </c>
      <c r="B24" s="250">
        <v>7796.8331799999996</v>
      </c>
      <c r="C24" s="250">
        <v>8999.5497200000009</v>
      </c>
      <c r="D24" s="250">
        <v>10462.99749</v>
      </c>
      <c r="E24" s="250">
        <v>10933.638060000001</v>
      </c>
      <c r="F24" s="250">
        <v>10289.94636</v>
      </c>
      <c r="G24" s="250">
        <v>9699.93037</v>
      </c>
      <c r="H24" s="250">
        <v>8325.9275699999998</v>
      </c>
      <c r="I24" s="250">
        <v>8265.9876600000007</v>
      </c>
    </row>
    <row r="25" spans="1:9">
      <c r="A25" s="613" t="s">
        <v>766</v>
      </c>
      <c r="B25" s="250">
        <v>-16379.250460000001</v>
      </c>
      <c r="C25" s="250">
        <v>-22943.845140000001</v>
      </c>
      <c r="D25" s="250">
        <v>-27574.261019999998</v>
      </c>
      <c r="E25" s="250">
        <v>-34337.160600000003</v>
      </c>
      <c r="F25" s="250">
        <v>-52718.960310000002</v>
      </c>
      <c r="G25" s="250">
        <v>-58346.175840000004</v>
      </c>
      <c r="H25" s="250">
        <v>-58079.97279</v>
      </c>
      <c r="I25" s="250">
        <v>-63522.439890000001</v>
      </c>
    </row>
    <row r="26" spans="1:9" ht="15.75">
      <c r="A26" s="607" t="s">
        <v>331</v>
      </c>
      <c r="B26" s="250">
        <v>2971.4180699999997</v>
      </c>
      <c r="C26" s="250">
        <v>1825.20363</v>
      </c>
      <c r="D26" s="250">
        <v>1749.2486100000001</v>
      </c>
      <c r="E26" s="250">
        <v>3094.5422100000001</v>
      </c>
      <c r="F26" s="250">
        <v>1679.0757699999999</v>
      </c>
      <c r="G26" s="250">
        <v>2329.96983</v>
      </c>
      <c r="H26" s="250">
        <v>1783.0451799999998</v>
      </c>
      <c r="I26" s="250">
        <v>2044.6662099999999</v>
      </c>
    </row>
    <row r="27" spans="1:9" ht="15.75">
      <c r="A27" s="607" t="s">
        <v>337</v>
      </c>
      <c r="B27" s="250">
        <v>3.0000000000000001E-3</v>
      </c>
      <c r="C27" s="250">
        <v>1E-3</v>
      </c>
      <c r="D27" s="250">
        <v>2E-3</v>
      </c>
      <c r="E27" s="250">
        <v>3.3049999999999996E-2</v>
      </c>
      <c r="F27" s="250">
        <v>253.31117</v>
      </c>
      <c r="G27" s="250">
        <v>1085.24755</v>
      </c>
      <c r="H27" s="250">
        <v>1536.06681</v>
      </c>
      <c r="I27" s="250">
        <v>904.02776000000006</v>
      </c>
    </row>
    <row r="28" spans="1:9" ht="15.75">
      <c r="A28" s="607" t="s">
        <v>767</v>
      </c>
      <c r="B28" s="250">
        <v>202.24700000000001</v>
      </c>
      <c r="C28" s="250">
        <v>2211.047</v>
      </c>
      <c r="D28" s="250">
        <v>134.55251999999999</v>
      </c>
      <c r="E28" s="250">
        <v>3634.83061</v>
      </c>
      <c r="F28" s="250">
        <v>11295.415800000001</v>
      </c>
      <c r="G28" s="250">
        <v>9993.7577600000004</v>
      </c>
      <c r="H28" s="250">
        <v>19550.824700000001</v>
      </c>
      <c r="I28" s="250">
        <v>25132.920289999998</v>
      </c>
    </row>
    <row r="29" spans="1:9" ht="15.75">
      <c r="A29" s="607" t="s">
        <v>348</v>
      </c>
      <c r="B29" s="250">
        <v>11815.091869999998</v>
      </c>
      <c r="C29" s="250">
        <v>13640.736570000001</v>
      </c>
      <c r="D29" s="250">
        <v>14470.801359999999</v>
      </c>
      <c r="E29" s="250">
        <v>19176.621579999999</v>
      </c>
      <c r="F29" s="250">
        <v>18244.227850000003</v>
      </c>
      <c r="G29" s="250">
        <v>17671.359089999998</v>
      </c>
      <c r="H29" s="250">
        <v>16467.824690000001</v>
      </c>
      <c r="I29" s="250">
        <v>16233.0645</v>
      </c>
    </row>
    <row r="30" spans="1:9" ht="15.75">
      <c r="A30" s="607" t="s">
        <v>768</v>
      </c>
      <c r="B30" s="250">
        <v>391.73142999999999</v>
      </c>
      <c r="C30" s="250">
        <v>1057.0993799999999</v>
      </c>
      <c r="D30" s="250">
        <v>756.02298999999994</v>
      </c>
      <c r="E30" s="250">
        <v>1144.0593000000001</v>
      </c>
      <c r="F30" s="250">
        <v>1356.6484399999999</v>
      </c>
      <c r="G30" s="250">
        <v>1248.26286</v>
      </c>
      <c r="H30" s="250">
        <v>896.7971</v>
      </c>
      <c r="I30" s="250">
        <v>787.44283999999993</v>
      </c>
    </row>
    <row r="31" spans="1:9" ht="16.5" thickBot="1">
      <c r="A31" s="614" t="s">
        <v>364</v>
      </c>
      <c r="B31" s="251">
        <v>0</v>
      </c>
      <c r="C31" s="251">
        <v>0</v>
      </c>
      <c r="D31" s="251">
        <v>0</v>
      </c>
      <c r="E31" s="251">
        <v>0</v>
      </c>
      <c r="F31" s="251">
        <v>0</v>
      </c>
      <c r="G31" s="251">
        <v>0</v>
      </c>
      <c r="H31" s="251">
        <v>0</v>
      </c>
      <c r="I31" s="251">
        <v>0</v>
      </c>
    </row>
    <row r="32" spans="1:9" ht="17.25" thickTop="1" thickBot="1">
      <c r="A32" s="609" t="s">
        <v>769</v>
      </c>
      <c r="B32" s="249">
        <v>644812.77379000001</v>
      </c>
      <c r="C32" s="249">
        <v>794768.52842999995</v>
      </c>
      <c r="D32" s="249">
        <v>883590.74641000002</v>
      </c>
      <c r="E32" s="249">
        <v>997033.66949999996</v>
      </c>
      <c r="F32" s="249">
        <v>1064750.7058699999</v>
      </c>
      <c r="G32" s="249">
        <v>1083179.9209</v>
      </c>
      <c r="H32" s="249">
        <v>1058023.5992399999</v>
      </c>
      <c r="I32" s="249">
        <v>1025321.95323</v>
      </c>
    </row>
    <row r="33" spans="1:9" ht="16.5" thickTop="1">
      <c r="A33" s="607" t="s">
        <v>770</v>
      </c>
      <c r="B33" s="250">
        <v>508059.83652999997</v>
      </c>
      <c r="C33" s="250">
        <v>623725.51851999993</v>
      </c>
      <c r="D33" s="250">
        <v>723498.16415999993</v>
      </c>
      <c r="E33" s="250">
        <v>847027.32712999999</v>
      </c>
      <c r="F33" s="250">
        <v>900549.12858999998</v>
      </c>
      <c r="G33" s="250">
        <v>901462.28272000002</v>
      </c>
      <c r="H33" s="250">
        <v>891228.53088999994</v>
      </c>
      <c r="I33" s="250">
        <v>784604.68865000003</v>
      </c>
    </row>
    <row r="34" spans="1:9">
      <c r="A34" s="613" t="s">
        <v>771</v>
      </c>
      <c r="B34" s="250">
        <v>27.51</v>
      </c>
      <c r="C34" s="250">
        <v>108.907</v>
      </c>
      <c r="D34" s="250">
        <v>4013.1534700000002</v>
      </c>
      <c r="E34" s="250">
        <v>3548.1925699999997</v>
      </c>
      <c r="F34" s="250">
        <v>15703.02051</v>
      </c>
      <c r="G34" s="250">
        <v>10466.44224</v>
      </c>
      <c r="H34" s="250">
        <v>9988.5372399999997</v>
      </c>
      <c r="I34" s="250">
        <v>8892.9322899999988</v>
      </c>
    </row>
    <row r="35" spans="1:9">
      <c r="A35" s="613" t="s">
        <v>772</v>
      </c>
      <c r="B35" s="250">
        <v>75485.984299999996</v>
      </c>
      <c r="C35" s="250">
        <v>91107.366469999994</v>
      </c>
      <c r="D35" s="250">
        <v>93981.039519999991</v>
      </c>
      <c r="E35" s="250">
        <v>111271.44803</v>
      </c>
      <c r="F35" s="250">
        <v>135840.63159</v>
      </c>
      <c r="G35" s="250">
        <v>145782.97286000001</v>
      </c>
      <c r="H35" s="250">
        <v>155158.33609</v>
      </c>
      <c r="I35" s="250">
        <v>161229.80077</v>
      </c>
    </row>
    <row r="36" spans="1:9">
      <c r="A36" s="613" t="s">
        <v>773</v>
      </c>
      <c r="B36" s="250">
        <v>351040.94735999999</v>
      </c>
      <c r="C36" s="250">
        <v>174888.95856999999</v>
      </c>
      <c r="D36" s="250">
        <v>103669.64323</v>
      </c>
      <c r="E36" s="250">
        <v>10377.21931</v>
      </c>
      <c r="F36" s="250">
        <v>1388.7466499999998</v>
      </c>
      <c r="G36" s="250">
        <v>190.34629999999999</v>
      </c>
      <c r="H36" s="250">
        <v>169.58488</v>
      </c>
      <c r="I36" s="250">
        <v>142.76901000000001</v>
      </c>
    </row>
    <row r="37" spans="1:9">
      <c r="A37" s="613" t="s">
        <v>774</v>
      </c>
      <c r="B37" s="250">
        <v>21864.048739999998</v>
      </c>
      <c r="C37" s="250">
        <v>22213.765890000002</v>
      </c>
      <c r="D37" s="250">
        <v>19873.12155</v>
      </c>
      <c r="E37" s="250">
        <v>19428.937480000001</v>
      </c>
      <c r="F37" s="250">
        <v>36908.589319999999</v>
      </c>
      <c r="G37" s="250">
        <v>41990.983439999996</v>
      </c>
      <c r="H37" s="250">
        <v>49512.333549999996</v>
      </c>
      <c r="I37" s="250">
        <v>37981.858289999996</v>
      </c>
    </row>
    <row r="38" spans="1:9">
      <c r="A38" s="613" t="s">
        <v>775</v>
      </c>
      <c r="B38" s="250">
        <v>47772.30055</v>
      </c>
      <c r="C38" s="250">
        <v>315441.89562000002</v>
      </c>
      <c r="D38" s="250">
        <v>471146.35100999998</v>
      </c>
      <c r="E38" s="250">
        <v>664215.04774000007</v>
      </c>
      <c r="F38" s="250">
        <v>658552.60109000001</v>
      </c>
      <c r="G38" s="250">
        <v>645613.26901000005</v>
      </c>
      <c r="H38" s="250">
        <v>612497.17790000001</v>
      </c>
      <c r="I38" s="250">
        <v>513969.04962000001</v>
      </c>
    </row>
    <row r="39" spans="1:9">
      <c r="A39" s="613" t="s">
        <v>776</v>
      </c>
      <c r="B39" s="250">
        <v>11869.04558</v>
      </c>
      <c r="C39" s="250">
        <v>19964.624969999997</v>
      </c>
      <c r="D39" s="250">
        <v>30814.855379999997</v>
      </c>
      <c r="E39" s="250">
        <v>38186.482000000004</v>
      </c>
      <c r="F39" s="250">
        <v>52155.539429999997</v>
      </c>
      <c r="G39" s="250">
        <v>57418.26887</v>
      </c>
      <c r="H39" s="250">
        <v>63902.561229999999</v>
      </c>
      <c r="I39" s="250">
        <v>62388.27867</v>
      </c>
    </row>
    <row r="40" spans="1:9" ht="15.75">
      <c r="A40" s="607" t="s">
        <v>777</v>
      </c>
      <c r="B40" s="250">
        <v>0</v>
      </c>
      <c r="C40" s="250">
        <v>0</v>
      </c>
      <c r="D40" s="250">
        <v>0</v>
      </c>
      <c r="E40" s="250">
        <v>0</v>
      </c>
      <c r="F40" s="250">
        <v>2.1077499999999998</v>
      </c>
      <c r="G40" s="250">
        <v>0</v>
      </c>
      <c r="H40" s="250">
        <v>0</v>
      </c>
      <c r="I40" s="250">
        <v>0</v>
      </c>
    </row>
    <row r="41" spans="1:9" ht="15.75">
      <c r="A41" s="607" t="s">
        <v>778</v>
      </c>
      <c r="B41" s="250">
        <v>124431.75374</v>
      </c>
      <c r="C41" s="250">
        <v>157015.70083000002</v>
      </c>
      <c r="D41" s="250">
        <v>144566.50143999999</v>
      </c>
      <c r="E41" s="250">
        <v>99442.711840000004</v>
      </c>
      <c r="F41" s="250">
        <v>116956.35773</v>
      </c>
      <c r="G41" s="250">
        <v>134171.86895999999</v>
      </c>
      <c r="H41" s="250">
        <v>122233.70954000001</v>
      </c>
      <c r="I41" s="250">
        <v>114708.70540000001</v>
      </c>
    </row>
    <row r="42" spans="1:9" ht="15.75">
      <c r="A42" s="607" t="s">
        <v>779</v>
      </c>
      <c r="B42" s="250">
        <v>6971.21803</v>
      </c>
      <c r="C42" s="250">
        <v>7758.0248499999998</v>
      </c>
      <c r="D42" s="250">
        <v>8941.4936199999993</v>
      </c>
      <c r="E42" s="250">
        <v>13815.508760000001</v>
      </c>
      <c r="F42" s="250">
        <v>13588.708060000001</v>
      </c>
      <c r="G42" s="250">
        <v>16174.856210000002</v>
      </c>
      <c r="H42" s="250">
        <v>15893.422869999999</v>
      </c>
      <c r="I42" s="250">
        <v>12575.358189999999</v>
      </c>
    </row>
    <row r="43" spans="1:9" ht="15.75">
      <c r="A43" s="607" t="s">
        <v>409</v>
      </c>
      <c r="B43" s="250">
        <v>5349.9654900000005</v>
      </c>
      <c r="C43" s="250">
        <v>6269.2842300000002</v>
      </c>
      <c r="D43" s="250">
        <v>6584.5871900000002</v>
      </c>
      <c r="E43" s="250">
        <v>7668.9812199999997</v>
      </c>
      <c r="F43" s="250">
        <v>7261.2170400000005</v>
      </c>
      <c r="G43" s="250">
        <v>7548.91687</v>
      </c>
      <c r="H43" s="250">
        <v>7213.5481300000001</v>
      </c>
      <c r="I43" s="250">
        <v>6923.7670799999996</v>
      </c>
    </row>
    <row r="44" spans="1:9" ht="15.75">
      <c r="A44" s="607" t="s">
        <v>415</v>
      </c>
      <c r="B44" s="250">
        <v>0</v>
      </c>
      <c r="C44" s="250">
        <v>0</v>
      </c>
      <c r="D44" s="250">
        <v>0</v>
      </c>
      <c r="E44" s="250">
        <v>0</v>
      </c>
      <c r="F44" s="250">
        <v>0</v>
      </c>
      <c r="G44" s="250">
        <v>0</v>
      </c>
      <c r="H44" s="250">
        <v>0</v>
      </c>
      <c r="I44" s="250">
        <v>0</v>
      </c>
    </row>
    <row r="45" spans="1:9" ht="15.75">
      <c r="A45" s="607" t="s">
        <v>780</v>
      </c>
      <c r="B45" s="250">
        <v>0</v>
      </c>
      <c r="C45" s="250">
        <v>0</v>
      </c>
      <c r="D45" s="250">
        <v>0</v>
      </c>
      <c r="E45" s="250">
        <v>29079.14055</v>
      </c>
      <c r="F45" s="250">
        <v>26393.186699999998</v>
      </c>
      <c r="G45" s="250">
        <v>23821.996139999999</v>
      </c>
      <c r="H45" s="250">
        <v>21454.38781</v>
      </c>
      <c r="I45" s="250">
        <v>18925.67643</v>
      </c>
    </row>
    <row r="46" spans="1:9" ht="16.5" thickBot="1">
      <c r="A46" s="614" t="s">
        <v>618</v>
      </c>
      <c r="B46" s="251">
        <v>0</v>
      </c>
      <c r="C46" s="251">
        <v>0</v>
      </c>
      <c r="D46" s="251">
        <v>0</v>
      </c>
      <c r="E46" s="251">
        <v>0</v>
      </c>
      <c r="F46" s="251">
        <v>0</v>
      </c>
      <c r="G46" s="251">
        <v>0</v>
      </c>
      <c r="H46" s="251">
        <v>0</v>
      </c>
      <c r="I46" s="251">
        <v>87583.75748</v>
      </c>
    </row>
    <row r="47" spans="1:9" ht="17.25" thickTop="1" thickBot="1">
      <c r="A47" s="609" t="s">
        <v>781</v>
      </c>
      <c r="B47" s="249">
        <v>72632.835560000007</v>
      </c>
      <c r="C47" s="249">
        <v>75218.352329999994</v>
      </c>
      <c r="D47" s="249">
        <v>77206.751099999994</v>
      </c>
      <c r="E47" s="249">
        <v>80573.70040999999</v>
      </c>
      <c r="F47" s="249">
        <v>82155.124309999999</v>
      </c>
      <c r="G47" s="249">
        <v>81399.094150000004</v>
      </c>
      <c r="H47" s="249">
        <v>91270.748510000005</v>
      </c>
      <c r="I47" s="249">
        <v>89391.736950000006</v>
      </c>
    </row>
    <row r="48" spans="1:9" ht="16.5" thickTop="1">
      <c r="A48" s="607" t="s">
        <v>430</v>
      </c>
      <c r="B48" s="250">
        <v>40000</v>
      </c>
      <c r="C48" s="250">
        <v>56901.64</v>
      </c>
      <c r="D48" s="250">
        <v>64379.44</v>
      </c>
      <c r="E48" s="250">
        <v>66180</v>
      </c>
      <c r="F48" s="250">
        <v>68500.47</v>
      </c>
      <c r="G48" s="250">
        <v>69116.27</v>
      </c>
      <c r="H48" s="250">
        <v>69116.27</v>
      </c>
      <c r="I48" s="250">
        <v>80000</v>
      </c>
    </row>
    <row r="49" spans="1:9" ht="15.75">
      <c r="A49" s="607" t="s">
        <v>434</v>
      </c>
      <c r="B49" s="250">
        <v>16901.648219999999</v>
      </c>
      <c r="C49" s="250">
        <v>5359.5865000000003</v>
      </c>
      <c r="D49" s="250">
        <v>53.62059</v>
      </c>
      <c r="E49" s="250">
        <v>53.625589999999995</v>
      </c>
      <c r="F49" s="250">
        <v>8564.9655899999998</v>
      </c>
      <c r="G49" s="250">
        <v>10269.62559</v>
      </c>
      <c r="H49" s="250">
        <v>12556.749589999999</v>
      </c>
      <c r="I49" s="250">
        <v>4627.8735900000001</v>
      </c>
    </row>
    <row r="50" spans="1:9" ht="15.75">
      <c r="A50" s="607" t="s">
        <v>438</v>
      </c>
      <c r="B50" s="250">
        <v>0</v>
      </c>
      <c r="C50" s="250">
        <v>0</v>
      </c>
      <c r="D50" s="250">
        <v>0</v>
      </c>
      <c r="E50" s="250">
        <v>0</v>
      </c>
      <c r="F50" s="250">
        <v>0</v>
      </c>
      <c r="G50" s="250">
        <v>0</v>
      </c>
      <c r="H50" s="250">
        <v>0</v>
      </c>
      <c r="I50" s="250">
        <v>0</v>
      </c>
    </row>
    <row r="51" spans="1:9" ht="15.75">
      <c r="A51" s="607" t="s">
        <v>782</v>
      </c>
      <c r="B51" s="250">
        <v>9776.1003599999985</v>
      </c>
      <c r="C51" s="250">
        <v>10371.609060000001</v>
      </c>
      <c r="D51" s="250">
        <v>10630.160739999999</v>
      </c>
      <c r="E51" s="250">
        <v>10844.513720000001</v>
      </c>
      <c r="F51" s="250">
        <v>11194.06983</v>
      </c>
      <c r="G51" s="250">
        <v>11194.06983</v>
      </c>
      <c r="H51" s="250">
        <v>4473.8887199999999</v>
      </c>
      <c r="I51" s="250">
        <v>4986.2727400000003</v>
      </c>
    </row>
    <row r="52" spans="1:9" ht="15.75">
      <c r="A52" s="607" t="s">
        <v>444</v>
      </c>
      <c r="B52" s="250">
        <v>5955.08698</v>
      </c>
      <c r="C52" s="250">
        <v>2585.5167700000002</v>
      </c>
      <c r="D52" s="250">
        <v>2143.5297700000001</v>
      </c>
      <c r="E52" s="250">
        <v>3495.5610999999999</v>
      </c>
      <c r="F52" s="250">
        <v>-6104.3811100000003</v>
      </c>
      <c r="G52" s="250">
        <v>-9180.8712699999996</v>
      </c>
      <c r="H52" s="250">
        <v>5123.8402000000006</v>
      </c>
      <c r="I52" s="250">
        <v>-222.40938</v>
      </c>
    </row>
    <row r="53" spans="1:9">
      <c r="A53" s="613" t="s">
        <v>783</v>
      </c>
      <c r="B53" s="250">
        <v>0</v>
      </c>
      <c r="C53" s="250">
        <v>0</v>
      </c>
      <c r="D53" s="250">
        <v>0</v>
      </c>
      <c r="E53" s="250">
        <v>0</v>
      </c>
      <c r="F53" s="250">
        <v>615.80131999999992</v>
      </c>
      <c r="G53" s="250">
        <v>-6720.1811100000004</v>
      </c>
      <c r="H53" s="250">
        <v>0</v>
      </c>
      <c r="I53" s="250">
        <v>4304.0257699999993</v>
      </c>
    </row>
    <row r="54" spans="1:9" ht="15.75" thickBot="1">
      <c r="A54" s="615" t="s">
        <v>784</v>
      </c>
      <c r="B54" s="251">
        <v>5955.08698</v>
      </c>
      <c r="C54" s="251">
        <v>2585.5167700000002</v>
      </c>
      <c r="D54" s="251">
        <v>2143.5297700000001</v>
      </c>
      <c r="E54" s="251">
        <v>3495.5610999999999</v>
      </c>
      <c r="F54" s="251">
        <v>-6720.1824299999998</v>
      </c>
      <c r="G54" s="251">
        <v>-2460.6901600000001</v>
      </c>
      <c r="H54" s="251">
        <v>5123.8402000000006</v>
      </c>
      <c r="I54" s="251">
        <v>-4526.4351500000002</v>
      </c>
    </row>
    <row r="55" spans="1:9" ht="17.25" thickTop="1" thickBot="1">
      <c r="A55" s="609" t="s">
        <v>785</v>
      </c>
      <c r="B55" s="249">
        <v>717445.60935000004</v>
      </c>
      <c r="C55" s="249">
        <v>869986.88075999997</v>
      </c>
      <c r="D55" s="249">
        <v>960797.49751000002</v>
      </c>
      <c r="E55" s="249">
        <v>1077607.3699100001</v>
      </c>
      <c r="F55" s="249">
        <v>1146905.83018</v>
      </c>
      <c r="G55" s="249">
        <v>1164579.01505</v>
      </c>
      <c r="H55" s="249">
        <v>1149294.34775</v>
      </c>
      <c r="I55" s="249">
        <v>1114713.6901800002</v>
      </c>
    </row>
    <row r="56" spans="1:9" ht="16.5" thickTop="1">
      <c r="A56" s="607" t="s">
        <v>786</v>
      </c>
      <c r="B56" s="250">
        <v>45829.015399999997</v>
      </c>
      <c r="C56" s="250">
        <v>68080.586609999998</v>
      </c>
      <c r="D56" s="250">
        <v>70856.858519999994</v>
      </c>
      <c r="E56" s="250">
        <v>71663.501340000003</v>
      </c>
      <c r="F56" s="250">
        <v>88420.87715</v>
      </c>
      <c r="G56" s="250">
        <v>77734.819989999989</v>
      </c>
      <c r="H56" s="250">
        <v>62750.019700000004</v>
      </c>
      <c r="I56" s="250">
        <v>62698.18838</v>
      </c>
    </row>
    <row r="57" spans="1:9">
      <c r="A57" s="615" t="s">
        <v>787</v>
      </c>
      <c r="B57" s="251">
        <v>0</v>
      </c>
      <c r="C57" s="251">
        <v>0</v>
      </c>
      <c r="D57" s="251">
        <v>0</v>
      </c>
      <c r="E57" s="251">
        <v>0</v>
      </c>
      <c r="F57" s="251">
        <v>0</v>
      </c>
      <c r="G57" s="251">
        <v>0</v>
      </c>
      <c r="H57" s="251">
        <v>0</v>
      </c>
      <c r="I57" s="251">
        <v>0</v>
      </c>
    </row>
    <row r="58" spans="1:9">
      <c r="A58" s="615" t="s">
        <v>788</v>
      </c>
      <c r="B58" s="251">
        <v>45690.348290000002</v>
      </c>
      <c r="C58" s="251">
        <v>67772.306629999992</v>
      </c>
      <c r="D58" s="251">
        <v>70300.586219999997</v>
      </c>
      <c r="E58" s="251">
        <v>70988.70766</v>
      </c>
      <c r="F58" s="251">
        <v>86475.31684</v>
      </c>
      <c r="G58" s="251">
        <v>75546.6149</v>
      </c>
      <c r="H58" s="251">
        <v>60634.05558</v>
      </c>
      <c r="I58" s="251">
        <v>60408.673860000003</v>
      </c>
    </row>
    <row r="59" spans="1:9">
      <c r="A59" s="615" t="s">
        <v>789</v>
      </c>
      <c r="B59" s="251">
        <v>0</v>
      </c>
      <c r="C59" s="251">
        <v>0</v>
      </c>
      <c r="D59" s="251">
        <v>0</v>
      </c>
      <c r="E59" s="251">
        <v>0</v>
      </c>
      <c r="F59" s="251">
        <v>0</v>
      </c>
      <c r="G59" s="251">
        <v>0</v>
      </c>
      <c r="H59" s="251">
        <v>0</v>
      </c>
      <c r="I59" s="251">
        <v>0</v>
      </c>
    </row>
    <row r="60" spans="1:9">
      <c r="A60" s="615" t="s">
        <v>790</v>
      </c>
      <c r="B60" s="251">
        <v>138.66710999999998</v>
      </c>
      <c r="C60" s="251">
        <v>308.27997999999997</v>
      </c>
      <c r="D60" s="251">
        <v>556.27230000000009</v>
      </c>
      <c r="E60" s="251">
        <v>674.79367999999999</v>
      </c>
      <c r="F60" s="251">
        <v>1945.5603100000001</v>
      </c>
      <c r="G60" s="251">
        <v>2188.2050899999999</v>
      </c>
      <c r="H60" s="251">
        <v>2115.9641200000001</v>
      </c>
      <c r="I60" s="251">
        <v>2289.5145200000002</v>
      </c>
    </row>
    <row r="61" spans="1:9">
      <c r="A61" s="615" t="s">
        <v>791</v>
      </c>
      <c r="B61" s="251">
        <v>0</v>
      </c>
      <c r="C61" s="251">
        <v>0</v>
      </c>
      <c r="D61" s="251">
        <v>0</v>
      </c>
      <c r="E61" s="251">
        <v>0</v>
      </c>
      <c r="F61" s="251">
        <v>0</v>
      </c>
      <c r="G61" s="251">
        <v>0</v>
      </c>
      <c r="H61" s="251">
        <v>0</v>
      </c>
      <c r="I61" s="251">
        <v>0</v>
      </c>
    </row>
    <row r="62" spans="1:9" ht="16.5" thickBot="1">
      <c r="A62" s="614" t="s">
        <v>792</v>
      </c>
      <c r="B62" s="251">
        <v>1331849.6822899999</v>
      </c>
      <c r="C62" s="251">
        <v>1658071.6937299999</v>
      </c>
      <c r="D62" s="251">
        <v>1921947.83663</v>
      </c>
      <c r="E62" s="251">
        <v>2216462.4696</v>
      </c>
      <c r="F62" s="251">
        <v>2335798.3624499999</v>
      </c>
      <c r="G62" s="251">
        <v>2338240.6191199999</v>
      </c>
      <c r="H62" s="251">
        <v>2342579.9192199996</v>
      </c>
      <c r="I62" s="251">
        <v>2325667.5950300004</v>
      </c>
    </row>
    <row r="63" spans="1:9" ht="17.25" thickTop="1" thickBot="1">
      <c r="A63" s="609" t="s">
        <v>793</v>
      </c>
      <c r="B63" s="249"/>
      <c r="C63" s="249"/>
      <c r="D63" s="249"/>
      <c r="E63" s="249"/>
      <c r="F63" s="249"/>
      <c r="G63" s="249"/>
      <c r="H63" s="249"/>
      <c r="I63" s="249"/>
    </row>
    <row r="64" spans="1:9" ht="16.5" thickTop="1">
      <c r="A64" s="601" t="s">
        <v>794</v>
      </c>
      <c r="B64" s="252">
        <v>62870.588579999996</v>
      </c>
      <c r="C64" s="252">
        <v>80590.710560000007</v>
      </c>
      <c r="D64" s="252">
        <v>90654.960730000006</v>
      </c>
      <c r="E64" s="252">
        <v>102494.93459999999</v>
      </c>
      <c r="F64" s="252">
        <v>112902.21595999999</v>
      </c>
      <c r="G64" s="252">
        <v>46047.376080000002</v>
      </c>
      <c r="H64" s="252">
        <v>111377.8023</v>
      </c>
      <c r="I64" s="252">
        <v>44515.587169999999</v>
      </c>
    </row>
    <row r="65" spans="1:9" ht="15.75">
      <c r="A65" s="604" t="s">
        <v>795</v>
      </c>
      <c r="B65" s="252">
        <v>-19675.03728</v>
      </c>
      <c r="C65" s="252">
        <v>-26932.675510000001</v>
      </c>
      <c r="D65" s="252">
        <v>-32502.58122</v>
      </c>
      <c r="E65" s="252">
        <v>-35662.804349999999</v>
      </c>
      <c r="F65" s="252">
        <v>-35351.749469999995</v>
      </c>
      <c r="G65" s="252">
        <v>-15074.01852</v>
      </c>
      <c r="H65" s="252">
        <v>-37127.260439999998</v>
      </c>
      <c r="I65" s="252">
        <v>-14500.499699999998</v>
      </c>
    </row>
    <row r="66" spans="1:9" ht="15.75">
      <c r="A66" s="616" t="s">
        <v>796</v>
      </c>
      <c r="B66" s="252">
        <v>43195.551299999999</v>
      </c>
      <c r="C66" s="252">
        <v>53658.035049999999</v>
      </c>
      <c r="D66" s="252">
        <v>58152.379509999999</v>
      </c>
      <c r="E66" s="252">
        <v>66832.130250000002</v>
      </c>
      <c r="F66" s="252">
        <v>77550.466489999992</v>
      </c>
      <c r="G66" s="252">
        <v>30973.35756</v>
      </c>
      <c r="H66" s="252">
        <v>74250.541859999998</v>
      </c>
      <c r="I66" s="252">
        <v>30015.087469999999</v>
      </c>
    </row>
    <row r="67" spans="1:9" ht="15.75">
      <c r="A67" s="601" t="s">
        <v>797</v>
      </c>
      <c r="B67" s="252">
        <v>2577.1976800000002</v>
      </c>
      <c r="C67" s="252">
        <v>3722.33104</v>
      </c>
      <c r="D67" s="252">
        <v>5487.1685700000007</v>
      </c>
      <c r="E67" s="252">
        <v>7783.9442800000006</v>
      </c>
      <c r="F67" s="252">
        <v>7855.2120100000002</v>
      </c>
      <c r="G67" s="252">
        <v>3947.8667400000004</v>
      </c>
      <c r="H67" s="252">
        <v>19457.31523</v>
      </c>
      <c r="I67" s="252">
        <v>5729.78413</v>
      </c>
    </row>
    <row r="68" spans="1:9" ht="15.75">
      <c r="A68" s="604" t="s">
        <v>798</v>
      </c>
      <c r="B68" s="252">
        <v>-977.10307999999998</v>
      </c>
      <c r="C68" s="252">
        <v>-1668.8838799999999</v>
      </c>
      <c r="D68" s="252">
        <v>-1828.36303</v>
      </c>
      <c r="E68" s="252">
        <v>-4076.27288</v>
      </c>
      <c r="F68" s="252">
        <v>-5508.0469599999997</v>
      </c>
      <c r="G68" s="252">
        <v>-2659.17535</v>
      </c>
      <c r="H68" s="252">
        <v>-6791.42065</v>
      </c>
      <c r="I68" s="252">
        <v>-3807.61321</v>
      </c>
    </row>
    <row r="69" spans="1:9" ht="15.75">
      <c r="A69" s="602" t="s">
        <v>799</v>
      </c>
      <c r="B69" s="252">
        <v>44795.645899999996</v>
      </c>
      <c r="C69" s="252">
        <v>55711.482210000002</v>
      </c>
      <c r="D69" s="252">
        <v>61811.18505</v>
      </c>
      <c r="E69" s="252">
        <v>70539.801650000009</v>
      </c>
      <c r="F69" s="252">
        <v>79897.631540000002</v>
      </c>
      <c r="G69" s="252">
        <v>32262.04895</v>
      </c>
      <c r="H69" s="252">
        <v>86916.43643999999</v>
      </c>
      <c r="I69" s="252">
        <v>31937.258389999999</v>
      </c>
    </row>
    <row r="70" spans="1:9" ht="15.75">
      <c r="A70" s="601" t="s">
        <v>800</v>
      </c>
      <c r="B70" s="252">
        <v>2178.93507</v>
      </c>
      <c r="C70" s="252">
        <v>9421.7871799999994</v>
      </c>
      <c r="D70" s="252">
        <v>5039.2596700000004</v>
      </c>
      <c r="E70" s="252">
        <v>18600.295320000001</v>
      </c>
      <c r="F70" s="252">
        <v>20160.938329999997</v>
      </c>
      <c r="G70" s="252">
        <v>7219.2070199999998</v>
      </c>
      <c r="H70" s="252">
        <v>19463.320350000002</v>
      </c>
      <c r="I70" s="252">
        <v>5950.1941200000001</v>
      </c>
    </row>
    <row r="71" spans="1:9" ht="15.75">
      <c r="A71" s="601" t="s">
        <v>801</v>
      </c>
      <c r="B71" s="252">
        <v>-7525.7354299999997</v>
      </c>
      <c r="C71" s="252">
        <v>-20152.789980000001</v>
      </c>
      <c r="D71" s="252">
        <v>-12949.760330000001</v>
      </c>
      <c r="E71" s="252">
        <v>-29105.785620000002</v>
      </c>
      <c r="F71" s="252">
        <v>-43072.585610000002</v>
      </c>
      <c r="G71" s="252">
        <v>-15756.197099999999</v>
      </c>
      <c r="H71" s="252">
        <v>-34572.346700000002</v>
      </c>
      <c r="I71" s="252">
        <v>-16068.601130000001</v>
      </c>
    </row>
    <row r="72" spans="1:9" ht="15.75">
      <c r="A72" s="616" t="s">
        <v>802</v>
      </c>
      <c r="B72" s="252">
        <v>39448.845540000002</v>
      </c>
      <c r="C72" s="252">
        <v>44980.47941</v>
      </c>
      <c r="D72" s="252">
        <v>53900.684390000002</v>
      </c>
      <c r="E72" s="252">
        <v>60034.311350000004</v>
      </c>
      <c r="F72" s="252">
        <v>56985.984259999997</v>
      </c>
      <c r="G72" s="252">
        <v>23725.058870000001</v>
      </c>
      <c r="H72" s="252">
        <v>71807.410090000005</v>
      </c>
      <c r="I72" s="252">
        <v>21818.85138</v>
      </c>
    </row>
    <row r="73" spans="1:9" ht="15.75">
      <c r="A73" s="604" t="s">
        <v>803</v>
      </c>
      <c r="B73" s="252">
        <v>-33636.603409999996</v>
      </c>
      <c r="C73" s="252">
        <v>-41959.99381</v>
      </c>
      <c r="D73" s="252">
        <v>-51734.626109999997</v>
      </c>
      <c r="E73" s="252">
        <v>-56667.239520000003</v>
      </c>
      <c r="F73" s="252">
        <v>-63709.406000000003</v>
      </c>
      <c r="G73" s="252">
        <v>-26174.70837</v>
      </c>
      <c r="H73" s="252">
        <v>-66310.685420000009</v>
      </c>
      <c r="I73" s="252">
        <v>-26390.509600000001</v>
      </c>
    </row>
    <row r="74" spans="1:9" ht="15.75">
      <c r="A74" s="602" t="s">
        <v>804</v>
      </c>
      <c r="B74" s="252">
        <v>5812.2421299999996</v>
      </c>
      <c r="C74" s="252">
        <v>3020.4856</v>
      </c>
      <c r="D74" s="252">
        <v>2166.0582799999997</v>
      </c>
      <c r="E74" s="252">
        <v>3367.0718299999999</v>
      </c>
      <c r="F74" s="252">
        <v>-6723.4217399999998</v>
      </c>
      <c r="G74" s="252">
        <v>-2449.6495</v>
      </c>
      <c r="H74" s="252">
        <v>5496.7246699999996</v>
      </c>
      <c r="I74" s="252">
        <v>-4571.6582199999993</v>
      </c>
    </row>
    <row r="75" spans="1:9" ht="15.75">
      <c r="A75" s="602" t="s">
        <v>805</v>
      </c>
      <c r="B75" s="252">
        <v>8.9000000000000006E-4</v>
      </c>
      <c r="C75" s="252">
        <v>-1.9599999999999999E-3</v>
      </c>
      <c r="D75" s="252">
        <v>-5.8E-4</v>
      </c>
      <c r="E75" s="252">
        <v>-2.1160000000000002E-2</v>
      </c>
      <c r="F75" s="252">
        <v>-5.9100000000000003E-3</v>
      </c>
      <c r="G75" s="252">
        <v>2.9999999999999997E-5</v>
      </c>
      <c r="H75" s="252">
        <v>2.9999999999999997E-4</v>
      </c>
      <c r="I75" s="252">
        <v>5.9999999999999995E-4</v>
      </c>
    </row>
    <row r="76" spans="1:9" ht="15.75">
      <c r="A76" s="604" t="s">
        <v>806</v>
      </c>
      <c r="B76" s="252">
        <v>8.9000000000000006E-4</v>
      </c>
      <c r="C76" s="252">
        <v>-1.9599999999999999E-3</v>
      </c>
      <c r="D76" s="252">
        <v>-5.8E-4</v>
      </c>
      <c r="E76" s="252">
        <v>-2.1160000000000002E-2</v>
      </c>
      <c r="F76" s="252">
        <v>-5.9100000000000003E-3</v>
      </c>
      <c r="G76" s="252">
        <v>2.9999999999999997E-5</v>
      </c>
      <c r="H76" s="252">
        <v>2.9999999999999997E-4</v>
      </c>
      <c r="I76" s="252">
        <v>5.9999999999999995E-4</v>
      </c>
    </row>
    <row r="77" spans="1:9" ht="15.75">
      <c r="A77" s="604" t="s">
        <v>807</v>
      </c>
      <c r="B77" s="252">
        <v>0</v>
      </c>
      <c r="C77" s="252">
        <v>0</v>
      </c>
      <c r="D77" s="252">
        <v>0</v>
      </c>
      <c r="E77" s="252">
        <v>0</v>
      </c>
      <c r="F77" s="252">
        <v>0</v>
      </c>
      <c r="G77" s="252">
        <v>0</v>
      </c>
      <c r="H77" s="252">
        <v>0</v>
      </c>
      <c r="I77" s="252">
        <v>0</v>
      </c>
    </row>
    <row r="78" spans="1:9" ht="15.75">
      <c r="A78" s="616" t="s">
        <v>808</v>
      </c>
      <c r="B78" s="252">
        <v>-0.10127</v>
      </c>
      <c r="C78" s="252">
        <v>-0.17263999999999999</v>
      </c>
      <c r="D78" s="252">
        <v>-0.13641</v>
      </c>
      <c r="E78" s="252">
        <v>-0.25264999999999999</v>
      </c>
      <c r="F78" s="252">
        <v>-3.39418</v>
      </c>
      <c r="G78" s="252">
        <v>-0.10551000000000001</v>
      </c>
      <c r="H78" s="252">
        <v>-0.17911000000000002</v>
      </c>
      <c r="I78" s="252">
        <v>-7.5189700000000004</v>
      </c>
    </row>
    <row r="79" spans="1:9" ht="15.75">
      <c r="A79" s="616" t="s">
        <v>809</v>
      </c>
      <c r="B79" s="252">
        <v>1.093E-2</v>
      </c>
      <c r="C79" s="252">
        <v>6.9800000000000001E-3</v>
      </c>
      <c r="D79" s="252">
        <v>1.0230000000000001E-2</v>
      </c>
      <c r="E79" s="252">
        <v>-5.3699999999999998E-3</v>
      </c>
      <c r="F79" s="252">
        <v>-3.2856900000000002</v>
      </c>
      <c r="G79" s="252">
        <v>2.9E-4</v>
      </c>
      <c r="H79" s="252">
        <v>-3.9900000000000005E-3</v>
      </c>
      <c r="I79" s="252">
        <v>-7.4875500000000006</v>
      </c>
    </row>
    <row r="80" spans="1:9" ht="15.75">
      <c r="A80" s="604" t="s">
        <v>810</v>
      </c>
      <c r="B80" s="252">
        <v>-0.11220000000000001</v>
      </c>
      <c r="C80" s="252">
        <v>-0.17962</v>
      </c>
      <c r="D80" s="252">
        <v>-0.14663999999999999</v>
      </c>
      <c r="E80" s="252">
        <v>-0.24728</v>
      </c>
      <c r="F80" s="252">
        <v>-0.10848999999999999</v>
      </c>
      <c r="G80" s="252">
        <v>-0.10579999999999999</v>
      </c>
      <c r="H80" s="252">
        <v>-0.17512</v>
      </c>
      <c r="I80" s="252">
        <v>-3.1420000000000003E-2</v>
      </c>
    </row>
    <row r="81" spans="1:9" ht="15.75">
      <c r="A81" s="616" t="s">
        <v>811</v>
      </c>
      <c r="B81" s="252">
        <v>5812.1417499999998</v>
      </c>
      <c r="C81" s="252">
        <v>3020.3110000000001</v>
      </c>
      <c r="D81" s="252">
        <v>2165.9212900000002</v>
      </c>
      <c r="E81" s="252">
        <v>3366.7980200000002</v>
      </c>
      <c r="F81" s="252">
        <v>-6726.8218299999999</v>
      </c>
      <c r="G81" s="252">
        <v>-2449.7549800000002</v>
      </c>
      <c r="H81" s="252">
        <v>5496.5458600000002</v>
      </c>
      <c r="I81" s="252">
        <v>-4579.17659</v>
      </c>
    </row>
    <row r="82" spans="1:9" ht="15.75">
      <c r="A82" s="601" t="s">
        <v>812</v>
      </c>
      <c r="B82" s="252">
        <v>1.52</v>
      </c>
      <c r="C82" s="252">
        <v>3.0449999999999999</v>
      </c>
      <c r="D82" s="252">
        <v>0.13</v>
      </c>
      <c r="E82" s="252">
        <v>0</v>
      </c>
      <c r="F82" s="252">
        <v>0</v>
      </c>
      <c r="G82" s="252">
        <v>0</v>
      </c>
      <c r="H82" s="252">
        <v>0</v>
      </c>
      <c r="I82" s="252">
        <v>0</v>
      </c>
    </row>
    <row r="83" spans="1:9" ht="15.75">
      <c r="A83" s="602" t="s">
        <v>813</v>
      </c>
      <c r="B83" s="252">
        <v>5813.6617500000002</v>
      </c>
      <c r="C83" s="252">
        <v>3023.3560000000002</v>
      </c>
      <c r="D83" s="252">
        <v>2166.0512899999999</v>
      </c>
      <c r="E83" s="252">
        <v>3366.7980200000002</v>
      </c>
      <c r="F83" s="252">
        <v>-6726.8218299999999</v>
      </c>
      <c r="G83" s="252">
        <v>-2449.7549800000002</v>
      </c>
      <c r="H83" s="252">
        <v>5496.5458600000002</v>
      </c>
      <c r="I83" s="252">
        <v>-4579.17659</v>
      </c>
    </row>
    <row r="84" spans="1:9" ht="15.75">
      <c r="A84" s="601" t="s">
        <v>814</v>
      </c>
      <c r="B84" s="252">
        <v>141.42523</v>
      </c>
      <c r="C84" s="252">
        <v>-437.83922999999999</v>
      </c>
      <c r="D84" s="252">
        <v>-22.521519999999999</v>
      </c>
      <c r="E84" s="252">
        <v>128.76308</v>
      </c>
      <c r="F84" s="252">
        <v>6.6393999999999993</v>
      </c>
      <c r="G84" s="252">
        <v>-10.935180000000001</v>
      </c>
      <c r="H84" s="252">
        <v>-372.70565999999997</v>
      </c>
      <c r="I84" s="252">
        <v>52.741440000000004</v>
      </c>
    </row>
    <row r="85" spans="1:9" ht="15.75">
      <c r="A85" s="616" t="s">
        <v>815</v>
      </c>
      <c r="B85" s="252">
        <v>5955.08698</v>
      </c>
      <c r="C85" s="252">
        <v>2585.5167700000002</v>
      </c>
      <c r="D85" s="252">
        <v>2143.5297700000001</v>
      </c>
      <c r="E85" s="252">
        <v>3495.5610999999999</v>
      </c>
      <c r="F85" s="252">
        <v>-6720.1824299999998</v>
      </c>
      <c r="G85" s="252">
        <v>-2460.6901600000001</v>
      </c>
      <c r="H85" s="252">
        <v>5123.8402000000006</v>
      </c>
      <c r="I85" s="252">
        <v>-4526.4351500000002</v>
      </c>
    </row>
    <row r="86" spans="1:9" ht="15.75">
      <c r="A86" s="601" t="s">
        <v>816</v>
      </c>
      <c r="B86" s="252">
        <v>0</v>
      </c>
      <c r="C86" s="252">
        <v>0</v>
      </c>
      <c r="D86" s="252">
        <v>0</v>
      </c>
      <c r="E86" s="252">
        <v>0</v>
      </c>
      <c r="F86" s="252">
        <v>0</v>
      </c>
      <c r="G86" s="252">
        <v>0</v>
      </c>
      <c r="H86" s="252">
        <v>0</v>
      </c>
      <c r="I86" s="252">
        <v>0</v>
      </c>
    </row>
    <row r="87" spans="1:9" ht="15.75">
      <c r="A87" s="616" t="s">
        <v>817</v>
      </c>
      <c r="B87" s="252">
        <v>5955.08698</v>
      </c>
      <c r="C87" s="252">
        <v>2585.5167700000002</v>
      </c>
      <c r="D87" s="252">
        <v>2143.5297700000001</v>
      </c>
      <c r="E87" s="252">
        <v>3495.5610999999999</v>
      </c>
      <c r="F87" s="252">
        <v>-6720.1824299999998</v>
      </c>
      <c r="G87" s="252">
        <v>-2460.6901600000001</v>
      </c>
      <c r="H87" s="252">
        <v>5123.8402000000006</v>
      </c>
      <c r="I87" s="252">
        <v>-4526.4351500000002</v>
      </c>
    </row>
    <row r="88" spans="1:9" ht="16.5" thickBot="1">
      <c r="A88" s="601" t="s">
        <v>818</v>
      </c>
      <c r="B88" s="252">
        <v>0</v>
      </c>
      <c r="C88" s="252">
        <v>0</v>
      </c>
      <c r="D88" s="252">
        <v>0</v>
      </c>
      <c r="E88" s="252">
        <v>0</v>
      </c>
      <c r="F88" s="252">
        <v>0</v>
      </c>
      <c r="G88" s="252">
        <v>0</v>
      </c>
      <c r="H88" s="252">
        <v>0</v>
      </c>
      <c r="I88" s="252">
        <v>0</v>
      </c>
    </row>
    <row r="89" spans="1:9" ht="17.25" thickTop="1" thickBot="1">
      <c r="A89" s="609" t="s">
        <v>819</v>
      </c>
      <c r="B89" s="249">
        <v>5955.08698</v>
      </c>
      <c r="C89" s="249">
        <v>2585.5167700000002</v>
      </c>
      <c r="D89" s="249">
        <v>2143.5297700000001</v>
      </c>
      <c r="E89" s="249">
        <v>3495.5610999999999</v>
      </c>
      <c r="F89" s="249">
        <v>-6720.1824299999998</v>
      </c>
      <c r="G89" s="249">
        <v>-2460.6901600000001</v>
      </c>
      <c r="H89" s="249">
        <v>5123.8402000000006</v>
      </c>
      <c r="I89" s="249">
        <v>-4526.4351500000002</v>
      </c>
    </row>
    <row r="90" spans="1:9" ht="19.5" thickTop="1" thickBot="1">
      <c r="A90" s="605"/>
      <c r="B90" s="606"/>
      <c r="C90" s="606"/>
      <c r="D90" s="606"/>
      <c r="E90" s="606"/>
      <c r="F90" s="606"/>
      <c r="G90" s="606"/>
      <c r="H90" s="606"/>
      <c r="I90" s="606"/>
    </row>
    <row r="91" spans="1:9" ht="18.75" thickTop="1">
      <c r="A91" s="603"/>
      <c r="B91" s="589"/>
      <c r="C91" s="589"/>
      <c r="D91" s="589"/>
      <c r="E91" s="589"/>
      <c r="F91" s="589"/>
      <c r="G91" s="589"/>
      <c r="H91" s="589"/>
      <c r="I91" s="589"/>
    </row>
    <row r="92" spans="1:9" ht="18">
      <c r="A92" s="603"/>
      <c r="B92" s="589"/>
      <c r="C92" s="589"/>
      <c r="D92" s="589"/>
      <c r="E92" s="589"/>
      <c r="F92" s="589"/>
      <c r="G92" s="589"/>
      <c r="H92" s="589"/>
      <c r="I92" s="873"/>
    </row>
    <row r="93" spans="1:9" ht="19.5">
      <c r="A93" s="590"/>
      <c r="B93" s="589"/>
      <c r="C93" s="589"/>
      <c r="D93" s="589"/>
      <c r="E93" s="589"/>
      <c r="F93" s="589"/>
      <c r="G93" s="589"/>
      <c r="H93" s="589"/>
      <c r="I93" s="873"/>
    </row>
    <row r="94" spans="1:9" ht="19.5">
      <c r="A94" s="590"/>
      <c r="B94" s="589"/>
      <c r="C94" s="589"/>
      <c r="D94" s="589"/>
      <c r="E94" s="589"/>
      <c r="F94" s="589"/>
      <c r="G94" s="589"/>
      <c r="H94" s="589"/>
      <c r="I94" s="873"/>
    </row>
    <row r="95" spans="1:9" ht="19.5">
      <c r="A95" s="590"/>
      <c r="B95" s="589"/>
      <c r="C95" s="589"/>
      <c r="D95" s="589"/>
      <c r="E95" s="589"/>
      <c r="F95" s="589"/>
      <c r="G95" s="589"/>
      <c r="H95" s="589"/>
      <c r="I95" s="873"/>
    </row>
    <row r="96" spans="1:9" ht="19.5">
      <c r="A96" s="591"/>
      <c r="B96" s="589"/>
      <c r="C96" s="589"/>
      <c r="D96" s="589"/>
      <c r="E96" s="589"/>
      <c r="F96" s="589"/>
      <c r="G96" s="589"/>
      <c r="H96" s="589"/>
      <c r="I96" s="873"/>
    </row>
    <row r="97" spans="1:8" ht="19.5">
      <c r="A97" s="591"/>
      <c r="B97" s="589"/>
      <c r="C97" s="589"/>
      <c r="D97" s="589"/>
      <c r="E97" s="589"/>
      <c r="F97" s="589"/>
      <c r="G97" s="589"/>
      <c r="H97" s="589"/>
    </row>
    <row r="98" spans="1:8" ht="19.5">
      <c r="A98" s="592"/>
      <c r="B98" s="589"/>
      <c r="C98" s="589"/>
      <c r="D98" s="589"/>
      <c r="E98" s="589"/>
      <c r="F98" s="589"/>
      <c r="G98" s="589"/>
      <c r="H98" s="589"/>
    </row>
    <row r="99" spans="1:8" ht="19.5">
      <c r="A99" s="590"/>
      <c r="B99" s="589"/>
      <c r="C99" s="589"/>
      <c r="D99" s="589"/>
      <c r="E99" s="589"/>
      <c r="F99" s="589"/>
      <c r="G99" s="589"/>
      <c r="H99" s="589"/>
    </row>
    <row r="100" spans="1:8" ht="19.5">
      <c r="A100" s="590"/>
      <c r="B100" s="589"/>
      <c r="C100" s="589"/>
      <c r="D100" s="589"/>
      <c r="E100" s="589"/>
      <c r="F100" s="589"/>
      <c r="G100" s="589"/>
      <c r="H100" s="589"/>
    </row>
    <row r="101" spans="1:8" ht="19.5">
      <c r="A101" s="590"/>
      <c r="B101" s="589"/>
      <c r="C101" s="589"/>
      <c r="D101" s="589"/>
      <c r="E101" s="589"/>
      <c r="F101" s="589"/>
      <c r="G101" s="589"/>
      <c r="H101" s="589"/>
    </row>
    <row r="102" spans="1:8" ht="19.5">
      <c r="A102" s="590"/>
      <c r="B102" s="589"/>
      <c r="C102" s="589"/>
      <c r="D102" s="589"/>
      <c r="E102" s="589"/>
      <c r="F102" s="589"/>
      <c r="G102" s="589"/>
      <c r="H102" s="589"/>
    </row>
    <row r="103" spans="1:8" ht="19.5">
      <c r="A103" s="590"/>
      <c r="B103" s="589"/>
      <c r="C103" s="589"/>
      <c r="D103" s="589"/>
      <c r="E103" s="589"/>
      <c r="F103" s="589"/>
      <c r="G103" s="589"/>
      <c r="H103" s="589"/>
    </row>
    <row r="104" spans="1:8" ht="19.5">
      <c r="A104" s="593"/>
      <c r="B104" s="589"/>
      <c r="C104" s="589"/>
      <c r="D104" s="589"/>
      <c r="E104" s="589"/>
      <c r="F104" s="589"/>
      <c r="G104" s="589"/>
      <c r="H104" s="589"/>
    </row>
    <row r="105" spans="1:8" ht="18">
      <c r="A105" s="594"/>
      <c r="B105" s="589"/>
      <c r="C105" s="589"/>
      <c r="D105" s="589"/>
      <c r="E105" s="589"/>
      <c r="F105" s="589"/>
      <c r="G105" s="589"/>
      <c r="H105" s="589"/>
    </row>
    <row r="106" spans="1:8" ht="18">
      <c r="A106" s="594"/>
      <c r="B106" s="589"/>
      <c r="C106" s="589"/>
      <c r="D106" s="589"/>
      <c r="E106" s="589"/>
      <c r="F106" s="589"/>
      <c r="G106" s="589"/>
      <c r="H106" s="589"/>
    </row>
    <row r="107" spans="1:8" ht="18">
      <c r="A107" s="594"/>
      <c r="B107" s="589"/>
      <c r="C107" s="589"/>
      <c r="D107" s="589"/>
      <c r="E107" s="589"/>
      <c r="F107" s="589"/>
      <c r="G107" s="589"/>
      <c r="H107" s="589"/>
    </row>
    <row r="108" spans="1:8" ht="18">
      <c r="A108" s="594"/>
      <c r="B108" s="589"/>
      <c r="C108" s="589"/>
      <c r="D108" s="589"/>
      <c r="E108" s="589"/>
      <c r="F108" s="589"/>
      <c r="G108" s="589"/>
      <c r="H108" s="589"/>
    </row>
    <row r="109" spans="1:8" ht="18">
      <c r="A109" s="594"/>
      <c r="B109" s="589"/>
      <c r="C109" s="589"/>
      <c r="D109" s="589"/>
      <c r="E109" s="589"/>
      <c r="F109" s="589"/>
      <c r="G109" s="589"/>
      <c r="H109" s="589"/>
    </row>
    <row r="110" spans="1:8" ht="18">
      <c r="A110" s="594"/>
      <c r="B110" s="589"/>
      <c r="C110" s="589"/>
      <c r="D110" s="589"/>
      <c r="E110" s="589"/>
      <c r="F110" s="589"/>
      <c r="G110" s="589"/>
      <c r="H110" s="589"/>
    </row>
    <row r="111" spans="1:8" ht="18">
      <c r="A111" s="595"/>
      <c r="B111" s="589"/>
      <c r="C111" s="589"/>
      <c r="D111" s="589"/>
      <c r="E111" s="589"/>
      <c r="F111" s="589"/>
      <c r="G111" s="589"/>
      <c r="H111" s="589"/>
    </row>
    <row r="112" spans="1:8" ht="18">
      <c r="A112" s="595"/>
      <c r="B112" s="589"/>
      <c r="C112" s="589"/>
      <c r="D112" s="589"/>
      <c r="E112" s="589"/>
      <c r="F112" s="589"/>
      <c r="G112" s="589"/>
      <c r="H112" s="589"/>
    </row>
    <row r="113" spans="1:8" ht="19.5">
      <c r="A113" s="590"/>
      <c r="B113" s="589"/>
      <c r="C113" s="589"/>
      <c r="D113" s="589"/>
      <c r="E113" s="589"/>
      <c r="F113" s="589"/>
      <c r="G113" s="589"/>
      <c r="H113" s="589"/>
    </row>
    <row r="114" spans="1:8" ht="19.5">
      <c r="A114" s="590"/>
      <c r="B114" s="589"/>
      <c r="C114" s="589"/>
      <c r="D114" s="589"/>
      <c r="E114" s="589"/>
      <c r="F114" s="589"/>
      <c r="G114" s="589"/>
      <c r="H114" s="589"/>
    </row>
    <row r="115" spans="1:8" ht="19.5">
      <c r="A115" s="592"/>
      <c r="B115" s="589"/>
      <c r="C115" s="589"/>
      <c r="D115" s="589"/>
      <c r="E115" s="589"/>
      <c r="F115" s="589"/>
      <c r="G115" s="589"/>
      <c r="H115" s="589"/>
    </row>
    <row r="116" spans="1:8" ht="19.5">
      <c r="A116" s="592"/>
      <c r="B116" s="589"/>
      <c r="C116" s="589"/>
      <c r="D116" s="589"/>
      <c r="E116" s="589"/>
      <c r="F116" s="589"/>
      <c r="G116" s="589"/>
      <c r="H116" s="589"/>
    </row>
    <row r="117" spans="1:8" ht="19.5">
      <c r="A117" s="592"/>
      <c r="B117" s="589"/>
      <c r="C117" s="589"/>
      <c r="D117" s="589"/>
      <c r="E117" s="589"/>
      <c r="F117" s="589"/>
      <c r="G117" s="589"/>
      <c r="H117" s="589"/>
    </row>
    <row r="118" spans="1:8" ht="19.5">
      <c r="A118" s="590"/>
      <c r="B118" s="589"/>
      <c r="C118" s="589"/>
      <c r="D118" s="589"/>
      <c r="E118" s="589"/>
      <c r="F118" s="589"/>
      <c r="G118" s="589"/>
      <c r="H118" s="589"/>
    </row>
    <row r="119" spans="1:8" ht="19.5">
      <c r="A119" s="590"/>
      <c r="B119" s="589"/>
      <c r="C119" s="589"/>
      <c r="D119" s="589"/>
      <c r="E119" s="589"/>
      <c r="F119" s="589"/>
      <c r="G119" s="589"/>
      <c r="H119" s="589"/>
    </row>
    <row r="120" spans="1:8" ht="19.5">
      <c r="A120" s="590"/>
      <c r="B120" s="589"/>
      <c r="C120" s="589"/>
      <c r="D120" s="589"/>
      <c r="E120" s="589"/>
      <c r="F120" s="589"/>
      <c r="G120" s="589"/>
      <c r="H120" s="589"/>
    </row>
    <row r="121" spans="1:8" ht="19.5">
      <c r="A121" s="590"/>
      <c r="B121" s="589"/>
      <c r="C121" s="589"/>
      <c r="D121" s="589"/>
      <c r="E121" s="589"/>
      <c r="F121" s="589"/>
      <c r="G121" s="589"/>
      <c r="H121" s="589"/>
    </row>
    <row r="122" spans="1:8" ht="19.5">
      <c r="A122" s="590"/>
      <c r="B122" s="589"/>
      <c r="C122" s="589"/>
      <c r="D122" s="589"/>
      <c r="E122" s="589"/>
      <c r="F122" s="589"/>
      <c r="G122" s="589"/>
      <c r="H122" s="589"/>
    </row>
    <row r="123" spans="1:8" ht="19.5">
      <c r="A123" s="590"/>
      <c r="B123" s="589"/>
      <c r="C123" s="589"/>
      <c r="D123" s="589"/>
      <c r="E123" s="589"/>
      <c r="F123" s="589"/>
      <c r="G123" s="589"/>
      <c r="H123" s="589"/>
    </row>
    <row r="124" spans="1:8" ht="19.5">
      <c r="A124" s="590"/>
      <c r="B124" s="589"/>
      <c r="C124" s="589"/>
      <c r="D124" s="589"/>
      <c r="E124" s="589"/>
      <c r="F124" s="589"/>
      <c r="G124" s="589"/>
      <c r="H124" s="589"/>
    </row>
    <row r="125" spans="1:8" ht="19.5">
      <c r="A125" s="592"/>
      <c r="B125" s="589"/>
      <c r="C125" s="589"/>
      <c r="D125" s="589"/>
      <c r="E125" s="589"/>
      <c r="F125" s="589"/>
      <c r="G125" s="589"/>
      <c r="H125" s="589"/>
    </row>
    <row r="126" spans="1:8" ht="19.5">
      <c r="A126" s="590"/>
      <c r="B126" s="589"/>
      <c r="C126" s="589"/>
      <c r="D126" s="589"/>
      <c r="E126" s="589"/>
      <c r="F126" s="589"/>
      <c r="G126" s="589"/>
      <c r="H126" s="589"/>
    </row>
    <row r="127" spans="1:8" ht="19.5">
      <c r="A127" s="590"/>
      <c r="B127" s="589"/>
      <c r="C127" s="589"/>
      <c r="D127" s="589"/>
      <c r="E127" s="589"/>
      <c r="F127" s="589"/>
      <c r="G127" s="589"/>
      <c r="H127" s="589"/>
    </row>
    <row r="128" spans="1:8" ht="19.5">
      <c r="A128" s="590"/>
      <c r="B128" s="589"/>
      <c r="C128" s="589"/>
      <c r="D128" s="589"/>
      <c r="E128" s="589"/>
      <c r="F128" s="589"/>
      <c r="G128" s="589"/>
      <c r="H128" s="589"/>
    </row>
    <row r="129" spans="1:8" ht="19.5">
      <c r="A129" s="590"/>
      <c r="B129" s="589"/>
      <c r="C129" s="589"/>
      <c r="D129" s="589"/>
      <c r="E129" s="589"/>
      <c r="F129" s="589"/>
      <c r="G129" s="589"/>
      <c r="H129" s="589"/>
    </row>
    <row r="130" spans="1:8" ht="19.5">
      <c r="A130" s="590"/>
      <c r="B130" s="589"/>
      <c r="C130" s="589"/>
      <c r="D130" s="589"/>
      <c r="E130" s="589"/>
      <c r="F130" s="589"/>
      <c r="G130" s="589"/>
      <c r="H130" s="589"/>
    </row>
    <row r="131" spans="1:8" ht="19.5">
      <c r="A131" s="592"/>
      <c r="B131" s="589"/>
      <c r="C131" s="589"/>
      <c r="D131" s="589"/>
      <c r="E131" s="589"/>
      <c r="F131" s="589"/>
      <c r="G131" s="589"/>
      <c r="H131" s="589"/>
    </row>
    <row r="132" spans="1:8" ht="19.5">
      <c r="A132" s="590"/>
      <c r="B132" s="589"/>
      <c r="C132" s="589"/>
      <c r="D132" s="589"/>
      <c r="E132" s="589"/>
      <c r="F132" s="589"/>
      <c r="G132" s="589"/>
      <c r="H132" s="589"/>
    </row>
    <row r="133" spans="1:8" ht="19.5">
      <c r="A133" s="590"/>
      <c r="B133" s="589"/>
      <c r="C133" s="589"/>
      <c r="D133" s="589"/>
      <c r="E133" s="589"/>
      <c r="F133" s="589"/>
      <c r="G133" s="589"/>
      <c r="H133" s="589"/>
    </row>
    <row r="134" spans="1:8" ht="19.5">
      <c r="A134" s="590"/>
      <c r="B134" s="589"/>
      <c r="C134" s="589"/>
      <c r="D134" s="589"/>
      <c r="E134" s="589"/>
      <c r="F134" s="589"/>
      <c r="G134" s="589"/>
      <c r="H134" s="589"/>
    </row>
    <row r="135" spans="1:8" ht="19.5">
      <c r="A135" s="592"/>
      <c r="B135" s="589"/>
      <c r="C135" s="589"/>
      <c r="D135" s="589"/>
      <c r="E135" s="589"/>
      <c r="F135" s="589"/>
      <c r="G135" s="589"/>
      <c r="H135" s="589"/>
    </row>
    <row r="136" spans="1:8" ht="19.5">
      <c r="A136" s="590"/>
      <c r="B136" s="589"/>
      <c r="C136" s="589"/>
      <c r="D136" s="589"/>
      <c r="E136" s="589"/>
      <c r="F136" s="589"/>
      <c r="G136" s="589"/>
      <c r="H136" s="589"/>
    </row>
    <row r="137" spans="1:8" ht="19.5">
      <c r="A137" s="590"/>
      <c r="B137" s="589"/>
      <c r="C137" s="589"/>
      <c r="D137" s="589"/>
      <c r="E137" s="589"/>
      <c r="F137" s="589"/>
      <c r="G137" s="589"/>
      <c r="H137" s="589"/>
    </row>
    <row r="138" spans="1:8" ht="19.5">
      <c r="A138" s="590"/>
      <c r="B138" s="589"/>
      <c r="C138" s="589"/>
      <c r="D138" s="589"/>
      <c r="E138" s="589"/>
      <c r="F138" s="589"/>
      <c r="G138" s="589"/>
      <c r="H138" s="589"/>
    </row>
    <row r="139" spans="1:8" ht="19.5">
      <c r="A139" s="590"/>
      <c r="B139" s="589"/>
      <c r="C139" s="589"/>
      <c r="D139" s="589"/>
      <c r="E139" s="589"/>
      <c r="F139" s="589"/>
      <c r="G139" s="589"/>
      <c r="H139" s="589"/>
    </row>
    <row r="140" spans="1:8" ht="19.5">
      <c r="A140" s="592"/>
      <c r="B140" s="589"/>
      <c r="C140" s="589"/>
      <c r="D140" s="589"/>
      <c r="E140" s="589"/>
      <c r="F140" s="589"/>
      <c r="G140" s="589"/>
      <c r="H140" s="589"/>
    </row>
    <row r="141" spans="1:8" ht="19.5">
      <c r="A141" s="590"/>
      <c r="B141" s="589"/>
      <c r="C141" s="589"/>
      <c r="D141" s="589"/>
      <c r="E141" s="589"/>
      <c r="F141" s="589"/>
      <c r="G141" s="589"/>
      <c r="H141" s="589"/>
    </row>
    <row r="142" spans="1:8" ht="19.5">
      <c r="A142" s="590"/>
      <c r="B142" s="589"/>
      <c r="C142" s="589"/>
      <c r="D142" s="589"/>
      <c r="E142" s="589"/>
      <c r="F142" s="589"/>
      <c r="G142" s="589"/>
      <c r="H142" s="589"/>
    </row>
    <row r="143" spans="1:8" ht="19.5">
      <c r="A143" s="590"/>
      <c r="B143" s="589"/>
      <c r="C143" s="589"/>
      <c r="D143" s="589"/>
      <c r="E143" s="589"/>
      <c r="F143" s="589"/>
      <c r="G143" s="589"/>
      <c r="H143" s="589"/>
    </row>
    <row r="144" spans="1:8" ht="19.5">
      <c r="A144" s="590"/>
      <c r="B144" s="589"/>
      <c r="C144" s="589"/>
      <c r="D144" s="589"/>
      <c r="E144" s="589"/>
      <c r="F144" s="589"/>
      <c r="G144" s="589"/>
      <c r="H144" s="589"/>
    </row>
    <row r="145" spans="1:8" ht="19.5">
      <c r="A145" s="591"/>
      <c r="B145" s="589"/>
      <c r="C145" s="589"/>
      <c r="D145" s="589"/>
      <c r="E145" s="589"/>
      <c r="F145" s="589"/>
      <c r="G145" s="589"/>
      <c r="H145" s="589"/>
    </row>
    <row r="146" spans="1:8" ht="19.5">
      <c r="A146" s="591"/>
      <c r="B146" s="589"/>
      <c r="C146" s="589"/>
      <c r="D146" s="589"/>
      <c r="E146" s="589"/>
      <c r="F146" s="589"/>
      <c r="G146" s="589"/>
      <c r="H146" s="589"/>
    </row>
    <row r="147" spans="1:8" ht="19.5">
      <c r="A147" s="592"/>
      <c r="B147" s="589"/>
      <c r="C147" s="589"/>
      <c r="D147" s="589"/>
      <c r="E147" s="589"/>
      <c r="F147" s="589"/>
      <c r="G147" s="589"/>
      <c r="H147" s="589"/>
    </row>
    <row r="148" spans="1:8" ht="19.5">
      <c r="A148" s="590"/>
      <c r="B148" s="589"/>
      <c r="C148" s="589"/>
      <c r="D148" s="589"/>
      <c r="E148" s="589"/>
      <c r="F148" s="589"/>
      <c r="G148" s="589"/>
      <c r="H148" s="589"/>
    </row>
    <row r="149" spans="1:8" ht="19.5">
      <c r="A149" s="590"/>
      <c r="B149" s="589"/>
      <c r="C149" s="589"/>
      <c r="D149" s="589"/>
      <c r="E149" s="589"/>
      <c r="F149" s="589"/>
      <c r="G149" s="589"/>
      <c r="H149" s="589"/>
    </row>
    <row r="150" spans="1:8" ht="19.5">
      <c r="A150" s="596"/>
      <c r="B150" s="589"/>
      <c r="C150" s="589"/>
      <c r="D150" s="589"/>
      <c r="E150" s="589"/>
      <c r="F150" s="589"/>
      <c r="G150" s="589"/>
      <c r="H150" s="589"/>
    </row>
    <row r="151" spans="1:8" ht="19.5">
      <c r="A151" s="592"/>
      <c r="B151" s="589"/>
      <c r="C151" s="589"/>
      <c r="D151" s="589"/>
      <c r="E151" s="589"/>
      <c r="F151" s="589"/>
      <c r="G151" s="589"/>
      <c r="H151" s="589"/>
    </row>
    <row r="152" spans="1:8" ht="19.5">
      <c r="A152" s="590"/>
      <c r="B152" s="589"/>
      <c r="C152" s="589"/>
      <c r="D152" s="589"/>
      <c r="E152" s="589"/>
      <c r="F152" s="589"/>
      <c r="G152" s="589"/>
      <c r="H152" s="589"/>
    </row>
    <row r="153" spans="1:8" ht="19.5">
      <c r="A153" s="590"/>
      <c r="B153" s="589"/>
      <c r="C153" s="589"/>
      <c r="D153" s="589"/>
      <c r="E153" s="589"/>
      <c r="F153" s="589"/>
      <c r="G153" s="589"/>
      <c r="H153" s="589"/>
    </row>
    <row r="154" spans="1:8" ht="19.5">
      <c r="A154" s="590"/>
      <c r="B154" s="589"/>
      <c r="C154" s="589"/>
      <c r="D154" s="589"/>
      <c r="E154" s="589"/>
      <c r="F154" s="589"/>
      <c r="G154" s="589"/>
      <c r="H154" s="589"/>
    </row>
    <row r="155" spans="1:8" ht="19.5">
      <c r="A155" s="592"/>
      <c r="B155" s="589"/>
      <c r="C155" s="589"/>
      <c r="D155" s="589"/>
      <c r="E155" s="589"/>
      <c r="F155" s="589"/>
      <c r="G155" s="589"/>
      <c r="H155" s="589"/>
    </row>
    <row r="156" spans="1:8" ht="19.5">
      <c r="A156" s="590"/>
      <c r="B156" s="589"/>
      <c r="C156" s="589"/>
      <c r="D156" s="589"/>
      <c r="E156" s="589"/>
      <c r="F156" s="589"/>
      <c r="G156" s="589"/>
      <c r="H156" s="589"/>
    </row>
    <row r="157" spans="1:8" ht="19.5">
      <c r="A157" s="590"/>
      <c r="B157" s="589"/>
      <c r="C157" s="589"/>
      <c r="D157" s="589"/>
      <c r="E157" s="589"/>
      <c r="F157" s="589"/>
      <c r="G157" s="589"/>
      <c r="H157" s="589"/>
    </row>
    <row r="158" spans="1:8" ht="19.5">
      <c r="A158" s="590"/>
      <c r="B158" s="589"/>
      <c r="C158" s="589"/>
      <c r="D158" s="589"/>
      <c r="E158" s="589"/>
      <c r="F158" s="589"/>
      <c r="G158" s="589"/>
      <c r="H158" s="589"/>
    </row>
    <row r="159" spans="1:8" ht="19.5">
      <c r="A159" s="592"/>
      <c r="B159" s="589"/>
      <c r="C159" s="589"/>
      <c r="D159" s="589"/>
      <c r="E159" s="589"/>
      <c r="F159" s="589"/>
      <c r="G159" s="589"/>
      <c r="H159" s="589"/>
    </row>
    <row r="160" spans="1:8" ht="19.5">
      <c r="A160" s="590"/>
      <c r="B160" s="589"/>
      <c r="C160" s="589"/>
      <c r="D160" s="589"/>
      <c r="E160" s="589"/>
      <c r="F160" s="589"/>
      <c r="G160" s="589"/>
      <c r="H160" s="589"/>
    </row>
    <row r="161" spans="1:8" ht="19.5">
      <c r="A161" s="590"/>
      <c r="B161" s="589"/>
      <c r="C161" s="589"/>
      <c r="D161" s="589"/>
      <c r="E161" s="589"/>
      <c r="F161" s="589"/>
      <c r="G161" s="589"/>
      <c r="H161" s="589"/>
    </row>
    <row r="162" spans="1:8" ht="19.5">
      <c r="A162" s="590"/>
      <c r="B162" s="589"/>
      <c r="C162" s="589"/>
      <c r="D162" s="589"/>
      <c r="E162" s="589"/>
      <c r="F162" s="589"/>
      <c r="G162" s="589"/>
      <c r="H162" s="589"/>
    </row>
    <row r="163" spans="1:8" ht="19.5">
      <c r="A163" s="592"/>
      <c r="B163" s="589"/>
      <c r="C163" s="589"/>
      <c r="D163" s="589"/>
      <c r="E163" s="589"/>
      <c r="F163" s="589"/>
      <c r="G163" s="589"/>
      <c r="H163" s="589"/>
    </row>
    <row r="164" spans="1:8" ht="19.5">
      <c r="A164" s="590"/>
      <c r="B164" s="589"/>
      <c r="C164" s="589"/>
      <c r="D164" s="589"/>
      <c r="E164" s="589"/>
      <c r="F164" s="589"/>
      <c r="G164" s="589"/>
      <c r="H164" s="589"/>
    </row>
    <row r="165" spans="1:8" ht="19.5">
      <c r="A165" s="590"/>
      <c r="B165" s="589"/>
      <c r="C165" s="589"/>
      <c r="D165" s="589"/>
      <c r="E165" s="589"/>
      <c r="F165" s="589"/>
      <c r="G165" s="589"/>
      <c r="H165" s="589"/>
    </row>
    <row r="166" spans="1:8" ht="19.5">
      <c r="A166" s="590"/>
      <c r="B166" s="589"/>
      <c r="C166" s="589"/>
      <c r="D166" s="589"/>
      <c r="E166" s="589"/>
      <c r="F166" s="589"/>
      <c r="G166" s="589"/>
      <c r="H166" s="589"/>
    </row>
    <row r="167" spans="1:8" ht="19.5">
      <c r="A167" s="597"/>
      <c r="B167" s="589"/>
      <c r="C167" s="589"/>
      <c r="D167" s="589"/>
      <c r="E167" s="589"/>
      <c r="F167" s="589"/>
      <c r="G167" s="589"/>
      <c r="H167" s="589"/>
    </row>
    <row r="168" spans="1:8" ht="19.5">
      <c r="A168" s="597"/>
      <c r="B168" s="589"/>
      <c r="C168" s="589"/>
      <c r="D168" s="589"/>
      <c r="E168" s="589"/>
      <c r="F168" s="589"/>
      <c r="G168" s="589"/>
      <c r="H168" s="589"/>
    </row>
    <row r="169" spans="1:8" ht="19.5">
      <c r="A169" s="597"/>
      <c r="B169" s="589"/>
      <c r="C169" s="589"/>
      <c r="D169" s="589"/>
      <c r="E169" s="589"/>
      <c r="F169" s="589"/>
      <c r="G169" s="589"/>
      <c r="H169" s="589"/>
    </row>
    <row r="170" spans="1:8" ht="19.5">
      <c r="A170" s="593"/>
      <c r="B170" s="589"/>
      <c r="C170" s="589"/>
      <c r="D170" s="589"/>
      <c r="E170" s="589"/>
      <c r="F170" s="589"/>
      <c r="G170" s="589"/>
      <c r="H170" s="589"/>
    </row>
    <row r="171" spans="1:8" ht="19.5">
      <c r="A171" s="593"/>
      <c r="B171" s="589"/>
      <c r="C171" s="589"/>
      <c r="D171" s="589"/>
      <c r="E171" s="589"/>
      <c r="F171" s="589"/>
      <c r="G171" s="589"/>
      <c r="H171" s="589"/>
    </row>
    <row r="172" spans="1:8" ht="19.5">
      <c r="A172" s="592"/>
      <c r="B172" s="589"/>
      <c r="C172" s="589"/>
      <c r="D172" s="589"/>
      <c r="E172" s="589"/>
      <c r="F172" s="589"/>
      <c r="G172" s="589"/>
      <c r="H172" s="589"/>
    </row>
    <row r="173" spans="1:8" ht="19.5">
      <c r="A173" s="590"/>
      <c r="B173" s="589"/>
      <c r="C173" s="589"/>
      <c r="D173" s="589"/>
      <c r="E173" s="589"/>
      <c r="F173" s="589"/>
      <c r="G173" s="589"/>
      <c r="H173" s="589"/>
    </row>
    <row r="174" spans="1:8" ht="19.5">
      <c r="A174" s="590"/>
      <c r="B174" s="589"/>
      <c r="C174" s="589"/>
      <c r="D174" s="589"/>
      <c r="E174" s="589"/>
      <c r="F174" s="589"/>
      <c r="G174" s="589"/>
      <c r="H174" s="589"/>
    </row>
    <row r="175" spans="1:8" ht="19.5">
      <c r="A175" s="590"/>
      <c r="B175" s="589"/>
      <c r="C175" s="589"/>
      <c r="D175" s="589"/>
      <c r="E175" s="589"/>
      <c r="F175" s="589"/>
      <c r="G175" s="589"/>
      <c r="H175" s="589"/>
    </row>
    <row r="176" spans="1:8" ht="19.5">
      <c r="A176" s="590"/>
      <c r="B176" s="589"/>
      <c r="C176" s="589"/>
      <c r="D176" s="589"/>
      <c r="E176" s="589"/>
      <c r="F176" s="589"/>
      <c r="G176" s="589"/>
      <c r="H176" s="589"/>
    </row>
    <row r="177" spans="1:8" ht="19.5">
      <c r="A177" s="590"/>
      <c r="B177" s="589"/>
      <c r="C177" s="589"/>
      <c r="D177" s="589"/>
      <c r="E177" s="589"/>
      <c r="F177" s="589"/>
      <c r="G177" s="589"/>
      <c r="H177" s="589"/>
    </row>
    <row r="178" spans="1:8" ht="19.5">
      <c r="A178" s="592"/>
      <c r="B178" s="589"/>
      <c r="C178" s="589"/>
      <c r="D178" s="589"/>
      <c r="E178" s="589"/>
      <c r="F178" s="589"/>
      <c r="G178" s="589"/>
      <c r="H178" s="589"/>
    </row>
    <row r="179" spans="1:8" ht="19.5">
      <c r="A179" s="590"/>
      <c r="B179" s="589"/>
      <c r="C179" s="589"/>
      <c r="D179" s="589"/>
      <c r="E179" s="589"/>
      <c r="F179" s="589"/>
      <c r="G179" s="589"/>
      <c r="H179" s="589"/>
    </row>
    <row r="180" spans="1:8" ht="19.5">
      <c r="A180" s="590"/>
      <c r="B180" s="589"/>
      <c r="C180" s="589"/>
      <c r="D180" s="589"/>
      <c r="E180" s="589"/>
      <c r="F180" s="589"/>
      <c r="G180" s="589"/>
      <c r="H180" s="589"/>
    </row>
    <row r="181" spans="1:8" ht="19.5">
      <c r="A181" s="590"/>
      <c r="B181" s="589"/>
      <c r="C181" s="589"/>
      <c r="D181" s="589"/>
      <c r="E181" s="589"/>
      <c r="F181" s="589"/>
      <c r="G181" s="589"/>
      <c r="H181" s="589"/>
    </row>
    <row r="182" spans="1:8" ht="19.5">
      <c r="A182" s="590"/>
      <c r="B182" s="589"/>
      <c r="C182" s="589"/>
      <c r="D182" s="589"/>
      <c r="E182" s="589"/>
      <c r="F182" s="589"/>
      <c r="G182" s="589"/>
      <c r="H182" s="589"/>
    </row>
    <row r="183" spans="1:8" ht="19.5">
      <c r="A183" s="592"/>
      <c r="B183" s="589"/>
      <c r="C183" s="589"/>
      <c r="D183" s="589"/>
      <c r="E183" s="589"/>
      <c r="F183" s="589"/>
      <c r="G183" s="589"/>
      <c r="H183" s="589"/>
    </row>
    <row r="184" spans="1:8" ht="19.5">
      <c r="A184" s="592"/>
      <c r="B184" s="589"/>
      <c r="C184" s="589"/>
      <c r="D184" s="589"/>
      <c r="E184" s="589"/>
      <c r="F184" s="589"/>
      <c r="G184" s="589"/>
      <c r="H184" s="589"/>
    </row>
    <row r="185" spans="1:8" ht="19.5">
      <c r="A185" s="590"/>
      <c r="B185" s="589"/>
      <c r="C185" s="589"/>
      <c r="D185" s="589"/>
      <c r="E185" s="589"/>
      <c r="F185" s="589"/>
      <c r="G185" s="589"/>
      <c r="H185" s="589"/>
    </row>
    <row r="186" spans="1:8" ht="19.5">
      <c r="A186" s="590"/>
      <c r="B186" s="589"/>
      <c r="C186" s="589"/>
      <c r="D186" s="589"/>
      <c r="E186" s="589"/>
      <c r="F186" s="589"/>
      <c r="G186" s="589"/>
      <c r="H186" s="589"/>
    </row>
    <row r="187" spans="1:8" ht="19.5">
      <c r="A187" s="590"/>
      <c r="B187" s="589"/>
      <c r="C187" s="589"/>
      <c r="D187" s="589"/>
      <c r="E187" s="589"/>
      <c r="F187" s="589"/>
      <c r="G187" s="589"/>
      <c r="H187" s="589"/>
    </row>
    <row r="188" spans="1:8" ht="19.5">
      <c r="A188" s="592"/>
      <c r="B188" s="589"/>
      <c r="C188" s="589"/>
      <c r="D188" s="589"/>
      <c r="E188" s="589"/>
      <c r="F188" s="589"/>
      <c r="G188" s="589"/>
      <c r="H188" s="589"/>
    </row>
    <row r="189" spans="1:8" ht="19.5">
      <c r="A189" s="592"/>
      <c r="B189" s="589"/>
      <c r="C189" s="589"/>
      <c r="D189" s="589"/>
      <c r="E189" s="589"/>
      <c r="F189" s="589"/>
      <c r="G189" s="589"/>
      <c r="H189" s="589"/>
    </row>
    <row r="190" spans="1:8" ht="19.5">
      <c r="A190" s="592"/>
      <c r="B190" s="589"/>
      <c r="C190" s="589"/>
      <c r="D190" s="589"/>
      <c r="E190" s="589"/>
      <c r="F190" s="589"/>
      <c r="G190" s="589"/>
      <c r="H190" s="589"/>
    </row>
    <row r="191" spans="1:8" ht="19.5">
      <c r="A191" s="592"/>
      <c r="B191" s="589"/>
      <c r="C191" s="589"/>
      <c r="D191" s="589"/>
      <c r="E191" s="589"/>
      <c r="F191" s="589"/>
      <c r="G191" s="589"/>
      <c r="H191" s="589"/>
    </row>
    <row r="192" spans="1:8" ht="19.5">
      <c r="A192" s="592"/>
      <c r="B192" s="589"/>
      <c r="C192" s="589"/>
      <c r="D192" s="589"/>
      <c r="E192" s="589"/>
      <c r="F192" s="589"/>
      <c r="G192" s="589"/>
      <c r="H192" s="589"/>
    </row>
    <row r="193" spans="1:8" ht="19.5">
      <c r="A193" s="592"/>
      <c r="B193" s="589"/>
      <c r="C193" s="589"/>
      <c r="D193" s="589"/>
      <c r="E193" s="589"/>
      <c r="F193" s="589"/>
      <c r="G193" s="589"/>
      <c r="H193" s="589"/>
    </row>
    <row r="194" spans="1:8" ht="19.5">
      <c r="A194" s="590"/>
      <c r="B194" s="589"/>
      <c r="C194" s="589"/>
      <c r="D194" s="589"/>
      <c r="E194" s="589"/>
      <c r="F194" s="589"/>
      <c r="G194" s="589"/>
      <c r="H194" s="589"/>
    </row>
    <row r="195" spans="1:8" ht="19.5">
      <c r="A195" s="590"/>
      <c r="B195" s="589"/>
      <c r="C195" s="589"/>
      <c r="D195" s="589"/>
      <c r="E195" s="589"/>
      <c r="F195" s="589"/>
      <c r="G195" s="589"/>
      <c r="H195" s="589"/>
    </row>
    <row r="196" spans="1:8" ht="19.5">
      <c r="A196" s="590"/>
      <c r="B196" s="589"/>
      <c r="C196" s="589"/>
      <c r="D196" s="589"/>
      <c r="E196" s="589"/>
      <c r="F196" s="589"/>
      <c r="G196" s="589"/>
      <c r="H196" s="589"/>
    </row>
    <row r="197" spans="1:8" ht="19.5">
      <c r="A197" s="592"/>
      <c r="B197" s="589"/>
      <c r="C197" s="589"/>
      <c r="D197" s="589"/>
      <c r="E197" s="589"/>
      <c r="F197" s="589"/>
      <c r="G197" s="589"/>
      <c r="H197" s="589"/>
    </row>
    <row r="198" spans="1:8" ht="19.5">
      <c r="A198" s="590"/>
      <c r="B198" s="589"/>
      <c r="C198" s="589"/>
      <c r="D198" s="589"/>
      <c r="E198" s="589"/>
      <c r="F198" s="589"/>
      <c r="G198" s="589"/>
      <c r="H198" s="589"/>
    </row>
    <row r="199" spans="1:8" ht="19.5">
      <c r="A199" s="590"/>
      <c r="B199" s="589"/>
      <c r="C199" s="589"/>
      <c r="D199" s="589"/>
      <c r="E199" s="589"/>
      <c r="F199" s="589"/>
      <c r="G199" s="589"/>
      <c r="H199" s="589"/>
    </row>
    <row r="200" spans="1:8" ht="19.5">
      <c r="A200" s="598"/>
      <c r="B200" s="589"/>
      <c r="C200" s="589"/>
      <c r="D200" s="589"/>
      <c r="E200" s="589"/>
      <c r="F200" s="589"/>
      <c r="G200" s="589"/>
      <c r="H200" s="589"/>
    </row>
    <row r="201" spans="1:8" ht="19.5">
      <c r="A201" s="590"/>
      <c r="B201" s="589"/>
      <c r="C201" s="589"/>
      <c r="D201" s="589"/>
      <c r="E201" s="589"/>
      <c r="F201" s="589"/>
      <c r="G201" s="589"/>
      <c r="H201" s="589"/>
    </row>
    <row r="202" spans="1:8" ht="19.5">
      <c r="A202" s="592"/>
      <c r="B202" s="589"/>
      <c r="C202" s="589"/>
      <c r="D202" s="589"/>
      <c r="E202" s="589"/>
      <c r="F202" s="589"/>
      <c r="G202" s="589"/>
      <c r="H202" s="589"/>
    </row>
    <row r="203" spans="1:8" ht="19.5">
      <c r="A203" s="590"/>
      <c r="B203" s="589"/>
      <c r="C203" s="589"/>
      <c r="D203" s="589"/>
      <c r="E203" s="589"/>
      <c r="F203" s="589"/>
      <c r="G203" s="589"/>
      <c r="H203" s="589"/>
    </row>
    <row r="204" spans="1:8" ht="19.5">
      <c r="A204" s="590"/>
      <c r="B204" s="589"/>
      <c r="C204" s="589"/>
      <c r="D204" s="589"/>
      <c r="E204" s="589"/>
      <c r="F204" s="589"/>
      <c r="G204" s="589"/>
      <c r="H204" s="589"/>
    </row>
    <row r="205" spans="1:8" ht="19.5">
      <c r="A205" s="592"/>
      <c r="B205" s="589"/>
      <c r="C205" s="589"/>
      <c r="D205" s="589"/>
      <c r="E205" s="589"/>
      <c r="F205" s="589"/>
      <c r="G205" s="589"/>
      <c r="H205" s="589"/>
    </row>
    <row r="206" spans="1:8" ht="19.5">
      <c r="A206" s="590"/>
      <c r="B206" s="589"/>
      <c r="C206" s="589"/>
      <c r="D206" s="589"/>
      <c r="E206" s="589"/>
      <c r="F206" s="589"/>
      <c r="G206" s="589"/>
      <c r="H206" s="589"/>
    </row>
    <row r="207" spans="1:8" ht="19.5">
      <c r="A207" s="590"/>
      <c r="B207" s="589"/>
      <c r="C207" s="589"/>
      <c r="D207" s="589"/>
      <c r="E207" s="589"/>
      <c r="F207" s="589"/>
      <c r="G207" s="589"/>
      <c r="H207" s="589"/>
    </row>
    <row r="208" spans="1:8" ht="19.5">
      <c r="A208" s="592"/>
      <c r="B208" s="589"/>
      <c r="C208" s="589"/>
      <c r="D208" s="589"/>
      <c r="E208" s="589"/>
      <c r="F208" s="589"/>
      <c r="G208" s="589"/>
      <c r="H208" s="589"/>
    </row>
    <row r="209" spans="1:8" ht="19.5">
      <c r="A209" s="590"/>
      <c r="B209" s="589"/>
      <c r="C209" s="589"/>
      <c r="D209" s="589"/>
      <c r="E209" s="589"/>
      <c r="F209" s="589"/>
      <c r="G209" s="589"/>
      <c r="H209" s="589"/>
    </row>
    <row r="210" spans="1:8" ht="19.5">
      <c r="A210" s="590"/>
      <c r="B210" s="589"/>
      <c r="C210" s="589"/>
      <c r="D210" s="589"/>
      <c r="E210" s="589"/>
      <c r="F210" s="589"/>
      <c r="G210" s="589"/>
      <c r="H210" s="589"/>
    </row>
    <row r="211" spans="1:8" ht="19.5">
      <c r="A211" s="590"/>
      <c r="B211" s="589"/>
      <c r="C211" s="589"/>
      <c r="D211" s="589"/>
      <c r="E211" s="589"/>
      <c r="F211" s="589"/>
      <c r="G211" s="589"/>
      <c r="H211" s="589"/>
    </row>
    <row r="212" spans="1:8" ht="19.5">
      <c r="A212" s="590"/>
      <c r="B212" s="589"/>
      <c r="C212" s="589"/>
      <c r="D212" s="589"/>
      <c r="E212" s="589"/>
      <c r="F212" s="589"/>
      <c r="G212" s="589"/>
      <c r="H212" s="589"/>
    </row>
    <row r="213" spans="1:8" ht="19.5">
      <c r="A213" s="590"/>
      <c r="B213" s="589"/>
      <c r="C213" s="589"/>
      <c r="D213" s="589"/>
      <c r="E213" s="589"/>
      <c r="F213" s="589"/>
      <c r="G213" s="589"/>
      <c r="H213" s="589"/>
    </row>
    <row r="214" spans="1:8" ht="19.5">
      <c r="A214" s="590"/>
      <c r="B214" s="589"/>
      <c r="C214" s="589"/>
      <c r="D214" s="589"/>
      <c r="E214" s="589"/>
      <c r="F214" s="589"/>
      <c r="G214" s="589"/>
      <c r="H214" s="589"/>
    </row>
    <row r="215" spans="1:8" ht="19.5">
      <c r="A215" s="590"/>
      <c r="B215" s="589"/>
      <c r="C215" s="589"/>
      <c r="D215" s="589"/>
      <c r="E215" s="589"/>
      <c r="F215" s="589"/>
      <c r="G215" s="589"/>
      <c r="H215" s="589"/>
    </row>
    <row r="216" spans="1:8" ht="19.5">
      <c r="A216" s="590"/>
      <c r="B216" s="589"/>
      <c r="C216" s="589"/>
      <c r="D216" s="589"/>
      <c r="E216" s="589"/>
      <c r="F216" s="589"/>
      <c r="G216" s="589"/>
      <c r="H216" s="589"/>
    </row>
    <row r="217" spans="1:8" ht="19.5">
      <c r="A217" s="592"/>
      <c r="B217" s="589"/>
      <c r="C217" s="589"/>
      <c r="D217" s="589"/>
      <c r="E217" s="589"/>
      <c r="F217" s="589"/>
      <c r="G217" s="589"/>
      <c r="H217" s="589"/>
    </row>
    <row r="218" spans="1:8" ht="19.5">
      <c r="A218" s="590"/>
      <c r="B218" s="589"/>
      <c r="C218" s="589"/>
      <c r="D218" s="589"/>
      <c r="E218" s="589"/>
      <c r="F218" s="589"/>
      <c r="G218" s="589"/>
      <c r="H218" s="589"/>
    </row>
    <row r="219" spans="1:8" ht="19.5">
      <c r="A219" s="590"/>
      <c r="B219" s="589"/>
      <c r="C219" s="589"/>
      <c r="D219" s="589"/>
      <c r="E219" s="589"/>
      <c r="F219" s="589"/>
      <c r="G219" s="589"/>
      <c r="H219" s="589"/>
    </row>
    <row r="220" spans="1:8" ht="19.5">
      <c r="A220" s="590"/>
      <c r="B220" s="589"/>
      <c r="C220" s="589"/>
      <c r="D220" s="589"/>
      <c r="E220" s="589"/>
      <c r="F220" s="589"/>
      <c r="G220" s="589"/>
      <c r="H220" s="589"/>
    </row>
    <row r="221" spans="1:8" ht="19.5">
      <c r="A221" s="590"/>
      <c r="B221" s="589"/>
      <c r="C221" s="589"/>
      <c r="D221" s="589"/>
      <c r="E221" s="589"/>
      <c r="F221" s="589"/>
      <c r="G221" s="589"/>
      <c r="H221" s="589"/>
    </row>
    <row r="222" spans="1:8" ht="19.5">
      <c r="A222" s="590"/>
      <c r="B222" s="589"/>
      <c r="C222" s="589"/>
      <c r="D222" s="589"/>
      <c r="E222" s="589"/>
      <c r="F222" s="589"/>
      <c r="G222" s="589"/>
      <c r="H222" s="589"/>
    </row>
    <row r="223" spans="1:8" ht="19.5">
      <c r="A223" s="592"/>
      <c r="B223" s="589"/>
      <c r="C223" s="589"/>
      <c r="D223" s="589"/>
      <c r="E223" s="589"/>
      <c r="F223" s="589"/>
      <c r="G223" s="589"/>
      <c r="H223" s="589"/>
    </row>
    <row r="224" spans="1:8" ht="19.5">
      <c r="A224" s="590"/>
      <c r="B224" s="589"/>
      <c r="C224" s="589"/>
      <c r="D224" s="589"/>
      <c r="E224" s="589"/>
      <c r="F224" s="589"/>
      <c r="G224" s="589"/>
      <c r="H224" s="589"/>
    </row>
    <row r="225" spans="1:8" ht="19.5">
      <c r="A225" s="590"/>
      <c r="B225" s="589"/>
      <c r="C225" s="589"/>
      <c r="D225" s="589"/>
      <c r="E225" s="589"/>
      <c r="F225" s="589"/>
      <c r="G225" s="589"/>
      <c r="H225" s="589"/>
    </row>
    <row r="226" spans="1:8" ht="19.5">
      <c r="A226" s="592"/>
      <c r="B226" s="589"/>
      <c r="C226" s="589"/>
      <c r="D226" s="589"/>
      <c r="E226" s="589"/>
      <c r="F226" s="589"/>
      <c r="G226" s="589"/>
      <c r="H226" s="589"/>
    </row>
    <row r="227" spans="1:8" ht="19.5">
      <c r="A227" s="590"/>
      <c r="B227" s="589"/>
      <c r="C227" s="589"/>
      <c r="D227" s="589"/>
      <c r="E227" s="589"/>
      <c r="F227" s="589"/>
      <c r="G227" s="589"/>
      <c r="H227" s="589"/>
    </row>
    <row r="228" spans="1:8" ht="19.5">
      <c r="A228" s="590"/>
      <c r="B228" s="589"/>
      <c r="C228" s="589"/>
      <c r="D228" s="589"/>
      <c r="E228" s="589"/>
      <c r="F228" s="589"/>
      <c r="G228" s="589"/>
      <c r="H228" s="589"/>
    </row>
    <row r="229" spans="1:8" ht="19.5">
      <c r="A229" s="590"/>
      <c r="B229" s="589"/>
      <c r="C229" s="589"/>
      <c r="D229" s="589"/>
      <c r="E229" s="589"/>
      <c r="F229" s="589"/>
      <c r="G229" s="589"/>
      <c r="H229" s="589"/>
    </row>
    <row r="230" spans="1:8" ht="19.5">
      <c r="A230" s="599"/>
      <c r="B230" s="589"/>
      <c r="C230" s="589"/>
      <c r="D230" s="589"/>
      <c r="E230" s="589"/>
      <c r="F230" s="589"/>
      <c r="G230" s="589"/>
      <c r="H230" s="589"/>
    </row>
    <row r="231" spans="1:8" ht="18">
      <c r="A231" s="588"/>
      <c r="B231" s="873"/>
      <c r="C231" s="873"/>
      <c r="D231" s="873"/>
      <c r="E231" s="873"/>
      <c r="F231" s="873"/>
      <c r="G231" s="873"/>
      <c r="H231" s="873"/>
    </row>
    <row r="232" spans="1:8" ht="18">
      <c r="A232" s="588"/>
      <c r="B232" s="873"/>
      <c r="C232" s="873"/>
      <c r="D232" s="873"/>
      <c r="E232" s="873"/>
      <c r="F232" s="873"/>
      <c r="G232" s="873"/>
      <c r="H232" s="873"/>
    </row>
    <row r="233" spans="1:8" ht="18">
      <c r="A233" s="588"/>
      <c r="B233" s="873"/>
      <c r="C233" s="873"/>
      <c r="D233" s="873"/>
      <c r="E233" s="873"/>
      <c r="F233" s="873"/>
      <c r="G233" s="873"/>
      <c r="H233" s="873"/>
    </row>
    <row r="234" spans="1:8" ht="18">
      <c r="A234" s="588"/>
      <c r="B234" s="873"/>
      <c r="C234" s="873"/>
      <c r="D234" s="873"/>
      <c r="E234" s="873"/>
      <c r="F234" s="873"/>
      <c r="G234" s="873"/>
      <c r="H234" s="873"/>
    </row>
    <row r="235" spans="1:8" ht="18">
      <c r="A235" s="588"/>
      <c r="B235" s="873"/>
      <c r="C235" s="873"/>
      <c r="D235" s="873"/>
      <c r="E235" s="873"/>
      <c r="F235" s="873"/>
      <c r="G235" s="873"/>
      <c r="H235" s="873"/>
    </row>
  </sheetData>
  <mergeCells count="6">
    <mergeCell ref="C7:I7"/>
    <mergeCell ref="A1:I1"/>
    <mergeCell ref="A2:I2"/>
    <mergeCell ref="A3:I3"/>
    <mergeCell ref="A4:I4"/>
    <mergeCell ref="A5:I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workbookViewId="0">
      <selection activeCell="B7" sqref="B7"/>
    </sheetView>
  </sheetViews>
  <sheetFormatPr defaultColWidth="9.140625" defaultRowHeight="15"/>
  <cols>
    <col min="1" max="1" width="112.85546875" style="83" bestFit="1" customWidth="1"/>
    <col min="2" max="2" width="18.5703125" style="83" customWidth="1"/>
    <col min="3" max="9" width="16.28515625" style="83" bestFit="1" customWidth="1"/>
    <col min="10" max="16384" width="9.140625" style="83"/>
  </cols>
  <sheetData>
    <row r="1" spans="1:9" ht="27.95" customHeight="1">
      <c r="A1" s="2158" t="s">
        <v>599</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t="s">
        <v>950</v>
      </c>
      <c r="B3" s="2158"/>
      <c r="C3" s="2158"/>
      <c r="D3" s="2158"/>
      <c r="E3" s="2158"/>
      <c r="F3" s="2158"/>
      <c r="G3" s="2158"/>
      <c r="H3" s="2158"/>
      <c r="I3" s="2158"/>
    </row>
    <row r="4" spans="1:9" ht="27.95" customHeight="1">
      <c r="A4" s="2159" t="s">
        <v>617</v>
      </c>
      <c r="B4" s="2159"/>
      <c r="C4" s="2159"/>
      <c r="D4" s="2159"/>
      <c r="E4" s="2159"/>
      <c r="F4" s="2159"/>
      <c r="G4" s="2159"/>
      <c r="H4" s="2159"/>
      <c r="I4" s="2159"/>
    </row>
    <row r="5" spans="1:9" ht="27.95" customHeight="1">
      <c r="A5" s="2158"/>
      <c r="B5" s="2158"/>
      <c r="C5" s="2158"/>
      <c r="D5" s="2158"/>
      <c r="E5" s="2158"/>
      <c r="F5" s="2158"/>
      <c r="G5" s="2158"/>
      <c r="H5" s="2158"/>
      <c r="I5" s="2158"/>
    </row>
    <row r="6" spans="1:9" ht="7.5" customHeight="1" thickBot="1">
      <c r="A6" s="610"/>
      <c r="B6" s="610"/>
      <c r="C6" s="610"/>
      <c r="D6" s="610"/>
      <c r="E6" s="610"/>
      <c r="F6" s="610"/>
      <c r="G6" s="610"/>
      <c r="H6" s="610"/>
      <c r="I6" s="610"/>
    </row>
    <row r="7" spans="1:9" ht="45" customHeight="1" thickTop="1" thickBot="1">
      <c r="A7" s="907"/>
      <c r="B7" s="908" t="s">
        <v>951</v>
      </c>
      <c r="C7" s="2183" t="s">
        <v>950</v>
      </c>
      <c r="D7" s="2183"/>
      <c r="E7" s="2183"/>
      <c r="F7" s="2183"/>
      <c r="G7" s="2183"/>
      <c r="H7" s="2183"/>
      <c r="I7" s="2183"/>
    </row>
    <row r="8" spans="1:9" ht="6.75" customHeight="1" thickTop="1" thickBot="1">
      <c r="A8" s="909"/>
      <c r="B8" s="909"/>
      <c r="C8" s="909"/>
      <c r="D8" s="909"/>
      <c r="E8" s="909"/>
      <c r="F8" s="909"/>
      <c r="G8" s="909"/>
      <c r="H8" s="909"/>
      <c r="I8" s="909"/>
    </row>
    <row r="9" spans="1:9" ht="18" thickTop="1" thickBot="1">
      <c r="A9" s="910" t="s">
        <v>747</v>
      </c>
      <c r="B9" s="911" t="s">
        <v>748</v>
      </c>
      <c r="C9" s="911" t="s">
        <v>749</v>
      </c>
      <c r="D9" s="911" t="s">
        <v>750</v>
      </c>
      <c r="E9" s="911" t="s">
        <v>751</v>
      </c>
      <c r="F9" s="911" t="s">
        <v>752</v>
      </c>
      <c r="G9" s="911" t="s">
        <v>753</v>
      </c>
      <c r="H9" s="911" t="s">
        <v>754</v>
      </c>
      <c r="I9" s="911" t="s">
        <v>755</v>
      </c>
    </row>
    <row r="10" spans="1:9" ht="6" customHeight="1" thickTop="1" thickBot="1">
      <c r="A10" s="612"/>
      <c r="B10" s="600"/>
      <c r="C10" s="600"/>
      <c r="D10" s="600"/>
      <c r="E10" s="600"/>
      <c r="F10" s="600"/>
      <c r="G10" s="600"/>
      <c r="H10" s="600"/>
      <c r="I10" s="600"/>
    </row>
    <row r="11" spans="1:9" ht="17.25" thickTop="1" thickBot="1">
      <c r="A11" s="609" t="s">
        <v>756</v>
      </c>
      <c r="B11" s="249">
        <v>2120749.4358299999</v>
      </c>
      <c r="C11" s="249">
        <v>2617801.0359999998</v>
      </c>
      <c r="D11" s="249">
        <v>2942920.1361100003</v>
      </c>
      <c r="E11" s="249">
        <v>3343173.19539</v>
      </c>
      <c r="F11" s="249">
        <v>3420756.0660700002</v>
      </c>
      <c r="G11" s="249">
        <v>3706568.7522199997</v>
      </c>
      <c r="H11" s="249">
        <v>3655442.6066900003</v>
      </c>
      <c r="I11" s="249">
        <v>3885410.4726300002</v>
      </c>
    </row>
    <row r="12" spans="1:9" ht="16.5" thickTop="1">
      <c r="A12" s="607" t="s">
        <v>282</v>
      </c>
      <c r="B12" s="250">
        <v>97421.925359999994</v>
      </c>
      <c r="C12" s="250">
        <v>124164.60539</v>
      </c>
      <c r="D12" s="250">
        <v>164598.07703000001</v>
      </c>
      <c r="E12" s="250">
        <v>301711.5442</v>
      </c>
      <c r="F12" s="250">
        <v>177296.3909</v>
      </c>
      <c r="G12" s="250">
        <v>365346.63107</v>
      </c>
      <c r="H12" s="250">
        <v>256950.68463</v>
      </c>
      <c r="I12" s="250">
        <v>378751.19238999998</v>
      </c>
    </row>
    <row r="13" spans="1:9" ht="15.75">
      <c r="A13" s="607" t="s">
        <v>291</v>
      </c>
      <c r="B13" s="250">
        <v>140619.46955000001</v>
      </c>
      <c r="C13" s="250">
        <v>113597.42627</v>
      </c>
      <c r="D13" s="250">
        <v>93027.850539999999</v>
      </c>
      <c r="E13" s="250">
        <v>121892.82326</v>
      </c>
      <c r="F13" s="250">
        <v>152429.51761000001</v>
      </c>
      <c r="G13" s="250">
        <v>175046.82691999999</v>
      </c>
      <c r="H13" s="250">
        <v>61542.297350000001</v>
      </c>
      <c r="I13" s="250">
        <v>54279.235999999997</v>
      </c>
    </row>
    <row r="14" spans="1:9" ht="15.75">
      <c r="A14" s="607" t="s">
        <v>300</v>
      </c>
      <c r="B14" s="250">
        <v>1808046.1711900001</v>
      </c>
      <c r="C14" s="250">
        <v>2282998.1688299999</v>
      </c>
      <c r="D14" s="250">
        <v>2571384.9606999997</v>
      </c>
      <c r="E14" s="250">
        <v>2743960.5041499999</v>
      </c>
      <c r="F14" s="250">
        <v>2838923.6910399999</v>
      </c>
      <c r="G14" s="250">
        <v>2902649.76609</v>
      </c>
      <c r="H14" s="250">
        <v>3098050.2146700001</v>
      </c>
      <c r="I14" s="250">
        <v>3196192.61784</v>
      </c>
    </row>
    <row r="15" spans="1:9">
      <c r="A15" s="613" t="s">
        <v>757</v>
      </c>
      <c r="B15" s="250">
        <v>1817063.40227</v>
      </c>
      <c r="C15" s="250">
        <v>2287530.91133</v>
      </c>
      <c r="D15" s="250">
        <v>2575004.7435999997</v>
      </c>
      <c r="E15" s="250">
        <v>2736393.1309499997</v>
      </c>
      <c r="F15" s="250">
        <v>2829824.9759999998</v>
      </c>
      <c r="G15" s="250">
        <v>2875887.8055599998</v>
      </c>
      <c r="H15" s="250">
        <v>3077284.2771000001</v>
      </c>
      <c r="I15" s="250">
        <v>3169818.6148999999</v>
      </c>
    </row>
    <row r="16" spans="1:9">
      <c r="A16" s="613" t="s">
        <v>758</v>
      </c>
      <c r="B16" s="250">
        <v>1807859.1366600001</v>
      </c>
      <c r="C16" s="250">
        <v>2273540.2989899996</v>
      </c>
      <c r="D16" s="250">
        <v>2547374.0981000001</v>
      </c>
      <c r="E16" s="250">
        <v>2699144.5355100003</v>
      </c>
      <c r="F16" s="250">
        <v>2790211.6661900003</v>
      </c>
      <c r="G16" s="250">
        <v>2839102.2186199999</v>
      </c>
      <c r="H16" s="250">
        <v>3036603.0761500001</v>
      </c>
      <c r="I16" s="250">
        <v>3123246.9846000001</v>
      </c>
    </row>
    <row r="17" spans="1:9">
      <c r="A17" s="613" t="s">
        <v>759</v>
      </c>
      <c r="B17" s="250">
        <v>9204.2656099999986</v>
      </c>
      <c r="C17" s="250">
        <v>13990.61234</v>
      </c>
      <c r="D17" s="250">
        <v>27630.645499999999</v>
      </c>
      <c r="E17" s="250">
        <v>37248.595439999997</v>
      </c>
      <c r="F17" s="250">
        <v>39613.309809999999</v>
      </c>
      <c r="G17" s="250">
        <v>36785.586940000001</v>
      </c>
      <c r="H17" s="250">
        <v>40681.200950000006</v>
      </c>
      <c r="I17" s="250">
        <v>46571.630299999997</v>
      </c>
    </row>
    <row r="18" spans="1:9">
      <c r="A18" s="613" t="s">
        <v>760</v>
      </c>
      <c r="B18" s="250">
        <v>16181.00865</v>
      </c>
      <c r="C18" s="250">
        <v>15803.948890000001</v>
      </c>
      <c r="D18" s="250">
        <v>16195.820109999999</v>
      </c>
      <c r="E18" s="250">
        <v>14759.79722</v>
      </c>
      <c r="F18" s="250">
        <v>12297.144689999999</v>
      </c>
      <c r="G18" s="250">
        <v>24375.946079999998</v>
      </c>
      <c r="H18" s="250">
        <v>23511.06437</v>
      </c>
      <c r="I18" s="250">
        <v>23438.68735</v>
      </c>
    </row>
    <row r="19" spans="1:9">
      <c r="A19" s="613" t="s">
        <v>761</v>
      </c>
      <c r="B19" s="250">
        <v>16006.19464</v>
      </c>
      <c r="C19" s="250">
        <v>15480.98144</v>
      </c>
      <c r="D19" s="250">
        <v>14567.283029999999</v>
      </c>
      <c r="E19" s="250">
        <v>13793.33251</v>
      </c>
      <c r="F19" s="250">
        <v>12146.51958</v>
      </c>
      <c r="G19" s="250">
        <v>23004.217270000001</v>
      </c>
      <c r="H19" s="250">
        <v>22773.866409999999</v>
      </c>
      <c r="I19" s="250">
        <v>22162.770250000001</v>
      </c>
    </row>
    <row r="20" spans="1:9">
      <c r="A20" s="613" t="s">
        <v>762</v>
      </c>
      <c r="B20" s="250">
        <v>174.81401</v>
      </c>
      <c r="C20" s="250">
        <v>322.96744999999999</v>
      </c>
      <c r="D20" s="250">
        <v>1628.5370800000001</v>
      </c>
      <c r="E20" s="250">
        <v>966.46470999999997</v>
      </c>
      <c r="F20" s="250">
        <v>150.62510999999998</v>
      </c>
      <c r="G20" s="250">
        <v>1371.7288100000001</v>
      </c>
      <c r="H20" s="250">
        <v>737.19795999999997</v>
      </c>
      <c r="I20" s="250">
        <v>1275.9171000000001</v>
      </c>
    </row>
    <row r="21" spans="1:9">
      <c r="A21" s="613" t="s">
        <v>763</v>
      </c>
      <c r="B21" s="250">
        <v>10322.845080000001</v>
      </c>
      <c r="C21" s="250">
        <v>14274.664359999999</v>
      </c>
      <c r="D21" s="250">
        <v>26136.09316</v>
      </c>
      <c r="E21" s="250">
        <v>44112.171219999997</v>
      </c>
      <c r="F21" s="250">
        <v>48529.291420000001</v>
      </c>
      <c r="G21" s="250">
        <v>61887.974869999998</v>
      </c>
      <c r="H21" s="250">
        <v>41955.550759999998</v>
      </c>
      <c r="I21" s="250">
        <v>50101.350740000002</v>
      </c>
    </row>
    <row r="22" spans="1:9">
      <c r="A22" s="613" t="s">
        <v>764</v>
      </c>
      <c r="B22" s="250">
        <v>10072.70181</v>
      </c>
      <c r="C22" s="250">
        <v>14034.911039999999</v>
      </c>
      <c r="D22" s="250">
        <v>23381.933109999998</v>
      </c>
      <c r="E22" s="250">
        <v>41937.198710000004</v>
      </c>
      <c r="F22" s="250">
        <v>45529.343390000002</v>
      </c>
      <c r="G22" s="250">
        <v>58614.83137</v>
      </c>
      <c r="H22" s="250">
        <v>40693.94601</v>
      </c>
      <c r="I22" s="250">
        <v>47743.846560000005</v>
      </c>
    </row>
    <row r="23" spans="1:9">
      <c r="A23" s="613" t="s">
        <v>765</v>
      </c>
      <c r="B23" s="250">
        <v>250.14327</v>
      </c>
      <c r="C23" s="250">
        <v>239.75332</v>
      </c>
      <c r="D23" s="250">
        <v>2754.16005</v>
      </c>
      <c r="E23" s="250">
        <v>2174.9725099999996</v>
      </c>
      <c r="F23" s="250">
        <v>2999.94803</v>
      </c>
      <c r="G23" s="250">
        <v>3273.1435000000001</v>
      </c>
      <c r="H23" s="250">
        <v>1261.60475</v>
      </c>
      <c r="I23" s="250">
        <v>2357.5041800000004</v>
      </c>
    </row>
    <row r="24" spans="1:9">
      <c r="A24" s="613" t="s">
        <v>313</v>
      </c>
      <c r="B24" s="250">
        <v>30625.99756</v>
      </c>
      <c r="C24" s="250">
        <v>38372.869960000004</v>
      </c>
      <c r="D24" s="250">
        <v>38766.04941</v>
      </c>
      <c r="E24" s="250">
        <v>41286.042289999998</v>
      </c>
      <c r="F24" s="250">
        <v>43827.151949999999</v>
      </c>
      <c r="G24" s="250">
        <v>47130.412819999998</v>
      </c>
      <c r="H24" s="250">
        <v>46232.014280000003</v>
      </c>
      <c r="I24" s="250">
        <v>50536.15494</v>
      </c>
    </row>
    <row r="25" spans="1:9">
      <c r="A25" s="613" t="s">
        <v>766</v>
      </c>
      <c r="B25" s="250">
        <v>-66147.082370000004</v>
      </c>
      <c r="C25" s="250">
        <v>-72984.225709999999</v>
      </c>
      <c r="D25" s="250">
        <v>-84717.745580000003</v>
      </c>
      <c r="E25" s="250">
        <v>-92590.637530000007</v>
      </c>
      <c r="F25" s="250">
        <v>-95554.873019999999</v>
      </c>
      <c r="G25" s="250">
        <v>-106632.37324</v>
      </c>
      <c r="H25" s="250">
        <v>-90932.69184</v>
      </c>
      <c r="I25" s="250">
        <v>-97702.190090000004</v>
      </c>
    </row>
    <row r="26" spans="1:9" ht="15.75">
      <c r="A26" s="607" t="s">
        <v>331</v>
      </c>
      <c r="B26" s="250">
        <v>16545.309730000001</v>
      </c>
      <c r="C26" s="250">
        <v>19516.115269999998</v>
      </c>
      <c r="D26" s="250">
        <v>23895.968570000001</v>
      </c>
      <c r="E26" s="250">
        <v>28951.98473</v>
      </c>
      <c r="F26" s="250">
        <v>39903.627260000001</v>
      </c>
      <c r="G26" s="250">
        <v>37049.232810000001</v>
      </c>
      <c r="H26" s="250">
        <v>22033.82085</v>
      </c>
      <c r="I26" s="250">
        <v>19282.909640000002</v>
      </c>
    </row>
    <row r="27" spans="1:9" ht="15.75">
      <c r="A27" s="607" t="s">
        <v>337</v>
      </c>
      <c r="B27" s="250">
        <v>1.0999999999999999E-2</v>
      </c>
      <c r="C27" s="250">
        <v>1.0999999999999999E-2</v>
      </c>
      <c r="D27" s="250">
        <v>64.815269999999998</v>
      </c>
      <c r="E27" s="250">
        <v>2438.5225499999997</v>
      </c>
      <c r="F27" s="250">
        <v>8056.8140199999998</v>
      </c>
      <c r="G27" s="250">
        <v>6624.61409</v>
      </c>
      <c r="H27" s="250">
        <v>8031.7045099999996</v>
      </c>
      <c r="I27" s="250">
        <v>6504.0444000000007</v>
      </c>
    </row>
    <row r="28" spans="1:9" ht="15.75">
      <c r="A28" s="607" t="s">
        <v>767</v>
      </c>
      <c r="B28" s="250">
        <v>396.30127000000005</v>
      </c>
      <c r="C28" s="250">
        <v>387.89777000000004</v>
      </c>
      <c r="D28" s="250">
        <v>387.89777000000004</v>
      </c>
      <c r="E28" s="250">
        <v>34297.107590000007</v>
      </c>
      <c r="F28" s="250">
        <v>47058.10224</v>
      </c>
      <c r="G28" s="250">
        <v>50100.493009999998</v>
      </c>
      <c r="H28" s="250">
        <v>43818.946040000003</v>
      </c>
      <c r="I28" s="250">
        <v>58495.590850000001</v>
      </c>
    </row>
    <row r="29" spans="1:9" ht="15.75">
      <c r="A29" s="607" t="s">
        <v>348</v>
      </c>
      <c r="B29" s="250">
        <v>49103.082539999996</v>
      </c>
      <c r="C29" s="250">
        <v>64745.07473</v>
      </c>
      <c r="D29" s="250">
        <v>77494.46802</v>
      </c>
      <c r="E29" s="250">
        <v>97889.376680000001</v>
      </c>
      <c r="F29" s="250">
        <v>141175.39791</v>
      </c>
      <c r="G29" s="250">
        <v>149599.95762999999</v>
      </c>
      <c r="H29" s="250">
        <v>149343.88816</v>
      </c>
      <c r="I29" s="250">
        <v>149810.38197999998</v>
      </c>
    </row>
    <row r="30" spans="1:9" ht="15.75">
      <c r="A30" s="607" t="s">
        <v>768</v>
      </c>
      <c r="B30" s="250">
        <v>8617.1651899999997</v>
      </c>
      <c r="C30" s="250">
        <v>12391.73674</v>
      </c>
      <c r="D30" s="250">
        <v>12066.09821</v>
      </c>
      <c r="E30" s="250">
        <v>12031.33223</v>
      </c>
      <c r="F30" s="250">
        <v>15912.525089999999</v>
      </c>
      <c r="G30" s="250">
        <v>20151.230600000003</v>
      </c>
      <c r="H30" s="250">
        <v>15671.05048</v>
      </c>
      <c r="I30" s="250">
        <v>22094.499530000001</v>
      </c>
    </row>
    <row r="31" spans="1:9" ht="16.5" thickBot="1">
      <c r="A31" s="614" t="s">
        <v>364</v>
      </c>
      <c r="B31" s="251">
        <v>0</v>
      </c>
      <c r="C31" s="251">
        <v>0</v>
      </c>
      <c r="D31" s="251">
        <v>0</v>
      </c>
      <c r="E31" s="251">
        <v>0</v>
      </c>
      <c r="F31" s="251">
        <v>0</v>
      </c>
      <c r="G31" s="251">
        <v>0</v>
      </c>
      <c r="H31" s="251">
        <v>0</v>
      </c>
      <c r="I31" s="251">
        <v>0</v>
      </c>
    </row>
    <row r="32" spans="1:9" ht="17.25" thickTop="1" thickBot="1">
      <c r="A32" s="609" t="s">
        <v>769</v>
      </c>
      <c r="B32" s="249">
        <v>1958230.8399700001</v>
      </c>
      <c r="C32" s="249">
        <v>2424822.0438000001</v>
      </c>
      <c r="D32" s="249">
        <v>2725826.5228000004</v>
      </c>
      <c r="E32" s="249">
        <v>3108557.40381</v>
      </c>
      <c r="F32" s="249">
        <v>3171377.6573600001</v>
      </c>
      <c r="G32" s="249">
        <v>3464153.7351899999</v>
      </c>
      <c r="H32" s="249">
        <v>3409523.5293699997</v>
      </c>
      <c r="I32" s="249">
        <v>3637688.2800599998</v>
      </c>
    </row>
    <row r="33" spans="1:9" ht="16.5" thickTop="1">
      <c r="A33" s="607" t="s">
        <v>770</v>
      </c>
      <c r="B33" s="250">
        <v>1571796.7499599999</v>
      </c>
      <c r="C33" s="250">
        <v>2079137.2333900002</v>
      </c>
      <c r="D33" s="250">
        <v>2356369.03265</v>
      </c>
      <c r="E33" s="250">
        <v>2720624.48911</v>
      </c>
      <c r="F33" s="250">
        <v>2799240.3751399997</v>
      </c>
      <c r="G33" s="250">
        <v>3064689.1919400003</v>
      </c>
      <c r="H33" s="250">
        <v>2962069.3538600001</v>
      </c>
      <c r="I33" s="250">
        <v>3009698.91658</v>
      </c>
    </row>
    <row r="34" spans="1:9">
      <c r="A34" s="613" t="s">
        <v>771</v>
      </c>
      <c r="B34" s="250">
        <v>2128.8976299999999</v>
      </c>
      <c r="C34" s="250">
        <v>13987.78001</v>
      </c>
      <c r="D34" s="250">
        <v>24819.116469999997</v>
      </c>
      <c r="E34" s="250">
        <v>41851.373890000003</v>
      </c>
      <c r="F34" s="250">
        <v>55765.342039999996</v>
      </c>
      <c r="G34" s="250">
        <v>67036.883600000001</v>
      </c>
      <c r="H34" s="250">
        <v>65351.595829999998</v>
      </c>
      <c r="I34" s="250">
        <v>113311.94412999999</v>
      </c>
    </row>
    <row r="35" spans="1:9">
      <c r="A35" s="613" t="s">
        <v>772</v>
      </c>
      <c r="B35" s="250">
        <v>365324.70068999997</v>
      </c>
      <c r="C35" s="250">
        <v>354026.26806000003</v>
      </c>
      <c r="D35" s="250">
        <v>348546.44702999998</v>
      </c>
      <c r="E35" s="250">
        <v>383852.04456000001</v>
      </c>
      <c r="F35" s="250">
        <v>408723.46737000003</v>
      </c>
      <c r="G35" s="250">
        <v>443796.38045999996</v>
      </c>
      <c r="H35" s="250">
        <v>468725.52256999997</v>
      </c>
      <c r="I35" s="250">
        <v>478472.08227999997</v>
      </c>
    </row>
    <row r="36" spans="1:9">
      <c r="A36" s="613" t="s">
        <v>773</v>
      </c>
      <c r="B36" s="250">
        <v>235098.77817999999</v>
      </c>
      <c r="C36" s="250">
        <v>62791.574110000001</v>
      </c>
      <c r="D36" s="250">
        <v>11127.8897</v>
      </c>
      <c r="E36" s="250">
        <v>6051.1191699999999</v>
      </c>
      <c r="F36" s="250">
        <v>3874.8347400000002</v>
      </c>
      <c r="G36" s="250">
        <v>23997.635449999998</v>
      </c>
      <c r="H36" s="250">
        <v>6172.2966100000003</v>
      </c>
      <c r="I36" s="250">
        <v>5951.0627400000003</v>
      </c>
    </row>
    <row r="37" spans="1:9">
      <c r="A37" s="613" t="s">
        <v>774</v>
      </c>
      <c r="B37" s="250">
        <v>4073.2558799999997</v>
      </c>
      <c r="C37" s="250">
        <v>3913.56439</v>
      </c>
      <c r="D37" s="250">
        <v>3441.0439799999999</v>
      </c>
      <c r="E37" s="250">
        <v>3497.3060099999998</v>
      </c>
      <c r="F37" s="250">
        <v>6099.3832300000004</v>
      </c>
      <c r="G37" s="250">
        <v>7877.6433399999996</v>
      </c>
      <c r="H37" s="250">
        <v>9418.9530999999988</v>
      </c>
      <c r="I37" s="250">
        <v>9013.7943599999999</v>
      </c>
    </row>
    <row r="38" spans="1:9">
      <c r="A38" s="613" t="s">
        <v>775</v>
      </c>
      <c r="B38" s="250">
        <v>917702.37527999992</v>
      </c>
      <c r="C38" s="250">
        <v>1551940.7499300002</v>
      </c>
      <c r="D38" s="250">
        <v>1838942.8639</v>
      </c>
      <c r="E38" s="250">
        <v>2112504.2594900001</v>
      </c>
      <c r="F38" s="250">
        <v>2113567.4751900001</v>
      </c>
      <c r="G38" s="250">
        <v>2297008.19087</v>
      </c>
      <c r="H38" s="250">
        <v>2163320.3194499998</v>
      </c>
      <c r="I38" s="250">
        <v>2152079.7087699999</v>
      </c>
    </row>
    <row r="39" spans="1:9">
      <c r="A39" s="613" t="s">
        <v>776</v>
      </c>
      <c r="B39" s="250">
        <v>47468.742299999998</v>
      </c>
      <c r="C39" s="250">
        <v>92477.296889999998</v>
      </c>
      <c r="D39" s="250">
        <v>129491.67156999999</v>
      </c>
      <c r="E39" s="250">
        <v>172868.38599000001</v>
      </c>
      <c r="F39" s="250">
        <v>211209.87257000001</v>
      </c>
      <c r="G39" s="250">
        <v>224972.45822</v>
      </c>
      <c r="H39" s="250">
        <v>249080.66630000001</v>
      </c>
      <c r="I39" s="250">
        <v>250870.32430000001</v>
      </c>
    </row>
    <row r="40" spans="1:9" ht="15.75">
      <c r="A40" s="607" t="s">
        <v>777</v>
      </c>
      <c r="B40" s="250">
        <v>0</v>
      </c>
      <c r="C40" s="250">
        <v>0</v>
      </c>
      <c r="D40" s="250">
        <v>0</v>
      </c>
      <c r="E40" s="250">
        <v>0.55749000000000004</v>
      </c>
      <c r="F40" s="250">
        <v>50.862699999999997</v>
      </c>
      <c r="G40" s="250">
        <v>245.47027</v>
      </c>
      <c r="H40" s="250">
        <v>55.264040000000001</v>
      </c>
      <c r="I40" s="250">
        <v>40.427289999999999</v>
      </c>
    </row>
    <row r="41" spans="1:9" ht="15.75">
      <c r="A41" s="607" t="s">
        <v>778</v>
      </c>
      <c r="B41" s="250">
        <v>158566.88791999998</v>
      </c>
      <c r="C41" s="250">
        <v>82297.802689999997</v>
      </c>
      <c r="D41" s="250">
        <v>138292.99125999998</v>
      </c>
      <c r="E41" s="250">
        <v>165256.99258000002</v>
      </c>
      <c r="F41" s="250">
        <v>128324.5104</v>
      </c>
      <c r="G41" s="250">
        <v>189251.53866999998</v>
      </c>
      <c r="H41" s="250">
        <v>214180.33887000001</v>
      </c>
      <c r="I41" s="250">
        <v>340290.85894000001</v>
      </c>
    </row>
    <row r="42" spans="1:9" ht="15.75">
      <c r="A42" s="607" t="s">
        <v>779</v>
      </c>
      <c r="B42" s="250">
        <v>61108.82847</v>
      </c>
      <c r="C42" s="250">
        <v>77897.626940000002</v>
      </c>
      <c r="D42" s="250">
        <v>65725.729269999996</v>
      </c>
      <c r="E42" s="250">
        <v>77923.574689999994</v>
      </c>
      <c r="F42" s="250">
        <v>91352.892219999994</v>
      </c>
      <c r="G42" s="250">
        <v>64048.141219999998</v>
      </c>
      <c r="H42" s="250">
        <v>62127.036039999999</v>
      </c>
      <c r="I42" s="250">
        <v>113950.07669</v>
      </c>
    </row>
    <row r="43" spans="1:9" ht="15.75">
      <c r="A43" s="607" t="s">
        <v>409</v>
      </c>
      <c r="B43" s="250">
        <v>33348.035360000002</v>
      </c>
      <c r="C43" s="250">
        <v>36625.889340000002</v>
      </c>
      <c r="D43" s="250">
        <v>38482.664360000002</v>
      </c>
      <c r="E43" s="250">
        <v>40061.759789999996</v>
      </c>
      <c r="F43" s="250">
        <v>41943.028789999997</v>
      </c>
      <c r="G43" s="250">
        <v>42774.144130000001</v>
      </c>
      <c r="H43" s="250">
        <v>46491.4283</v>
      </c>
      <c r="I43" s="250">
        <v>47917.618210000001</v>
      </c>
    </row>
    <row r="44" spans="1:9" ht="15.75">
      <c r="A44" s="607" t="s">
        <v>415</v>
      </c>
      <c r="B44" s="250">
        <v>69853.741150000002</v>
      </c>
      <c r="C44" s="250">
        <v>69900.427209999994</v>
      </c>
      <c r="D44" s="250">
        <v>48982.896280000001</v>
      </c>
      <c r="E44" s="250">
        <v>28042.460360000001</v>
      </c>
      <c r="F44" s="250">
        <v>21046.708579999999</v>
      </c>
      <c r="G44" s="250">
        <v>20960.499019999999</v>
      </c>
      <c r="H44" s="250">
        <v>14041.048140000001</v>
      </c>
      <c r="I44" s="250">
        <v>13985.558279999999</v>
      </c>
    </row>
    <row r="45" spans="1:9" ht="15.75">
      <c r="A45" s="607" t="s">
        <v>780</v>
      </c>
      <c r="B45" s="250">
        <v>63556.597110000002</v>
      </c>
      <c r="C45" s="250">
        <v>78963.064230000004</v>
      </c>
      <c r="D45" s="250">
        <v>77973.20898000001</v>
      </c>
      <c r="E45" s="250">
        <v>76647.569790000009</v>
      </c>
      <c r="F45" s="250">
        <v>89419.27953</v>
      </c>
      <c r="G45" s="250">
        <v>82184.749939999994</v>
      </c>
      <c r="H45" s="250">
        <v>110559.06012000001</v>
      </c>
      <c r="I45" s="250">
        <v>109939.58288</v>
      </c>
    </row>
    <row r="46" spans="1:9" ht="16.5" thickBot="1">
      <c r="A46" s="614" t="s">
        <v>618</v>
      </c>
      <c r="B46" s="251">
        <v>0</v>
      </c>
      <c r="C46" s="251">
        <v>0</v>
      </c>
      <c r="D46" s="251">
        <v>0</v>
      </c>
      <c r="E46" s="251">
        <v>0</v>
      </c>
      <c r="F46" s="251">
        <v>0</v>
      </c>
      <c r="G46" s="251">
        <v>0</v>
      </c>
      <c r="H46" s="251">
        <v>0</v>
      </c>
      <c r="I46" s="251">
        <v>1865.24119</v>
      </c>
    </row>
    <row r="47" spans="1:9" ht="17.25" thickTop="1" thickBot="1">
      <c r="A47" s="609" t="s">
        <v>781</v>
      </c>
      <c r="B47" s="249">
        <v>162518.59586</v>
      </c>
      <c r="C47" s="249">
        <v>192978.99219999998</v>
      </c>
      <c r="D47" s="249">
        <v>217093.61331000002</v>
      </c>
      <c r="E47" s="249">
        <v>234615.79158000002</v>
      </c>
      <c r="F47" s="249">
        <v>249378.40871000002</v>
      </c>
      <c r="G47" s="249">
        <v>242415.01702999999</v>
      </c>
      <c r="H47" s="249">
        <v>245919.07731999998</v>
      </c>
      <c r="I47" s="249">
        <v>247722.19256999998</v>
      </c>
    </row>
    <row r="48" spans="1:9" ht="16.5" thickTop="1">
      <c r="A48" s="607" t="s">
        <v>430</v>
      </c>
      <c r="B48" s="250">
        <v>113489.9</v>
      </c>
      <c r="C48" s="250">
        <v>139892.4</v>
      </c>
      <c r="D48" s="250">
        <v>168742.5</v>
      </c>
      <c r="E48" s="250">
        <v>180468.7</v>
      </c>
      <c r="F48" s="250">
        <v>194235.9</v>
      </c>
      <c r="G48" s="250">
        <v>194235.9</v>
      </c>
      <c r="H48" s="250">
        <v>208037.8</v>
      </c>
      <c r="I48" s="250">
        <v>211684.5</v>
      </c>
    </row>
    <row r="49" spans="1:9" ht="15.75">
      <c r="A49" s="607" t="s">
        <v>434</v>
      </c>
      <c r="B49" s="250">
        <v>883.20954000000006</v>
      </c>
      <c r="C49" s="250">
        <v>883.29032999999993</v>
      </c>
      <c r="D49" s="250">
        <v>883.19180000000006</v>
      </c>
      <c r="E49" s="250">
        <v>883.09741000000008</v>
      </c>
      <c r="F49" s="250">
        <v>883.01370999999995</v>
      </c>
      <c r="G49" s="250">
        <v>7678.0137100000002</v>
      </c>
      <c r="H49" s="250">
        <v>882.28591000000006</v>
      </c>
      <c r="I49" s="250">
        <v>883.21043999999995</v>
      </c>
    </row>
    <row r="50" spans="1:9" ht="15.75">
      <c r="A50" s="607" t="s">
        <v>438</v>
      </c>
      <c r="B50" s="250">
        <v>0</v>
      </c>
      <c r="C50" s="250">
        <v>0</v>
      </c>
      <c r="D50" s="250">
        <v>0</v>
      </c>
      <c r="E50" s="250">
        <v>0</v>
      </c>
      <c r="F50" s="250">
        <v>0</v>
      </c>
      <c r="G50" s="250">
        <v>0</v>
      </c>
      <c r="H50" s="250">
        <v>0</v>
      </c>
      <c r="I50" s="250">
        <v>0</v>
      </c>
    </row>
    <row r="51" spans="1:9" ht="15.75">
      <c r="A51" s="607" t="s">
        <v>782</v>
      </c>
      <c r="B51" s="250">
        <v>12339.75123</v>
      </c>
      <c r="C51" s="250">
        <v>15920.32474</v>
      </c>
      <c r="D51" s="250">
        <v>19548.622449999999</v>
      </c>
      <c r="E51" s="250">
        <v>22340.552359999998</v>
      </c>
      <c r="F51" s="250">
        <v>25432.896539999998</v>
      </c>
      <c r="G51" s="250">
        <v>28315.556390000002</v>
      </c>
      <c r="H51" s="250">
        <v>28315.556390000002</v>
      </c>
      <c r="I51" s="250">
        <v>29183.799579999999</v>
      </c>
    </row>
    <row r="52" spans="1:9" ht="15.75">
      <c r="A52" s="607" t="s">
        <v>444</v>
      </c>
      <c r="B52" s="250">
        <v>35805.735090000002</v>
      </c>
      <c r="C52" s="250">
        <v>36282.977129999999</v>
      </c>
      <c r="D52" s="250">
        <v>27919.299059999998</v>
      </c>
      <c r="E52" s="250">
        <v>30923.44181</v>
      </c>
      <c r="F52" s="250">
        <v>28826.598460000001</v>
      </c>
      <c r="G52" s="250">
        <v>12185.54693</v>
      </c>
      <c r="H52" s="250">
        <v>8683.435019999999</v>
      </c>
      <c r="I52" s="250">
        <v>5970.6825499999995</v>
      </c>
    </row>
    <row r="53" spans="1:9">
      <c r="A53" s="613" t="s">
        <v>783</v>
      </c>
      <c r="B53" s="250">
        <v>0</v>
      </c>
      <c r="C53" s="250">
        <v>0</v>
      </c>
      <c r="D53" s="250">
        <v>0</v>
      </c>
      <c r="E53" s="250">
        <v>0</v>
      </c>
      <c r="F53" s="250">
        <v>0</v>
      </c>
      <c r="G53" s="250">
        <v>7007.1753399999998</v>
      </c>
      <c r="H53" s="250">
        <v>1.0031399999999999</v>
      </c>
      <c r="I53" s="250">
        <v>0</v>
      </c>
    </row>
    <row r="54" spans="1:9" ht="15.75" thickBot="1">
      <c r="A54" s="615" t="s">
        <v>784</v>
      </c>
      <c r="B54" s="251">
        <v>35805.735090000002</v>
      </c>
      <c r="C54" s="251">
        <v>36282.977129999999</v>
      </c>
      <c r="D54" s="251">
        <v>27919.299059999998</v>
      </c>
      <c r="E54" s="251">
        <v>30923.44181</v>
      </c>
      <c r="F54" s="251">
        <v>28826.598460000001</v>
      </c>
      <c r="G54" s="251">
        <v>5178.3715899999997</v>
      </c>
      <c r="H54" s="251">
        <v>8682.4318800000001</v>
      </c>
      <c r="I54" s="251">
        <v>5970.6825499999995</v>
      </c>
    </row>
    <row r="55" spans="1:9" ht="17.25" thickTop="1" thickBot="1">
      <c r="A55" s="609" t="s">
        <v>785</v>
      </c>
      <c r="B55" s="249">
        <v>2120749.4358299999</v>
      </c>
      <c r="C55" s="249">
        <v>2617801.0359999998</v>
      </c>
      <c r="D55" s="249">
        <v>2942920.1361100003</v>
      </c>
      <c r="E55" s="249">
        <v>3343173.19539</v>
      </c>
      <c r="F55" s="249">
        <v>3420756.0660700002</v>
      </c>
      <c r="G55" s="249">
        <v>3706568.7522199997</v>
      </c>
      <c r="H55" s="249">
        <v>3655442.6066900003</v>
      </c>
      <c r="I55" s="249">
        <v>3885410.4726300002</v>
      </c>
    </row>
    <row r="56" spans="1:9" ht="16.5" thickTop="1">
      <c r="A56" s="607" t="s">
        <v>786</v>
      </c>
      <c r="B56" s="250">
        <v>0</v>
      </c>
      <c r="C56" s="250">
        <v>0</v>
      </c>
      <c r="D56" s="250">
        <v>436.40499999999997</v>
      </c>
      <c r="E56" s="250">
        <v>4087.8991499999997</v>
      </c>
      <c r="F56" s="250">
        <v>6761.6935199999998</v>
      </c>
      <c r="G56" s="250">
        <v>10937.042599999999</v>
      </c>
      <c r="H56" s="250">
        <v>17582.83164</v>
      </c>
      <c r="I56" s="250">
        <v>27531.078329999997</v>
      </c>
    </row>
    <row r="57" spans="1:9">
      <c r="A57" s="615" t="s">
        <v>787</v>
      </c>
      <c r="B57" s="251">
        <v>0</v>
      </c>
      <c r="C57" s="251">
        <v>0</v>
      </c>
      <c r="D57" s="251">
        <v>0</v>
      </c>
      <c r="E57" s="251">
        <v>0</v>
      </c>
      <c r="F57" s="251">
        <v>0</v>
      </c>
      <c r="G57" s="251">
        <v>0</v>
      </c>
      <c r="H57" s="251">
        <v>0</v>
      </c>
      <c r="I57" s="251">
        <v>0</v>
      </c>
    </row>
    <row r="58" spans="1:9">
      <c r="A58" s="615" t="s">
        <v>788</v>
      </c>
      <c r="B58" s="251">
        <v>0</v>
      </c>
      <c r="C58" s="251">
        <v>0</v>
      </c>
      <c r="D58" s="251">
        <v>0</v>
      </c>
      <c r="E58" s="251">
        <v>23.69838</v>
      </c>
      <c r="F58" s="251">
        <v>98.302999999999997</v>
      </c>
      <c r="G58" s="251">
        <v>106.21947</v>
      </c>
      <c r="H58" s="251">
        <v>4.5830000000000002</v>
      </c>
      <c r="I58" s="251">
        <v>4.7460000000000004</v>
      </c>
    </row>
    <row r="59" spans="1:9">
      <c r="A59" s="615" t="s">
        <v>789</v>
      </c>
      <c r="B59" s="251">
        <v>0</v>
      </c>
      <c r="C59" s="251">
        <v>0</v>
      </c>
      <c r="D59" s="251">
        <v>0</v>
      </c>
      <c r="E59" s="251">
        <v>0</v>
      </c>
      <c r="F59" s="251">
        <v>0</v>
      </c>
      <c r="G59" s="251">
        <v>0</v>
      </c>
      <c r="H59" s="251">
        <v>0</v>
      </c>
      <c r="I59" s="251">
        <v>0</v>
      </c>
    </row>
    <row r="60" spans="1:9">
      <c r="A60" s="615" t="s">
        <v>790</v>
      </c>
      <c r="B60" s="251">
        <v>0</v>
      </c>
      <c r="C60" s="251">
        <v>0</v>
      </c>
      <c r="D60" s="251">
        <v>436.40499999999997</v>
      </c>
      <c r="E60" s="251">
        <v>4064.2007699999999</v>
      </c>
      <c r="F60" s="251">
        <v>6663.3905199999999</v>
      </c>
      <c r="G60" s="251">
        <v>10830.823130000001</v>
      </c>
      <c r="H60" s="251">
        <v>17578.248640000002</v>
      </c>
      <c r="I60" s="251">
        <v>27526.332329999997</v>
      </c>
    </row>
    <row r="61" spans="1:9">
      <c r="A61" s="615" t="s">
        <v>791</v>
      </c>
      <c r="B61" s="251">
        <v>0</v>
      </c>
      <c r="C61" s="251">
        <v>0</v>
      </c>
      <c r="D61" s="251">
        <v>0</v>
      </c>
      <c r="E61" s="251">
        <v>0</v>
      </c>
      <c r="F61" s="251">
        <v>0</v>
      </c>
      <c r="G61" s="251">
        <v>0</v>
      </c>
      <c r="H61" s="251">
        <v>0</v>
      </c>
      <c r="I61" s="251">
        <v>0</v>
      </c>
    </row>
    <row r="62" spans="1:9" ht="16.5" thickBot="1">
      <c r="A62" s="614" t="s">
        <v>792</v>
      </c>
      <c r="B62" s="251">
        <v>3049842.2948400001</v>
      </c>
      <c r="C62" s="251">
        <v>3783500.6345100002</v>
      </c>
      <c r="D62" s="251">
        <v>4520950.4311099993</v>
      </c>
      <c r="E62" s="251">
        <v>4977541.4337299997</v>
      </c>
      <c r="F62" s="251">
        <v>5308000.2936499994</v>
      </c>
      <c r="G62" s="251">
        <v>5306534.4175100001</v>
      </c>
      <c r="H62" s="251">
        <v>5246349.6653300002</v>
      </c>
      <c r="I62" s="251">
        <v>5541146.5438000001</v>
      </c>
    </row>
    <row r="63" spans="1:9" ht="17.25" thickTop="1" thickBot="1">
      <c r="A63" s="609" t="s">
        <v>793</v>
      </c>
      <c r="B63" s="249"/>
      <c r="C63" s="249"/>
      <c r="D63" s="249"/>
      <c r="E63" s="249"/>
      <c r="F63" s="249"/>
      <c r="G63" s="249"/>
      <c r="H63" s="249"/>
      <c r="I63" s="249"/>
    </row>
    <row r="64" spans="1:9" ht="16.5" thickTop="1">
      <c r="A64" s="601" t="s">
        <v>794</v>
      </c>
      <c r="B64" s="252">
        <v>304201.69905</v>
      </c>
      <c r="C64" s="252">
        <v>365503.15304</v>
      </c>
      <c r="D64" s="252">
        <v>396978.78083999996</v>
      </c>
      <c r="E64" s="252">
        <v>420741.93552</v>
      </c>
      <c r="F64" s="252">
        <v>432863.32124000002</v>
      </c>
      <c r="G64" s="252">
        <v>180576.83398</v>
      </c>
      <c r="H64" s="252">
        <v>444825.33827000001</v>
      </c>
      <c r="I64" s="252">
        <v>194192.26847000001</v>
      </c>
    </row>
    <row r="65" spans="1:9" ht="15.75">
      <c r="A65" s="604" t="s">
        <v>795</v>
      </c>
      <c r="B65" s="252">
        <v>-48182.908179999999</v>
      </c>
      <c r="C65" s="252">
        <v>-69539.580950000003</v>
      </c>
      <c r="D65" s="252">
        <v>-88844.819940000001</v>
      </c>
      <c r="E65" s="252">
        <v>-89420.43677</v>
      </c>
      <c r="F65" s="252">
        <v>-95573.187579999998</v>
      </c>
      <c r="G65" s="252">
        <v>-42812.639779999998</v>
      </c>
      <c r="H65" s="252">
        <v>-109875.87772</v>
      </c>
      <c r="I65" s="252">
        <v>-48743.301200000002</v>
      </c>
    </row>
    <row r="66" spans="1:9" ht="15.75">
      <c r="A66" s="616" t="s">
        <v>796</v>
      </c>
      <c r="B66" s="252">
        <v>256018.79087</v>
      </c>
      <c r="C66" s="252">
        <v>295963.57208999997</v>
      </c>
      <c r="D66" s="252">
        <v>308133.96089999995</v>
      </c>
      <c r="E66" s="252">
        <v>331321.49875000003</v>
      </c>
      <c r="F66" s="252">
        <v>337290.13366000005</v>
      </c>
      <c r="G66" s="252">
        <v>137764.1942</v>
      </c>
      <c r="H66" s="252">
        <v>334949.46055000002</v>
      </c>
      <c r="I66" s="252">
        <v>145448.96727000002</v>
      </c>
    </row>
    <row r="67" spans="1:9" ht="15.75">
      <c r="A67" s="601" t="s">
        <v>797</v>
      </c>
      <c r="B67" s="252">
        <v>17596.729780000001</v>
      </c>
      <c r="C67" s="252">
        <v>20486.47309</v>
      </c>
      <c r="D67" s="252">
        <v>30054.665710000001</v>
      </c>
      <c r="E67" s="252">
        <v>30313.104010000003</v>
      </c>
      <c r="F67" s="252">
        <v>38664.523289999997</v>
      </c>
      <c r="G67" s="252">
        <v>20950.676239999997</v>
      </c>
      <c r="H67" s="252">
        <v>53957.525700000006</v>
      </c>
      <c r="I67" s="252">
        <v>26988.738649999999</v>
      </c>
    </row>
    <row r="68" spans="1:9" ht="15.75">
      <c r="A68" s="604" t="s">
        <v>798</v>
      </c>
      <c r="B68" s="252">
        <v>-7884.4040999999997</v>
      </c>
      <c r="C68" s="252">
        <v>-10014.36743</v>
      </c>
      <c r="D68" s="252">
        <v>-13966.76505</v>
      </c>
      <c r="E68" s="252">
        <v>-17488.727070000001</v>
      </c>
      <c r="F68" s="252">
        <v>-26328.31769</v>
      </c>
      <c r="G68" s="252">
        <v>-13515.164050000001</v>
      </c>
      <c r="H68" s="252">
        <v>-36117.369070000001</v>
      </c>
      <c r="I68" s="252">
        <v>-16433.882980000002</v>
      </c>
    </row>
    <row r="69" spans="1:9" ht="15.75">
      <c r="A69" s="602" t="s">
        <v>799</v>
      </c>
      <c r="B69" s="252">
        <v>265731.11655000004</v>
      </c>
      <c r="C69" s="252">
        <v>306435.67774999997</v>
      </c>
      <c r="D69" s="252">
        <v>324221.86155999999</v>
      </c>
      <c r="E69" s="252">
        <v>344145.87569000002</v>
      </c>
      <c r="F69" s="252">
        <v>349626.33925999998</v>
      </c>
      <c r="G69" s="252">
        <v>145199.70638999998</v>
      </c>
      <c r="H69" s="252">
        <v>352789.61718</v>
      </c>
      <c r="I69" s="252">
        <v>156003.82293999998</v>
      </c>
    </row>
    <row r="70" spans="1:9" ht="15.75">
      <c r="A70" s="601" t="s">
        <v>800</v>
      </c>
      <c r="B70" s="252">
        <v>31057.652690000003</v>
      </c>
      <c r="C70" s="252">
        <v>70498.054390000005</v>
      </c>
      <c r="D70" s="252">
        <v>56391.707040000001</v>
      </c>
      <c r="E70" s="252">
        <v>70770.988750000004</v>
      </c>
      <c r="F70" s="252">
        <v>74956.013619999998</v>
      </c>
      <c r="G70" s="252">
        <v>23866.44039</v>
      </c>
      <c r="H70" s="252">
        <v>89375.176080000005</v>
      </c>
      <c r="I70" s="252">
        <v>31622.396570000001</v>
      </c>
    </row>
    <row r="71" spans="1:9" ht="15.75">
      <c r="A71" s="601" t="s">
        <v>801</v>
      </c>
      <c r="B71" s="252">
        <v>-52581.705580000002</v>
      </c>
      <c r="C71" s="252">
        <v>-87742.186400000006</v>
      </c>
      <c r="D71" s="252">
        <v>-82105.478489999994</v>
      </c>
      <c r="E71" s="252">
        <v>-107402.86147</v>
      </c>
      <c r="F71" s="252">
        <v>-117062.23931999999</v>
      </c>
      <c r="G71" s="252">
        <v>-52268.682119999998</v>
      </c>
      <c r="H71" s="252">
        <v>-137369.07496</v>
      </c>
      <c r="I71" s="252">
        <v>-52617.313459999998</v>
      </c>
    </row>
    <row r="72" spans="1:9" ht="15.75">
      <c r="A72" s="616" t="s">
        <v>802</v>
      </c>
      <c r="B72" s="252">
        <v>244207.06365999999</v>
      </c>
      <c r="C72" s="252">
        <v>289191.54574000003</v>
      </c>
      <c r="D72" s="252">
        <v>298508.09010999999</v>
      </c>
      <c r="E72" s="252">
        <v>307514.00297000003</v>
      </c>
      <c r="F72" s="252">
        <v>307520.11356000003</v>
      </c>
      <c r="G72" s="252">
        <v>116797.46466</v>
      </c>
      <c r="H72" s="252">
        <v>304795.71830000001</v>
      </c>
      <c r="I72" s="252">
        <v>135008.90605000002</v>
      </c>
    </row>
    <row r="73" spans="1:9" ht="15.75">
      <c r="A73" s="604" t="s">
        <v>803</v>
      </c>
      <c r="B73" s="252">
        <v>-188171.66713999998</v>
      </c>
      <c r="C73" s="252">
        <v>-231383.79308</v>
      </c>
      <c r="D73" s="252">
        <v>-254265.50349999999</v>
      </c>
      <c r="E73" s="252">
        <v>-249158.42794999998</v>
      </c>
      <c r="F73" s="252">
        <v>-251763.36419999998</v>
      </c>
      <c r="G73" s="252">
        <v>-108654.44365</v>
      </c>
      <c r="H73" s="252">
        <v>-286494.35371</v>
      </c>
      <c r="I73" s="252">
        <v>-127795.41623999999</v>
      </c>
    </row>
    <row r="74" spans="1:9" ht="15.75">
      <c r="A74" s="602" t="s">
        <v>804</v>
      </c>
      <c r="B74" s="252">
        <v>56035.396520000002</v>
      </c>
      <c r="C74" s="252">
        <v>57807.752659999998</v>
      </c>
      <c r="D74" s="252">
        <v>44242.586609999998</v>
      </c>
      <c r="E74" s="252">
        <v>58355.575020000004</v>
      </c>
      <c r="F74" s="252">
        <v>55756.749360000002</v>
      </c>
      <c r="G74" s="252">
        <v>8143.0210099999995</v>
      </c>
      <c r="H74" s="252">
        <v>18301.364590000001</v>
      </c>
      <c r="I74" s="252">
        <v>7213.48981</v>
      </c>
    </row>
    <row r="75" spans="1:9" ht="15.75">
      <c r="A75" s="602" t="s">
        <v>805</v>
      </c>
      <c r="B75" s="252">
        <v>36.003970000000002</v>
      </c>
      <c r="C75" s="252">
        <v>34.817920000000001</v>
      </c>
      <c r="D75" s="252">
        <v>24.506790000000002</v>
      </c>
      <c r="E75" s="252">
        <v>19.050990000000002</v>
      </c>
      <c r="F75" s="252">
        <v>211.90089</v>
      </c>
      <c r="G75" s="252">
        <v>12.752510000000001</v>
      </c>
      <c r="H75" s="252">
        <v>23.326930000000001</v>
      </c>
      <c r="I75" s="252">
        <v>5.4446300000000001</v>
      </c>
    </row>
    <row r="76" spans="1:9" ht="15.75">
      <c r="A76" s="604" t="s">
        <v>806</v>
      </c>
      <c r="B76" s="252">
        <v>0.27811000000000002</v>
      </c>
      <c r="C76" s="252">
        <v>7.0000000000000007E-5</v>
      </c>
      <c r="D76" s="252">
        <v>1.298E-2</v>
      </c>
      <c r="E76" s="252">
        <v>1.1480000000000001E-2</v>
      </c>
      <c r="F76" s="252">
        <v>198.9495</v>
      </c>
      <c r="G76" s="252">
        <v>-1.5960000000000002E-2</v>
      </c>
      <c r="H76" s="252">
        <v>-2.9363999999999999</v>
      </c>
      <c r="I76" s="252">
        <v>-0.36731000000000003</v>
      </c>
    </row>
    <row r="77" spans="1:9" ht="15.75">
      <c r="A77" s="604" t="s">
        <v>807</v>
      </c>
      <c r="B77" s="252">
        <v>35.725859999999997</v>
      </c>
      <c r="C77" s="252">
        <v>34.81785</v>
      </c>
      <c r="D77" s="252">
        <v>24.49381</v>
      </c>
      <c r="E77" s="252">
        <v>19.03951</v>
      </c>
      <c r="F77" s="252">
        <v>12.95139</v>
      </c>
      <c r="G77" s="252">
        <v>12.768469999999999</v>
      </c>
      <c r="H77" s="252">
        <v>26.263330000000003</v>
      </c>
      <c r="I77" s="252">
        <v>5.8119399999999999</v>
      </c>
    </row>
    <row r="78" spans="1:9" ht="15.75">
      <c r="A78" s="616" t="s">
        <v>808</v>
      </c>
      <c r="B78" s="252">
        <v>-20.772830000000003</v>
      </c>
      <c r="C78" s="252">
        <v>-3.8656299999999999</v>
      </c>
      <c r="D78" s="252">
        <v>-0.92315000000000003</v>
      </c>
      <c r="E78" s="252">
        <v>-0.69571000000000005</v>
      </c>
      <c r="F78" s="252">
        <v>-9.5681100000000008</v>
      </c>
      <c r="G78" s="252">
        <v>-0.24618999999999999</v>
      </c>
      <c r="H78" s="252">
        <v>-9.7877399999999994</v>
      </c>
      <c r="I78" s="252">
        <v>-0.10459</v>
      </c>
    </row>
    <row r="79" spans="1:9" ht="15.75">
      <c r="A79" s="616" t="s">
        <v>809</v>
      </c>
      <c r="B79" s="252">
        <v>-0.82377</v>
      </c>
      <c r="C79" s="252">
        <v>2.7059999999999997E-2</v>
      </c>
      <c r="D79" s="252">
        <v>-3.5749999999999997E-2</v>
      </c>
      <c r="E79" s="252">
        <v>0.13574</v>
      </c>
      <c r="F79" s="252">
        <v>-8.7843799999999987</v>
      </c>
      <c r="G79" s="252">
        <v>1.183E-2</v>
      </c>
      <c r="H79" s="252">
        <v>-9.2690300000000008</v>
      </c>
      <c r="I79" s="252">
        <v>7.6100000000000004E-3</v>
      </c>
    </row>
    <row r="80" spans="1:9" ht="15.75">
      <c r="A80" s="604" t="s">
        <v>810</v>
      </c>
      <c r="B80" s="252">
        <v>-19.949060000000003</v>
      </c>
      <c r="C80" s="252">
        <v>-3.89269</v>
      </c>
      <c r="D80" s="252">
        <v>-0.88739999999999997</v>
      </c>
      <c r="E80" s="252">
        <v>-0.83145000000000002</v>
      </c>
      <c r="F80" s="252">
        <v>-0.78373000000000004</v>
      </c>
      <c r="G80" s="252">
        <v>-0.25801999999999997</v>
      </c>
      <c r="H80" s="252">
        <v>-0.51871</v>
      </c>
      <c r="I80" s="252">
        <v>-0.11220000000000001</v>
      </c>
    </row>
    <row r="81" spans="1:9" ht="15.75">
      <c r="A81" s="616" t="s">
        <v>811</v>
      </c>
      <c r="B81" s="252">
        <v>56050.627659999998</v>
      </c>
      <c r="C81" s="252">
        <v>57838.704949999999</v>
      </c>
      <c r="D81" s="252">
        <v>44266.170250000003</v>
      </c>
      <c r="E81" s="252">
        <v>58373.9303</v>
      </c>
      <c r="F81" s="252">
        <v>55959.082139999999</v>
      </c>
      <c r="G81" s="252">
        <v>8155.5273299999999</v>
      </c>
      <c r="H81" s="252">
        <v>18314.903780000001</v>
      </c>
      <c r="I81" s="252">
        <v>7218.8298500000001</v>
      </c>
    </row>
    <row r="82" spans="1:9" ht="15.75">
      <c r="A82" s="601" t="s">
        <v>812</v>
      </c>
      <c r="B82" s="252">
        <v>461.80973</v>
      </c>
      <c r="C82" s="252">
        <v>229.49342999999999</v>
      </c>
      <c r="D82" s="252">
        <v>118.56693</v>
      </c>
      <c r="E82" s="252">
        <v>205.54554000000002</v>
      </c>
      <c r="F82" s="252">
        <v>5586.2416499999999</v>
      </c>
      <c r="G82" s="252">
        <v>5.7265899999999998</v>
      </c>
      <c r="H82" s="252">
        <v>174.64964000000001</v>
      </c>
      <c r="I82" s="252">
        <v>12.31498</v>
      </c>
    </row>
    <row r="83" spans="1:9" ht="15.75">
      <c r="A83" s="602" t="s">
        <v>813</v>
      </c>
      <c r="B83" s="252">
        <v>56512.437389999999</v>
      </c>
      <c r="C83" s="252">
        <v>58068.198380000002</v>
      </c>
      <c r="D83" s="252">
        <v>44384.737179999996</v>
      </c>
      <c r="E83" s="252">
        <v>58579.475840000006</v>
      </c>
      <c r="F83" s="252">
        <v>61545.323790000002</v>
      </c>
      <c r="G83" s="252">
        <v>8161.2539200000001</v>
      </c>
      <c r="H83" s="252">
        <v>18489.55342</v>
      </c>
      <c r="I83" s="252">
        <v>7231.1448300000002</v>
      </c>
    </row>
    <row r="84" spans="1:9" ht="15.75">
      <c r="A84" s="601" t="s">
        <v>814</v>
      </c>
      <c r="B84" s="252">
        <v>3.6346999999999996</v>
      </c>
      <c r="C84" s="252">
        <v>228.97076000000001</v>
      </c>
      <c r="D84" s="252">
        <v>693.07687999999996</v>
      </c>
      <c r="E84" s="252">
        <v>-610.18702000000008</v>
      </c>
      <c r="F84" s="252">
        <v>-783.99932999999999</v>
      </c>
      <c r="G84" s="252">
        <v>-2854.1143500000003</v>
      </c>
      <c r="H84" s="252">
        <v>-3964.0118499999999</v>
      </c>
      <c r="I84" s="252">
        <v>-110.65497000000001</v>
      </c>
    </row>
    <row r="85" spans="1:9" ht="15.75">
      <c r="A85" s="616" t="s">
        <v>815</v>
      </c>
      <c r="B85" s="252">
        <v>56516.072090000001</v>
      </c>
      <c r="C85" s="252">
        <v>58297.169139999998</v>
      </c>
      <c r="D85" s="252">
        <v>45077.814060000004</v>
      </c>
      <c r="E85" s="252">
        <v>57969.288820000002</v>
      </c>
      <c r="F85" s="252">
        <v>60761.324460000003</v>
      </c>
      <c r="G85" s="252">
        <v>5307.1395700000003</v>
      </c>
      <c r="H85" s="252">
        <v>14525.541569999999</v>
      </c>
      <c r="I85" s="252">
        <v>7120.4898600000006</v>
      </c>
    </row>
    <row r="86" spans="1:9" ht="15.75">
      <c r="A86" s="601" t="s">
        <v>816</v>
      </c>
      <c r="B86" s="252">
        <v>0</v>
      </c>
      <c r="C86" s="252">
        <v>0</v>
      </c>
      <c r="D86" s="252">
        <v>0</v>
      </c>
      <c r="E86" s="252">
        <v>0</v>
      </c>
      <c r="F86" s="252">
        <v>0</v>
      </c>
      <c r="G86" s="252">
        <v>0</v>
      </c>
      <c r="H86" s="252">
        <v>0</v>
      </c>
      <c r="I86" s="252">
        <v>0</v>
      </c>
    </row>
    <row r="87" spans="1:9" ht="15.75">
      <c r="A87" s="616" t="s">
        <v>817</v>
      </c>
      <c r="B87" s="252">
        <v>56516.072090000001</v>
      </c>
      <c r="C87" s="252">
        <v>58297.169139999998</v>
      </c>
      <c r="D87" s="252">
        <v>45077.814060000004</v>
      </c>
      <c r="E87" s="252">
        <v>57969.288820000002</v>
      </c>
      <c r="F87" s="252">
        <v>60761.324460000003</v>
      </c>
      <c r="G87" s="252">
        <v>5307.1395700000003</v>
      </c>
      <c r="H87" s="252">
        <v>14525.541569999999</v>
      </c>
      <c r="I87" s="252">
        <v>7120.4898600000006</v>
      </c>
    </row>
    <row r="88" spans="1:9" ht="16.5" thickBot="1">
      <c r="A88" s="601" t="s">
        <v>818</v>
      </c>
      <c r="B88" s="252">
        <v>-20710.337</v>
      </c>
      <c r="C88" s="252">
        <v>-22014.191999999999</v>
      </c>
      <c r="D88" s="252">
        <v>-17158.514999999999</v>
      </c>
      <c r="E88" s="252">
        <v>-27045.847000000002</v>
      </c>
      <c r="F88" s="252">
        <v>-31934.725999999999</v>
      </c>
      <c r="G88" s="252">
        <v>-128.768</v>
      </c>
      <c r="H88" s="252">
        <v>-5843.1096900000002</v>
      </c>
      <c r="I88" s="252">
        <v>-1149.8073100000001</v>
      </c>
    </row>
    <row r="89" spans="1:9" ht="17.25" thickTop="1" thickBot="1">
      <c r="A89" s="609" t="s">
        <v>819</v>
      </c>
      <c r="B89" s="249">
        <v>35805.735090000002</v>
      </c>
      <c r="C89" s="249">
        <v>36282.977140000003</v>
      </c>
      <c r="D89" s="249">
        <v>27919.299059999998</v>
      </c>
      <c r="E89" s="249">
        <v>30923.44182</v>
      </c>
      <c r="F89" s="249">
        <v>28826.598460000001</v>
      </c>
      <c r="G89" s="249">
        <v>5178.3715700000002</v>
      </c>
      <c r="H89" s="249">
        <v>8682.4318800000001</v>
      </c>
      <c r="I89" s="249">
        <v>5970.6825499999995</v>
      </c>
    </row>
    <row r="90" spans="1:9" ht="19.5" thickTop="1" thickBot="1">
      <c r="A90" s="605"/>
      <c r="B90" s="606"/>
      <c r="C90" s="606"/>
      <c r="D90" s="606"/>
      <c r="E90" s="606"/>
      <c r="F90" s="606"/>
      <c r="G90" s="606"/>
      <c r="H90" s="606"/>
      <c r="I90" s="606"/>
    </row>
    <row r="91" spans="1:9" ht="18.75" thickTop="1">
      <c r="A91" s="603"/>
      <c r="B91" s="589"/>
      <c r="C91" s="589"/>
      <c r="D91" s="589"/>
      <c r="E91" s="589"/>
      <c r="F91" s="589"/>
      <c r="G91" s="589"/>
      <c r="H91" s="589"/>
      <c r="I91" s="589"/>
    </row>
    <row r="92" spans="1:9" ht="18">
      <c r="A92" s="603"/>
      <c r="B92" s="589"/>
      <c r="C92" s="589"/>
      <c r="D92" s="589"/>
      <c r="E92" s="589"/>
      <c r="F92" s="589"/>
      <c r="G92" s="589"/>
      <c r="H92" s="589"/>
      <c r="I92" s="873"/>
    </row>
    <row r="93" spans="1:9" ht="19.5">
      <c r="A93" s="590"/>
      <c r="B93" s="589"/>
      <c r="C93" s="589"/>
      <c r="D93" s="589"/>
      <c r="E93" s="589"/>
      <c r="F93" s="589"/>
      <c r="G93" s="589"/>
      <c r="H93" s="589"/>
      <c r="I93" s="873"/>
    </row>
    <row r="94" spans="1:9" ht="19.5">
      <c r="A94" s="590"/>
      <c r="B94" s="589"/>
      <c r="C94" s="589"/>
      <c r="D94" s="589"/>
      <c r="E94" s="589"/>
      <c r="F94" s="589"/>
      <c r="G94" s="589"/>
      <c r="H94" s="589"/>
      <c r="I94" s="873"/>
    </row>
    <row r="95" spans="1:9" ht="19.5">
      <c r="A95" s="590"/>
      <c r="B95" s="589"/>
      <c r="C95" s="589"/>
      <c r="D95" s="589"/>
      <c r="E95" s="589"/>
      <c r="F95" s="589"/>
      <c r="G95" s="589"/>
      <c r="H95" s="589"/>
      <c r="I95" s="873"/>
    </row>
    <row r="96" spans="1:9" ht="19.5">
      <c r="A96" s="591"/>
      <c r="B96" s="589"/>
      <c r="C96" s="589"/>
      <c r="D96" s="589"/>
      <c r="E96" s="589"/>
      <c r="F96" s="589"/>
      <c r="G96" s="589"/>
      <c r="H96" s="589"/>
      <c r="I96" s="873"/>
    </row>
    <row r="97" spans="1:8" ht="19.5">
      <c r="A97" s="591"/>
      <c r="B97" s="589"/>
      <c r="C97" s="589"/>
      <c r="D97" s="589"/>
      <c r="E97" s="589"/>
      <c r="F97" s="589"/>
      <c r="G97" s="589"/>
      <c r="H97" s="589"/>
    </row>
    <row r="98" spans="1:8" ht="19.5">
      <c r="A98" s="592"/>
      <c r="B98" s="589"/>
      <c r="C98" s="589"/>
      <c r="D98" s="589"/>
      <c r="E98" s="589"/>
      <c r="F98" s="589"/>
      <c r="G98" s="589"/>
      <c r="H98" s="589"/>
    </row>
    <row r="99" spans="1:8" ht="19.5">
      <c r="A99" s="590"/>
      <c r="B99" s="589"/>
      <c r="C99" s="589"/>
      <c r="D99" s="589"/>
      <c r="E99" s="589"/>
      <c r="F99" s="589"/>
      <c r="G99" s="589"/>
      <c r="H99" s="589"/>
    </row>
    <row r="100" spans="1:8" ht="19.5">
      <c r="A100" s="590"/>
      <c r="B100" s="589"/>
      <c r="C100" s="589"/>
      <c r="D100" s="589"/>
      <c r="E100" s="589"/>
      <c r="F100" s="589"/>
      <c r="G100" s="589"/>
      <c r="H100" s="589"/>
    </row>
    <row r="101" spans="1:8" ht="19.5">
      <c r="A101" s="590"/>
      <c r="B101" s="589"/>
      <c r="C101" s="589"/>
      <c r="D101" s="589"/>
      <c r="E101" s="589"/>
      <c r="F101" s="589"/>
      <c r="G101" s="589"/>
      <c r="H101" s="589"/>
    </row>
    <row r="102" spans="1:8" ht="19.5">
      <c r="A102" s="590"/>
      <c r="B102" s="589"/>
      <c r="C102" s="589"/>
      <c r="D102" s="589"/>
      <c r="E102" s="589"/>
      <c r="F102" s="589"/>
      <c r="G102" s="589"/>
      <c r="H102" s="589"/>
    </row>
    <row r="103" spans="1:8" ht="19.5">
      <c r="A103" s="590"/>
      <c r="B103" s="589"/>
      <c r="C103" s="589"/>
      <c r="D103" s="589"/>
      <c r="E103" s="589"/>
      <c r="F103" s="589"/>
      <c r="G103" s="589"/>
      <c r="H103" s="589"/>
    </row>
    <row r="104" spans="1:8" ht="19.5">
      <c r="A104" s="593"/>
      <c r="B104" s="589"/>
      <c r="C104" s="589"/>
      <c r="D104" s="589"/>
      <c r="E104" s="589"/>
      <c r="F104" s="589"/>
      <c r="G104" s="589"/>
      <c r="H104" s="589"/>
    </row>
    <row r="105" spans="1:8" ht="18">
      <c r="A105" s="594"/>
      <c r="B105" s="589"/>
      <c r="C105" s="589"/>
      <c r="D105" s="589"/>
      <c r="E105" s="589"/>
      <c r="F105" s="589"/>
      <c r="G105" s="589"/>
      <c r="H105" s="589"/>
    </row>
    <row r="106" spans="1:8" ht="18">
      <c r="A106" s="594"/>
      <c r="B106" s="589"/>
      <c r="C106" s="589"/>
      <c r="D106" s="589"/>
      <c r="E106" s="589"/>
      <c r="F106" s="589"/>
      <c r="G106" s="589"/>
      <c r="H106" s="589"/>
    </row>
    <row r="107" spans="1:8" ht="18">
      <c r="A107" s="594"/>
      <c r="B107" s="589"/>
      <c r="C107" s="589"/>
      <c r="D107" s="589"/>
      <c r="E107" s="589"/>
      <c r="F107" s="589"/>
      <c r="G107" s="589"/>
      <c r="H107" s="589"/>
    </row>
    <row r="108" spans="1:8" ht="18">
      <c r="A108" s="594"/>
      <c r="B108" s="589"/>
      <c r="C108" s="589"/>
      <c r="D108" s="589"/>
      <c r="E108" s="589"/>
      <c r="F108" s="589"/>
      <c r="G108" s="589"/>
      <c r="H108" s="589"/>
    </row>
    <row r="109" spans="1:8" ht="18">
      <c r="A109" s="594"/>
      <c r="B109" s="589"/>
      <c r="C109" s="589"/>
      <c r="D109" s="589"/>
      <c r="E109" s="589"/>
      <c r="F109" s="589"/>
      <c r="G109" s="589"/>
      <c r="H109" s="589"/>
    </row>
    <row r="110" spans="1:8" ht="18">
      <c r="A110" s="594"/>
      <c r="B110" s="589"/>
      <c r="C110" s="589"/>
      <c r="D110" s="589"/>
      <c r="E110" s="589"/>
      <c r="F110" s="589"/>
      <c r="G110" s="589"/>
      <c r="H110" s="589"/>
    </row>
    <row r="111" spans="1:8" ht="18">
      <c r="A111" s="595"/>
      <c r="B111" s="589"/>
      <c r="C111" s="589"/>
      <c r="D111" s="589"/>
      <c r="E111" s="589"/>
      <c r="F111" s="589"/>
      <c r="G111" s="589"/>
      <c r="H111" s="589"/>
    </row>
    <row r="112" spans="1:8" ht="18">
      <c r="A112" s="595"/>
      <c r="B112" s="589"/>
      <c r="C112" s="589"/>
      <c r="D112" s="589"/>
      <c r="E112" s="589"/>
      <c r="F112" s="589"/>
      <c r="G112" s="589"/>
      <c r="H112" s="589"/>
    </row>
    <row r="113" spans="1:8" ht="19.5">
      <c r="A113" s="590"/>
      <c r="B113" s="589"/>
      <c r="C113" s="589"/>
      <c r="D113" s="589"/>
      <c r="E113" s="589"/>
      <c r="F113" s="589"/>
      <c r="G113" s="589"/>
      <c r="H113" s="589"/>
    </row>
    <row r="114" spans="1:8" ht="19.5">
      <c r="A114" s="590"/>
      <c r="B114" s="589"/>
      <c r="C114" s="589"/>
      <c r="D114" s="589"/>
      <c r="E114" s="589"/>
      <c r="F114" s="589"/>
      <c r="G114" s="589"/>
      <c r="H114" s="589"/>
    </row>
    <row r="115" spans="1:8" ht="19.5">
      <c r="A115" s="592"/>
      <c r="B115" s="589"/>
      <c r="C115" s="589"/>
      <c r="D115" s="589"/>
      <c r="E115" s="589"/>
      <c r="F115" s="589"/>
      <c r="G115" s="589"/>
      <c r="H115" s="589"/>
    </row>
    <row r="116" spans="1:8" ht="19.5">
      <c r="A116" s="592"/>
      <c r="B116" s="589"/>
      <c r="C116" s="589"/>
      <c r="D116" s="589"/>
      <c r="E116" s="589"/>
      <c r="F116" s="589"/>
      <c r="G116" s="589"/>
      <c r="H116" s="589"/>
    </row>
    <row r="117" spans="1:8" ht="19.5">
      <c r="A117" s="592"/>
      <c r="B117" s="589"/>
      <c r="C117" s="589"/>
      <c r="D117" s="589"/>
      <c r="E117" s="589"/>
      <c r="F117" s="589"/>
      <c r="G117" s="589"/>
      <c r="H117" s="589"/>
    </row>
    <row r="118" spans="1:8" ht="19.5">
      <c r="A118" s="590"/>
      <c r="B118" s="589"/>
      <c r="C118" s="589"/>
      <c r="D118" s="589"/>
      <c r="E118" s="589"/>
      <c r="F118" s="589"/>
      <c r="G118" s="589"/>
      <c r="H118" s="589"/>
    </row>
    <row r="119" spans="1:8" ht="19.5">
      <c r="A119" s="590"/>
      <c r="B119" s="589"/>
      <c r="C119" s="589"/>
      <c r="D119" s="589"/>
      <c r="E119" s="589"/>
      <c r="F119" s="589"/>
      <c r="G119" s="589"/>
      <c r="H119" s="589"/>
    </row>
    <row r="120" spans="1:8" ht="19.5">
      <c r="A120" s="590"/>
      <c r="B120" s="589"/>
      <c r="C120" s="589"/>
      <c r="D120" s="589"/>
      <c r="E120" s="589"/>
      <c r="F120" s="589"/>
      <c r="G120" s="589"/>
      <c r="H120" s="589"/>
    </row>
    <row r="121" spans="1:8" ht="19.5">
      <c r="A121" s="590"/>
      <c r="B121" s="589"/>
      <c r="C121" s="589"/>
      <c r="D121" s="589"/>
      <c r="E121" s="589"/>
      <c r="F121" s="589"/>
      <c r="G121" s="589"/>
      <c r="H121" s="589"/>
    </row>
    <row r="122" spans="1:8" ht="19.5">
      <c r="A122" s="590"/>
      <c r="B122" s="589"/>
      <c r="C122" s="589"/>
      <c r="D122" s="589"/>
      <c r="E122" s="589"/>
      <c r="F122" s="589"/>
      <c r="G122" s="589"/>
      <c r="H122" s="589"/>
    </row>
    <row r="123" spans="1:8" ht="19.5">
      <c r="A123" s="590"/>
      <c r="B123" s="589"/>
      <c r="C123" s="589"/>
      <c r="D123" s="589"/>
      <c r="E123" s="589"/>
      <c r="F123" s="589"/>
      <c r="G123" s="589"/>
      <c r="H123" s="589"/>
    </row>
    <row r="124" spans="1:8" ht="19.5">
      <c r="A124" s="590"/>
      <c r="B124" s="589"/>
      <c r="C124" s="589"/>
      <c r="D124" s="589"/>
      <c r="E124" s="589"/>
      <c r="F124" s="589"/>
      <c r="G124" s="589"/>
      <c r="H124" s="589"/>
    </row>
    <row r="125" spans="1:8" ht="19.5">
      <c r="A125" s="592"/>
      <c r="B125" s="589"/>
      <c r="C125" s="589"/>
      <c r="D125" s="589"/>
      <c r="E125" s="589"/>
      <c r="F125" s="589"/>
      <c r="G125" s="589"/>
      <c r="H125" s="589"/>
    </row>
    <row r="126" spans="1:8" ht="19.5">
      <c r="A126" s="590"/>
      <c r="B126" s="589"/>
      <c r="C126" s="589"/>
      <c r="D126" s="589"/>
      <c r="E126" s="589"/>
      <c r="F126" s="589"/>
      <c r="G126" s="589"/>
      <c r="H126" s="589"/>
    </row>
    <row r="127" spans="1:8" ht="19.5">
      <c r="A127" s="590"/>
      <c r="B127" s="589"/>
      <c r="C127" s="589"/>
      <c r="D127" s="589"/>
      <c r="E127" s="589"/>
      <c r="F127" s="589"/>
      <c r="G127" s="589"/>
      <c r="H127" s="589"/>
    </row>
    <row r="128" spans="1:8" ht="19.5">
      <c r="A128" s="590"/>
      <c r="B128" s="589"/>
      <c r="C128" s="589"/>
      <c r="D128" s="589"/>
      <c r="E128" s="589"/>
      <c r="F128" s="589"/>
      <c r="G128" s="589"/>
      <c r="H128" s="589"/>
    </row>
    <row r="129" spans="1:8" ht="19.5">
      <c r="A129" s="590"/>
      <c r="B129" s="589"/>
      <c r="C129" s="589"/>
      <c r="D129" s="589"/>
      <c r="E129" s="589"/>
      <c r="F129" s="589"/>
      <c r="G129" s="589"/>
      <c r="H129" s="589"/>
    </row>
    <row r="130" spans="1:8" ht="19.5">
      <c r="A130" s="590"/>
      <c r="B130" s="589"/>
      <c r="C130" s="589"/>
      <c r="D130" s="589"/>
      <c r="E130" s="589"/>
      <c r="F130" s="589"/>
      <c r="G130" s="589"/>
      <c r="H130" s="589"/>
    </row>
    <row r="131" spans="1:8" ht="19.5">
      <c r="A131" s="592"/>
      <c r="B131" s="589"/>
      <c r="C131" s="589"/>
      <c r="D131" s="589"/>
      <c r="E131" s="589"/>
      <c r="F131" s="589"/>
      <c r="G131" s="589"/>
      <c r="H131" s="589"/>
    </row>
    <row r="132" spans="1:8" ht="19.5">
      <c r="A132" s="590"/>
      <c r="B132" s="589"/>
      <c r="C132" s="589"/>
      <c r="D132" s="589"/>
      <c r="E132" s="589"/>
      <c r="F132" s="589"/>
      <c r="G132" s="589"/>
      <c r="H132" s="589"/>
    </row>
    <row r="133" spans="1:8" ht="19.5">
      <c r="A133" s="590"/>
      <c r="B133" s="589"/>
      <c r="C133" s="589"/>
      <c r="D133" s="589"/>
      <c r="E133" s="589"/>
      <c r="F133" s="589"/>
      <c r="G133" s="589"/>
      <c r="H133" s="589"/>
    </row>
    <row r="134" spans="1:8" ht="19.5">
      <c r="A134" s="590"/>
      <c r="B134" s="589"/>
      <c r="C134" s="589"/>
      <c r="D134" s="589"/>
      <c r="E134" s="589"/>
      <c r="F134" s="589"/>
      <c r="G134" s="589"/>
      <c r="H134" s="589"/>
    </row>
    <row r="135" spans="1:8" ht="19.5">
      <c r="A135" s="592"/>
      <c r="B135" s="589"/>
      <c r="C135" s="589"/>
      <c r="D135" s="589"/>
      <c r="E135" s="589"/>
      <c r="F135" s="589"/>
      <c r="G135" s="589"/>
      <c r="H135" s="589"/>
    </row>
    <row r="136" spans="1:8" ht="19.5">
      <c r="A136" s="590"/>
      <c r="B136" s="589"/>
      <c r="C136" s="589"/>
      <c r="D136" s="589"/>
      <c r="E136" s="589"/>
      <c r="F136" s="589"/>
      <c r="G136" s="589"/>
      <c r="H136" s="589"/>
    </row>
    <row r="137" spans="1:8" ht="19.5">
      <c r="A137" s="590"/>
      <c r="B137" s="589"/>
      <c r="C137" s="589"/>
      <c r="D137" s="589"/>
      <c r="E137" s="589"/>
      <c r="F137" s="589"/>
      <c r="G137" s="589"/>
      <c r="H137" s="589"/>
    </row>
    <row r="138" spans="1:8" ht="19.5">
      <c r="A138" s="590"/>
      <c r="B138" s="589"/>
      <c r="C138" s="589"/>
      <c r="D138" s="589"/>
      <c r="E138" s="589"/>
      <c r="F138" s="589"/>
      <c r="G138" s="589"/>
      <c r="H138" s="589"/>
    </row>
    <row r="139" spans="1:8" ht="19.5">
      <c r="A139" s="590"/>
      <c r="B139" s="589"/>
      <c r="C139" s="589"/>
      <c r="D139" s="589"/>
      <c r="E139" s="589"/>
      <c r="F139" s="589"/>
      <c r="G139" s="589"/>
      <c r="H139" s="589"/>
    </row>
    <row r="140" spans="1:8" ht="19.5">
      <c r="A140" s="592"/>
      <c r="B140" s="589"/>
      <c r="C140" s="589"/>
      <c r="D140" s="589"/>
      <c r="E140" s="589"/>
      <c r="F140" s="589"/>
      <c r="G140" s="589"/>
      <c r="H140" s="589"/>
    </row>
    <row r="141" spans="1:8" ht="19.5">
      <c r="A141" s="590"/>
      <c r="B141" s="589"/>
      <c r="C141" s="589"/>
      <c r="D141" s="589"/>
      <c r="E141" s="589"/>
      <c r="F141" s="589"/>
      <c r="G141" s="589"/>
      <c r="H141" s="589"/>
    </row>
    <row r="142" spans="1:8" ht="19.5">
      <c r="A142" s="590"/>
      <c r="B142" s="589"/>
      <c r="C142" s="589"/>
      <c r="D142" s="589"/>
      <c r="E142" s="589"/>
      <c r="F142" s="589"/>
      <c r="G142" s="589"/>
      <c r="H142" s="589"/>
    </row>
    <row r="143" spans="1:8" ht="19.5">
      <c r="A143" s="590"/>
      <c r="B143" s="589"/>
      <c r="C143" s="589"/>
      <c r="D143" s="589"/>
      <c r="E143" s="589"/>
      <c r="F143" s="589"/>
      <c r="G143" s="589"/>
      <c r="H143" s="589"/>
    </row>
    <row r="144" spans="1:8" ht="19.5">
      <c r="A144" s="590"/>
      <c r="B144" s="589"/>
      <c r="C144" s="589"/>
      <c r="D144" s="589"/>
      <c r="E144" s="589"/>
      <c r="F144" s="589"/>
      <c r="G144" s="589"/>
      <c r="H144" s="589"/>
    </row>
    <row r="145" spans="1:8" ht="19.5">
      <c r="A145" s="591"/>
      <c r="B145" s="589"/>
      <c r="C145" s="589"/>
      <c r="D145" s="589"/>
      <c r="E145" s="589"/>
      <c r="F145" s="589"/>
      <c r="G145" s="589"/>
      <c r="H145" s="589"/>
    </row>
    <row r="146" spans="1:8" ht="19.5">
      <c r="A146" s="591"/>
      <c r="B146" s="589"/>
      <c r="C146" s="589"/>
      <c r="D146" s="589"/>
      <c r="E146" s="589"/>
      <c r="F146" s="589"/>
      <c r="G146" s="589"/>
      <c r="H146" s="589"/>
    </row>
    <row r="147" spans="1:8" ht="19.5">
      <c r="A147" s="592"/>
      <c r="B147" s="589"/>
      <c r="C147" s="589"/>
      <c r="D147" s="589"/>
      <c r="E147" s="589"/>
      <c r="F147" s="589"/>
      <c r="G147" s="589"/>
      <c r="H147" s="589"/>
    </row>
    <row r="148" spans="1:8" ht="19.5">
      <c r="A148" s="590"/>
      <c r="B148" s="589"/>
      <c r="C148" s="589"/>
      <c r="D148" s="589"/>
      <c r="E148" s="589"/>
      <c r="F148" s="589"/>
      <c r="G148" s="589"/>
      <c r="H148" s="589"/>
    </row>
    <row r="149" spans="1:8" ht="19.5">
      <c r="A149" s="590"/>
      <c r="B149" s="589"/>
      <c r="C149" s="589"/>
      <c r="D149" s="589"/>
      <c r="E149" s="589"/>
      <c r="F149" s="589"/>
      <c r="G149" s="589"/>
      <c r="H149" s="589"/>
    </row>
    <row r="150" spans="1:8" ht="19.5">
      <c r="A150" s="596"/>
      <c r="B150" s="589"/>
      <c r="C150" s="589"/>
      <c r="D150" s="589"/>
      <c r="E150" s="589"/>
      <c r="F150" s="589"/>
      <c r="G150" s="589"/>
      <c r="H150" s="589"/>
    </row>
    <row r="151" spans="1:8" ht="19.5">
      <c r="A151" s="592"/>
      <c r="B151" s="589"/>
      <c r="C151" s="589"/>
      <c r="D151" s="589"/>
      <c r="E151" s="589"/>
      <c r="F151" s="589"/>
      <c r="G151" s="589"/>
      <c r="H151" s="589"/>
    </row>
    <row r="152" spans="1:8" ht="19.5">
      <c r="A152" s="590"/>
      <c r="B152" s="589"/>
      <c r="C152" s="589"/>
      <c r="D152" s="589"/>
      <c r="E152" s="589"/>
      <c r="F152" s="589"/>
      <c r="G152" s="589"/>
      <c r="H152" s="589"/>
    </row>
    <row r="153" spans="1:8" ht="19.5">
      <c r="A153" s="590"/>
      <c r="B153" s="589"/>
      <c r="C153" s="589"/>
      <c r="D153" s="589"/>
      <c r="E153" s="589"/>
      <c r="F153" s="589"/>
      <c r="G153" s="589"/>
      <c r="H153" s="589"/>
    </row>
    <row r="154" spans="1:8" ht="19.5">
      <c r="A154" s="590"/>
      <c r="B154" s="589"/>
      <c r="C154" s="589"/>
      <c r="D154" s="589"/>
      <c r="E154" s="589"/>
      <c r="F154" s="589"/>
      <c r="G154" s="589"/>
      <c r="H154" s="589"/>
    </row>
    <row r="155" spans="1:8" ht="19.5">
      <c r="A155" s="592"/>
      <c r="B155" s="589"/>
      <c r="C155" s="589"/>
      <c r="D155" s="589"/>
      <c r="E155" s="589"/>
      <c r="F155" s="589"/>
      <c r="G155" s="589"/>
      <c r="H155" s="589"/>
    </row>
    <row r="156" spans="1:8" ht="19.5">
      <c r="A156" s="590"/>
      <c r="B156" s="589"/>
      <c r="C156" s="589"/>
      <c r="D156" s="589"/>
      <c r="E156" s="589"/>
      <c r="F156" s="589"/>
      <c r="G156" s="589"/>
      <c r="H156" s="589"/>
    </row>
    <row r="157" spans="1:8" ht="19.5">
      <c r="A157" s="590"/>
      <c r="B157" s="589"/>
      <c r="C157" s="589"/>
      <c r="D157" s="589"/>
      <c r="E157" s="589"/>
      <c r="F157" s="589"/>
      <c r="G157" s="589"/>
      <c r="H157" s="589"/>
    </row>
    <row r="158" spans="1:8" ht="19.5">
      <c r="A158" s="590"/>
      <c r="B158" s="589"/>
      <c r="C158" s="589"/>
      <c r="D158" s="589"/>
      <c r="E158" s="589"/>
      <c r="F158" s="589"/>
      <c r="G158" s="589"/>
      <c r="H158" s="589"/>
    </row>
    <row r="159" spans="1:8" ht="19.5">
      <c r="A159" s="592"/>
      <c r="B159" s="589"/>
      <c r="C159" s="589"/>
      <c r="D159" s="589"/>
      <c r="E159" s="589"/>
      <c r="F159" s="589"/>
      <c r="G159" s="589"/>
      <c r="H159" s="589"/>
    </row>
    <row r="160" spans="1:8" ht="19.5">
      <c r="A160" s="590"/>
      <c r="B160" s="589"/>
      <c r="C160" s="589"/>
      <c r="D160" s="589"/>
      <c r="E160" s="589"/>
      <c r="F160" s="589"/>
      <c r="G160" s="589"/>
      <c r="H160" s="589"/>
    </row>
    <row r="161" spans="1:8" ht="19.5">
      <c r="A161" s="590"/>
      <c r="B161" s="589"/>
      <c r="C161" s="589"/>
      <c r="D161" s="589"/>
      <c r="E161" s="589"/>
      <c r="F161" s="589"/>
      <c r="G161" s="589"/>
      <c r="H161" s="589"/>
    </row>
    <row r="162" spans="1:8" ht="19.5">
      <c r="A162" s="590"/>
      <c r="B162" s="589"/>
      <c r="C162" s="589"/>
      <c r="D162" s="589"/>
      <c r="E162" s="589"/>
      <c r="F162" s="589"/>
      <c r="G162" s="589"/>
      <c r="H162" s="589"/>
    </row>
    <row r="163" spans="1:8" ht="19.5">
      <c r="A163" s="592"/>
      <c r="B163" s="589"/>
      <c r="C163" s="589"/>
      <c r="D163" s="589"/>
      <c r="E163" s="589"/>
      <c r="F163" s="589"/>
      <c r="G163" s="589"/>
      <c r="H163" s="589"/>
    </row>
    <row r="164" spans="1:8" ht="19.5">
      <c r="A164" s="590"/>
      <c r="B164" s="589"/>
      <c r="C164" s="589"/>
      <c r="D164" s="589"/>
      <c r="E164" s="589"/>
      <c r="F164" s="589"/>
      <c r="G164" s="589"/>
      <c r="H164" s="589"/>
    </row>
    <row r="165" spans="1:8" ht="19.5">
      <c r="A165" s="590"/>
      <c r="B165" s="589"/>
      <c r="C165" s="589"/>
      <c r="D165" s="589"/>
      <c r="E165" s="589"/>
      <c r="F165" s="589"/>
      <c r="G165" s="589"/>
      <c r="H165" s="589"/>
    </row>
    <row r="166" spans="1:8" ht="19.5">
      <c r="A166" s="590"/>
      <c r="B166" s="589"/>
      <c r="C166" s="589"/>
      <c r="D166" s="589"/>
      <c r="E166" s="589"/>
      <c r="F166" s="589"/>
      <c r="G166" s="589"/>
      <c r="H166" s="589"/>
    </row>
    <row r="167" spans="1:8" ht="19.5">
      <c r="A167" s="597"/>
      <c r="B167" s="589"/>
      <c r="C167" s="589"/>
      <c r="D167" s="589"/>
      <c r="E167" s="589"/>
      <c r="F167" s="589"/>
      <c r="G167" s="589"/>
      <c r="H167" s="589"/>
    </row>
    <row r="168" spans="1:8" ht="19.5">
      <c r="A168" s="597"/>
      <c r="B168" s="589"/>
      <c r="C168" s="589"/>
      <c r="D168" s="589"/>
      <c r="E168" s="589"/>
      <c r="F168" s="589"/>
      <c r="G168" s="589"/>
      <c r="H168" s="589"/>
    </row>
    <row r="169" spans="1:8" ht="19.5">
      <c r="A169" s="597"/>
      <c r="B169" s="589"/>
      <c r="C169" s="589"/>
      <c r="D169" s="589"/>
      <c r="E169" s="589"/>
      <c r="F169" s="589"/>
      <c r="G169" s="589"/>
      <c r="H169" s="589"/>
    </row>
    <row r="170" spans="1:8" ht="19.5">
      <c r="A170" s="593"/>
      <c r="B170" s="589"/>
      <c r="C170" s="589"/>
      <c r="D170" s="589"/>
      <c r="E170" s="589"/>
      <c r="F170" s="589"/>
      <c r="G170" s="589"/>
      <c r="H170" s="589"/>
    </row>
    <row r="171" spans="1:8" ht="19.5">
      <c r="A171" s="593"/>
      <c r="B171" s="589"/>
      <c r="C171" s="589"/>
      <c r="D171" s="589"/>
      <c r="E171" s="589"/>
      <c r="F171" s="589"/>
      <c r="G171" s="589"/>
      <c r="H171" s="589"/>
    </row>
    <row r="172" spans="1:8" ht="19.5">
      <c r="A172" s="592"/>
      <c r="B172" s="589"/>
      <c r="C172" s="589"/>
      <c r="D172" s="589"/>
      <c r="E172" s="589"/>
      <c r="F172" s="589"/>
      <c r="G172" s="589"/>
      <c r="H172" s="589"/>
    </row>
    <row r="173" spans="1:8" ht="19.5">
      <c r="A173" s="590"/>
      <c r="B173" s="589"/>
      <c r="C173" s="589"/>
      <c r="D173" s="589"/>
      <c r="E173" s="589"/>
      <c r="F173" s="589"/>
      <c r="G173" s="589"/>
      <c r="H173" s="589"/>
    </row>
    <row r="174" spans="1:8" ht="19.5">
      <c r="A174" s="590"/>
      <c r="B174" s="589"/>
      <c r="C174" s="589"/>
      <c r="D174" s="589"/>
      <c r="E174" s="589"/>
      <c r="F174" s="589"/>
      <c r="G174" s="589"/>
      <c r="H174" s="589"/>
    </row>
    <row r="175" spans="1:8" ht="19.5">
      <c r="A175" s="590"/>
      <c r="B175" s="589"/>
      <c r="C175" s="589"/>
      <c r="D175" s="589"/>
      <c r="E175" s="589"/>
      <c r="F175" s="589"/>
      <c r="G175" s="589"/>
      <c r="H175" s="589"/>
    </row>
    <row r="176" spans="1:8" ht="19.5">
      <c r="A176" s="590"/>
      <c r="B176" s="589"/>
      <c r="C176" s="589"/>
      <c r="D176" s="589"/>
      <c r="E176" s="589"/>
      <c r="F176" s="589"/>
      <c r="G176" s="589"/>
      <c r="H176" s="589"/>
    </row>
    <row r="177" spans="1:8" ht="19.5">
      <c r="A177" s="590"/>
      <c r="B177" s="589"/>
      <c r="C177" s="589"/>
      <c r="D177" s="589"/>
      <c r="E177" s="589"/>
      <c r="F177" s="589"/>
      <c r="G177" s="589"/>
      <c r="H177" s="589"/>
    </row>
    <row r="178" spans="1:8" ht="19.5">
      <c r="A178" s="592"/>
      <c r="B178" s="589"/>
      <c r="C178" s="589"/>
      <c r="D178" s="589"/>
      <c r="E178" s="589"/>
      <c r="F178" s="589"/>
      <c r="G178" s="589"/>
      <c r="H178" s="589"/>
    </row>
    <row r="179" spans="1:8" ht="19.5">
      <c r="A179" s="590"/>
      <c r="B179" s="589"/>
      <c r="C179" s="589"/>
      <c r="D179" s="589"/>
      <c r="E179" s="589"/>
      <c r="F179" s="589"/>
      <c r="G179" s="589"/>
      <c r="H179" s="589"/>
    </row>
    <row r="180" spans="1:8" ht="19.5">
      <c r="A180" s="590"/>
      <c r="B180" s="589"/>
      <c r="C180" s="589"/>
      <c r="D180" s="589"/>
      <c r="E180" s="589"/>
      <c r="F180" s="589"/>
      <c r="G180" s="589"/>
      <c r="H180" s="589"/>
    </row>
    <row r="181" spans="1:8" ht="19.5">
      <c r="A181" s="590"/>
      <c r="B181" s="589"/>
      <c r="C181" s="589"/>
      <c r="D181" s="589"/>
      <c r="E181" s="589"/>
      <c r="F181" s="589"/>
      <c r="G181" s="589"/>
      <c r="H181" s="589"/>
    </row>
    <row r="182" spans="1:8" ht="19.5">
      <c r="A182" s="590"/>
      <c r="B182" s="589"/>
      <c r="C182" s="589"/>
      <c r="D182" s="589"/>
      <c r="E182" s="589"/>
      <c r="F182" s="589"/>
      <c r="G182" s="589"/>
      <c r="H182" s="589"/>
    </row>
    <row r="183" spans="1:8" ht="19.5">
      <c r="A183" s="592"/>
      <c r="B183" s="589"/>
      <c r="C183" s="589"/>
      <c r="D183" s="589"/>
      <c r="E183" s="589"/>
      <c r="F183" s="589"/>
      <c r="G183" s="589"/>
      <c r="H183" s="589"/>
    </row>
    <row r="184" spans="1:8" ht="19.5">
      <c r="A184" s="592"/>
      <c r="B184" s="589"/>
      <c r="C184" s="589"/>
      <c r="D184" s="589"/>
      <c r="E184" s="589"/>
      <c r="F184" s="589"/>
      <c r="G184" s="589"/>
      <c r="H184" s="589"/>
    </row>
    <row r="185" spans="1:8" ht="19.5">
      <c r="A185" s="590"/>
      <c r="B185" s="589"/>
      <c r="C185" s="589"/>
      <c r="D185" s="589"/>
      <c r="E185" s="589"/>
      <c r="F185" s="589"/>
      <c r="G185" s="589"/>
      <c r="H185" s="589"/>
    </row>
    <row r="186" spans="1:8" ht="19.5">
      <c r="A186" s="590"/>
      <c r="B186" s="589"/>
      <c r="C186" s="589"/>
      <c r="D186" s="589"/>
      <c r="E186" s="589"/>
      <c r="F186" s="589"/>
      <c r="G186" s="589"/>
      <c r="H186" s="589"/>
    </row>
    <row r="187" spans="1:8" ht="19.5">
      <c r="A187" s="590"/>
      <c r="B187" s="589"/>
      <c r="C187" s="589"/>
      <c r="D187" s="589"/>
      <c r="E187" s="589"/>
      <c r="F187" s="589"/>
      <c r="G187" s="589"/>
      <c r="H187" s="589"/>
    </row>
    <row r="188" spans="1:8" ht="19.5">
      <c r="A188" s="592"/>
      <c r="B188" s="589"/>
      <c r="C188" s="589"/>
      <c r="D188" s="589"/>
      <c r="E188" s="589"/>
      <c r="F188" s="589"/>
      <c r="G188" s="589"/>
      <c r="H188" s="589"/>
    </row>
    <row r="189" spans="1:8" ht="19.5">
      <c r="A189" s="592"/>
      <c r="B189" s="589"/>
      <c r="C189" s="589"/>
      <c r="D189" s="589"/>
      <c r="E189" s="589"/>
      <c r="F189" s="589"/>
      <c r="G189" s="589"/>
      <c r="H189" s="589"/>
    </row>
    <row r="190" spans="1:8" ht="19.5">
      <c r="A190" s="592"/>
      <c r="B190" s="589"/>
      <c r="C190" s="589"/>
      <c r="D190" s="589"/>
      <c r="E190" s="589"/>
      <c r="F190" s="589"/>
      <c r="G190" s="589"/>
      <c r="H190" s="589"/>
    </row>
    <row r="191" spans="1:8" ht="19.5">
      <c r="A191" s="592"/>
      <c r="B191" s="589"/>
      <c r="C191" s="589"/>
      <c r="D191" s="589"/>
      <c r="E191" s="589"/>
      <c r="F191" s="589"/>
      <c r="G191" s="589"/>
      <c r="H191" s="589"/>
    </row>
    <row r="192" spans="1:8" ht="19.5">
      <c r="A192" s="592"/>
      <c r="B192" s="589"/>
      <c r="C192" s="589"/>
      <c r="D192" s="589"/>
      <c r="E192" s="589"/>
      <c r="F192" s="589"/>
      <c r="G192" s="589"/>
      <c r="H192" s="589"/>
    </row>
    <row r="193" spans="1:8" ht="19.5">
      <c r="A193" s="592"/>
      <c r="B193" s="589"/>
      <c r="C193" s="589"/>
      <c r="D193" s="589"/>
      <c r="E193" s="589"/>
      <c r="F193" s="589"/>
      <c r="G193" s="589"/>
      <c r="H193" s="589"/>
    </row>
    <row r="194" spans="1:8" ht="19.5">
      <c r="A194" s="590"/>
      <c r="B194" s="589"/>
      <c r="C194" s="589"/>
      <c r="D194" s="589"/>
      <c r="E194" s="589"/>
      <c r="F194" s="589"/>
      <c r="G194" s="589"/>
      <c r="H194" s="589"/>
    </row>
    <row r="195" spans="1:8" ht="19.5">
      <c r="A195" s="590"/>
      <c r="B195" s="589"/>
      <c r="C195" s="589"/>
      <c r="D195" s="589"/>
      <c r="E195" s="589"/>
      <c r="F195" s="589"/>
      <c r="G195" s="589"/>
      <c r="H195" s="589"/>
    </row>
    <row r="196" spans="1:8" ht="19.5">
      <c r="A196" s="590"/>
      <c r="B196" s="589"/>
      <c r="C196" s="589"/>
      <c r="D196" s="589"/>
      <c r="E196" s="589"/>
      <c r="F196" s="589"/>
      <c r="G196" s="589"/>
      <c r="H196" s="589"/>
    </row>
    <row r="197" spans="1:8" ht="19.5">
      <c r="A197" s="592"/>
      <c r="B197" s="589"/>
      <c r="C197" s="589"/>
      <c r="D197" s="589"/>
      <c r="E197" s="589"/>
      <c r="F197" s="589"/>
      <c r="G197" s="589"/>
      <c r="H197" s="589"/>
    </row>
    <row r="198" spans="1:8" ht="19.5">
      <c r="A198" s="590"/>
      <c r="B198" s="589"/>
      <c r="C198" s="589"/>
      <c r="D198" s="589"/>
      <c r="E198" s="589"/>
      <c r="F198" s="589"/>
      <c r="G198" s="589"/>
      <c r="H198" s="589"/>
    </row>
    <row r="199" spans="1:8" ht="19.5">
      <c r="A199" s="590"/>
      <c r="B199" s="589"/>
      <c r="C199" s="589"/>
      <c r="D199" s="589"/>
      <c r="E199" s="589"/>
      <c r="F199" s="589"/>
      <c r="G199" s="589"/>
      <c r="H199" s="589"/>
    </row>
    <row r="200" spans="1:8" ht="19.5">
      <c r="A200" s="598"/>
      <c r="B200" s="589"/>
      <c r="C200" s="589"/>
      <c r="D200" s="589"/>
      <c r="E200" s="589"/>
      <c r="F200" s="589"/>
      <c r="G200" s="589"/>
      <c r="H200" s="589"/>
    </row>
    <row r="201" spans="1:8" ht="19.5">
      <c r="A201" s="590"/>
      <c r="B201" s="589"/>
      <c r="C201" s="589"/>
      <c r="D201" s="589"/>
      <c r="E201" s="589"/>
      <c r="F201" s="589"/>
      <c r="G201" s="589"/>
      <c r="H201" s="589"/>
    </row>
    <row r="202" spans="1:8" ht="19.5">
      <c r="A202" s="592"/>
      <c r="B202" s="589"/>
      <c r="C202" s="589"/>
      <c r="D202" s="589"/>
      <c r="E202" s="589"/>
      <c r="F202" s="589"/>
      <c r="G202" s="589"/>
      <c r="H202" s="589"/>
    </row>
    <row r="203" spans="1:8" ht="19.5">
      <c r="A203" s="590"/>
      <c r="B203" s="589"/>
      <c r="C203" s="589"/>
      <c r="D203" s="589"/>
      <c r="E203" s="589"/>
      <c r="F203" s="589"/>
      <c r="G203" s="589"/>
      <c r="H203" s="589"/>
    </row>
    <row r="204" spans="1:8" ht="19.5">
      <c r="A204" s="590"/>
      <c r="B204" s="589"/>
      <c r="C204" s="589"/>
      <c r="D204" s="589"/>
      <c r="E204" s="589"/>
      <c r="F204" s="589"/>
      <c r="G204" s="589"/>
      <c r="H204" s="589"/>
    </row>
    <row r="205" spans="1:8" ht="19.5">
      <c r="A205" s="592"/>
      <c r="B205" s="589"/>
      <c r="C205" s="589"/>
      <c r="D205" s="589"/>
      <c r="E205" s="589"/>
      <c r="F205" s="589"/>
      <c r="G205" s="589"/>
      <c r="H205" s="589"/>
    </row>
    <row r="206" spans="1:8" ht="19.5">
      <c r="A206" s="590"/>
      <c r="B206" s="589"/>
      <c r="C206" s="589"/>
      <c r="D206" s="589"/>
      <c r="E206" s="589"/>
      <c r="F206" s="589"/>
      <c r="G206" s="589"/>
      <c r="H206" s="589"/>
    </row>
    <row r="207" spans="1:8" ht="19.5">
      <c r="A207" s="590"/>
      <c r="B207" s="589"/>
      <c r="C207" s="589"/>
      <c r="D207" s="589"/>
      <c r="E207" s="589"/>
      <c r="F207" s="589"/>
      <c r="G207" s="589"/>
      <c r="H207" s="589"/>
    </row>
    <row r="208" spans="1:8" ht="19.5">
      <c r="A208" s="592"/>
      <c r="B208" s="589"/>
      <c r="C208" s="589"/>
      <c r="D208" s="589"/>
      <c r="E208" s="589"/>
      <c r="F208" s="589"/>
      <c r="G208" s="589"/>
      <c r="H208" s="589"/>
    </row>
    <row r="209" spans="1:8" ht="19.5">
      <c r="A209" s="590"/>
      <c r="B209" s="589"/>
      <c r="C209" s="589"/>
      <c r="D209" s="589"/>
      <c r="E209" s="589"/>
      <c r="F209" s="589"/>
      <c r="G209" s="589"/>
      <c r="H209" s="589"/>
    </row>
    <row r="210" spans="1:8" ht="19.5">
      <c r="A210" s="590"/>
      <c r="B210" s="589"/>
      <c r="C210" s="589"/>
      <c r="D210" s="589"/>
      <c r="E210" s="589"/>
      <c r="F210" s="589"/>
      <c r="G210" s="589"/>
      <c r="H210" s="589"/>
    </row>
    <row r="211" spans="1:8" ht="19.5">
      <c r="A211" s="590"/>
      <c r="B211" s="589"/>
      <c r="C211" s="589"/>
      <c r="D211" s="589"/>
      <c r="E211" s="589"/>
      <c r="F211" s="589"/>
      <c r="G211" s="589"/>
      <c r="H211" s="589"/>
    </row>
    <row r="212" spans="1:8" ht="19.5">
      <c r="A212" s="590"/>
      <c r="B212" s="589"/>
      <c r="C212" s="589"/>
      <c r="D212" s="589"/>
      <c r="E212" s="589"/>
      <c r="F212" s="589"/>
      <c r="G212" s="589"/>
      <c r="H212" s="589"/>
    </row>
    <row r="213" spans="1:8" ht="19.5">
      <c r="A213" s="590"/>
      <c r="B213" s="589"/>
      <c r="C213" s="589"/>
      <c r="D213" s="589"/>
      <c r="E213" s="589"/>
      <c r="F213" s="589"/>
      <c r="G213" s="589"/>
      <c r="H213" s="589"/>
    </row>
    <row r="214" spans="1:8" ht="19.5">
      <c r="A214" s="590"/>
      <c r="B214" s="589"/>
      <c r="C214" s="589"/>
      <c r="D214" s="589"/>
      <c r="E214" s="589"/>
      <c r="F214" s="589"/>
      <c r="G214" s="589"/>
      <c r="H214" s="589"/>
    </row>
    <row r="215" spans="1:8" ht="19.5">
      <c r="A215" s="590"/>
      <c r="B215" s="589"/>
      <c r="C215" s="589"/>
      <c r="D215" s="589"/>
      <c r="E215" s="589"/>
      <c r="F215" s="589"/>
      <c r="G215" s="589"/>
      <c r="H215" s="589"/>
    </row>
    <row r="216" spans="1:8" ht="19.5">
      <c r="A216" s="590"/>
      <c r="B216" s="589"/>
      <c r="C216" s="589"/>
      <c r="D216" s="589"/>
      <c r="E216" s="589"/>
      <c r="F216" s="589"/>
      <c r="G216" s="589"/>
      <c r="H216" s="589"/>
    </row>
    <row r="217" spans="1:8" ht="19.5">
      <c r="A217" s="592"/>
      <c r="B217" s="589"/>
      <c r="C217" s="589"/>
      <c r="D217" s="589"/>
      <c r="E217" s="589"/>
      <c r="F217" s="589"/>
      <c r="G217" s="589"/>
      <c r="H217" s="589"/>
    </row>
    <row r="218" spans="1:8" ht="19.5">
      <c r="A218" s="590"/>
      <c r="B218" s="589"/>
      <c r="C218" s="589"/>
      <c r="D218" s="589"/>
      <c r="E218" s="589"/>
      <c r="F218" s="589"/>
      <c r="G218" s="589"/>
      <c r="H218" s="589"/>
    </row>
    <row r="219" spans="1:8" ht="19.5">
      <c r="A219" s="590"/>
      <c r="B219" s="589"/>
      <c r="C219" s="589"/>
      <c r="D219" s="589"/>
      <c r="E219" s="589"/>
      <c r="F219" s="589"/>
      <c r="G219" s="589"/>
      <c r="H219" s="589"/>
    </row>
    <row r="220" spans="1:8" ht="19.5">
      <c r="A220" s="590"/>
      <c r="B220" s="589"/>
      <c r="C220" s="589"/>
      <c r="D220" s="589"/>
      <c r="E220" s="589"/>
      <c r="F220" s="589"/>
      <c r="G220" s="589"/>
      <c r="H220" s="589"/>
    </row>
    <row r="221" spans="1:8" ht="19.5">
      <c r="A221" s="590"/>
      <c r="B221" s="589"/>
      <c r="C221" s="589"/>
      <c r="D221" s="589"/>
      <c r="E221" s="589"/>
      <c r="F221" s="589"/>
      <c r="G221" s="589"/>
      <c r="H221" s="589"/>
    </row>
    <row r="222" spans="1:8" ht="19.5">
      <c r="A222" s="590"/>
      <c r="B222" s="589"/>
      <c r="C222" s="589"/>
      <c r="D222" s="589"/>
      <c r="E222" s="589"/>
      <c r="F222" s="589"/>
      <c r="G222" s="589"/>
      <c r="H222" s="589"/>
    </row>
    <row r="223" spans="1:8" ht="19.5">
      <c r="A223" s="592"/>
      <c r="B223" s="589"/>
      <c r="C223" s="589"/>
      <c r="D223" s="589"/>
      <c r="E223" s="589"/>
      <c r="F223" s="589"/>
      <c r="G223" s="589"/>
      <c r="H223" s="589"/>
    </row>
    <row r="224" spans="1:8" ht="19.5">
      <c r="A224" s="590"/>
      <c r="B224" s="589"/>
      <c r="C224" s="589"/>
      <c r="D224" s="589"/>
      <c r="E224" s="589"/>
      <c r="F224" s="589"/>
      <c r="G224" s="589"/>
      <c r="H224" s="589"/>
    </row>
    <row r="225" spans="1:8" ht="19.5">
      <c r="A225" s="590"/>
      <c r="B225" s="589"/>
      <c r="C225" s="589"/>
      <c r="D225" s="589"/>
      <c r="E225" s="589"/>
      <c r="F225" s="589"/>
      <c r="G225" s="589"/>
      <c r="H225" s="589"/>
    </row>
    <row r="226" spans="1:8" ht="19.5">
      <c r="A226" s="592"/>
      <c r="B226" s="589"/>
      <c r="C226" s="589"/>
      <c r="D226" s="589"/>
      <c r="E226" s="589"/>
      <c r="F226" s="589"/>
      <c r="G226" s="589"/>
      <c r="H226" s="589"/>
    </row>
    <row r="227" spans="1:8" ht="19.5">
      <c r="A227" s="590"/>
      <c r="B227" s="589"/>
      <c r="C227" s="589"/>
      <c r="D227" s="589"/>
      <c r="E227" s="589"/>
      <c r="F227" s="589"/>
      <c r="G227" s="589"/>
      <c r="H227" s="589"/>
    </row>
    <row r="228" spans="1:8" ht="19.5">
      <c r="A228" s="590"/>
      <c r="B228" s="589"/>
      <c r="C228" s="589"/>
      <c r="D228" s="589"/>
      <c r="E228" s="589"/>
      <c r="F228" s="589"/>
      <c r="G228" s="589"/>
      <c r="H228" s="589"/>
    </row>
    <row r="229" spans="1:8" ht="19.5">
      <c r="A229" s="590"/>
      <c r="B229" s="589"/>
      <c r="C229" s="589"/>
      <c r="D229" s="589"/>
      <c r="E229" s="589"/>
      <c r="F229" s="589"/>
      <c r="G229" s="589"/>
      <c r="H229" s="589"/>
    </row>
    <row r="230" spans="1:8" ht="19.5">
      <c r="A230" s="599"/>
      <c r="B230" s="589"/>
      <c r="C230" s="589"/>
      <c r="D230" s="589"/>
      <c r="E230" s="589"/>
      <c r="F230" s="589"/>
      <c r="G230" s="589"/>
      <c r="H230" s="589"/>
    </row>
    <row r="231" spans="1:8" ht="18">
      <c r="A231" s="588"/>
      <c r="B231" s="873"/>
      <c r="C231" s="873"/>
      <c r="D231" s="873"/>
      <c r="E231" s="873"/>
      <c r="F231" s="873"/>
      <c r="G231" s="873"/>
      <c r="H231" s="873"/>
    </row>
    <row r="232" spans="1:8" ht="18">
      <c r="A232" s="588"/>
      <c r="B232" s="873"/>
      <c r="C232" s="873"/>
      <c r="D232" s="873"/>
      <c r="E232" s="873"/>
      <c r="F232" s="873"/>
      <c r="G232" s="873"/>
      <c r="H232" s="873"/>
    </row>
    <row r="233" spans="1:8" ht="18">
      <c r="A233" s="588"/>
      <c r="B233" s="873"/>
      <c r="C233" s="873"/>
      <c r="D233" s="873"/>
      <c r="E233" s="873"/>
      <c r="F233" s="873"/>
      <c r="G233" s="873"/>
      <c r="H233" s="873"/>
    </row>
    <row r="234" spans="1:8" ht="18">
      <c r="A234" s="588"/>
      <c r="B234" s="873"/>
      <c r="C234" s="873"/>
      <c r="D234" s="873"/>
      <c r="E234" s="873"/>
      <c r="F234" s="873"/>
      <c r="G234" s="873"/>
      <c r="H234" s="873"/>
    </row>
    <row r="235" spans="1:8" ht="18">
      <c r="A235" s="588"/>
      <c r="B235" s="873"/>
      <c r="C235" s="873"/>
      <c r="D235" s="873"/>
      <c r="E235" s="873"/>
      <c r="F235" s="873"/>
      <c r="G235" s="873"/>
      <c r="H235" s="873"/>
    </row>
  </sheetData>
  <mergeCells count="6">
    <mergeCell ref="C7:I7"/>
    <mergeCell ref="A1:I1"/>
    <mergeCell ref="A2:I2"/>
    <mergeCell ref="A3:I3"/>
    <mergeCell ref="A4:I4"/>
    <mergeCell ref="A5:I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0"/>
  <sheetViews>
    <sheetView topLeftCell="A2" workbookViewId="0">
      <selection activeCell="A3" sqref="A3:D3"/>
    </sheetView>
  </sheetViews>
  <sheetFormatPr defaultColWidth="9.140625" defaultRowHeight="15"/>
  <cols>
    <col min="1" max="1" width="84.28515625" style="917" customWidth="1"/>
    <col min="2" max="3" width="20.140625" style="83" customWidth="1"/>
    <col min="4" max="4" width="26.140625" style="83" customWidth="1"/>
    <col min="5" max="5" width="3.7109375" style="946" customWidth="1"/>
    <col min="6" max="6" width="11.140625" style="83" bestFit="1" customWidth="1"/>
    <col min="7" max="7" width="9.140625" style="83"/>
    <col min="8" max="8" width="16.7109375" style="83" customWidth="1"/>
    <col min="9" max="9" width="15.7109375" style="83" customWidth="1"/>
    <col min="10" max="10" width="17.5703125" style="83" customWidth="1"/>
    <col min="11" max="256" width="9.140625" style="83"/>
    <col min="257" max="257" width="84.28515625" style="83" customWidth="1"/>
    <col min="258" max="259" width="20.140625" style="83" customWidth="1"/>
    <col min="260" max="260" width="26.140625" style="83" customWidth="1"/>
    <col min="261" max="261" width="3.7109375" style="83" customWidth="1"/>
    <col min="262" max="262" width="11.140625" style="83" bestFit="1" customWidth="1"/>
    <col min="263" max="263" width="9.140625" style="83"/>
    <col min="264" max="264" width="16.7109375" style="83" customWidth="1"/>
    <col min="265" max="265" width="15.7109375" style="83" customWidth="1"/>
    <col min="266" max="266" width="17.5703125" style="83" customWidth="1"/>
    <col min="267" max="512" width="9.140625" style="83"/>
    <col min="513" max="513" width="84.28515625" style="83" customWidth="1"/>
    <col min="514" max="515" width="20.140625" style="83" customWidth="1"/>
    <col min="516" max="516" width="26.140625" style="83" customWidth="1"/>
    <col min="517" max="517" width="3.7109375" style="83" customWidth="1"/>
    <col min="518" max="518" width="11.140625" style="83" bestFit="1" customWidth="1"/>
    <col min="519" max="519" width="9.140625" style="83"/>
    <col min="520" max="520" width="16.7109375" style="83" customWidth="1"/>
    <col min="521" max="521" width="15.7109375" style="83" customWidth="1"/>
    <col min="522" max="522" width="17.5703125" style="83" customWidth="1"/>
    <col min="523" max="768" width="9.140625" style="83"/>
    <col min="769" max="769" width="84.28515625" style="83" customWidth="1"/>
    <col min="770" max="771" width="20.140625" style="83" customWidth="1"/>
    <col min="772" max="772" width="26.140625" style="83" customWidth="1"/>
    <col min="773" max="773" width="3.7109375" style="83" customWidth="1"/>
    <col min="774" max="774" width="11.140625" style="83" bestFit="1" customWidth="1"/>
    <col min="775" max="775" width="9.140625" style="83"/>
    <col min="776" max="776" width="16.7109375" style="83" customWidth="1"/>
    <col min="777" max="777" width="15.7109375" style="83" customWidth="1"/>
    <col min="778" max="778" width="17.5703125" style="83" customWidth="1"/>
    <col min="779" max="1024" width="9.140625" style="83"/>
    <col min="1025" max="1025" width="84.28515625" style="83" customWidth="1"/>
    <col min="1026" max="1027" width="20.140625" style="83" customWidth="1"/>
    <col min="1028" max="1028" width="26.140625" style="83" customWidth="1"/>
    <col min="1029" max="1029" width="3.7109375" style="83" customWidth="1"/>
    <col min="1030" max="1030" width="11.140625" style="83" bestFit="1" customWidth="1"/>
    <col min="1031" max="1031" width="9.140625" style="83"/>
    <col min="1032" max="1032" width="16.7109375" style="83" customWidth="1"/>
    <col min="1033" max="1033" width="15.7109375" style="83" customWidth="1"/>
    <col min="1034" max="1034" width="17.5703125" style="83" customWidth="1"/>
    <col min="1035" max="1280" width="9.140625" style="83"/>
    <col min="1281" max="1281" width="84.28515625" style="83" customWidth="1"/>
    <col min="1282" max="1283" width="20.140625" style="83" customWidth="1"/>
    <col min="1284" max="1284" width="26.140625" style="83" customWidth="1"/>
    <col min="1285" max="1285" width="3.7109375" style="83" customWidth="1"/>
    <col min="1286" max="1286" width="11.140625" style="83" bestFit="1" customWidth="1"/>
    <col min="1287" max="1287" width="9.140625" style="83"/>
    <col min="1288" max="1288" width="16.7109375" style="83" customWidth="1"/>
    <col min="1289" max="1289" width="15.7109375" style="83" customWidth="1"/>
    <col min="1290" max="1290" width="17.5703125" style="83" customWidth="1"/>
    <col min="1291" max="1536" width="9.140625" style="83"/>
    <col min="1537" max="1537" width="84.28515625" style="83" customWidth="1"/>
    <col min="1538" max="1539" width="20.140625" style="83" customWidth="1"/>
    <col min="1540" max="1540" width="26.140625" style="83" customWidth="1"/>
    <col min="1541" max="1541" width="3.7109375" style="83" customWidth="1"/>
    <col min="1542" max="1542" width="11.140625" style="83" bestFit="1" customWidth="1"/>
    <col min="1543" max="1543" width="9.140625" style="83"/>
    <col min="1544" max="1544" width="16.7109375" style="83" customWidth="1"/>
    <col min="1545" max="1545" width="15.7109375" style="83" customWidth="1"/>
    <col min="1546" max="1546" width="17.5703125" style="83" customWidth="1"/>
    <col min="1547" max="1792" width="9.140625" style="83"/>
    <col min="1793" max="1793" width="84.28515625" style="83" customWidth="1"/>
    <col min="1794" max="1795" width="20.140625" style="83" customWidth="1"/>
    <col min="1796" max="1796" width="26.140625" style="83" customWidth="1"/>
    <col min="1797" max="1797" width="3.7109375" style="83" customWidth="1"/>
    <col min="1798" max="1798" width="11.140625" style="83" bestFit="1" customWidth="1"/>
    <col min="1799" max="1799" width="9.140625" style="83"/>
    <col min="1800" max="1800" width="16.7109375" style="83" customWidth="1"/>
    <col min="1801" max="1801" width="15.7109375" style="83" customWidth="1"/>
    <col min="1802" max="1802" width="17.5703125" style="83" customWidth="1"/>
    <col min="1803" max="2048" width="9.140625" style="83"/>
    <col min="2049" max="2049" width="84.28515625" style="83" customWidth="1"/>
    <col min="2050" max="2051" width="20.140625" style="83" customWidth="1"/>
    <col min="2052" max="2052" width="26.140625" style="83" customWidth="1"/>
    <col min="2053" max="2053" width="3.7109375" style="83" customWidth="1"/>
    <col min="2054" max="2054" width="11.140625" style="83" bestFit="1" customWidth="1"/>
    <col min="2055" max="2055" width="9.140625" style="83"/>
    <col min="2056" max="2056" width="16.7109375" style="83" customWidth="1"/>
    <col min="2057" max="2057" width="15.7109375" style="83" customWidth="1"/>
    <col min="2058" max="2058" width="17.5703125" style="83" customWidth="1"/>
    <col min="2059" max="2304" width="9.140625" style="83"/>
    <col min="2305" max="2305" width="84.28515625" style="83" customWidth="1"/>
    <col min="2306" max="2307" width="20.140625" style="83" customWidth="1"/>
    <col min="2308" max="2308" width="26.140625" style="83" customWidth="1"/>
    <col min="2309" max="2309" width="3.7109375" style="83" customWidth="1"/>
    <col min="2310" max="2310" width="11.140625" style="83" bestFit="1" customWidth="1"/>
    <col min="2311" max="2311" width="9.140625" style="83"/>
    <col min="2312" max="2312" width="16.7109375" style="83" customWidth="1"/>
    <col min="2313" max="2313" width="15.7109375" style="83" customWidth="1"/>
    <col min="2314" max="2314" width="17.5703125" style="83" customWidth="1"/>
    <col min="2315" max="2560" width="9.140625" style="83"/>
    <col min="2561" max="2561" width="84.28515625" style="83" customWidth="1"/>
    <col min="2562" max="2563" width="20.140625" style="83" customWidth="1"/>
    <col min="2564" max="2564" width="26.140625" style="83" customWidth="1"/>
    <col min="2565" max="2565" width="3.7109375" style="83" customWidth="1"/>
    <col min="2566" max="2566" width="11.140625" style="83" bestFit="1" customWidth="1"/>
    <col min="2567" max="2567" width="9.140625" style="83"/>
    <col min="2568" max="2568" width="16.7109375" style="83" customWidth="1"/>
    <col min="2569" max="2569" width="15.7109375" style="83" customWidth="1"/>
    <col min="2570" max="2570" width="17.5703125" style="83" customWidth="1"/>
    <col min="2571" max="2816" width="9.140625" style="83"/>
    <col min="2817" max="2817" width="84.28515625" style="83" customWidth="1"/>
    <col min="2818" max="2819" width="20.140625" style="83" customWidth="1"/>
    <col min="2820" max="2820" width="26.140625" style="83" customWidth="1"/>
    <col min="2821" max="2821" width="3.7109375" style="83" customWidth="1"/>
    <col min="2822" max="2822" width="11.140625" style="83" bestFit="1" customWidth="1"/>
    <col min="2823" max="2823" width="9.140625" style="83"/>
    <col min="2824" max="2824" width="16.7109375" style="83" customWidth="1"/>
    <col min="2825" max="2825" width="15.7109375" style="83" customWidth="1"/>
    <col min="2826" max="2826" width="17.5703125" style="83" customWidth="1"/>
    <col min="2827" max="3072" width="9.140625" style="83"/>
    <col min="3073" max="3073" width="84.28515625" style="83" customWidth="1"/>
    <col min="3074" max="3075" width="20.140625" style="83" customWidth="1"/>
    <col min="3076" max="3076" width="26.140625" style="83" customWidth="1"/>
    <col min="3077" max="3077" width="3.7109375" style="83" customWidth="1"/>
    <col min="3078" max="3078" width="11.140625" style="83" bestFit="1" customWidth="1"/>
    <col min="3079" max="3079" width="9.140625" style="83"/>
    <col min="3080" max="3080" width="16.7109375" style="83" customWidth="1"/>
    <col min="3081" max="3081" width="15.7109375" style="83" customWidth="1"/>
    <col min="3082" max="3082" width="17.5703125" style="83" customWidth="1"/>
    <col min="3083" max="3328" width="9.140625" style="83"/>
    <col min="3329" max="3329" width="84.28515625" style="83" customWidth="1"/>
    <col min="3330" max="3331" width="20.140625" style="83" customWidth="1"/>
    <col min="3332" max="3332" width="26.140625" style="83" customWidth="1"/>
    <col min="3333" max="3333" width="3.7109375" style="83" customWidth="1"/>
    <col min="3334" max="3334" width="11.140625" style="83" bestFit="1" customWidth="1"/>
    <col min="3335" max="3335" width="9.140625" style="83"/>
    <col min="3336" max="3336" width="16.7109375" style="83" customWidth="1"/>
    <col min="3337" max="3337" width="15.7109375" style="83" customWidth="1"/>
    <col min="3338" max="3338" width="17.5703125" style="83" customWidth="1"/>
    <col min="3339" max="3584" width="9.140625" style="83"/>
    <col min="3585" max="3585" width="84.28515625" style="83" customWidth="1"/>
    <col min="3586" max="3587" width="20.140625" style="83" customWidth="1"/>
    <col min="3588" max="3588" width="26.140625" style="83" customWidth="1"/>
    <col min="3589" max="3589" width="3.7109375" style="83" customWidth="1"/>
    <col min="3590" max="3590" width="11.140625" style="83" bestFit="1" customWidth="1"/>
    <col min="3591" max="3591" width="9.140625" style="83"/>
    <col min="3592" max="3592" width="16.7109375" style="83" customWidth="1"/>
    <col min="3593" max="3593" width="15.7109375" style="83" customWidth="1"/>
    <col min="3594" max="3594" width="17.5703125" style="83" customWidth="1"/>
    <col min="3595" max="3840" width="9.140625" style="83"/>
    <col min="3841" max="3841" width="84.28515625" style="83" customWidth="1"/>
    <col min="3842" max="3843" width="20.140625" style="83" customWidth="1"/>
    <col min="3844" max="3844" width="26.140625" style="83" customWidth="1"/>
    <col min="3845" max="3845" width="3.7109375" style="83" customWidth="1"/>
    <col min="3846" max="3846" width="11.140625" style="83" bestFit="1" customWidth="1"/>
    <col min="3847" max="3847" width="9.140625" style="83"/>
    <col min="3848" max="3848" width="16.7109375" style="83" customWidth="1"/>
    <col min="3849" max="3849" width="15.7109375" style="83" customWidth="1"/>
    <col min="3850" max="3850" width="17.5703125" style="83" customWidth="1"/>
    <col min="3851" max="4096" width="9.140625" style="83"/>
    <col min="4097" max="4097" width="84.28515625" style="83" customWidth="1"/>
    <col min="4098" max="4099" width="20.140625" style="83" customWidth="1"/>
    <col min="4100" max="4100" width="26.140625" style="83" customWidth="1"/>
    <col min="4101" max="4101" width="3.7109375" style="83" customWidth="1"/>
    <col min="4102" max="4102" width="11.140625" style="83" bestFit="1" customWidth="1"/>
    <col min="4103" max="4103" width="9.140625" style="83"/>
    <col min="4104" max="4104" width="16.7109375" style="83" customWidth="1"/>
    <col min="4105" max="4105" width="15.7109375" style="83" customWidth="1"/>
    <col min="4106" max="4106" width="17.5703125" style="83" customWidth="1"/>
    <col min="4107" max="4352" width="9.140625" style="83"/>
    <col min="4353" max="4353" width="84.28515625" style="83" customWidth="1"/>
    <col min="4354" max="4355" width="20.140625" style="83" customWidth="1"/>
    <col min="4356" max="4356" width="26.140625" style="83" customWidth="1"/>
    <col min="4357" max="4357" width="3.7109375" style="83" customWidth="1"/>
    <col min="4358" max="4358" width="11.140625" style="83" bestFit="1" customWidth="1"/>
    <col min="4359" max="4359" width="9.140625" style="83"/>
    <col min="4360" max="4360" width="16.7109375" style="83" customWidth="1"/>
    <col min="4361" max="4361" width="15.7109375" style="83" customWidth="1"/>
    <col min="4362" max="4362" width="17.5703125" style="83" customWidth="1"/>
    <col min="4363" max="4608" width="9.140625" style="83"/>
    <col min="4609" max="4609" width="84.28515625" style="83" customWidth="1"/>
    <col min="4610" max="4611" width="20.140625" style="83" customWidth="1"/>
    <col min="4612" max="4612" width="26.140625" style="83" customWidth="1"/>
    <col min="4613" max="4613" width="3.7109375" style="83" customWidth="1"/>
    <col min="4614" max="4614" width="11.140625" style="83" bestFit="1" customWidth="1"/>
    <col min="4615" max="4615" width="9.140625" style="83"/>
    <col min="4616" max="4616" width="16.7109375" style="83" customWidth="1"/>
    <col min="4617" max="4617" width="15.7109375" style="83" customWidth="1"/>
    <col min="4618" max="4618" width="17.5703125" style="83" customWidth="1"/>
    <col min="4619" max="4864" width="9.140625" style="83"/>
    <col min="4865" max="4865" width="84.28515625" style="83" customWidth="1"/>
    <col min="4866" max="4867" width="20.140625" style="83" customWidth="1"/>
    <col min="4868" max="4868" width="26.140625" style="83" customWidth="1"/>
    <col min="4869" max="4869" width="3.7109375" style="83" customWidth="1"/>
    <col min="4870" max="4870" width="11.140625" style="83" bestFit="1" customWidth="1"/>
    <col min="4871" max="4871" width="9.140625" style="83"/>
    <col min="4872" max="4872" width="16.7109375" style="83" customWidth="1"/>
    <col min="4873" max="4873" width="15.7109375" style="83" customWidth="1"/>
    <col min="4874" max="4874" width="17.5703125" style="83" customWidth="1"/>
    <col min="4875" max="5120" width="9.140625" style="83"/>
    <col min="5121" max="5121" width="84.28515625" style="83" customWidth="1"/>
    <col min="5122" max="5123" width="20.140625" style="83" customWidth="1"/>
    <col min="5124" max="5124" width="26.140625" style="83" customWidth="1"/>
    <col min="5125" max="5125" width="3.7109375" style="83" customWidth="1"/>
    <col min="5126" max="5126" width="11.140625" style="83" bestFit="1" customWidth="1"/>
    <col min="5127" max="5127" width="9.140625" style="83"/>
    <col min="5128" max="5128" width="16.7109375" style="83" customWidth="1"/>
    <col min="5129" max="5129" width="15.7109375" style="83" customWidth="1"/>
    <col min="5130" max="5130" width="17.5703125" style="83" customWidth="1"/>
    <col min="5131" max="5376" width="9.140625" style="83"/>
    <col min="5377" max="5377" width="84.28515625" style="83" customWidth="1"/>
    <col min="5378" max="5379" width="20.140625" style="83" customWidth="1"/>
    <col min="5380" max="5380" width="26.140625" style="83" customWidth="1"/>
    <col min="5381" max="5381" width="3.7109375" style="83" customWidth="1"/>
    <col min="5382" max="5382" width="11.140625" style="83" bestFit="1" customWidth="1"/>
    <col min="5383" max="5383" width="9.140625" style="83"/>
    <col min="5384" max="5384" width="16.7109375" style="83" customWidth="1"/>
    <col min="5385" max="5385" width="15.7109375" style="83" customWidth="1"/>
    <col min="5386" max="5386" width="17.5703125" style="83" customWidth="1"/>
    <col min="5387" max="5632" width="9.140625" style="83"/>
    <col min="5633" max="5633" width="84.28515625" style="83" customWidth="1"/>
    <col min="5634" max="5635" width="20.140625" style="83" customWidth="1"/>
    <col min="5636" max="5636" width="26.140625" style="83" customWidth="1"/>
    <col min="5637" max="5637" width="3.7109375" style="83" customWidth="1"/>
    <col min="5638" max="5638" width="11.140625" style="83" bestFit="1" customWidth="1"/>
    <col min="5639" max="5639" width="9.140625" style="83"/>
    <col min="5640" max="5640" width="16.7109375" style="83" customWidth="1"/>
    <col min="5641" max="5641" width="15.7109375" style="83" customWidth="1"/>
    <col min="5642" max="5642" width="17.5703125" style="83" customWidth="1"/>
    <col min="5643" max="5888" width="9.140625" style="83"/>
    <col min="5889" max="5889" width="84.28515625" style="83" customWidth="1"/>
    <col min="5890" max="5891" width="20.140625" style="83" customWidth="1"/>
    <col min="5892" max="5892" width="26.140625" style="83" customWidth="1"/>
    <col min="5893" max="5893" width="3.7109375" style="83" customWidth="1"/>
    <col min="5894" max="5894" width="11.140625" style="83" bestFit="1" customWidth="1"/>
    <col min="5895" max="5895" width="9.140625" style="83"/>
    <col min="5896" max="5896" width="16.7109375" style="83" customWidth="1"/>
    <col min="5897" max="5897" width="15.7109375" style="83" customWidth="1"/>
    <col min="5898" max="5898" width="17.5703125" style="83" customWidth="1"/>
    <col min="5899" max="6144" width="9.140625" style="83"/>
    <col min="6145" max="6145" width="84.28515625" style="83" customWidth="1"/>
    <col min="6146" max="6147" width="20.140625" style="83" customWidth="1"/>
    <col min="6148" max="6148" width="26.140625" style="83" customWidth="1"/>
    <col min="6149" max="6149" width="3.7109375" style="83" customWidth="1"/>
    <col min="6150" max="6150" width="11.140625" style="83" bestFit="1" customWidth="1"/>
    <col min="6151" max="6151" width="9.140625" style="83"/>
    <col min="6152" max="6152" width="16.7109375" style="83" customWidth="1"/>
    <col min="6153" max="6153" width="15.7109375" style="83" customWidth="1"/>
    <col min="6154" max="6154" width="17.5703125" style="83" customWidth="1"/>
    <col min="6155" max="6400" width="9.140625" style="83"/>
    <col min="6401" max="6401" width="84.28515625" style="83" customWidth="1"/>
    <col min="6402" max="6403" width="20.140625" style="83" customWidth="1"/>
    <col min="6404" max="6404" width="26.140625" style="83" customWidth="1"/>
    <col min="6405" max="6405" width="3.7109375" style="83" customWidth="1"/>
    <col min="6406" max="6406" width="11.140625" style="83" bestFit="1" customWidth="1"/>
    <col min="6407" max="6407" width="9.140625" style="83"/>
    <col min="6408" max="6408" width="16.7109375" style="83" customWidth="1"/>
    <col min="6409" max="6409" width="15.7109375" style="83" customWidth="1"/>
    <col min="6410" max="6410" width="17.5703125" style="83" customWidth="1"/>
    <col min="6411" max="6656" width="9.140625" style="83"/>
    <col min="6657" max="6657" width="84.28515625" style="83" customWidth="1"/>
    <col min="6658" max="6659" width="20.140625" style="83" customWidth="1"/>
    <col min="6660" max="6660" width="26.140625" style="83" customWidth="1"/>
    <col min="6661" max="6661" width="3.7109375" style="83" customWidth="1"/>
    <col min="6662" max="6662" width="11.140625" style="83" bestFit="1" customWidth="1"/>
    <col min="6663" max="6663" width="9.140625" style="83"/>
    <col min="6664" max="6664" width="16.7109375" style="83" customWidth="1"/>
    <col min="6665" max="6665" width="15.7109375" style="83" customWidth="1"/>
    <col min="6666" max="6666" width="17.5703125" style="83" customWidth="1"/>
    <col min="6667" max="6912" width="9.140625" style="83"/>
    <col min="6913" max="6913" width="84.28515625" style="83" customWidth="1"/>
    <col min="6914" max="6915" width="20.140625" style="83" customWidth="1"/>
    <col min="6916" max="6916" width="26.140625" style="83" customWidth="1"/>
    <col min="6917" max="6917" width="3.7109375" style="83" customWidth="1"/>
    <col min="6918" max="6918" width="11.140625" style="83" bestFit="1" customWidth="1"/>
    <col min="6919" max="6919" width="9.140625" style="83"/>
    <col min="6920" max="6920" width="16.7109375" style="83" customWidth="1"/>
    <col min="6921" max="6921" width="15.7109375" style="83" customWidth="1"/>
    <col min="6922" max="6922" width="17.5703125" style="83" customWidth="1"/>
    <col min="6923" max="7168" width="9.140625" style="83"/>
    <col min="7169" max="7169" width="84.28515625" style="83" customWidth="1"/>
    <col min="7170" max="7171" width="20.140625" style="83" customWidth="1"/>
    <col min="7172" max="7172" width="26.140625" style="83" customWidth="1"/>
    <col min="7173" max="7173" width="3.7109375" style="83" customWidth="1"/>
    <col min="7174" max="7174" width="11.140625" style="83" bestFit="1" customWidth="1"/>
    <col min="7175" max="7175" width="9.140625" style="83"/>
    <col min="7176" max="7176" width="16.7109375" style="83" customWidth="1"/>
    <col min="7177" max="7177" width="15.7109375" style="83" customWidth="1"/>
    <col min="7178" max="7178" width="17.5703125" style="83" customWidth="1"/>
    <col min="7179" max="7424" width="9.140625" style="83"/>
    <col min="7425" max="7425" width="84.28515625" style="83" customWidth="1"/>
    <col min="7426" max="7427" width="20.140625" style="83" customWidth="1"/>
    <col min="7428" max="7428" width="26.140625" style="83" customWidth="1"/>
    <col min="7429" max="7429" width="3.7109375" style="83" customWidth="1"/>
    <col min="7430" max="7430" width="11.140625" style="83" bestFit="1" customWidth="1"/>
    <col min="7431" max="7431" width="9.140625" style="83"/>
    <col min="7432" max="7432" width="16.7109375" style="83" customWidth="1"/>
    <col min="7433" max="7433" width="15.7109375" style="83" customWidth="1"/>
    <col min="7434" max="7434" width="17.5703125" style="83" customWidth="1"/>
    <col min="7435" max="7680" width="9.140625" style="83"/>
    <col min="7681" max="7681" width="84.28515625" style="83" customWidth="1"/>
    <col min="7682" max="7683" width="20.140625" style="83" customWidth="1"/>
    <col min="7684" max="7684" width="26.140625" style="83" customWidth="1"/>
    <col min="7685" max="7685" width="3.7109375" style="83" customWidth="1"/>
    <col min="7686" max="7686" width="11.140625" style="83" bestFit="1" customWidth="1"/>
    <col min="7687" max="7687" width="9.140625" style="83"/>
    <col min="7688" max="7688" width="16.7109375" style="83" customWidth="1"/>
    <col min="7689" max="7689" width="15.7109375" style="83" customWidth="1"/>
    <col min="7690" max="7690" width="17.5703125" style="83" customWidth="1"/>
    <col min="7691" max="7936" width="9.140625" style="83"/>
    <col min="7937" max="7937" width="84.28515625" style="83" customWidth="1"/>
    <col min="7938" max="7939" width="20.140625" style="83" customWidth="1"/>
    <col min="7940" max="7940" width="26.140625" style="83" customWidth="1"/>
    <col min="7941" max="7941" width="3.7109375" style="83" customWidth="1"/>
    <col min="7942" max="7942" width="11.140625" style="83" bestFit="1" customWidth="1"/>
    <col min="7943" max="7943" width="9.140625" style="83"/>
    <col min="7944" max="7944" width="16.7109375" style="83" customWidth="1"/>
    <col min="7945" max="7945" width="15.7109375" style="83" customWidth="1"/>
    <col min="7946" max="7946" width="17.5703125" style="83" customWidth="1"/>
    <col min="7947" max="8192" width="9.140625" style="83"/>
    <col min="8193" max="8193" width="84.28515625" style="83" customWidth="1"/>
    <col min="8194" max="8195" width="20.140625" style="83" customWidth="1"/>
    <col min="8196" max="8196" width="26.140625" style="83" customWidth="1"/>
    <col min="8197" max="8197" width="3.7109375" style="83" customWidth="1"/>
    <col min="8198" max="8198" width="11.140625" style="83" bestFit="1" customWidth="1"/>
    <col min="8199" max="8199" width="9.140625" style="83"/>
    <col min="8200" max="8200" width="16.7109375" style="83" customWidth="1"/>
    <col min="8201" max="8201" width="15.7109375" style="83" customWidth="1"/>
    <col min="8202" max="8202" width="17.5703125" style="83" customWidth="1"/>
    <col min="8203" max="8448" width="9.140625" style="83"/>
    <col min="8449" max="8449" width="84.28515625" style="83" customWidth="1"/>
    <col min="8450" max="8451" width="20.140625" style="83" customWidth="1"/>
    <col min="8452" max="8452" width="26.140625" style="83" customWidth="1"/>
    <col min="8453" max="8453" width="3.7109375" style="83" customWidth="1"/>
    <col min="8454" max="8454" width="11.140625" style="83" bestFit="1" customWidth="1"/>
    <col min="8455" max="8455" width="9.140625" style="83"/>
    <col min="8456" max="8456" width="16.7109375" style="83" customWidth="1"/>
    <col min="8457" max="8457" width="15.7109375" style="83" customWidth="1"/>
    <col min="8458" max="8458" width="17.5703125" style="83" customWidth="1"/>
    <col min="8459" max="8704" width="9.140625" style="83"/>
    <col min="8705" max="8705" width="84.28515625" style="83" customWidth="1"/>
    <col min="8706" max="8707" width="20.140625" style="83" customWidth="1"/>
    <col min="8708" max="8708" width="26.140625" style="83" customWidth="1"/>
    <col min="8709" max="8709" width="3.7109375" style="83" customWidth="1"/>
    <col min="8710" max="8710" width="11.140625" style="83" bestFit="1" customWidth="1"/>
    <col min="8711" max="8711" width="9.140625" style="83"/>
    <col min="8712" max="8712" width="16.7109375" style="83" customWidth="1"/>
    <col min="8713" max="8713" width="15.7109375" style="83" customWidth="1"/>
    <col min="8714" max="8714" width="17.5703125" style="83" customWidth="1"/>
    <col min="8715" max="8960" width="9.140625" style="83"/>
    <col min="8961" max="8961" width="84.28515625" style="83" customWidth="1"/>
    <col min="8962" max="8963" width="20.140625" style="83" customWidth="1"/>
    <col min="8964" max="8964" width="26.140625" style="83" customWidth="1"/>
    <col min="8965" max="8965" width="3.7109375" style="83" customWidth="1"/>
    <col min="8966" max="8966" width="11.140625" style="83" bestFit="1" customWidth="1"/>
    <col min="8967" max="8967" width="9.140625" style="83"/>
    <col min="8968" max="8968" width="16.7109375" style="83" customWidth="1"/>
    <col min="8969" max="8969" width="15.7109375" style="83" customWidth="1"/>
    <col min="8970" max="8970" width="17.5703125" style="83" customWidth="1"/>
    <col min="8971" max="9216" width="9.140625" style="83"/>
    <col min="9217" max="9217" width="84.28515625" style="83" customWidth="1"/>
    <col min="9218" max="9219" width="20.140625" style="83" customWidth="1"/>
    <col min="9220" max="9220" width="26.140625" style="83" customWidth="1"/>
    <col min="9221" max="9221" width="3.7109375" style="83" customWidth="1"/>
    <col min="9222" max="9222" width="11.140625" style="83" bestFit="1" customWidth="1"/>
    <col min="9223" max="9223" width="9.140625" style="83"/>
    <col min="9224" max="9224" width="16.7109375" style="83" customWidth="1"/>
    <col min="9225" max="9225" width="15.7109375" style="83" customWidth="1"/>
    <col min="9226" max="9226" width="17.5703125" style="83" customWidth="1"/>
    <col min="9227" max="9472" width="9.140625" style="83"/>
    <col min="9473" max="9473" width="84.28515625" style="83" customWidth="1"/>
    <col min="9474" max="9475" width="20.140625" style="83" customWidth="1"/>
    <col min="9476" max="9476" width="26.140625" style="83" customWidth="1"/>
    <col min="9477" max="9477" width="3.7109375" style="83" customWidth="1"/>
    <col min="9478" max="9478" width="11.140625" style="83" bestFit="1" customWidth="1"/>
    <col min="9479" max="9479" width="9.140625" style="83"/>
    <col min="9480" max="9480" width="16.7109375" style="83" customWidth="1"/>
    <col min="9481" max="9481" width="15.7109375" style="83" customWidth="1"/>
    <col min="9482" max="9482" width="17.5703125" style="83" customWidth="1"/>
    <col min="9483" max="9728" width="9.140625" style="83"/>
    <col min="9729" max="9729" width="84.28515625" style="83" customWidth="1"/>
    <col min="9730" max="9731" width="20.140625" style="83" customWidth="1"/>
    <col min="9732" max="9732" width="26.140625" style="83" customWidth="1"/>
    <col min="9733" max="9733" width="3.7109375" style="83" customWidth="1"/>
    <col min="9734" max="9734" width="11.140625" style="83" bestFit="1" customWidth="1"/>
    <col min="9735" max="9735" width="9.140625" style="83"/>
    <col min="9736" max="9736" width="16.7109375" style="83" customWidth="1"/>
    <col min="9737" max="9737" width="15.7109375" style="83" customWidth="1"/>
    <col min="9738" max="9738" width="17.5703125" style="83" customWidth="1"/>
    <col min="9739" max="9984" width="9.140625" style="83"/>
    <col min="9985" max="9985" width="84.28515625" style="83" customWidth="1"/>
    <col min="9986" max="9987" width="20.140625" style="83" customWidth="1"/>
    <col min="9988" max="9988" width="26.140625" style="83" customWidth="1"/>
    <col min="9989" max="9989" width="3.7109375" style="83" customWidth="1"/>
    <col min="9990" max="9990" width="11.140625" style="83" bestFit="1" customWidth="1"/>
    <col min="9991" max="9991" width="9.140625" style="83"/>
    <col min="9992" max="9992" width="16.7109375" style="83" customWidth="1"/>
    <col min="9993" max="9993" width="15.7109375" style="83" customWidth="1"/>
    <col min="9994" max="9994" width="17.5703125" style="83" customWidth="1"/>
    <col min="9995" max="10240" width="9.140625" style="83"/>
    <col min="10241" max="10241" width="84.28515625" style="83" customWidth="1"/>
    <col min="10242" max="10243" width="20.140625" style="83" customWidth="1"/>
    <col min="10244" max="10244" width="26.140625" style="83" customWidth="1"/>
    <col min="10245" max="10245" width="3.7109375" style="83" customWidth="1"/>
    <col min="10246" max="10246" width="11.140625" style="83" bestFit="1" customWidth="1"/>
    <col min="10247" max="10247" width="9.140625" style="83"/>
    <col min="10248" max="10248" width="16.7109375" style="83" customWidth="1"/>
    <col min="10249" max="10249" width="15.7109375" style="83" customWidth="1"/>
    <col min="10250" max="10250" width="17.5703125" style="83" customWidth="1"/>
    <col min="10251" max="10496" width="9.140625" style="83"/>
    <col min="10497" max="10497" width="84.28515625" style="83" customWidth="1"/>
    <col min="10498" max="10499" width="20.140625" style="83" customWidth="1"/>
    <col min="10500" max="10500" width="26.140625" style="83" customWidth="1"/>
    <col min="10501" max="10501" width="3.7109375" style="83" customWidth="1"/>
    <col min="10502" max="10502" width="11.140625" style="83" bestFit="1" customWidth="1"/>
    <col min="10503" max="10503" width="9.140625" style="83"/>
    <col min="10504" max="10504" width="16.7109375" style="83" customWidth="1"/>
    <col min="10505" max="10505" width="15.7109375" style="83" customWidth="1"/>
    <col min="10506" max="10506" width="17.5703125" style="83" customWidth="1"/>
    <col min="10507" max="10752" width="9.140625" style="83"/>
    <col min="10753" max="10753" width="84.28515625" style="83" customWidth="1"/>
    <col min="10754" max="10755" width="20.140625" style="83" customWidth="1"/>
    <col min="10756" max="10756" width="26.140625" style="83" customWidth="1"/>
    <col min="10757" max="10757" width="3.7109375" style="83" customWidth="1"/>
    <col min="10758" max="10758" width="11.140625" style="83" bestFit="1" customWidth="1"/>
    <col min="10759" max="10759" width="9.140625" style="83"/>
    <col min="10760" max="10760" width="16.7109375" style="83" customWidth="1"/>
    <col min="10761" max="10761" width="15.7109375" style="83" customWidth="1"/>
    <col min="10762" max="10762" width="17.5703125" style="83" customWidth="1"/>
    <col min="10763" max="11008" width="9.140625" style="83"/>
    <col min="11009" max="11009" width="84.28515625" style="83" customWidth="1"/>
    <col min="11010" max="11011" width="20.140625" style="83" customWidth="1"/>
    <col min="11012" max="11012" width="26.140625" style="83" customWidth="1"/>
    <col min="11013" max="11013" width="3.7109375" style="83" customWidth="1"/>
    <col min="11014" max="11014" width="11.140625" style="83" bestFit="1" customWidth="1"/>
    <col min="11015" max="11015" width="9.140625" style="83"/>
    <col min="11016" max="11016" width="16.7109375" style="83" customWidth="1"/>
    <col min="11017" max="11017" width="15.7109375" style="83" customWidth="1"/>
    <col min="11018" max="11018" width="17.5703125" style="83" customWidth="1"/>
    <col min="11019" max="11264" width="9.140625" style="83"/>
    <col min="11265" max="11265" width="84.28515625" style="83" customWidth="1"/>
    <col min="11266" max="11267" width="20.140625" style="83" customWidth="1"/>
    <col min="11268" max="11268" width="26.140625" style="83" customWidth="1"/>
    <col min="11269" max="11269" width="3.7109375" style="83" customWidth="1"/>
    <col min="11270" max="11270" width="11.140625" style="83" bestFit="1" customWidth="1"/>
    <col min="11271" max="11271" width="9.140625" style="83"/>
    <col min="11272" max="11272" width="16.7109375" style="83" customWidth="1"/>
    <col min="11273" max="11273" width="15.7109375" style="83" customWidth="1"/>
    <col min="11274" max="11274" width="17.5703125" style="83" customWidth="1"/>
    <col min="11275" max="11520" width="9.140625" style="83"/>
    <col min="11521" max="11521" width="84.28515625" style="83" customWidth="1"/>
    <col min="11522" max="11523" width="20.140625" style="83" customWidth="1"/>
    <col min="11524" max="11524" width="26.140625" style="83" customWidth="1"/>
    <col min="11525" max="11525" width="3.7109375" style="83" customWidth="1"/>
    <col min="11526" max="11526" width="11.140625" style="83" bestFit="1" customWidth="1"/>
    <col min="11527" max="11527" width="9.140625" style="83"/>
    <col min="11528" max="11528" width="16.7109375" style="83" customWidth="1"/>
    <col min="11529" max="11529" width="15.7109375" style="83" customWidth="1"/>
    <col min="11530" max="11530" width="17.5703125" style="83" customWidth="1"/>
    <col min="11531" max="11776" width="9.140625" style="83"/>
    <col min="11777" max="11777" width="84.28515625" style="83" customWidth="1"/>
    <col min="11778" max="11779" width="20.140625" style="83" customWidth="1"/>
    <col min="11780" max="11780" width="26.140625" style="83" customWidth="1"/>
    <col min="11781" max="11781" width="3.7109375" style="83" customWidth="1"/>
    <col min="11782" max="11782" width="11.140625" style="83" bestFit="1" customWidth="1"/>
    <col min="11783" max="11783" width="9.140625" style="83"/>
    <col min="11784" max="11784" width="16.7109375" style="83" customWidth="1"/>
    <col min="11785" max="11785" width="15.7109375" style="83" customWidth="1"/>
    <col min="11786" max="11786" width="17.5703125" style="83" customWidth="1"/>
    <col min="11787" max="12032" width="9.140625" style="83"/>
    <col min="12033" max="12033" width="84.28515625" style="83" customWidth="1"/>
    <col min="12034" max="12035" width="20.140625" style="83" customWidth="1"/>
    <col min="12036" max="12036" width="26.140625" style="83" customWidth="1"/>
    <col min="12037" max="12037" width="3.7109375" style="83" customWidth="1"/>
    <col min="12038" max="12038" width="11.140625" style="83" bestFit="1" customWidth="1"/>
    <col min="12039" max="12039" width="9.140625" style="83"/>
    <col min="12040" max="12040" width="16.7109375" style="83" customWidth="1"/>
    <col min="12041" max="12041" width="15.7109375" style="83" customWidth="1"/>
    <col min="12042" max="12042" width="17.5703125" style="83" customWidth="1"/>
    <col min="12043" max="12288" width="9.140625" style="83"/>
    <col min="12289" max="12289" width="84.28515625" style="83" customWidth="1"/>
    <col min="12290" max="12291" width="20.140625" style="83" customWidth="1"/>
    <col min="12292" max="12292" width="26.140625" style="83" customWidth="1"/>
    <col min="12293" max="12293" width="3.7109375" style="83" customWidth="1"/>
    <col min="12294" max="12294" width="11.140625" style="83" bestFit="1" customWidth="1"/>
    <col min="12295" max="12295" width="9.140625" style="83"/>
    <col min="12296" max="12296" width="16.7109375" style="83" customWidth="1"/>
    <col min="12297" max="12297" width="15.7109375" style="83" customWidth="1"/>
    <col min="12298" max="12298" width="17.5703125" style="83" customWidth="1"/>
    <col min="12299" max="12544" width="9.140625" style="83"/>
    <col min="12545" max="12545" width="84.28515625" style="83" customWidth="1"/>
    <col min="12546" max="12547" width="20.140625" style="83" customWidth="1"/>
    <col min="12548" max="12548" width="26.140625" style="83" customWidth="1"/>
    <col min="12549" max="12549" width="3.7109375" style="83" customWidth="1"/>
    <col min="12550" max="12550" width="11.140625" style="83" bestFit="1" customWidth="1"/>
    <col min="12551" max="12551" width="9.140625" style="83"/>
    <col min="12552" max="12552" width="16.7109375" style="83" customWidth="1"/>
    <col min="12553" max="12553" width="15.7109375" style="83" customWidth="1"/>
    <col min="12554" max="12554" width="17.5703125" style="83" customWidth="1"/>
    <col min="12555" max="12800" width="9.140625" style="83"/>
    <col min="12801" max="12801" width="84.28515625" style="83" customWidth="1"/>
    <col min="12802" max="12803" width="20.140625" style="83" customWidth="1"/>
    <col min="12804" max="12804" width="26.140625" style="83" customWidth="1"/>
    <col min="12805" max="12805" width="3.7109375" style="83" customWidth="1"/>
    <col min="12806" max="12806" width="11.140625" style="83" bestFit="1" customWidth="1"/>
    <col min="12807" max="12807" width="9.140625" style="83"/>
    <col min="12808" max="12808" width="16.7109375" style="83" customWidth="1"/>
    <col min="12809" max="12809" width="15.7109375" style="83" customWidth="1"/>
    <col min="12810" max="12810" width="17.5703125" style="83" customWidth="1"/>
    <col min="12811" max="13056" width="9.140625" style="83"/>
    <col min="13057" max="13057" width="84.28515625" style="83" customWidth="1"/>
    <col min="13058" max="13059" width="20.140625" style="83" customWidth="1"/>
    <col min="13060" max="13060" width="26.140625" style="83" customWidth="1"/>
    <col min="13061" max="13061" width="3.7109375" style="83" customWidth="1"/>
    <col min="13062" max="13062" width="11.140625" style="83" bestFit="1" customWidth="1"/>
    <col min="13063" max="13063" width="9.140625" style="83"/>
    <col min="13064" max="13064" width="16.7109375" style="83" customWidth="1"/>
    <col min="13065" max="13065" width="15.7109375" style="83" customWidth="1"/>
    <col min="13066" max="13066" width="17.5703125" style="83" customWidth="1"/>
    <col min="13067" max="13312" width="9.140625" style="83"/>
    <col min="13313" max="13313" width="84.28515625" style="83" customWidth="1"/>
    <col min="13314" max="13315" width="20.140625" style="83" customWidth="1"/>
    <col min="13316" max="13316" width="26.140625" style="83" customWidth="1"/>
    <col min="13317" max="13317" width="3.7109375" style="83" customWidth="1"/>
    <col min="13318" max="13318" width="11.140625" style="83" bestFit="1" customWidth="1"/>
    <col min="13319" max="13319" width="9.140625" style="83"/>
    <col min="13320" max="13320" width="16.7109375" style="83" customWidth="1"/>
    <col min="13321" max="13321" width="15.7109375" style="83" customWidth="1"/>
    <col min="13322" max="13322" width="17.5703125" style="83" customWidth="1"/>
    <col min="13323" max="13568" width="9.140625" style="83"/>
    <col min="13569" max="13569" width="84.28515625" style="83" customWidth="1"/>
    <col min="13570" max="13571" width="20.140625" style="83" customWidth="1"/>
    <col min="13572" max="13572" width="26.140625" style="83" customWidth="1"/>
    <col min="13573" max="13573" width="3.7109375" style="83" customWidth="1"/>
    <col min="13574" max="13574" width="11.140625" style="83" bestFit="1" customWidth="1"/>
    <col min="13575" max="13575" width="9.140625" style="83"/>
    <col min="13576" max="13576" width="16.7109375" style="83" customWidth="1"/>
    <col min="13577" max="13577" width="15.7109375" style="83" customWidth="1"/>
    <col min="13578" max="13578" width="17.5703125" style="83" customWidth="1"/>
    <col min="13579" max="13824" width="9.140625" style="83"/>
    <col min="13825" max="13825" width="84.28515625" style="83" customWidth="1"/>
    <col min="13826" max="13827" width="20.140625" style="83" customWidth="1"/>
    <col min="13828" max="13828" width="26.140625" style="83" customWidth="1"/>
    <col min="13829" max="13829" width="3.7109375" style="83" customWidth="1"/>
    <col min="13830" max="13830" width="11.140625" style="83" bestFit="1" customWidth="1"/>
    <col min="13831" max="13831" width="9.140625" style="83"/>
    <col min="13832" max="13832" width="16.7109375" style="83" customWidth="1"/>
    <col min="13833" max="13833" width="15.7109375" style="83" customWidth="1"/>
    <col min="13834" max="13834" width="17.5703125" style="83" customWidth="1"/>
    <col min="13835" max="14080" width="9.140625" style="83"/>
    <col min="14081" max="14081" width="84.28515625" style="83" customWidth="1"/>
    <col min="14082" max="14083" width="20.140625" style="83" customWidth="1"/>
    <col min="14084" max="14084" width="26.140625" style="83" customWidth="1"/>
    <col min="14085" max="14085" width="3.7109375" style="83" customWidth="1"/>
    <col min="14086" max="14086" width="11.140625" style="83" bestFit="1" customWidth="1"/>
    <col min="14087" max="14087" width="9.140625" style="83"/>
    <col min="14088" max="14088" width="16.7109375" style="83" customWidth="1"/>
    <col min="14089" max="14089" width="15.7109375" style="83" customWidth="1"/>
    <col min="14090" max="14090" width="17.5703125" style="83" customWidth="1"/>
    <col min="14091" max="14336" width="9.140625" style="83"/>
    <col min="14337" max="14337" width="84.28515625" style="83" customWidth="1"/>
    <col min="14338" max="14339" width="20.140625" style="83" customWidth="1"/>
    <col min="14340" max="14340" width="26.140625" style="83" customWidth="1"/>
    <col min="14341" max="14341" width="3.7109375" style="83" customWidth="1"/>
    <col min="14342" max="14342" width="11.140625" style="83" bestFit="1" customWidth="1"/>
    <col min="14343" max="14343" width="9.140625" style="83"/>
    <col min="14344" max="14344" width="16.7109375" style="83" customWidth="1"/>
    <col min="14345" max="14345" width="15.7109375" style="83" customWidth="1"/>
    <col min="14346" max="14346" width="17.5703125" style="83" customWidth="1"/>
    <col min="14347" max="14592" width="9.140625" style="83"/>
    <col min="14593" max="14593" width="84.28515625" style="83" customWidth="1"/>
    <col min="14594" max="14595" width="20.140625" style="83" customWidth="1"/>
    <col min="14596" max="14596" width="26.140625" style="83" customWidth="1"/>
    <col min="14597" max="14597" width="3.7109375" style="83" customWidth="1"/>
    <col min="14598" max="14598" width="11.140625" style="83" bestFit="1" customWidth="1"/>
    <col min="14599" max="14599" width="9.140625" style="83"/>
    <col min="14600" max="14600" width="16.7109375" style="83" customWidth="1"/>
    <col min="14601" max="14601" width="15.7109375" style="83" customWidth="1"/>
    <col min="14602" max="14602" width="17.5703125" style="83" customWidth="1"/>
    <col min="14603" max="14848" width="9.140625" style="83"/>
    <col min="14849" max="14849" width="84.28515625" style="83" customWidth="1"/>
    <col min="14850" max="14851" width="20.140625" style="83" customWidth="1"/>
    <col min="14852" max="14852" width="26.140625" style="83" customWidth="1"/>
    <col min="14853" max="14853" width="3.7109375" style="83" customWidth="1"/>
    <col min="14854" max="14854" width="11.140625" style="83" bestFit="1" customWidth="1"/>
    <col min="14855" max="14855" width="9.140625" style="83"/>
    <col min="14856" max="14856" width="16.7109375" style="83" customWidth="1"/>
    <col min="14857" max="14857" width="15.7109375" style="83" customWidth="1"/>
    <col min="14858" max="14858" width="17.5703125" style="83" customWidth="1"/>
    <col min="14859" max="15104" width="9.140625" style="83"/>
    <col min="15105" max="15105" width="84.28515625" style="83" customWidth="1"/>
    <col min="15106" max="15107" width="20.140625" style="83" customWidth="1"/>
    <col min="15108" max="15108" width="26.140625" style="83" customWidth="1"/>
    <col min="15109" max="15109" width="3.7109375" style="83" customWidth="1"/>
    <col min="15110" max="15110" width="11.140625" style="83" bestFit="1" customWidth="1"/>
    <col min="15111" max="15111" width="9.140625" style="83"/>
    <col min="15112" max="15112" width="16.7109375" style="83" customWidth="1"/>
    <col min="15113" max="15113" width="15.7109375" style="83" customWidth="1"/>
    <col min="15114" max="15114" width="17.5703125" style="83" customWidth="1"/>
    <col min="15115" max="15360" width="9.140625" style="83"/>
    <col min="15361" max="15361" width="84.28515625" style="83" customWidth="1"/>
    <col min="15362" max="15363" width="20.140625" style="83" customWidth="1"/>
    <col min="15364" max="15364" width="26.140625" style="83" customWidth="1"/>
    <col min="15365" max="15365" width="3.7109375" style="83" customWidth="1"/>
    <col min="15366" max="15366" width="11.140625" style="83" bestFit="1" customWidth="1"/>
    <col min="15367" max="15367" width="9.140625" style="83"/>
    <col min="15368" max="15368" width="16.7109375" style="83" customWidth="1"/>
    <col min="15369" max="15369" width="15.7109375" style="83" customWidth="1"/>
    <col min="15370" max="15370" width="17.5703125" style="83" customWidth="1"/>
    <col min="15371" max="15616" width="9.140625" style="83"/>
    <col min="15617" max="15617" width="84.28515625" style="83" customWidth="1"/>
    <col min="15618" max="15619" width="20.140625" style="83" customWidth="1"/>
    <col min="15620" max="15620" width="26.140625" style="83" customWidth="1"/>
    <col min="15621" max="15621" width="3.7109375" style="83" customWidth="1"/>
    <col min="15622" max="15622" width="11.140625" style="83" bestFit="1" customWidth="1"/>
    <col min="15623" max="15623" width="9.140625" style="83"/>
    <col min="15624" max="15624" width="16.7109375" style="83" customWidth="1"/>
    <col min="15625" max="15625" width="15.7109375" style="83" customWidth="1"/>
    <col min="15626" max="15626" width="17.5703125" style="83" customWidth="1"/>
    <col min="15627" max="15872" width="9.140625" style="83"/>
    <col min="15873" max="15873" width="84.28515625" style="83" customWidth="1"/>
    <col min="15874" max="15875" width="20.140625" style="83" customWidth="1"/>
    <col min="15876" max="15876" width="26.140625" style="83" customWidth="1"/>
    <col min="15877" max="15877" width="3.7109375" style="83" customWidth="1"/>
    <col min="15878" max="15878" width="11.140625" style="83" bestFit="1" customWidth="1"/>
    <col min="15879" max="15879" width="9.140625" style="83"/>
    <col min="15880" max="15880" width="16.7109375" style="83" customWidth="1"/>
    <col min="15881" max="15881" width="15.7109375" style="83" customWidth="1"/>
    <col min="15882" max="15882" width="17.5703125" style="83" customWidth="1"/>
    <col min="15883" max="16128" width="9.140625" style="83"/>
    <col min="16129" max="16129" width="84.28515625" style="83" customWidth="1"/>
    <col min="16130" max="16131" width="20.140625" style="83" customWidth="1"/>
    <col min="16132" max="16132" width="26.140625" style="83" customWidth="1"/>
    <col min="16133" max="16133" width="3.7109375" style="83" customWidth="1"/>
    <col min="16134" max="16134" width="11.140625" style="83" bestFit="1" customWidth="1"/>
    <col min="16135" max="16135" width="9.140625" style="83"/>
    <col min="16136" max="16136" width="16.7109375" style="83" customWidth="1"/>
    <col min="16137" max="16137" width="15.7109375" style="83" customWidth="1"/>
    <col min="16138" max="16138" width="17.5703125" style="83" customWidth="1"/>
    <col min="16139" max="16384" width="9.140625" style="83"/>
  </cols>
  <sheetData>
    <row r="1" spans="1:5" ht="20.25" hidden="1">
      <c r="A1" s="912"/>
      <c r="B1" s="913"/>
      <c r="C1" s="913"/>
      <c r="D1" s="913"/>
      <c r="E1" s="83"/>
    </row>
    <row r="2" spans="1:5" ht="30" customHeight="1">
      <c r="A2" s="2184" t="s">
        <v>599</v>
      </c>
      <c r="B2" s="2185"/>
      <c r="C2" s="2185"/>
      <c r="D2" s="2185"/>
      <c r="E2" s="83"/>
    </row>
    <row r="3" spans="1:5" ht="30" customHeight="1">
      <c r="A3" s="2184" t="s">
        <v>835</v>
      </c>
      <c r="B3" s="2185"/>
      <c r="C3" s="2185"/>
      <c r="D3" s="2185"/>
      <c r="E3" s="83"/>
    </row>
    <row r="4" spans="1:5" ht="30" customHeight="1">
      <c r="A4" s="2184" t="s">
        <v>274</v>
      </c>
      <c r="B4" s="2185"/>
      <c r="C4" s="2185"/>
      <c r="D4" s="2185"/>
      <c r="E4" s="83"/>
    </row>
    <row r="5" spans="1:5" s="914" customFormat="1" ht="30" customHeight="1">
      <c r="A5" s="2186" t="s">
        <v>836</v>
      </c>
      <c r="B5" s="2187"/>
      <c r="C5" s="2187"/>
      <c r="D5" s="2187"/>
    </row>
    <row r="6" spans="1:5" ht="3" customHeight="1">
      <c r="A6" s="915"/>
      <c r="B6" s="916"/>
      <c r="C6" s="916"/>
      <c r="D6" s="916"/>
      <c r="E6" s="83"/>
    </row>
    <row r="7" spans="1:5" ht="11.25" customHeight="1">
      <c r="E7" s="83"/>
    </row>
    <row r="8" spans="1:5" s="920" customFormat="1" ht="34.5" customHeight="1">
      <c r="A8" s="918"/>
      <c r="B8" s="919" t="s">
        <v>116</v>
      </c>
      <c r="C8" s="919" t="s">
        <v>114</v>
      </c>
      <c r="D8" s="919" t="s">
        <v>627</v>
      </c>
    </row>
    <row r="9" spans="1:5" s="923" customFormat="1" ht="36.75" customHeight="1">
      <c r="A9" s="921" t="s">
        <v>837</v>
      </c>
      <c r="B9" s="922">
        <v>0.1123</v>
      </c>
      <c r="C9" s="922">
        <v>0.12239999999999999</v>
      </c>
      <c r="D9" s="922">
        <v>0.1144</v>
      </c>
    </row>
    <row r="10" spans="1:5" s="914" customFormat="1" ht="36.75" customHeight="1">
      <c r="A10" s="924" t="s">
        <v>838</v>
      </c>
      <c r="B10" s="925">
        <v>450819557.08999997</v>
      </c>
      <c r="C10" s="925">
        <v>156688749.86000001</v>
      </c>
      <c r="D10" s="925">
        <v>607508306.95000005</v>
      </c>
    </row>
    <row r="11" spans="1:5" s="914" customFormat="1" ht="36.75" customHeight="1">
      <c r="A11" s="924" t="s">
        <v>839</v>
      </c>
      <c r="B11" s="925">
        <v>0</v>
      </c>
      <c r="C11" s="925">
        <v>0</v>
      </c>
      <c r="D11" s="925">
        <v>0</v>
      </c>
    </row>
    <row r="12" spans="1:5" s="926" customFormat="1" ht="36.75" customHeight="1">
      <c r="A12" s="924" t="s">
        <v>840</v>
      </c>
      <c r="B12" s="925">
        <v>52074424.140000001</v>
      </c>
      <c r="C12" s="925">
        <v>43563027.149999999</v>
      </c>
      <c r="D12" s="925">
        <v>95637451.290000007</v>
      </c>
    </row>
    <row r="13" spans="1:5" s="926" customFormat="1" ht="36.75" customHeight="1">
      <c r="A13" s="924" t="s">
        <v>841</v>
      </c>
      <c r="B13" s="925">
        <v>187685411.02000001</v>
      </c>
      <c r="C13" s="925">
        <v>78737095.280000001</v>
      </c>
      <c r="D13" s="925">
        <v>266422506.30000001</v>
      </c>
    </row>
    <row r="14" spans="1:5" s="926" customFormat="1" ht="36.75" customHeight="1">
      <c r="A14" s="924" t="s">
        <v>842</v>
      </c>
      <c r="B14" s="925">
        <v>492151162</v>
      </c>
      <c r="C14" s="925">
        <v>407115369.31</v>
      </c>
      <c r="D14" s="925">
        <v>899266531.30999994</v>
      </c>
    </row>
    <row r="15" spans="1:5" s="926" customFormat="1" ht="36.75" customHeight="1">
      <c r="A15" s="924" t="s">
        <v>843</v>
      </c>
      <c r="B15" s="925">
        <v>2766636230.5999999</v>
      </c>
      <c r="C15" s="925">
        <v>491915222.31999999</v>
      </c>
      <c r="D15" s="925">
        <v>3258551452.9200001</v>
      </c>
    </row>
    <row r="16" spans="1:5" s="926" customFormat="1" ht="36.75" customHeight="1">
      <c r="A16" s="927" t="s">
        <v>844</v>
      </c>
      <c r="B16" s="928">
        <v>3949366784.8499999</v>
      </c>
      <c r="C16" s="928">
        <v>1178019463.9200001</v>
      </c>
      <c r="D16" s="928">
        <v>5127386248.7700005</v>
      </c>
    </row>
    <row r="17" spans="1:4" s="930" customFormat="1" ht="36.75" customHeight="1">
      <c r="A17" s="929" t="s">
        <v>845</v>
      </c>
      <c r="B17" s="925">
        <v>3240007192.4380002</v>
      </c>
      <c r="C17" s="925">
        <v>845332902.37249994</v>
      </c>
      <c r="D17" s="925">
        <v>4085340094.8105001</v>
      </c>
    </row>
    <row r="18" spans="1:4" s="933" customFormat="1" ht="36.75" customHeight="1">
      <c r="A18" s="931" t="s">
        <v>846</v>
      </c>
      <c r="B18" s="932">
        <v>0.82040000000000002</v>
      </c>
      <c r="C18" s="932">
        <v>0.71760000000000002</v>
      </c>
      <c r="D18" s="932">
        <v>0.79679999999999995</v>
      </c>
    </row>
    <row r="19" spans="1:4" s="926" customFormat="1" ht="36.75" customHeight="1">
      <c r="A19" s="927" t="s">
        <v>847</v>
      </c>
      <c r="B19" s="928">
        <v>324000719.24379998</v>
      </c>
      <c r="C19" s="928">
        <v>84533290.237299994</v>
      </c>
      <c r="D19" s="928">
        <v>408534009.48110002</v>
      </c>
    </row>
    <row r="20" spans="1:4" s="926" customFormat="1" ht="36.75" customHeight="1">
      <c r="A20" s="924" t="s">
        <v>848</v>
      </c>
      <c r="B20" s="925">
        <v>240869225</v>
      </c>
      <c r="C20" s="925">
        <v>89614146</v>
      </c>
      <c r="D20" s="925">
        <v>330483371</v>
      </c>
    </row>
    <row r="21" spans="1:4" s="926" customFormat="1" ht="36.75" customHeight="1">
      <c r="A21" s="924" t="s">
        <v>849</v>
      </c>
      <c r="B21" s="925">
        <v>0</v>
      </c>
      <c r="C21" s="925">
        <v>0</v>
      </c>
      <c r="D21" s="925">
        <v>0</v>
      </c>
    </row>
    <row r="22" spans="1:4" s="926" customFormat="1" ht="36.75" customHeight="1">
      <c r="A22" s="934" t="s">
        <v>850</v>
      </c>
      <c r="B22" s="925">
        <v>0</v>
      </c>
      <c r="C22" s="925">
        <v>0</v>
      </c>
      <c r="D22" s="925">
        <v>0</v>
      </c>
    </row>
    <row r="23" spans="1:4" s="926" customFormat="1" ht="36.75" customHeight="1">
      <c r="A23" s="924" t="s">
        <v>851</v>
      </c>
      <c r="B23" s="925">
        <v>1133</v>
      </c>
      <c r="C23" s="925">
        <v>4346082</v>
      </c>
      <c r="D23" s="925">
        <v>4347215</v>
      </c>
    </row>
    <row r="24" spans="1:4" s="926" customFormat="1" ht="36.75" customHeight="1">
      <c r="A24" s="927" t="s">
        <v>852</v>
      </c>
      <c r="B24" s="928">
        <v>240868092</v>
      </c>
      <c r="C24" s="928">
        <v>85268064</v>
      </c>
      <c r="D24" s="928">
        <v>326136156</v>
      </c>
    </row>
    <row r="25" spans="1:4" s="926" customFormat="1" ht="36.75" customHeight="1">
      <c r="A25" s="924" t="s">
        <v>853</v>
      </c>
      <c r="B25" s="925">
        <v>107714000</v>
      </c>
      <c r="C25" s="925">
        <v>18215283</v>
      </c>
      <c r="D25" s="925">
        <v>125929283</v>
      </c>
    </row>
    <row r="26" spans="1:4" s="926" customFormat="1" ht="36.75" customHeight="1">
      <c r="A26" s="924" t="s">
        <v>854</v>
      </c>
      <c r="B26" s="925">
        <v>0</v>
      </c>
      <c r="C26" s="925">
        <v>0</v>
      </c>
      <c r="D26" s="925">
        <v>0</v>
      </c>
    </row>
    <row r="27" spans="1:4" s="935" customFormat="1" ht="36.75" customHeight="1">
      <c r="A27" s="924" t="s">
        <v>855</v>
      </c>
      <c r="B27" s="925">
        <v>0</v>
      </c>
      <c r="C27" s="925">
        <v>0</v>
      </c>
      <c r="D27" s="925">
        <v>0</v>
      </c>
    </row>
    <row r="28" spans="1:4" s="926" customFormat="1" ht="36.75" customHeight="1">
      <c r="A28" s="924" t="s">
        <v>856</v>
      </c>
      <c r="B28" s="925">
        <v>107714000</v>
      </c>
      <c r="C28" s="925">
        <v>18215283</v>
      </c>
      <c r="D28" s="925">
        <v>125929283</v>
      </c>
    </row>
    <row r="29" spans="1:4" s="936" customFormat="1" ht="36.75" customHeight="1">
      <c r="A29" s="934" t="s">
        <v>857</v>
      </c>
      <c r="B29" s="925">
        <v>15707602</v>
      </c>
      <c r="C29" s="925">
        <v>0</v>
      </c>
      <c r="D29" s="925">
        <v>15707602</v>
      </c>
    </row>
    <row r="30" spans="1:4" s="937" customFormat="1" ht="36.75" customHeight="1">
      <c r="A30" s="934" t="s">
        <v>858</v>
      </c>
      <c r="B30" s="925">
        <v>0</v>
      </c>
      <c r="C30" s="925">
        <v>0</v>
      </c>
      <c r="D30" s="925">
        <v>0</v>
      </c>
    </row>
    <row r="31" spans="1:4" s="926" customFormat="1" ht="36.75" customHeight="1">
      <c r="A31" s="938" t="s">
        <v>859</v>
      </c>
      <c r="B31" s="928">
        <v>123421602</v>
      </c>
      <c r="C31" s="928">
        <v>18215283</v>
      </c>
      <c r="D31" s="928">
        <v>141636885</v>
      </c>
    </row>
    <row r="32" spans="1:4" s="926" customFormat="1" ht="36.75" customHeight="1">
      <c r="A32" s="934" t="s">
        <v>860</v>
      </c>
      <c r="B32" s="925">
        <v>0</v>
      </c>
      <c r="C32" s="925">
        <v>0</v>
      </c>
      <c r="D32" s="925">
        <v>0</v>
      </c>
    </row>
    <row r="33" spans="1:5" s="926" customFormat="1" ht="36.75" customHeight="1">
      <c r="A33" s="934" t="s">
        <v>861</v>
      </c>
      <c r="B33" s="925">
        <v>395694</v>
      </c>
      <c r="C33" s="925">
        <v>0</v>
      </c>
      <c r="D33" s="925">
        <v>395694</v>
      </c>
    </row>
    <row r="34" spans="1:5" s="926" customFormat="1" ht="36.75" customHeight="1">
      <c r="A34" s="927" t="s">
        <v>862</v>
      </c>
      <c r="B34" s="928">
        <v>363894000</v>
      </c>
      <c r="C34" s="928">
        <v>103483347</v>
      </c>
      <c r="D34" s="928">
        <v>467377347</v>
      </c>
    </row>
    <row r="35" spans="1:5" s="914" customFormat="1" ht="36.75" customHeight="1">
      <c r="A35" s="924" t="s">
        <v>863</v>
      </c>
      <c r="B35" s="925">
        <v>39893280.756200001</v>
      </c>
      <c r="C35" s="925">
        <v>18950056.762800001</v>
      </c>
      <c r="D35" s="925">
        <v>58843337.519000001</v>
      </c>
    </row>
    <row r="36" spans="1:5" s="941" customFormat="1" ht="36.75" customHeight="1">
      <c r="A36" s="939" t="s">
        <v>864</v>
      </c>
      <c r="B36" s="940">
        <v>0.436</v>
      </c>
      <c r="C36" s="940">
        <v>0.16450000000000001</v>
      </c>
      <c r="D36" s="940">
        <v>0.37590000000000001</v>
      </c>
    </row>
    <row r="37" spans="1:5" ht="6" customHeight="1" thickBot="1">
      <c r="A37" s="942"/>
      <c r="B37" s="943"/>
      <c r="C37" s="943"/>
      <c r="D37" s="943"/>
      <c r="E37" s="83"/>
    </row>
    <row r="38" spans="1:5" ht="28.5" customHeight="1" thickTop="1">
      <c r="A38" s="944" t="s">
        <v>865</v>
      </c>
      <c r="E38" s="83"/>
    </row>
    <row r="39" spans="1:5" ht="16.5" customHeight="1">
      <c r="A39" s="944"/>
      <c r="E39" s="83"/>
    </row>
    <row r="40" spans="1:5" ht="15.75">
      <c r="A40" s="944"/>
      <c r="E40" s="83"/>
    </row>
    <row r="41" spans="1:5">
      <c r="E41" s="83"/>
    </row>
    <row r="42" spans="1:5">
      <c r="B42" s="945"/>
      <c r="C42" s="945"/>
      <c r="D42" s="945"/>
      <c r="E42" s="83"/>
    </row>
    <row r="43" spans="1:5">
      <c r="B43" s="945"/>
      <c r="C43" s="945"/>
      <c r="D43" s="945"/>
      <c r="E43" s="83"/>
    </row>
    <row r="44" spans="1:5">
      <c r="E44" s="83"/>
    </row>
    <row r="45" spans="1:5">
      <c r="E45" s="83"/>
    </row>
    <row r="46" spans="1:5">
      <c r="E46" s="83"/>
    </row>
    <row r="47" spans="1:5">
      <c r="E47" s="83"/>
    </row>
    <row r="48" spans="1:5">
      <c r="E48" s="83"/>
    </row>
    <row r="49" spans="5:5">
      <c r="E49" s="83"/>
    </row>
    <row r="50" spans="5:5">
      <c r="E50" s="83"/>
    </row>
    <row r="51" spans="5:5">
      <c r="E51" s="83"/>
    </row>
    <row r="52" spans="5:5">
      <c r="E52" s="83"/>
    </row>
    <row r="53" spans="5:5">
      <c r="E53" s="83"/>
    </row>
    <row r="54" spans="5:5">
      <c r="E54" s="83"/>
    </row>
    <row r="55" spans="5:5">
      <c r="E55" s="83"/>
    </row>
    <row r="56" spans="5:5">
      <c r="E56" s="83"/>
    </row>
    <row r="57" spans="5:5">
      <c r="E57" s="83"/>
    </row>
    <row r="58" spans="5:5">
      <c r="E58" s="83"/>
    </row>
    <row r="59" spans="5:5">
      <c r="E59" s="83"/>
    </row>
    <row r="60" spans="5:5">
      <c r="E60" s="83"/>
    </row>
    <row r="61" spans="5:5">
      <c r="E61" s="83"/>
    </row>
    <row r="62" spans="5:5">
      <c r="E62" s="83"/>
    </row>
    <row r="63" spans="5:5">
      <c r="E63" s="83"/>
    </row>
    <row r="64" spans="5:5">
      <c r="E64" s="83"/>
    </row>
    <row r="65" spans="5:5">
      <c r="E65" s="83"/>
    </row>
    <row r="66" spans="5:5">
      <c r="E66" s="83"/>
    </row>
    <row r="67" spans="5:5">
      <c r="E67" s="83"/>
    </row>
    <row r="68" spans="5:5">
      <c r="E68" s="83"/>
    </row>
    <row r="69" spans="5:5">
      <c r="E69" s="83"/>
    </row>
    <row r="70" spans="5:5">
      <c r="E70" s="83"/>
    </row>
    <row r="71" spans="5:5">
      <c r="E71" s="83"/>
    </row>
    <row r="72" spans="5:5">
      <c r="E72" s="83"/>
    </row>
    <row r="73" spans="5:5">
      <c r="E73" s="83"/>
    </row>
    <row r="74" spans="5:5">
      <c r="E74" s="83"/>
    </row>
    <row r="75" spans="5:5">
      <c r="E75" s="83"/>
    </row>
    <row r="76" spans="5:5">
      <c r="E76" s="83"/>
    </row>
    <row r="77" spans="5:5">
      <c r="E77" s="83"/>
    </row>
    <row r="78" spans="5:5">
      <c r="E78" s="83"/>
    </row>
    <row r="79" spans="5:5">
      <c r="E79" s="83"/>
    </row>
    <row r="80" spans="5:5">
      <c r="E80" s="83"/>
    </row>
    <row r="81" spans="5:5">
      <c r="E81" s="83"/>
    </row>
    <row r="82" spans="5:5">
      <c r="E82" s="83"/>
    </row>
    <row r="83" spans="5:5">
      <c r="E83" s="83"/>
    </row>
    <row r="84" spans="5:5">
      <c r="E84" s="83"/>
    </row>
    <row r="85" spans="5:5">
      <c r="E85" s="83"/>
    </row>
    <row r="86" spans="5:5">
      <c r="E86" s="83"/>
    </row>
    <row r="87" spans="5:5">
      <c r="E87" s="83"/>
    </row>
    <row r="88" spans="5:5">
      <c r="E88" s="83"/>
    </row>
    <row r="89" spans="5:5">
      <c r="E89" s="83"/>
    </row>
    <row r="90" spans="5:5">
      <c r="E90" s="83"/>
    </row>
    <row r="91" spans="5:5">
      <c r="E91" s="83"/>
    </row>
    <row r="92" spans="5:5">
      <c r="E92" s="83"/>
    </row>
    <row r="93" spans="5:5">
      <c r="E93" s="83"/>
    </row>
    <row r="94" spans="5:5">
      <c r="E94" s="83"/>
    </row>
    <row r="95" spans="5:5">
      <c r="E95" s="83"/>
    </row>
    <row r="96" spans="5:5">
      <c r="E96" s="83"/>
    </row>
    <row r="97" spans="5:5">
      <c r="E97" s="83"/>
    </row>
    <row r="98" spans="5:5">
      <c r="E98" s="83"/>
    </row>
    <row r="99" spans="5:5">
      <c r="E99" s="83"/>
    </row>
    <row r="100" spans="5:5">
      <c r="E100" s="83"/>
    </row>
    <row r="101" spans="5:5">
      <c r="E101" s="83"/>
    </row>
    <row r="102" spans="5:5">
      <c r="E102" s="83"/>
    </row>
    <row r="103" spans="5:5">
      <c r="E103" s="83"/>
    </row>
    <row r="104" spans="5:5">
      <c r="E104" s="83"/>
    </row>
    <row r="105" spans="5:5">
      <c r="E105" s="83"/>
    </row>
    <row r="106" spans="5:5">
      <c r="E106" s="83"/>
    </row>
    <row r="107" spans="5:5">
      <c r="E107" s="83"/>
    </row>
    <row r="108" spans="5:5">
      <c r="E108" s="83"/>
    </row>
    <row r="109" spans="5:5">
      <c r="E109" s="83"/>
    </row>
    <row r="110" spans="5:5">
      <c r="E110" s="83"/>
    </row>
    <row r="111" spans="5:5">
      <c r="E111" s="83"/>
    </row>
    <row r="112" spans="5:5">
      <c r="E112" s="83"/>
    </row>
    <row r="113" spans="5:5">
      <c r="E113" s="83"/>
    </row>
    <row r="114" spans="5:5">
      <c r="E114" s="83"/>
    </row>
    <row r="115" spans="5:5">
      <c r="E115" s="83"/>
    </row>
    <row r="116" spans="5:5">
      <c r="E116" s="83"/>
    </row>
    <row r="117" spans="5:5">
      <c r="E117" s="83"/>
    </row>
    <row r="118" spans="5:5">
      <c r="E118" s="83"/>
    </row>
    <row r="119" spans="5:5">
      <c r="E119" s="83"/>
    </row>
    <row r="120" spans="5:5">
      <c r="E120" s="83"/>
    </row>
    <row r="121" spans="5:5">
      <c r="E121" s="83"/>
    </row>
    <row r="122" spans="5:5">
      <c r="E122" s="83"/>
    </row>
    <row r="123" spans="5:5">
      <c r="E123" s="83"/>
    </row>
    <row r="124" spans="5:5">
      <c r="E124" s="83"/>
    </row>
    <row r="125" spans="5:5">
      <c r="E125" s="83"/>
    </row>
    <row r="126" spans="5:5">
      <c r="E126" s="83"/>
    </row>
    <row r="127" spans="5:5">
      <c r="E127" s="83"/>
    </row>
    <row r="128" spans="5:5">
      <c r="E128" s="83"/>
    </row>
    <row r="129" spans="5:5">
      <c r="E129" s="83"/>
    </row>
    <row r="130" spans="5:5">
      <c r="E130" s="83"/>
    </row>
    <row r="131" spans="5:5">
      <c r="E131" s="83"/>
    </row>
    <row r="132" spans="5:5">
      <c r="E132" s="83"/>
    </row>
    <row r="133" spans="5:5">
      <c r="E133" s="83"/>
    </row>
    <row r="134" spans="5:5">
      <c r="E134" s="83"/>
    </row>
    <row r="135" spans="5:5">
      <c r="E135" s="83"/>
    </row>
    <row r="136" spans="5:5">
      <c r="E136" s="83"/>
    </row>
    <row r="137" spans="5:5">
      <c r="E137" s="83"/>
    </row>
    <row r="138" spans="5:5">
      <c r="E138" s="83"/>
    </row>
    <row r="139" spans="5:5">
      <c r="E139" s="83"/>
    </row>
    <row r="140" spans="5:5">
      <c r="E140" s="83"/>
    </row>
    <row r="141" spans="5:5">
      <c r="E141" s="83"/>
    </row>
    <row r="142" spans="5:5">
      <c r="E142" s="83"/>
    </row>
    <row r="143" spans="5:5">
      <c r="E143" s="83"/>
    </row>
    <row r="144" spans="5:5">
      <c r="E144" s="83"/>
    </row>
    <row r="145" spans="5:5">
      <c r="E145" s="83"/>
    </row>
    <row r="146" spans="5:5">
      <c r="E146" s="83"/>
    </row>
    <row r="147" spans="5:5">
      <c r="E147" s="83"/>
    </row>
    <row r="148" spans="5:5">
      <c r="E148" s="83"/>
    </row>
    <row r="149" spans="5:5">
      <c r="E149" s="83"/>
    </row>
    <row r="150" spans="5:5">
      <c r="E150" s="83"/>
    </row>
    <row r="151" spans="5:5">
      <c r="E151" s="83"/>
    </row>
    <row r="152" spans="5:5">
      <c r="E152" s="83"/>
    </row>
    <row r="153" spans="5:5">
      <c r="E153" s="83"/>
    </row>
    <row r="154" spans="5:5">
      <c r="E154" s="83"/>
    </row>
    <row r="155" spans="5:5">
      <c r="E155" s="83"/>
    </row>
    <row r="156" spans="5:5">
      <c r="E156" s="83"/>
    </row>
    <row r="157" spans="5:5">
      <c r="E157" s="83"/>
    </row>
    <row r="158" spans="5:5">
      <c r="E158" s="83"/>
    </row>
    <row r="159" spans="5:5">
      <c r="E159" s="83"/>
    </row>
    <row r="160" spans="5:5">
      <c r="E160" s="83"/>
    </row>
    <row r="161" spans="5:5">
      <c r="E161" s="83"/>
    </row>
    <row r="162" spans="5:5">
      <c r="E162" s="83"/>
    </row>
    <row r="163" spans="5:5">
      <c r="E163" s="83"/>
    </row>
    <row r="164" spans="5:5">
      <c r="E164" s="83"/>
    </row>
    <row r="165" spans="5:5">
      <c r="E165" s="83"/>
    </row>
    <row r="166" spans="5:5">
      <c r="E166" s="83"/>
    </row>
    <row r="167" spans="5:5">
      <c r="E167" s="83"/>
    </row>
    <row r="168" spans="5:5">
      <c r="E168" s="83"/>
    </row>
    <row r="169" spans="5:5">
      <c r="E169" s="83"/>
    </row>
    <row r="170" spans="5:5">
      <c r="E170" s="83"/>
    </row>
    <row r="171" spans="5:5">
      <c r="E171" s="83"/>
    </row>
    <row r="172" spans="5:5">
      <c r="E172" s="83"/>
    </row>
    <row r="173" spans="5:5">
      <c r="E173" s="83"/>
    </row>
    <row r="174" spans="5:5">
      <c r="E174" s="83"/>
    </row>
    <row r="175" spans="5:5">
      <c r="E175" s="83"/>
    </row>
    <row r="176" spans="5:5">
      <c r="E176" s="83"/>
    </row>
    <row r="177" spans="5:5">
      <c r="E177" s="83"/>
    </row>
    <row r="178" spans="5:5">
      <c r="E178" s="83"/>
    </row>
    <row r="179" spans="5:5">
      <c r="E179" s="83"/>
    </row>
    <row r="180" spans="5:5">
      <c r="E180" s="83"/>
    </row>
    <row r="181" spans="5:5">
      <c r="E181" s="83"/>
    </row>
    <row r="182" spans="5:5">
      <c r="E182" s="83"/>
    </row>
    <row r="183" spans="5:5">
      <c r="E183" s="83"/>
    </row>
    <row r="184" spans="5:5">
      <c r="E184" s="83"/>
    </row>
    <row r="185" spans="5:5">
      <c r="E185" s="83"/>
    </row>
    <row r="186" spans="5:5">
      <c r="E186" s="83"/>
    </row>
    <row r="187" spans="5:5">
      <c r="E187" s="83"/>
    </row>
    <row r="188" spans="5:5">
      <c r="E188" s="83"/>
    </row>
    <row r="189" spans="5:5">
      <c r="E189" s="83"/>
    </row>
    <row r="190" spans="5:5">
      <c r="E190" s="83"/>
    </row>
    <row r="191" spans="5:5">
      <c r="E191" s="83"/>
    </row>
    <row r="192" spans="5:5">
      <c r="E192" s="83"/>
    </row>
    <row r="193" spans="5:5">
      <c r="E193" s="83"/>
    </row>
    <row r="194" spans="5:5">
      <c r="E194" s="83"/>
    </row>
    <row r="195" spans="5:5">
      <c r="E195" s="83"/>
    </row>
    <row r="196" spans="5:5">
      <c r="E196" s="83"/>
    </row>
    <row r="197" spans="5:5">
      <c r="E197" s="83"/>
    </row>
    <row r="198" spans="5:5">
      <c r="E198" s="83"/>
    </row>
    <row r="199" spans="5:5">
      <c r="E199" s="83"/>
    </row>
    <row r="200" spans="5:5">
      <c r="E200" s="83"/>
    </row>
  </sheetData>
  <mergeCells count="4">
    <mergeCell ref="A2:D2"/>
    <mergeCell ref="A3:D3"/>
    <mergeCell ref="A4:D4"/>
    <mergeCell ref="A5:D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5"/>
  <sheetViews>
    <sheetView topLeftCell="A13" workbookViewId="0">
      <selection activeCell="A4" sqref="A4:E4"/>
    </sheetView>
  </sheetViews>
  <sheetFormatPr defaultColWidth="9.140625" defaultRowHeight="15"/>
  <cols>
    <col min="1" max="1" width="45.140625" customWidth="1"/>
    <col min="2" max="2" width="10.140625" bestFit="1" customWidth="1"/>
    <col min="4" max="4" width="10.140625" bestFit="1" customWidth="1"/>
  </cols>
  <sheetData>
    <row r="1" spans="1:6" ht="15.75">
      <c r="A1" s="965"/>
      <c r="B1" s="966"/>
      <c r="C1" s="966"/>
      <c r="D1" s="966"/>
      <c r="E1" s="966"/>
      <c r="F1" s="948"/>
    </row>
    <row r="2" spans="1:6" ht="23.25">
      <c r="A2" s="2158" t="s">
        <v>599</v>
      </c>
      <c r="B2" s="2158"/>
      <c r="C2" s="2158"/>
      <c r="D2" s="2158"/>
      <c r="E2" s="2158"/>
      <c r="F2" s="948"/>
    </row>
    <row r="3" spans="1:6" ht="23.25">
      <c r="A3" s="2158" t="s">
        <v>866</v>
      </c>
      <c r="B3" s="2158"/>
      <c r="C3" s="2158"/>
      <c r="D3" s="2158"/>
      <c r="E3" s="2158"/>
      <c r="F3" s="948"/>
    </row>
    <row r="4" spans="1:6" ht="23.25">
      <c r="A4" s="2158" t="s">
        <v>274</v>
      </c>
      <c r="B4" s="2158"/>
      <c r="C4" s="2158"/>
      <c r="D4" s="2158"/>
      <c r="E4" s="2158"/>
      <c r="F4" s="948"/>
    </row>
    <row r="5" spans="1:6" ht="23.25">
      <c r="A5" s="2188" t="s">
        <v>617</v>
      </c>
      <c r="B5" s="2188"/>
      <c r="C5" s="2188"/>
      <c r="D5" s="2188"/>
      <c r="E5" s="2188"/>
      <c r="F5" s="964"/>
    </row>
    <row r="6" spans="1:6" ht="17.25">
      <c r="A6" s="949"/>
      <c r="B6" s="950"/>
      <c r="C6" s="950"/>
      <c r="D6" s="951"/>
      <c r="E6" s="951"/>
      <c r="F6" s="947"/>
    </row>
    <row r="7" spans="1:6" ht="36" customHeight="1">
      <c r="A7" s="972"/>
      <c r="B7" s="972" t="s">
        <v>116</v>
      </c>
      <c r="C7" s="972" t="s">
        <v>114</v>
      </c>
      <c r="D7" s="973" t="s">
        <v>627</v>
      </c>
      <c r="E7" s="972" t="s">
        <v>867</v>
      </c>
      <c r="F7" s="947"/>
    </row>
    <row r="8" spans="1:6">
      <c r="A8" s="974" t="s">
        <v>868</v>
      </c>
      <c r="B8" s="975">
        <v>3134473.8761100001</v>
      </c>
      <c r="C8" s="975">
        <v>880885.96542999998</v>
      </c>
      <c r="D8" s="975">
        <v>4015359.8415399999</v>
      </c>
      <c r="E8" s="976">
        <v>0.94360840782663324</v>
      </c>
      <c r="F8" s="947"/>
    </row>
    <row r="9" spans="1:6">
      <c r="A9" s="974" t="s">
        <v>869</v>
      </c>
      <c r="B9" s="975">
        <v>16500.762599999998</v>
      </c>
      <c r="C9" s="975">
        <v>2249.8566000000001</v>
      </c>
      <c r="D9" s="975">
        <v>18750.619199999997</v>
      </c>
      <c r="E9" s="976">
        <v>4.4063901187719346E-3</v>
      </c>
      <c r="F9" s="947"/>
    </row>
    <row r="10" spans="1:6">
      <c r="A10" s="974" t="s">
        <v>870</v>
      </c>
      <c r="B10" s="975">
        <v>59303.595649999996</v>
      </c>
      <c r="C10" s="975">
        <v>22513.909629999998</v>
      </c>
      <c r="D10" s="975">
        <v>81817.505279999998</v>
      </c>
      <c r="E10" s="976">
        <v>1.9227090207685656E-2</v>
      </c>
      <c r="F10" s="947"/>
    </row>
    <row r="11" spans="1:6">
      <c r="A11" s="974" t="s">
        <v>871</v>
      </c>
      <c r="B11" s="975">
        <v>2325.6434900000004</v>
      </c>
      <c r="C11" s="975">
        <v>581.87070999999992</v>
      </c>
      <c r="D11" s="975">
        <v>2907.5142000000005</v>
      </c>
      <c r="E11" s="976">
        <v>6.8326500071363462E-4</v>
      </c>
      <c r="F11" s="947"/>
    </row>
    <row r="12" spans="1:6">
      <c r="A12" s="974" t="s">
        <v>872</v>
      </c>
      <c r="B12" s="975">
        <v>14715.68339</v>
      </c>
      <c r="C12" s="975">
        <v>15546.017810000001</v>
      </c>
      <c r="D12" s="975">
        <v>30261.701200000003</v>
      </c>
      <c r="E12" s="976">
        <v>7.1114910778471161E-3</v>
      </c>
      <c r="F12" s="947"/>
    </row>
    <row r="13" spans="1:6">
      <c r="A13" s="974" t="s">
        <v>873</v>
      </c>
      <c r="B13" s="975">
        <v>2325.8333900000002</v>
      </c>
      <c r="C13" s="975">
        <v>1668.4550200000001</v>
      </c>
      <c r="D13" s="975">
        <v>3994.2884100000001</v>
      </c>
      <c r="E13" s="976">
        <v>9.3865662747549502E-4</v>
      </c>
      <c r="F13" s="947"/>
    </row>
    <row r="14" spans="1:6">
      <c r="A14" s="974" t="s">
        <v>874</v>
      </c>
      <c r="B14" s="975">
        <v>1887.0105800000001</v>
      </c>
      <c r="C14" s="975">
        <v>21550.314579999998</v>
      </c>
      <c r="D14" s="975">
        <v>23437.32516</v>
      </c>
      <c r="E14" s="976">
        <v>5.5077646713378335E-3</v>
      </c>
      <c r="F14" s="947"/>
    </row>
    <row r="15" spans="1:6">
      <c r="A15" s="974" t="s">
        <v>875</v>
      </c>
      <c r="B15" s="975">
        <v>721.92753000000005</v>
      </c>
      <c r="C15" s="975">
        <v>6489.03269</v>
      </c>
      <c r="D15" s="975">
        <v>7210.9602199999999</v>
      </c>
      <c r="E15" s="976">
        <v>1.6945735776163328E-3</v>
      </c>
      <c r="F15" s="947"/>
    </row>
    <row r="16" spans="1:6">
      <c r="A16" s="974" t="s">
        <v>876</v>
      </c>
      <c r="B16" s="975">
        <v>8192.1718099999998</v>
      </c>
      <c r="C16" s="975">
        <v>2854.8035099999997</v>
      </c>
      <c r="D16" s="975">
        <v>11046.97532</v>
      </c>
      <c r="E16" s="976">
        <v>2.5960360227658742E-3</v>
      </c>
      <c r="F16" s="947"/>
    </row>
    <row r="17" spans="1:6">
      <c r="A17" s="974" t="s">
        <v>877</v>
      </c>
      <c r="B17" s="975">
        <v>5399.7852300000004</v>
      </c>
      <c r="C17" s="975">
        <v>1274.70697</v>
      </c>
      <c r="D17" s="975">
        <v>6674.4922000000006</v>
      </c>
      <c r="E17" s="976">
        <v>1.5685037472202709E-3</v>
      </c>
      <c r="F17" s="947"/>
    </row>
    <row r="18" spans="1:6">
      <c r="A18" s="974" t="s">
        <v>878</v>
      </c>
      <c r="B18" s="975">
        <v>52317.393779999999</v>
      </c>
      <c r="C18" s="975">
        <v>41083.614979999998</v>
      </c>
      <c r="D18" s="975">
        <v>93401.008759999997</v>
      </c>
      <c r="E18" s="976">
        <v>2.1949210193730292E-2</v>
      </c>
      <c r="F18" s="947"/>
    </row>
    <row r="19" spans="1:6">
      <c r="A19" s="974" t="s">
        <v>879</v>
      </c>
      <c r="B19" s="975">
        <v>38472.875009999996</v>
      </c>
      <c r="C19" s="975">
        <v>30912.88494</v>
      </c>
      <c r="D19" s="975">
        <v>69385.759949999992</v>
      </c>
      <c r="E19" s="976">
        <v>1.6305633630870252E-2</v>
      </c>
      <c r="F19" s="947"/>
    </row>
    <row r="20" spans="1:6">
      <c r="A20" s="977" t="s">
        <v>880</v>
      </c>
      <c r="B20" s="978">
        <v>3270889.7313200003</v>
      </c>
      <c r="C20" s="978">
        <v>984434.62593999994</v>
      </c>
      <c r="D20" s="978">
        <v>4255324.35726</v>
      </c>
      <c r="E20" s="979">
        <v>1</v>
      </c>
      <c r="F20" s="947"/>
    </row>
    <row r="21" spans="1:6">
      <c r="A21" s="980" t="s">
        <v>881</v>
      </c>
      <c r="B21" s="981">
        <v>65746.827250000002</v>
      </c>
      <c r="C21" s="981">
        <v>43176.806929999999</v>
      </c>
      <c r="D21" s="981">
        <v>108923.63417999999</v>
      </c>
      <c r="E21" s="982"/>
      <c r="F21" s="947"/>
    </row>
    <row r="22" spans="1:6" ht="15.75" thickBot="1">
      <c r="A22" s="983" t="s">
        <v>882</v>
      </c>
      <c r="B22" s="984">
        <v>0.76865814605637339</v>
      </c>
      <c r="C22" s="984">
        <v>0.23134185394362666</v>
      </c>
      <c r="D22" s="984">
        <v>1</v>
      </c>
      <c r="E22" s="985"/>
      <c r="F22" s="953"/>
    </row>
    <row r="23" spans="1:6" ht="15.75" thickTop="1">
      <c r="A23" s="971" t="s">
        <v>883</v>
      </c>
      <c r="B23" s="967"/>
      <c r="C23" s="967"/>
      <c r="D23" s="968"/>
      <c r="E23" s="968"/>
      <c r="F23" s="947"/>
    </row>
    <row r="24" spans="1:6" ht="159.75" customHeight="1">
      <c r="A24" s="2164" t="s">
        <v>674</v>
      </c>
      <c r="B24" s="2166"/>
      <c r="C24" s="2166"/>
      <c r="D24" s="2166"/>
      <c r="E24" s="2166"/>
      <c r="F24" s="947"/>
    </row>
    <row r="25" spans="1:6" ht="155.25" customHeight="1">
      <c r="A25" s="2164" t="s">
        <v>952</v>
      </c>
      <c r="B25" s="2165"/>
      <c r="C25" s="2165"/>
      <c r="D25" s="2165"/>
      <c r="E25" s="2165"/>
      <c r="F25" s="947"/>
    </row>
    <row r="26" spans="1:6">
      <c r="A26" s="971" t="s">
        <v>884</v>
      </c>
      <c r="B26" s="969"/>
      <c r="C26" s="969"/>
      <c r="D26" s="970"/>
      <c r="E26" s="970"/>
      <c r="F26" s="947"/>
    </row>
    <row r="27" spans="1:6">
      <c r="A27" s="955"/>
      <c r="B27" s="954"/>
      <c r="C27" s="954"/>
      <c r="D27" s="952"/>
      <c r="E27" s="952"/>
      <c r="F27" s="947"/>
    </row>
    <row r="28" spans="1:6">
      <c r="A28" s="955"/>
      <c r="B28" s="954"/>
      <c r="C28" s="954"/>
      <c r="D28" s="952"/>
      <c r="E28" s="952"/>
      <c r="F28" s="947"/>
    </row>
    <row r="29" spans="1:6">
      <c r="A29" s="955"/>
      <c r="B29" s="954"/>
      <c r="C29" s="954"/>
      <c r="D29" s="952"/>
      <c r="E29" s="952"/>
      <c r="F29" s="947"/>
    </row>
    <row r="30" spans="1:6">
      <c r="A30" s="955"/>
      <c r="B30" s="954"/>
      <c r="C30" s="954"/>
      <c r="D30" s="952"/>
      <c r="E30" s="952"/>
      <c r="F30" s="947"/>
    </row>
    <row r="31" spans="1:6">
      <c r="A31" s="955"/>
      <c r="B31" s="954"/>
      <c r="C31" s="954"/>
      <c r="D31" s="952"/>
      <c r="E31" s="952"/>
      <c r="F31" s="947"/>
    </row>
    <row r="32" spans="1:6">
      <c r="A32" s="957"/>
      <c r="B32" s="954"/>
      <c r="C32" s="954"/>
      <c r="D32" s="952"/>
      <c r="E32" s="952"/>
      <c r="F32" s="947"/>
    </row>
    <row r="33" spans="1:6">
      <c r="A33" s="955"/>
      <c r="B33" s="954"/>
      <c r="C33" s="954"/>
      <c r="D33" s="952"/>
      <c r="E33" s="952"/>
      <c r="F33" s="947"/>
    </row>
    <row r="34" spans="1:6">
      <c r="A34" s="955"/>
      <c r="B34" s="954"/>
      <c r="C34" s="954"/>
      <c r="D34" s="952"/>
      <c r="E34" s="952"/>
      <c r="F34" s="947"/>
    </row>
    <row r="35" spans="1:6">
      <c r="A35" s="955"/>
      <c r="B35" s="954"/>
      <c r="C35" s="954"/>
      <c r="D35" s="952"/>
      <c r="E35" s="952"/>
      <c r="F35" s="947"/>
    </row>
    <row r="36" spans="1:6">
      <c r="A36" s="955"/>
      <c r="B36" s="954"/>
      <c r="C36" s="954"/>
      <c r="D36" s="952"/>
      <c r="E36" s="952"/>
      <c r="F36" s="947"/>
    </row>
    <row r="37" spans="1:6">
      <c r="A37" s="955"/>
      <c r="B37" s="954"/>
      <c r="C37" s="954"/>
      <c r="D37" s="952"/>
      <c r="E37" s="952"/>
      <c r="F37" s="947"/>
    </row>
    <row r="38" spans="1:6">
      <c r="A38" s="957"/>
      <c r="B38" s="954"/>
      <c r="C38" s="954"/>
      <c r="D38" s="952"/>
      <c r="E38" s="952"/>
      <c r="F38" s="947"/>
    </row>
    <row r="39" spans="1:6">
      <c r="A39" s="955"/>
      <c r="B39" s="954"/>
      <c r="C39" s="954"/>
      <c r="D39" s="952"/>
      <c r="E39" s="952"/>
      <c r="F39" s="947"/>
    </row>
    <row r="40" spans="1:6">
      <c r="A40" s="955"/>
      <c r="B40" s="954"/>
      <c r="C40" s="954"/>
      <c r="D40" s="952"/>
      <c r="E40" s="952"/>
      <c r="F40" s="947"/>
    </row>
    <row r="41" spans="1:6">
      <c r="A41" s="955"/>
      <c r="B41" s="954"/>
      <c r="C41" s="954"/>
      <c r="D41" s="952"/>
      <c r="E41" s="952"/>
      <c r="F41" s="947"/>
    </row>
    <row r="42" spans="1:6">
      <c r="A42" s="955"/>
      <c r="B42" s="954"/>
      <c r="C42" s="954"/>
      <c r="D42" s="952"/>
      <c r="E42" s="952"/>
      <c r="F42" s="947"/>
    </row>
    <row r="43" spans="1:6">
      <c r="A43" s="955"/>
      <c r="B43" s="954"/>
      <c r="C43" s="954"/>
      <c r="D43" s="952"/>
      <c r="E43" s="952"/>
      <c r="F43" s="947"/>
    </row>
    <row r="44" spans="1:6">
      <c r="A44" s="957"/>
      <c r="B44" s="954"/>
      <c r="C44" s="954"/>
      <c r="D44" s="952"/>
      <c r="E44" s="952"/>
      <c r="F44" s="947"/>
    </row>
    <row r="45" spans="1:6">
      <c r="A45" s="955"/>
      <c r="B45" s="954"/>
      <c r="C45" s="954"/>
      <c r="D45" s="952"/>
      <c r="E45" s="952"/>
      <c r="F45" s="947"/>
    </row>
    <row r="46" spans="1:6">
      <c r="A46" s="955"/>
      <c r="B46" s="954"/>
      <c r="C46" s="954"/>
      <c r="D46" s="952"/>
      <c r="E46" s="952"/>
      <c r="F46" s="947"/>
    </row>
    <row r="47" spans="1:6">
      <c r="A47" s="955"/>
      <c r="B47" s="954"/>
      <c r="C47" s="954"/>
      <c r="D47" s="952"/>
      <c r="E47" s="952"/>
      <c r="F47" s="947"/>
    </row>
    <row r="48" spans="1:6">
      <c r="A48" s="955"/>
      <c r="B48" s="954"/>
      <c r="C48" s="954"/>
      <c r="D48" s="952"/>
      <c r="E48" s="952"/>
      <c r="F48" s="947"/>
    </row>
    <row r="49" spans="1:6">
      <c r="A49" s="957"/>
      <c r="B49" s="954"/>
      <c r="C49" s="954"/>
      <c r="D49" s="952"/>
      <c r="E49" s="952"/>
      <c r="F49" s="947"/>
    </row>
    <row r="50" spans="1:6">
      <c r="A50" s="958"/>
      <c r="B50" s="954"/>
      <c r="C50" s="954"/>
      <c r="D50" s="952"/>
      <c r="E50" s="952"/>
      <c r="F50" s="947"/>
    </row>
    <row r="51" spans="1:6">
      <c r="A51" s="958"/>
      <c r="B51" s="954"/>
      <c r="C51" s="954"/>
      <c r="D51" s="952"/>
      <c r="E51" s="952"/>
      <c r="F51" s="947"/>
    </row>
    <row r="52" spans="1:6">
      <c r="A52" s="958"/>
      <c r="B52" s="954"/>
      <c r="C52" s="954"/>
      <c r="D52" s="952"/>
      <c r="E52" s="952"/>
      <c r="F52" s="947"/>
    </row>
    <row r="53" spans="1:6">
      <c r="A53" s="958"/>
      <c r="B53" s="954"/>
      <c r="C53" s="954"/>
      <c r="D53" s="952"/>
      <c r="E53" s="952"/>
      <c r="F53" s="947"/>
    </row>
    <row r="54" spans="1:6">
      <c r="A54" s="959"/>
      <c r="B54" s="954"/>
      <c r="C54" s="954"/>
      <c r="D54" s="952"/>
      <c r="E54" s="952"/>
      <c r="F54" s="947"/>
    </row>
    <row r="55" spans="1:6">
      <c r="A55" s="959"/>
      <c r="B55" s="954"/>
      <c r="C55" s="954"/>
      <c r="D55" s="952"/>
      <c r="E55" s="952"/>
      <c r="F55" s="947"/>
    </row>
    <row r="56" spans="1:6">
      <c r="A56" s="956"/>
      <c r="B56" s="954"/>
      <c r="C56" s="954"/>
      <c r="D56" s="952"/>
      <c r="E56" s="952"/>
      <c r="F56" s="947"/>
    </row>
    <row r="57" spans="1:6">
      <c r="A57" s="955"/>
      <c r="B57" s="954"/>
      <c r="C57" s="954"/>
      <c r="D57" s="952"/>
      <c r="E57" s="952"/>
      <c r="F57" s="947"/>
    </row>
    <row r="58" spans="1:6">
      <c r="A58" s="955"/>
      <c r="B58" s="954"/>
      <c r="C58" s="954"/>
      <c r="D58" s="952"/>
      <c r="E58" s="952"/>
      <c r="F58" s="947"/>
    </row>
    <row r="59" spans="1:6">
      <c r="A59" s="955"/>
      <c r="B59" s="954"/>
      <c r="C59" s="954"/>
      <c r="D59" s="952"/>
      <c r="E59" s="952"/>
      <c r="F59" s="947"/>
    </row>
    <row r="60" spans="1:6">
      <c r="A60" s="955"/>
      <c r="B60" s="954"/>
      <c r="C60" s="954"/>
      <c r="D60" s="952"/>
      <c r="E60" s="952"/>
      <c r="F60" s="947"/>
    </row>
    <row r="61" spans="1:6">
      <c r="A61" s="958"/>
      <c r="B61" s="954"/>
      <c r="C61" s="954"/>
      <c r="D61" s="952"/>
      <c r="E61" s="952"/>
      <c r="F61" s="947"/>
    </row>
    <row r="62" spans="1:6">
      <c r="A62" s="956"/>
      <c r="B62" s="954"/>
      <c r="C62" s="954"/>
      <c r="D62" s="952"/>
      <c r="E62" s="952"/>
      <c r="F62" s="947"/>
    </row>
    <row r="63" spans="1:6">
      <c r="A63" s="955"/>
      <c r="B63" s="954"/>
      <c r="C63" s="954"/>
      <c r="D63" s="952"/>
      <c r="E63" s="952"/>
      <c r="F63" s="947"/>
    </row>
    <row r="64" spans="1:6">
      <c r="A64" s="955"/>
      <c r="B64" s="954"/>
      <c r="C64" s="954"/>
      <c r="D64" s="952"/>
      <c r="E64" s="952"/>
      <c r="F64" s="947"/>
    </row>
    <row r="65" spans="1:6">
      <c r="A65" s="955"/>
      <c r="B65" s="954"/>
      <c r="C65" s="954"/>
      <c r="D65" s="952"/>
      <c r="E65" s="952"/>
      <c r="F65" s="947"/>
    </row>
    <row r="66" spans="1:6">
      <c r="A66" s="955"/>
      <c r="B66" s="954"/>
      <c r="C66" s="954"/>
      <c r="D66" s="952"/>
      <c r="E66" s="952"/>
      <c r="F66" s="947"/>
    </row>
    <row r="67" spans="1:6">
      <c r="A67" s="958"/>
      <c r="B67" s="954"/>
      <c r="C67" s="954"/>
      <c r="D67" s="952"/>
      <c r="E67" s="952"/>
      <c r="F67" s="947"/>
    </row>
    <row r="68" spans="1:6">
      <c r="A68" s="956"/>
      <c r="B68" s="954"/>
      <c r="C68" s="954"/>
      <c r="D68" s="952"/>
      <c r="E68" s="952"/>
      <c r="F68" s="947"/>
    </row>
    <row r="69" spans="1:6">
      <c r="A69" s="955"/>
      <c r="B69" s="954"/>
      <c r="C69" s="954"/>
      <c r="D69" s="952"/>
      <c r="E69" s="952"/>
      <c r="F69" s="947"/>
    </row>
    <row r="70" spans="1:6">
      <c r="A70" s="955"/>
      <c r="B70" s="954"/>
      <c r="C70" s="954"/>
      <c r="D70" s="952"/>
      <c r="E70" s="952"/>
      <c r="F70" s="947"/>
    </row>
    <row r="71" spans="1:6">
      <c r="A71" s="955"/>
      <c r="B71" s="960"/>
      <c r="C71" s="960"/>
      <c r="D71" s="947"/>
      <c r="E71" s="947"/>
      <c r="F71" s="947"/>
    </row>
    <row r="72" spans="1:6">
      <c r="A72" s="955"/>
      <c r="B72" s="960"/>
      <c r="C72" s="960"/>
      <c r="D72" s="947"/>
      <c r="E72" s="947"/>
      <c r="F72" s="947"/>
    </row>
    <row r="73" spans="1:6">
      <c r="A73" s="955"/>
      <c r="B73" s="960"/>
      <c r="C73" s="960"/>
      <c r="D73" s="947"/>
      <c r="E73" s="947"/>
      <c r="F73" s="947"/>
    </row>
    <row r="74" spans="1:6">
      <c r="A74" s="955"/>
      <c r="B74" s="960"/>
      <c r="C74" s="960"/>
      <c r="D74" s="947"/>
      <c r="E74" s="947"/>
      <c r="F74" s="947"/>
    </row>
    <row r="75" spans="1:6">
      <c r="A75" s="955"/>
      <c r="B75" s="960"/>
      <c r="C75" s="960"/>
      <c r="D75" s="947"/>
      <c r="E75" s="947"/>
      <c r="F75" s="947"/>
    </row>
    <row r="76" spans="1:6">
      <c r="A76" s="955"/>
      <c r="B76" s="960"/>
      <c r="C76" s="960"/>
      <c r="D76" s="947"/>
      <c r="E76" s="947"/>
      <c r="F76" s="947"/>
    </row>
    <row r="77" spans="1:6">
      <c r="A77" s="958"/>
      <c r="B77" s="960"/>
      <c r="C77" s="960"/>
      <c r="D77" s="947"/>
      <c r="E77" s="947"/>
      <c r="F77" s="947"/>
    </row>
    <row r="78" spans="1:6">
      <c r="A78" s="956"/>
      <c r="B78" s="960"/>
      <c r="C78" s="960"/>
      <c r="D78" s="947"/>
      <c r="E78" s="947"/>
      <c r="F78" s="947"/>
    </row>
    <row r="79" spans="1:6">
      <c r="A79" s="955"/>
      <c r="B79" s="960"/>
      <c r="C79" s="960"/>
      <c r="D79" s="947"/>
      <c r="E79" s="947"/>
      <c r="F79" s="947"/>
    </row>
    <row r="80" spans="1:6">
      <c r="A80" s="955"/>
      <c r="B80" s="960"/>
      <c r="C80" s="960"/>
      <c r="D80" s="947"/>
      <c r="E80" s="947"/>
      <c r="F80" s="947"/>
    </row>
    <row r="81" spans="1:6">
      <c r="A81" s="955"/>
      <c r="B81" s="960"/>
      <c r="C81" s="960"/>
      <c r="D81" s="947"/>
      <c r="E81" s="947"/>
      <c r="F81" s="947"/>
    </row>
    <row r="82" spans="1:6">
      <c r="A82" s="955"/>
      <c r="B82" s="960"/>
      <c r="C82" s="960"/>
      <c r="D82" s="947"/>
      <c r="E82" s="947"/>
      <c r="F82" s="947"/>
    </row>
    <row r="83" spans="1:6">
      <c r="A83" s="955"/>
      <c r="B83" s="960"/>
      <c r="C83" s="960"/>
      <c r="D83" s="947"/>
      <c r="E83" s="947"/>
      <c r="F83" s="947"/>
    </row>
    <row r="84" spans="1:6">
      <c r="A84" s="955"/>
      <c r="B84" s="960"/>
      <c r="C84" s="960"/>
      <c r="D84" s="947"/>
      <c r="E84" s="947"/>
      <c r="F84" s="947"/>
    </row>
    <row r="85" spans="1:6">
      <c r="A85" s="955"/>
      <c r="B85" s="960"/>
      <c r="C85" s="960"/>
      <c r="D85" s="947"/>
      <c r="E85" s="947"/>
      <c r="F85" s="947"/>
    </row>
    <row r="86" spans="1:6">
      <c r="A86" s="955"/>
      <c r="B86" s="960"/>
      <c r="C86" s="960"/>
      <c r="D86" s="947"/>
      <c r="E86" s="947"/>
      <c r="F86" s="947"/>
    </row>
    <row r="87" spans="1:6">
      <c r="A87" s="955"/>
      <c r="B87" s="960"/>
      <c r="C87" s="960"/>
      <c r="D87" s="947"/>
      <c r="E87" s="947"/>
      <c r="F87" s="947"/>
    </row>
    <row r="88" spans="1:6">
      <c r="A88" s="956"/>
      <c r="B88" s="960"/>
      <c r="C88" s="960"/>
      <c r="D88" s="947"/>
      <c r="E88" s="947"/>
      <c r="F88" s="947"/>
    </row>
    <row r="89" spans="1:6">
      <c r="A89" s="955"/>
      <c r="B89" s="960"/>
      <c r="C89" s="960"/>
      <c r="D89" s="947"/>
      <c r="E89" s="947"/>
      <c r="F89" s="947"/>
    </row>
    <row r="90" spans="1:6">
      <c r="A90" s="955"/>
      <c r="B90" s="960"/>
      <c r="C90" s="960"/>
      <c r="D90" s="947"/>
      <c r="E90" s="947"/>
      <c r="F90" s="947"/>
    </row>
    <row r="91" spans="1:6">
      <c r="A91" s="955"/>
      <c r="B91" s="960"/>
      <c r="C91" s="960"/>
      <c r="D91" s="947"/>
      <c r="E91" s="947"/>
      <c r="F91" s="947"/>
    </row>
    <row r="92" spans="1:6">
      <c r="A92" s="961"/>
      <c r="B92" s="960"/>
      <c r="C92" s="960"/>
      <c r="D92" s="947"/>
      <c r="E92" s="947"/>
      <c r="F92" s="947"/>
    </row>
    <row r="93" spans="1:6">
      <c r="A93" s="961"/>
      <c r="B93" s="960"/>
      <c r="C93" s="960"/>
      <c r="D93" s="947"/>
      <c r="E93" s="947"/>
      <c r="F93" s="947"/>
    </row>
    <row r="94" spans="1:6">
      <c r="A94" s="961"/>
      <c r="B94" s="960"/>
      <c r="C94" s="960"/>
      <c r="D94" s="947"/>
      <c r="E94" s="947"/>
      <c r="F94" s="947"/>
    </row>
    <row r="95" spans="1:6">
      <c r="A95" s="961"/>
      <c r="B95" s="960"/>
      <c r="C95" s="960"/>
      <c r="D95" s="947"/>
      <c r="E95" s="947"/>
      <c r="F95" s="947"/>
    </row>
    <row r="96" spans="1:6">
      <c r="A96" s="961"/>
      <c r="B96" s="960"/>
      <c r="C96" s="960"/>
      <c r="D96" s="947"/>
      <c r="E96" s="947"/>
      <c r="F96" s="947"/>
    </row>
    <row r="97" spans="1:6">
      <c r="A97" s="961"/>
      <c r="B97" s="960"/>
      <c r="C97" s="960"/>
      <c r="D97" s="947"/>
      <c r="E97" s="947"/>
      <c r="F97" s="947"/>
    </row>
    <row r="98" spans="1:6">
      <c r="A98" s="961"/>
      <c r="B98" s="960"/>
      <c r="C98" s="960"/>
      <c r="D98" s="947"/>
      <c r="E98" s="947"/>
      <c r="F98" s="947"/>
    </row>
    <row r="99" spans="1:6" ht="15.75">
      <c r="A99" s="962"/>
      <c r="B99" s="960"/>
      <c r="C99" s="960"/>
      <c r="D99" s="947"/>
      <c r="E99" s="947"/>
      <c r="F99" s="947"/>
    </row>
    <row r="100" spans="1:6" ht="15.75">
      <c r="A100" s="962"/>
      <c r="B100" s="960"/>
      <c r="C100" s="960"/>
      <c r="D100" s="947"/>
      <c r="E100" s="947"/>
      <c r="F100" s="947"/>
    </row>
    <row r="101" spans="1:6" ht="15.75">
      <c r="A101" s="962"/>
      <c r="B101" s="960"/>
      <c r="C101" s="960"/>
      <c r="D101" s="947"/>
      <c r="E101" s="947"/>
      <c r="F101" s="947"/>
    </row>
    <row r="102" spans="1:6" ht="15.75">
      <c r="A102" s="962"/>
      <c r="B102" s="960"/>
      <c r="C102" s="960"/>
      <c r="D102" s="947"/>
      <c r="E102" s="947"/>
      <c r="F102" s="947"/>
    </row>
    <row r="103" spans="1:6" ht="15.75">
      <c r="A103" s="962"/>
      <c r="B103" s="960"/>
      <c r="C103" s="960"/>
      <c r="D103" s="947"/>
      <c r="E103" s="947"/>
      <c r="F103" s="947"/>
    </row>
    <row r="104" spans="1:6" ht="15.75">
      <c r="A104" s="962"/>
      <c r="B104" s="960"/>
      <c r="C104" s="960"/>
      <c r="D104" s="947"/>
      <c r="E104" s="947"/>
      <c r="F104" s="947"/>
    </row>
    <row r="105" spans="1:6" ht="15.75">
      <c r="A105" s="962"/>
      <c r="B105" s="960"/>
      <c r="C105" s="960"/>
      <c r="D105" s="947"/>
      <c r="E105" s="947"/>
      <c r="F105" s="947"/>
    </row>
    <row r="106" spans="1:6" ht="15.75">
      <c r="A106" s="962"/>
      <c r="B106" s="960"/>
      <c r="C106" s="960"/>
      <c r="D106" s="947"/>
      <c r="E106" s="947"/>
      <c r="F106" s="947"/>
    </row>
    <row r="107" spans="1:6" ht="15.75">
      <c r="A107" s="962"/>
      <c r="B107" s="960"/>
      <c r="C107" s="960"/>
      <c r="D107" s="947"/>
      <c r="E107" s="947"/>
      <c r="F107" s="947"/>
    </row>
    <row r="108" spans="1:6" ht="15.75">
      <c r="A108" s="962"/>
      <c r="B108" s="960"/>
      <c r="C108" s="960"/>
      <c r="D108" s="947"/>
      <c r="E108" s="947"/>
      <c r="F108" s="947"/>
    </row>
    <row r="109" spans="1:6" ht="15.75">
      <c r="A109" s="962"/>
      <c r="B109" s="960"/>
      <c r="C109" s="960"/>
      <c r="D109" s="947"/>
      <c r="E109" s="947"/>
      <c r="F109" s="947"/>
    </row>
    <row r="110" spans="1:6" ht="15.75">
      <c r="A110" s="962"/>
      <c r="B110" s="960"/>
      <c r="C110" s="960"/>
      <c r="D110" s="947"/>
      <c r="E110" s="947"/>
      <c r="F110" s="947"/>
    </row>
    <row r="111" spans="1:6" ht="15.75">
      <c r="A111" s="962"/>
      <c r="B111" s="960"/>
      <c r="C111" s="960"/>
      <c r="D111" s="947"/>
      <c r="E111" s="947"/>
      <c r="F111" s="947"/>
    </row>
    <row r="112" spans="1:6" ht="15.75">
      <c r="A112" s="962"/>
      <c r="B112" s="960"/>
      <c r="C112" s="960"/>
      <c r="D112" s="947"/>
      <c r="E112" s="947"/>
      <c r="F112" s="947"/>
    </row>
    <row r="113" spans="1:6" ht="15.75">
      <c r="A113" s="962"/>
      <c r="B113" s="960"/>
      <c r="C113" s="960"/>
      <c r="D113" s="947"/>
      <c r="E113" s="947"/>
      <c r="F113" s="947"/>
    </row>
    <row r="114" spans="1:6" ht="15.75">
      <c r="A114" s="962"/>
      <c r="B114" s="960"/>
      <c r="C114" s="960"/>
      <c r="D114" s="947"/>
      <c r="E114" s="947"/>
      <c r="F114" s="947"/>
    </row>
    <row r="115" spans="1:6" ht="15.75">
      <c r="A115" s="962"/>
      <c r="B115" s="960"/>
      <c r="C115" s="960"/>
      <c r="D115" s="947"/>
      <c r="E115" s="947"/>
      <c r="F115" s="947"/>
    </row>
    <row r="116" spans="1:6" ht="15.75">
      <c r="A116" s="962"/>
      <c r="B116" s="960"/>
      <c r="C116" s="960"/>
      <c r="D116" s="947"/>
      <c r="E116" s="947"/>
      <c r="F116" s="947"/>
    </row>
    <row r="117" spans="1:6" ht="15.75">
      <c r="A117" s="962"/>
      <c r="B117" s="960"/>
      <c r="C117" s="960"/>
      <c r="D117" s="947"/>
      <c r="E117" s="947"/>
      <c r="F117" s="947"/>
    </row>
    <row r="118" spans="1:6" ht="15.75">
      <c r="A118" s="962"/>
      <c r="B118" s="960"/>
      <c r="C118" s="960"/>
      <c r="D118" s="947"/>
      <c r="E118" s="947"/>
      <c r="F118" s="947"/>
    </row>
    <row r="119" spans="1:6" ht="15.75">
      <c r="A119" s="962"/>
      <c r="B119" s="960"/>
      <c r="C119" s="960"/>
      <c r="D119" s="947"/>
      <c r="E119" s="947"/>
      <c r="F119" s="947"/>
    </row>
    <row r="120" spans="1:6" ht="15.75">
      <c r="A120" s="962"/>
      <c r="B120" s="960"/>
      <c r="C120" s="960"/>
      <c r="D120" s="947"/>
      <c r="E120" s="947"/>
      <c r="F120" s="947"/>
    </row>
    <row r="121" spans="1:6" ht="15.75">
      <c r="A121" s="962"/>
      <c r="B121" s="960"/>
      <c r="C121" s="960"/>
      <c r="D121" s="947"/>
      <c r="E121" s="947"/>
      <c r="F121" s="947"/>
    </row>
    <row r="122" spans="1:6" ht="15.75">
      <c r="A122" s="962"/>
      <c r="B122" s="960"/>
      <c r="C122" s="960"/>
      <c r="D122" s="947"/>
      <c r="E122" s="947"/>
      <c r="F122" s="947"/>
    </row>
    <row r="123" spans="1:6" ht="15.75">
      <c r="A123" s="962"/>
      <c r="B123" s="960"/>
      <c r="C123" s="960"/>
      <c r="D123" s="947"/>
      <c r="E123" s="947"/>
      <c r="F123" s="947"/>
    </row>
    <row r="124" spans="1:6" ht="15.75">
      <c r="A124" s="962"/>
      <c r="B124" s="960"/>
      <c r="C124" s="960"/>
      <c r="D124" s="947"/>
      <c r="E124" s="947"/>
      <c r="F124" s="947"/>
    </row>
    <row r="125" spans="1:6" ht="15.75">
      <c r="A125" s="962"/>
      <c r="B125" s="960"/>
      <c r="C125" s="960"/>
      <c r="D125" s="947"/>
      <c r="E125" s="947"/>
      <c r="F125" s="947"/>
    </row>
    <row r="126" spans="1:6" ht="15.75">
      <c r="A126" s="962"/>
      <c r="B126" s="960"/>
      <c r="C126" s="960"/>
      <c r="D126" s="947"/>
      <c r="E126" s="947"/>
      <c r="F126" s="947"/>
    </row>
    <row r="127" spans="1:6" ht="15.75">
      <c r="A127" s="962"/>
      <c r="B127" s="960"/>
      <c r="C127" s="960"/>
      <c r="D127" s="947"/>
      <c r="E127" s="947"/>
      <c r="F127" s="947"/>
    </row>
    <row r="128" spans="1:6" ht="15.75">
      <c r="A128" s="962"/>
      <c r="B128" s="960"/>
      <c r="C128" s="960"/>
      <c r="D128" s="947"/>
      <c r="E128" s="947"/>
      <c r="F128" s="947"/>
    </row>
    <row r="129" spans="1:6" ht="15.75">
      <c r="A129" s="962"/>
      <c r="B129" s="960"/>
      <c r="C129" s="960"/>
      <c r="D129" s="947"/>
      <c r="E129" s="947"/>
      <c r="F129" s="947"/>
    </row>
    <row r="130" spans="1:6" ht="15.75">
      <c r="A130" s="962"/>
      <c r="B130" s="960"/>
      <c r="C130" s="960"/>
      <c r="D130" s="947"/>
      <c r="E130" s="947"/>
      <c r="F130" s="947"/>
    </row>
    <row r="131" spans="1:6" ht="15.75">
      <c r="A131" s="962"/>
      <c r="B131" s="960"/>
      <c r="C131" s="960"/>
      <c r="D131" s="947"/>
      <c r="E131" s="947"/>
      <c r="F131" s="947"/>
    </row>
    <row r="132" spans="1:6" ht="15.75">
      <c r="A132" s="962"/>
      <c r="B132" s="960"/>
      <c r="C132" s="960"/>
      <c r="D132" s="947"/>
      <c r="E132" s="947"/>
      <c r="F132" s="947"/>
    </row>
    <row r="133" spans="1:6" ht="15.75">
      <c r="A133" s="962"/>
      <c r="B133" s="960"/>
      <c r="C133" s="960"/>
      <c r="D133" s="947"/>
      <c r="E133" s="947"/>
      <c r="F133" s="947"/>
    </row>
    <row r="134" spans="1:6" ht="15.75">
      <c r="A134" s="962"/>
      <c r="B134" s="960"/>
      <c r="C134" s="960"/>
      <c r="D134" s="947"/>
      <c r="E134" s="947"/>
      <c r="F134" s="947"/>
    </row>
    <row r="135" spans="1:6" ht="15.75">
      <c r="A135" s="962"/>
      <c r="B135" s="960"/>
      <c r="C135" s="960"/>
      <c r="D135" s="947"/>
      <c r="E135" s="947"/>
      <c r="F135" s="947"/>
    </row>
    <row r="136" spans="1:6" ht="15.75">
      <c r="A136" s="962"/>
      <c r="B136" s="960"/>
      <c r="C136" s="960"/>
      <c r="D136" s="947"/>
      <c r="E136" s="947"/>
      <c r="F136" s="947"/>
    </row>
    <row r="137" spans="1:6" ht="15.75">
      <c r="A137" s="962"/>
      <c r="B137" s="960"/>
      <c r="C137" s="960"/>
      <c r="D137" s="947"/>
      <c r="E137" s="947"/>
      <c r="F137" s="947"/>
    </row>
    <row r="138" spans="1:6" ht="15.75">
      <c r="A138" s="962"/>
      <c r="B138" s="960"/>
      <c r="C138" s="960"/>
      <c r="D138" s="947"/>
      <c r="E138" s="947"/>
      <c r="F138" s="947"/>
    </row>
    <row r="139" spans="1:6" ht="15.75">
      <c r="A139" s="962"/>
      <c r="B139" s="960"/>
      <c r="C139" s="960"/>
      <c r="D139" s="947"/>
      <c r="E139" s="947"/>
      <c r="F139" s="947"/>
    </row>
    <row r="140" spans="1:6" ht="15.75">
      <c r="A140" s="962"/>
      <c r="B140" s="960"/>
      <c r="C140" s="960"/>
      <c r="D140" s="947"/>
      <c r="E140" s="947"/>
      <c r="F140" s="947"/>
    </row>
    <row r="141" spans="1:6" ht="15.75">
      <c r="A141" s="962"/>
      <c r="B141" s="960"/>
      <c r="C141" s="960"/>
      <c r="D141" s="947"/>
      <c r="E141" s="947"/>
      <c r="F141" s="947"/>
    </row>
    <row r="142" spans="1:6" ht="15.75">
      <c r="A142" s="962"/>
      <c r="B142" s="960"/>
      <c r="C142" s="960"/>
      <c r="D142" s="947"/>
      <c r="E142" s="947"/>
      <c r="F142" s="947"/>
    </row>
    <row r="143" spans="1:6" ht="15.75">
      <c r="A143" s="962"/>
      <c r="B143" s="960"/>
      <c r="C143" s="960"/>
      <c r="D143" s="947"/>
      <c r="E143" s="947"/>
      <c r="F143" s="947"/>
    </row>
    <row r="144" spans="1:6" ht="15.75">
      <c r="A144" s="962"/>
      <c r="B144" s="960"/>
      <c r="C144" s="960"/>
      <c r="D144" s="947"/>
      <c r="E144" s="947"/>
      <c r="F144" s="947"/>
    </row>
    <row r="145" spans="1:6" ht="15.75">
      <c r="A145" s="962"/>
      <c r="B145" s="960"/>
      <c r="C145" s="960"/>
      <c r="D145" s="947"/>
      <c r="E145" s="947"/>
      <c r="F145" s="947"/>
    </row>
    <row r="146" spans="1:6" ht="15.75">
      <c r="A146" s="962"/>
      <c r="B146" s="960"/>
      <c r="C146" s="960"/>
      <c r="D146" s="947"/>
      <c r="E146" s="947"/>
      <c r="F146" s="947"/>
    </row>
    <row r="147" spans="1:6" ht="15.75">
      <c r="A147" s="962"/>
      <c r="B147" s="960"/>
      <c r="C147" s="960"/>
      <c r="D147" s="947"/>
      <c r="E147" s="947"/>
      <c r="F147" s="947"/>
    </row>
    <row r="148" spans="1:6" ht="15.75">
      <c r="A148" s="962"/>
      <c r="B148" s="960"/>
      <c r="C148" s="960"/>
      <c r="D148" s="947"/>
      <c r="E148" s="947"/>
      <c r="F148" s="947"/>
    </row>
    <row r="149" spans="1:6" ht="15.75">
      <c r="A149" s="962"/>
      <c r="B149" s="960"/>
      <c r="C149" s="960"/>
      <c r="D149" s="947"/>
      <c r="E149" s="947"/>
      <c r="F149" s="947"/>
    </row>
    <row r="150" spans="1:6" ht="15.75">
      <c r="A150" s="962"/>
      <c r="B150" s="960"/>
      <c r="C150" s="960"/>
      <c r="D150" s="947"/>
      <c r="E150" s="947"/>
      <c r="F150" s="947"/>
    </row>
    <row r="151" spans="1:6" ht="15.75">
      <c r="A151" s="962"/>
      <c r="B151" s="960"/>
      <c r="C151" s="960"/>
      <c r="D151" s="947"/>
      <c r="E151" s="947"/>
      <c r="F151" s="947"/>
    </row>
    <row r="152" spans="1:6" ht="15.75">
      <c r="A152" s="962"/>
      <c r="B152" s="960"/>
      <c r="C152" s="960"/>
      <c r="D152" s="947"/>
      <c r="E152" s="947"/>
      <c r="F152" s="947"/>
    </row>
    <row r="153" spans="1:6" ht="15.75">
      <c r="A153" s="962"/>
      <c r="B153" s="960"/>
      <c r="C153" s="960"/>
      <c r="D153" s="947"/>
      <c r="E153" s="947"/>
      <c r="F153" s="947"/>
    </row>
    <row r="154" spans="1:6" ht="15.75">
      <c r="A154" s="962"/>
      <c r="B154" s="960"/>
      <c r="C154" s="960"/>
      <c r="D154" s="947"/>
      <c r="E154" s="947"/>
      <c r="F154" s="947"/>
    </row>
    <row r="155" spans="1:6" ht="15.75">
      <c r="A155" s="962"/>
      <c r="B155" s="960"/>
      <c r="C155" s="960"/>
      <c r="D155" s="947"/>
      <c r="E155" s="947"/>
      <c r="F155" s="947"/>
    </row>
    <row r="156" spans="1:6" ht="15.75">
      <c r="A156" s="962"/>
      <c r="B156" s="960"/>
      <c r="C156" s="960"/>
      <c r="D156" s="947"/>
      <c r="E156" s="947"/>
      <c r="F156" s="947"/>
    </row>
    <row r="157" spans="1:6" ht="15.75">
      <c r="A157" s="962"/>
      <c r="B157" s="960"/>
      <c r="C157" s="960"/>
      <c r="D157" s="947"/>
      <c r="E157" s="947"/>
      <c r="F157" s="947"/>
    </row>
    <row r="158" spans="1:6" ht="15.75">
      <c r="A158" s="962"/>
      <c r="B158" s="960"/>
      <c r="C158" s="960"/>
      <c r="D158" s="947"/>
      <c r="E158" s="947"/>
      <c r="F158" s="947"/>
    </row>
    <row r="159" spans="1:6" ht="15.75">
      <c r="A159" s="962"/>
      <c r="B159" s="960"/>
      <c r="C159" s="960"/>
      <c r="D159" s="947"/>
      <c r="E159" s="947"/>
      <c r="F159" s="947"/>
    </row>
    <row r="160" spans="1:6" ht="15.75">
      <c r="A160" s="962"/>
      <c r="B160" s="960"/>
      <c r="C160" s="960"/>
      <c r="D160" s="947"/>
      <c r="E160" s="947"/>
      <c r="F160" s="947"/>
    </row>
    <row r="161" spans="1:6" ht="15.75">
      <c r="A161" s="962"/>
      <c r="B161" s="960"/>
      <c r="C161" s="960"/>
      <c r="D161" s="947"/>
      <c r="E161" s="947"/>
      <c r="F161" s="947"/>
    </row>
    <row r="162" spans="1:6" ht="15.75">
      <c r="A162" s="962"/>
      <c r="B162" s="960"/>
      <c r="C162" s="960"/>
      <c r="D162" s="947"/>
      <c r="E162" s="947"/>
      <c r="F162" s="947"/>
    </row>
    <row r="163" spans="1:6" ht="15.75">
      <c r="A163" s="962"/>
      <c r="B163" s="960"/>
      <c r="C163" s="960"/>
      <c r="D163" s="947"/>
      <c r="E163" s="947"/>
      <c r="F163" s="947"/>
    </row>
    <row r="164" spans="1:6" ht="15.75">
      <c r="A164" s="962"/>
      <c r="B164" s="960"/>
      <c r="C164" s="960"/>
      <c r="D164" s="947"/>
      <c r="E164" s="947"/>
      <c r="F164" s="947"/>
    </row>
    <row r="165" spans="1:6" ht="15.75">
      <c r="A165" s="962"/>
      <c r="B165" s="960"/>
      <c r="C165" s="960"/>
      <c r="D165" s="947"/>
      <c r="E165" s="947"/>
      <c r="F165" s="947"/>
    </row>
    <row r="166" spans="1:6" ht="15.75">
      <c r="A166" s="962"/>
      <c r="B166" s="960"/>
      <c r="C166" s="960"/>
      <c r="D166" s="947"/>
      <c r="E166" s="947"/>
      <c r="F166" s="947"/>
    </row>
    <row r="167" spans="1:6" ht="15.75">
      <c r="A167" s="962"/>
      <c r="B167" s="960"/>
      <c r="C167" s="960"/>
      <c r="D167" s="947"/>
      <c r="E167" s="947"/>
      <c r="F167" s="947"/>
    </row>
    <row r="168" spans="1:6" ht="15.75">
      <c r="A168" s="962"/>
      <c r="B168" s="960"/>
      <c r="C168" s="960"/>
      <c r="D168" s="947"/>
      <c r="E168" s="947"/>
      <c r="F168" s="947"/>
    </row>
    <row r="169" spans="1:6" ht="15.75">
      <c r="A169" s="962"/>
      <c r="B169" s="960"/>
      <c r="C169" s="960"/>
      <c r="D169" s="947"/>
      <c r="E169" s="947"/>
      <c r="F169" s="947"/>
    </row>
    <row r="170" spans="1:6" ht="15.75">
      <c r="A170" s="962"/>
      <c r="B170" s="960"/>
      <c r="C170" s="960"/>
      <c r="D170" s="947"/>
      <c r="E170" s="947"/>
      <c r="F170" s="947"/>
    </row>
    <row r="171" spans="1:6" ht="15.75">
      <c r="A171" s="962"/>
      <c r="B171" s="960"/>
      <c r="C171" s="960"/>
      <c r="D171" s="947"/>
      <c r="E171" s="947"/>
      <c r="F171" s="947"/>
    </row>
    <row r="172" spans="1:6" ht="15.75">
      <c r="A172" s="962"/>
      <c r="B172" s="960"/>
      <c r="C172" s="960"/>
      <c r="D172" s="947"/>
      <c r="E172" s="947"/>
      <c r="F172" s="947"/>
    </row>
    <row r="173" spans="1:6" ht="15.75">
      <c r="A173" s="962"/>
      <c r="B173" s="960"/>
      <c r="C173" s="960"/>
      <c r="D173" s="947"/>
      <c r="E173" s="947"/>
      <c r="F173" s="947"/>
    </row>
    <row r="174" spans="1:6" ht="15.75">
      <c r="A174" s="962"/>
      <c r="B174" s="960"/>
      <c r="C174" s="960"/>
      <c r="D174" s="947"/>
      <c r="E174" s="947"/>
      <c r="F174" s="947"/>
    </row>
    <row r="175" spans="1:6" ht="15.75">
      <c r="A175" s="962"/>
      <c r="B175" s="960"/>
      <c r="C175" s="960"/>
      <c r="D175" s="947"/>
      <c r="E175" s="947"/>
      <c r="F175" s="947"/>
    </row>
    <row r="176" spans="1:6" ht="15.75">
      <c r="A176" s="962"/>
      <c r="B176" s="960"/>
      <c r="C176" s="960"/>
      <c r="D176" s="947"/>
      <c r="E176" s="947"/>
      <c r="F176" s="947"/>
    </row>
    <row r="177" spans="1:6" ht="15.75">
      <c r="A177" s="962"/>
      <c r="B177" s="960"/>
      <c r="C177" s="960"/>
      <c r="D177" s="947"/>
      <c r="E177" s="947"/>
      <c r="F177" s="947"/>
    </row>
    <row r="178" spans="1:6" ht="15.75">
      <c r="A178" s="962"/>
      <c r="B178" s="960"/>
      <c r="C178" s="960"/>
      <c r="D178" s="947"/>
      <c r="E178" s="947"/>
      <c r="F178" s="947"/>
    </row>
    <row r="179" spans="1:6" ht="15.75">
      <c r="A179" s="962"/>
      <c r="B179" s="960"/>
      <c r="C179" s="960"/>
      <c r="D179" s="947"/>
      <c r="E179" s="947"/>
      <c r="F179" s="947"/>
    </row>
    <row r="180" spans="1:6" ht="15.75">
      <c r="A180" s="962"/>
      <c r="B180" s="960"/>
      <c r="C180" s="960"/>
      <c r="D180" s="947"/>
      <c r="E180" s="947"/>
      <c r="F180" s="947"/>
    </row>
    <row r="181" spans="1:6" ht="15.75">
      <c r="A181" s="962"/>
      <c r="B181" s="960"/>
      <c r="C181" s="960"/>
      <c r="D181" s="947"/>
      <c r="E181" s="947"/>
      <c r="F181" s="947"/>
    </row>
    <row r="182" spans="1:6" ht="15.75">
      <c r="A182" s="962"/>
      <c r="B182" s="960"/>
      <c r="C182" s="960"/>
      <c r="D182" s="947"/>
      <c r="E182" s="947"/>
      <c r="F182" s="947"/>
    </row>
    <row r="183" spans="1:6" ht="15.75">
      <c r="A183" s="962"/>
      <c r="B183" s="960"/>
      <c r="C183" s="960"/>
      <c r="D183" s="947"/>
      <c r="E183" s="947"/>
      <c r="F183" s="947"/>
    </row>
    <row r="184" spans="1:6" ht="15.75">
      <c r="A184" s="962"/>
      <c r="B184" s="960"/>
      <c r="C184" s="960"/>
      <c r="D184" s="947"/>
      <c r="E184" s="947"/>
      <c r="F184" s="947"/>
    </row>
    <row r="185" spans="1:6" ht="15.75">
      <c r="A185" s="962"/>
      <c r="B185" s="960"/>
      <c r="C185" s="960"/>
      <c r="D185" s="947"/>
      <c r="E185" s="947"/>
      <c r="F185" s="947"/>
    </row>
    <row r="186" spans="1:6" ht="15.75">
      <c r="A186" s="962"/>
      <c r="B186" s="960"/>
      <c r="C186" s="960"/>
      <c r="D186" s="947"/>
      <c r="E186" s="947"/>
      <c r="F186" s="947"/>
    </row>
    <row r="187" spans="1:6" ht="15.75">
      <c r="A187" s="962"/>
      <c r="B187" s="960"/>
      <c r="C187" s="960"/>
      <c r="D187" s="947"/>
      <c r="E187" s="947"/>
      <c r="F187" s="947"/>
    </row>
    <row r="188" spans="1:6" ht="15.75">
      <c r="A188" s="962"/>
      <c r="B188" s="960"/>
      <c r="C188" s="960"/>
      <c r="D188" s="947"/>
      <c r="E188" s="947"/>
      <c r="F188" s="947"/>
    </row>
    <row r="189" spans="1:6" ht="15.75">
      <c r="A189" s="962"/>
      <c r="B189" s="960"/>
      <c r="C189" s="960"/>
      <c r="D189" s="947"/>
      <c r="E189" s="947"/>
      <c r="F189" s="947"/>
    </row>
    <row r="190" spans="1:6" ht="15.75">
      <c r="A190" s="963"/>
      <c r="B190" s="960"/>
      <c r="C190" s="960"/>
      <c r="D190" s="947"/>
      <c r="E190" s="947"/>
      <c r="F190" s="947"/>
    </row>
    <row r="191" spans="1:6" ht="15.75">
      <c r="A191" s="963"/>
      <c r="B191" s="960"/>
      <c r="C191" s="960"/>
      <c r="D191" s="947"/>
      <c r="E191" s="947"/>
      <c r="F191" s="947"/>
    </row>
    <row r="192" spans="1:6" ht="15.75">
      <c r="A192" s="963"/>
      <c r="B192" s="960"/>
      <c r="C192" s="960"/>
      <c r="D192" s="947"/>
      <c r="E192" s="947"/>
      <c r="F192" s="947"/>
    </row>
    <row r="193" spans="1:6" ht="15.75">
      <c r="A193" s="963"/>
      <c r="B193" s="960"/>
      <c r="C193" s="960"/>
      <c r="D193" s="947"/>
      <c r="E193" s="947"/>
      <c r="F193" s="947"/>
    </row>
    <row r="194" spans="1:6" ht="15.75">
      <c r="A194" s="963"/>
      <c r="B194" s="960"/>
      <c r="C194" s="960"/>
      <c r="D194" s="947"/>
      <c r="E194" s="947"/>
      <c r="F194" s="947"/>
    </row>
    <row r="195" spans="1:6" ht="15.75">
      <c r="A195" s="963"/>
      <c r="B195" s="960"/>
      <c r="C195" s="960"/>
      <c r="D195" s="947"/>
      <c r="E195" s="947"/>
      <c r="F195" s="947"/>
    </row>
    <row r="196" spans="1:6" ht="15.75">
      <c r="A196" s="963"/>
      <c r="B196" s="960"/>
      <c r="C196" s="960"/>
      <c r="D196" s="947"/>
      <c r="E196" s="947"/>
      <c r="F196" s="947"/>
    </row>
    <row r="197" spans="1:6" ht="15.75">
      <c r="A197" s="963"/>
      <c r="B197" s="960"/>
      <c r="C197" s="960"/>
      <c r="D197" s="947"/>
      <c r="E197" s="947"/>
      <c r="F197" s="947"/>
    </row>
    <row r="198" spans="1:6" ht="15.75">
      <c r="A198" s="963"/>
      <c r="B198" s="960"/>
      <c r="C198" s="960"/>
      <c r="D198" s="947"/>
      <c r="E198" s="947"/>
      <c r="F198" s="947"/>
    </row>
    <row r="199" spans="1:6" ht="15.75">
      <c r="A199" s="963"/>
      <c r="B199" s="960"/>
      <c r="C199" s="960"/>
      <c r="D199" s="947"/>
      <c r="E199" s="947"/>
      <c r="F199" s="947"/>
    </row>
    <row r="200" spans="1:6" ht="15.75">
      <c r="A200" s="963"/>
      <c r="B200" s="960"/>
      <c r="C200" s="960"/>
      <c r="D200" s="947"/>
      <c r="E200" s="947"/>
      <c r="F200" s="947"/>
    </row>
    <row r="201" spans="1:6" ht="15.75">
      <c r="A201" s="963"/>
      <c r="B201" s="960"/>
      <c r="C201" s="960"/>
      <c r="D201" s="947"/>
      <c r="E201" s="947"/>
      <c r="F201" s="947"/>
    </row>
    <row r="202" spans="1:6" ht="15.75">
      <c r="A202" s="963"/>
      <c r="B202" s="960"/>
      <c r="C202" s="960"/>
      <c r="D202" s="947"/>
      <c r="E202" s="947"/>
      <c r="F202" s="947"/>
    </row>
    <row r="203" spans="1:6" ht="15.75">
      <c r="A203" s="963"/>
      <c r="B203" s="960"/>
      <c r="C203" s="960"/>
      <c r="D203" s="947"/>
      <c r="E203" s="947"/>
      <c r="F203" s="947"/>
    </row>
    <row r="204" spans="1:6" ht="15.75">
      <c r="A204" s="963"/>
      <c r="B204" s="960"/>
      <c r="C204" s="960"/>
      <c r="D204" s="947"/>
      <c r="E204" s="947"/>
      <c r="F204" s="947"/>
    </row>
    <row r="205" spans="1:6" ht="15.75">
      <c r="A205" s="963"/>
      <c r="B205" s="960"/>
      <c r="C205" s="960"/>
      <c r="D205" s="947"/>
      <c r="E205" s="947"/>
      <c r="F205" s="947"/>
    </row>
    <row r="206" spans="1:6" ht="15.75">
      <c r="A206" s="963"/>
      <c r="B206" s="960"/>
      <c r="C206" s="960"/>
      <c r="D206" s="947"/>
      <c r="E206" s="947"/>
      <c r="F206" s="947"/>
    </row>
    <row r="207" spans="1:6" ht="15.75">
      <c r="A207" s="963"/>
      <c r="B207" s="960"/>
      <c r="C207" s="960"/>
      <c r="D207" s="947"/>
      <c r="E207" s="947"/>
      <c r="F207" s="947"/>
    </row>
    <row r="208" spans="1:6" ht="15.75">
      <c r="A208" s="963"/>
      <c r="B208" s="960"/>
      <c r="C208" s="960"/>
      <c r="D208" s="947"/>
      <c r="E208" s="947"/>
      <c r="F208" s="947"/>
    </row>
    <row r="209" spans="1:3" ht="15.75">
      <c r="A209" s="963"/>
      <c r="B209" s="960"/>
      <c r="C209" s="960"/>
    </row>
    <row r="210" spans="1:3" ht="15.75">
      <c r="A210" s="963"/>
      <c r="B210" s="960"/>
      <c r="C210" s="960"/>
    </row>
    <row r="211" spans="1:3" ht="15.75">
      <c r="A211" s="963"/>
      <c r="B211" s="960"/>
      <c r="C211" s="960"/>
    </row>
    <row r="212" spans="1:3" ht="15.75">
      <c r="A212" s="963"/>
      <c r="B212" s="960"/>
      <c r="C212" s="960"/>
    </row>
    <row r="213" spans="1:3" ht="15.75">
      <c r="A213" s="963"/>
      <c r="B213" s="960"/>
      <c r="C213" s="960"/>
    </row>
    <row r="214" spans="1:3" ht="15.75">
      <c r="A214" s="963"/>
      <c r="B214" s="960"/>
      <c r="C214" s="960"/>
    </row>
    <row r="215" spans="1:3" ht="15.75">
      <c r="A215" s="963"/>
      <c r="B215" s="960"/>
      <c r="C215" s="960"/>
    </row>
    <row r="216" spans="1:3" ht="15.75">
      <c r="A216" s="963"/>
      <c r="B216" s="960"/>
      <c r="C216" s="960"/>
    </row>
    <row r="217" spans="1:3" ht="15.75">
      <c r="A217" s="963"/>
      <c r="B217" s="960"/>
      <c r="C217" s="960"/>
    </row>
    <row r="218" spans="1:3" ht="15.75">
      <c r="A218" s="963"/>
      <c r="B218" s="960"/>
      <c r="C218" s="960"/>
    </row>
    <row r="219" spans="1:3" ht="15.75">
      <c r="A219" s="963"/>
      <c r="B219" s="960"/>
      <c r="C219" s="960"/>
    </row>
    <row r="220" spans="1:3" ht="15.75">
      <c r="A220" s="963"/>
      <c r="B220" s="960"/>
      <c r="C220" s="960"/>
    </row>
    <row r="221" spans="1:3" ht="15.75">
      <c r="A221" s="963"/>
      <c r="B221" s="960"/>
      <c r="C221" s="960"/>
    </row>
    <row r="222" spans="1:3" ht="15.75">
      <c r="A222" s="963"/>
      <c r="B222" s="960"/>
      <c r="C222" s="960"/>
    </row>
    <row r="223" spans="1:3" ht="15.75">
      <c r="A223" s="963"/>
      <c r="B223" s="960"/>
      <c r="C223" s="960"/>
    </row>
    <row r="224" spans="1:3" ht="15.75">
      <c r="A224" s="963"/>
      <c r="B224" s="960"/>
      <c r="C224" s="960"/>
    </row>
    <row r="225" spans="1:3" ht="15.75">
      <c r="A225" s="963"/>
      <c r="B225" s="960"/>
      <c r="C225" s="960"/>
    </row>
    <row r="226" spans="1:3" ht="15.75">
      <c r="A226" s="963"/>
      <c r="B226" s="960"/>
      <c r="C226" s="960"/>
    </row>
    <row r="227" spans="1:3" ht="15.75">
      <c r="A227" s="963"/>
      <c r="B227" s="960"/>
      <c r="C227" s="960"/>
    </row>
    <row r="228" spans="1:3" ht="15.75">
      <c r="A228" s="963"/>
      <c r="B228" s="960"/>
      <c r="C228" s="960"/>
    </row>
    <row r="229" spans="1:3" ht="15.75">
      <c r="A229" s="963"/>
      <c r="B229" s="960"/>
      <c r="C229" s="960"/>
    </row>
    <row r="230" spans="1:3" ht="15.75">
      <c r="A230" s="963"/>
      <c r="B230" s="960"/>
      <c r="C230" s="960"/>
    </row>
    <row r="231" spans="1:3" ht="15.75">
      <c r="A231" s="963"/>
      <c r="B231" s="960"/>
      <c r="C231" s="960"/>
    </row>
    <row r="232" spans="1:3" ht="15.75">
      <c r="A232" s="963"/>
      <c r="B232" s="960"/>
      <c r="C232" s="960"/>
    </row>
    <row r="233" spans="1:3" ht="15.75">
      <c r="A233" s="963"/>
      <c r="B233" s="960"/>
      <c r="C233" s="960"/>
    </row>
    <row r="234" spans="1:3" ht="15.75">
      <c r="A234" s="963"/>
      <c r="B234" s="960"/>
      <c r="C234" s="960"/>
    </row>
    <row r="235" spans="1:3" ht="15.75">
      <c r="A235" s="963"/>
      <c r="B235" s="960"/>
      <c r="C235" s="960"/>
    </row>
    <row r="236" spans="1:3" ht="15.75">
      <c r="A236" s="963"/>
      <c r="B236" s="960"/>
      <c r="C236" s="960"/>
    </row>
    <row r="237" spans="1:3" ht="15.75">
      <c r="A237" s="963"/>
      <c r="B237" s="960"/>
      <c r="C237" s="960"/>
    </row>
    <row r="238" spans="1:3" ht="15.75">
      <c r="A238" s="963"/>
      <c r="B238" s="960"/>
      <c r="C238" s="960"/>
    </row>
    <row r="239" spans="1:3" ht="15.75">
      <c r="A239" s="963"/>
      <c r="B239" s="960"/>
      <c r="C239" s="960"/>
    </row>
    <row r="240" spans="1:3" ht="15.75">
      <c r="A240" s="963"/>
      <c r="B240" s="960"/>
      <c r="C240" s="960"/>
    </row>
    <row r="241" spans="1:3" ht="15.75">
      <c r="A241" s="963"/>
      <c r="B241" s="960"/>
      <c r="C241" s="960"/>
    </row>
    <row r="242" spans="1:3" ht="15.75">
      <c r="A242" s="963"/>
      <c r="B242" s="960"/>
      <c r="C242" s="960"/>
    </row>
    <row r="243" spans="1:3" ht="15.75">
      <c r="A243" s="963"/>
      <c r="B243" s="960"/>
      <c r="C243" s="960"/>
    </row>
    <row r="244" spans="1:3" ht="15.75">
      <c r="A244" s="963"/>
      <c r="B244" s="960"/>
      <c r="C244" s="960"/>
    </row>
    <row r="245" spans="1:3" ht="15.75">
      <c r="A245" s="963"/>
      <c r="B245" s="960"/>
      <c r="C245" s="960"/>
    </row>
    <row r="246" spans="1:3" ht="15.75">
      <c r="A246" s="963"/>
      <c r="B246" s="960"/>
      <c r="C246" s="960"/>
    </row>
    <row r="247" spans="1:3" ht="15.75">
      <c r="A247" s="963"/>
      <c r="B247" s="960"/>
      <c r="C247" s="960"/>
    </row>
    <row r="248" spans="1:3" ht="15.75">
      <c r="A248" s="963"/>
      <c r="B248" s="960"/>
      <c r="C248" s="960"/>
    </row>
    <row r="249" spans="1:3" ht="15.75">
      <c r="A249" s="963"/>
      <c r="B249" s="960"/>
      <c r="C249" s="960"/>
    </row>
    <row r="250" spans="1:3" ht="15.75">
      <c r="A250" s="963"/>
      <c r="B250" s="960"/>
      <c r="C250" s="960"/>
    </row>
    <row r="251" spans="1:3" ht="15.75">
      <c r="A251" s="963"/>
      <c r="B251" s="960"/>
      <c r="C251" s="960"/>
    </row>
    <row r="252" spans="1:3" ht="15.75">
      <c r="A252" s="963"/>
      <c r="B252" s="960"/>
      <c r="C252" s="960"/>
    </row>
    <row r="253" spans="1:3" ht="15.75">
      <c r="A253" s="963"/>
      <c r="B253" s="960"/>
      <c r="C253" s="960"/>
    </row>
    <row r="254" spans="1:3" ht="15.75">
      <c r="A254" s="963"/>
      <c r="B254" s="960"/>
      <c r="C254" s="960"/>
    </row>
    <row r="255" spans="1:3" ht="15.75">
      <c r="A255" s="963"/>
      <c r="B255" s="960"/>
      <c r="C255" s="960"/>
    </row>
    <row r="256" spans="1:3" ht="15.75">
      <c r="A256" s="963"/>
      <c r="B256" s="960"/>
      <c r="C256" s="960"/>
    </row>
    <row r="257" spans="1:3" ht="15.75">
      <c r="A257" s="963"/>
      <c r="B257" s="960"/>
      <c r="C257" s="960"/>
    </row>
    <row r="258" spans="1:3" ht="15.75">
      <c r="A258" s="963"/>
      <c r="B258" s="960"/>
      <c r="C258" s="960"/>
    </row>
    <row r="259" spans="1:3" ht="15.75">
      <c r="A259" s="963"/>
      <c r="B259" s="960"/>
      <c r="C259" s="960"/>
    </row>
    <row r="260" spans="1:3" ht="15.75">
      <c r="A260" s="963"/>
      <c r="B260" s="960"/>
      <c r="C260" s="960"/>
    </row>
    <row r="261" spans="1:3" ht="15.75">
      <c r="A261" s="963"/>
      <c r="B261" s="960"/>
      <c r="C261" s="960"/>
    </row>
    <row r="262" spans="1:3" ht="15.75">
      <c r="A262" s="963"/>
      <c r="B262" s="947"/>
      <c r="C262" s="947"/>
    </row>
    <row r="263" spans="1:3" ht="15.75">
      <c r="A263" s="963"/>
      <c r="B263" s="947"/>
      <c r="C263" s="947"/>
    </row>
    <row r="264" spans="1:3" ht="15.75">
      <c r="A264" s="963"/>
      <c r="B264" s="947"/>
      <c r="C264" s="947"/>
    </row>
    <row r="265" spans="1:3" ht="15.75">
      <c r="A265" s="963"/>
      <c r="B265" s="947"/>
      <c r="C265" s="947"/>
    </row>
    <row r="266" spans="1:3" ht="15.75">
      <c r="A266" s="963"/>
      <c r="B266" s="947"/>
      <c r="C266" s="947"/>
    </row>
    <row r="267" spans="1:3" ht="15.75">
      <c r="A267" s="963"/>
      <c r="B267" s="947"/>
      <c r="C267" s="947"/>
    </row>
    <row r="268" spans="1:3" ht="15.75">
      <c r="A268" s="963"/>
      <c r="B268" s="947"/>
      <c r="C268" s="947"/>
    </row>
    <row r="269" spans="1:3" ht="15.75">
      <c r="A269" s="963"/>
      <c r="B269" s="947"/>
      <c r="C269" s="947"/>
    </row>
    <row r="270" spans="1:3" ht="15.75">
      <c r="A270" s="963"/>
      <c r="B270" s="947"/>
      <c r="C270" s="947"/>
    </row>
    <row r="271" spans="1:3" ht="15.75">
      <c r="A271" s="963"/>
      <c r="B271" s="947"/>
      <c r="C271" s="947"/>
    </row>
    <row r="272" spans="1:3" ht="15.75">
      <c r="A272" s="963"/>
      <c r="B272" s="947"/>
      <c r="C272" s="947"/>
    </row>
    <row r="273" spans="1:1" ht="15.75">
      <c r="A273" s="963"/>
    </row>
    <row r="274" spans="1:1" ht="15.75">
      <c r="A274" s="963"/>
    </row>
    <row r="275" spans="1:1" ht="15.75">
      <c r="A275" s="963"/>
    </row>
    <row r="276" spans="1:1" ht="15.75">
      <c r="A276" s="963"/>
    </row>
    <row r="277" spans="1:1" ht="15.75">
      <c r="A277" s="963"/>
    </row>
    <row r="278" spans="1:1" ht="15.75">
      <c r="A278" s="963"/>
    </row>
    <row r="279" spans="1:1" ht="15.75">
      <c r="A279" s="963"/>
    </row>
    <row r="280" spans="1:1" ht="15.75">
      <c r="A280" s="963"/>
    </row>
    <row r="281" spans="1:1" ht="15.75">
      <c r="A281" s="963"/>
    </row>
    <row r="282" spans="1:1" ht="15.75">
      <c r="A282" s="963"/>
    </row>
    <row r="283" spans="1:1" ht="15.75">
      <c r="A283" s="963"/>
    </row>
    <row r="284" spans="1:1" ht="15.75">
      <c r="A284" s="963"/>
    </row>
    <row r="285" spans="1:1" ht="15.75">
      <c r="A285" s="963"/>
    </row>
    <row r="286" spans="1:1" ht="15.75">
      <c r="A286" s="963"/>
    </row>
    <row r="287" spans="1:1" ht="15.75">
      <c r="A287" s="963"/>
    </row>
    <row r="288" spans="1:1" ht="15.75">
      <c r="A288" s="963"/>
    </row>
    <row r="289" spans="1:1" ht="15.75">
      <c r="A289" s="963"/>
    </row>
    <row r="290" spans="1:1" ht="15.75">
      <c r="A290" s="963"/>
    </row>
    <row r="291" spans="1:1" ht="15.75">
      <c r="A291" s="963"/>
    </row>
    <row r="292" spans="1:1" ht="15.75">
      <c r="A292" s="963"/>
    </row>
    <row r="293" spans="1:1" ht="15.75">
      <c r="A293" s="963"/>
    </row>
    <row r="294" spans="1:1" ht="15.75">
      <c r="A294" s="963"/>
    </row>
    <row r="295" spans="1:1" ht="15.75">
      <c r="A295" s="963"/>
    </row>
    <row r="296" spans="1:1" ht="15.75">
      <c r="A296" s="963"/>
    </row>
    <row r="297" spans="1:1" ht="15.75">
      <c r="A297" s="963"/>
    </row>
    <row r="298" spans="1:1" ht="15.75">
      <c r="A298" s="963"/>
    </row>
    <row r="299" spans="1:1" ht="15.75">
      <c r="A299" s="963"/>
    </row>
    <row r="300" spans="1:1" ht="15.75">
      <c r="A300" s="963"/>
    </row>
    <row r="301" spans="1:1" ht="15.75">
      <c r="A301" s="963"/>
    </row>
    <row r="302" spans="1:1" ht="15.75">
      <c r="A302" s="963"/>
    </row>
    <row r="303" spans="1:1" ht="15.75">
      <c r="A303" s="963"/>
    </row>
    <row r="304" spans="1:1" ht="15.75">
      <c r="A304" s="963"/>
    </row>
    <row r="305" spans="1:1" ht="15.75">
      <c r="A305" s="963"/>
    </row>
    <row r="306" spans="1:1" ht="15.75">
      <c r="A306" s="963"/>
    </row>
    <row r="307" spans="1:1" ht="15.75">
      <c r="A307" s="963"/>
    </row>
    <row r="308" spans="1:1" ht="15.75">
      <c r="A308" s="963"/>
    </row>
    <row r="309" spans="1:1" ht="15.75">
      <c r="A309" s="963"/>
    </row>
    <row r="310" spans="1:1" ht="15.75">
      <c r="A310" s="963"/>
    </row>
    <row r="311" spans="1:1" ht="15.75">
      <c r="A311" s="963"/>
    </row>
    <row r="312" spans="1:1" ht="15.75">
      <c r="A312" s="963"/>
    </row>
    <row r="313" spans="1:1" ht="15.75">
      <c r="A313" s="963"/>
    </row>
    <row r="314" spans="1:1" ht="15.75">
      <c r="A314" s="963"/>
    </row>
    <row r="315" spans="1:1" ht="15.75">
      <c r="A315" s="963"/>
    </row>
    <row r="316" spans="1:1" ht="15.75">
      <c r="A316" s="963"/>
    </row>
    <row r="317" spans="1:1" ht="15.75">
      <c r="A317" s="963"/>
    </row>
    <row r="318" spans="1:1" ht="15.75">
      <c r="A318" s="963"/>
    </row>
    <row r="319" spans="1:1" ht="15.75">
      <c r="A319" s="963"/>
    </row>
    <row r="320" spans="1:1" ht="15.75">
      <c r="A320" s="963"/>
    </row>
    <row r="321" spans="1:1" ht="15.75">
      <c r="A321" s="963"/>
    </row>
    <row r="322" spans="1:1" ht="15.75">
      <c r="A322" s="963"/>
    </row>
    <row r="323" spans="1:1" ht="15.75">
      <c r="A323" s="963"/>
    </row>
    <row r="324" spans="1:1" ht="15.75">
      <c r="A324" s="963"/>
    </row>
    <row r="325" spans="1:1" ht="15.75">
      <c r="A325" s="963"/>
    </row>
    <row r="326" spans="1:1" ht="15.75">
      <c r="A326" s="963"/>
    </row>
    <row r="327" spans="1:1" ht="15.75">
      <c r="A327" s="963"/>
    </row>
    <row r="328" spans="1:1" ht="15.75">
      <c r="A328" s="963"/>
    </row>
    <row r="329" spans="1:1" ht="15.75">
      <c r="A329" s="963"/>
    </row>
    <row r="330" spans="1:1" ht="15.75">
      <c r="A330" s="963"/>
    </row>
    <row r="331" spans="1:1" ht="15.75">
      <c r="A331" s="963"/>
    </row>
    <row r="332" spans="1:1" ht="15.75">
      <c r="A332" s="963"/>
    </row>
    <row r="333" spans="1:1" ht="15.75">
      <c r="A333" s="963"/>
    </row>
    <row r="334" spans="1:1" ht="15.75">
      <c r="A334" s="963"/>
    </row>
    <row r="335" spans="1:1" ht="15.75">
      <c r="A335" s="963"/>
    </row>
    <row r="336" spans="1:1" ht="15.75">
      <c r="A336" s="963"/>
    </row>
    <row r="337" spans="1:1" ht="15.75">
      <c r="A337" s="963"/>
    </row>
    <row r="338" spans="1:1" ht="15.75">
      <c r="A338" s="963"/>
    </row>
    <row r="339" spans="1:1" ht="15.75">
      <c r="A339" s="963"/>
    </row>
    <row r="340" spans="1:1" ht="15.75">
      <c r="A340" s="963"/>
    </row>
    <row r="341" spans="1:1" ht="15.75">
      <c r="A341" s="963"/>
    </row>
    <row r="342" spans="1:1" ht="15.75">
      <c r="A342" s="963"/>
    </row>
    <row r="343" spans="1:1" ht="15.75">
      <c r="A343" s="963"/>
    </row>
    <row r="344" spans="1:1" ht="15.75">
      <c r="A344" s="963"/>
    </row>
    <row r="345" spans="1:1" ht="15.75">
      <c r="A345" s="963"/>
    </row>
    <row r="346" spans="1:1" ht="15.75">
      <c r="A346" s="963"/>
    </row>
    <row r="347" spans="1:1" ht="15.75">
      <c r="A347" s="963"/>
    </row>
    <row r="348" spans="1:1" ht="15.75">
      <c r="A348" s="963"/>
    </row>
    <row r="349" spans="1:1" ht="15.75">
      <c r="A349" s="963"/>
    </row>
    <row r="350" spans="1:1" ht="15.75">
      <c r="A350" s="963"/>
    </row>
    <row r="351" spans="1:1" ht="15.75">
      <c r="A351" s="963"/>
    </row>
    <row r="352" spans="1:1" ht="15.75">
      <c r="A352" s="963"/>
    </row>
    <row r="353" spans="1:1" ht="15.75">
      <c r="A353" s="963"/>
    </row>
    <row r="354" spans="1:1" ht="15.75">
      <c r="A354" s="963"/>
    </row>
    <row r="355" spans="1:1" ht="15.75">
      <c r="A355" s="963"/>
    </row>
    <row r="356" spans="1:1" ht="15.75">
      <c r="A356" s="963"/>
    </row>
    <row r="357" spans="1:1" ht="15.75">
      <c r="A357" s="963"/>
    </row>
    <row r="358" spans="1:1" ht="15.75">
      <c r="A358" s="963"/>
    </row>
    <row r="359" spans="1:1" ht="15.75">
      <c r="A359" s="963"/>
    </row>
    <row r="360" spans="1:1" ht="15.75">
      <c r="A360" s="963"/>
    </row>
    <row r="361" spans="1:1" ht="15.75">
      <c r="A361" s="963"/>
    </row>
    <row r="362" spans="1:1" ht="15.75">
      <c r="A362" s="963"/>
    </row>
    <row r="363" spans="1:1" ht="15.75">
      <c r="A363" s="963"/>
    </row>
    <row r="364" spans="1:1" ht="15.75">
      <c r="A364" s="963"/>
    </row>
    <row r="365" spans="1:1" ht="15.75">
      <c r="A365" s="963"/>
    </row>
    <row r="366" spans="1:1" ht="15.75">
      <c r="A366" s="963"/>
    </row>
    <row r="367" spans="1:1" ht="15.75">
      <c r="A367" s="963"/>
    </row>
    <row r="368" spans="1:1" ht="15.75">
      <c r="A368" s="963"/>
    </row>
    <row r="369" spans="1:1" ht="15.75">
      <c r="A369" s="963"/>
    </row>
    <row r="370" spans="1:1" ht="15.75">
      <c r="A370" s="963"/>
    </row>
    <row r="371" spans="1:1" ht="15.75">
      <c r="A371" s="963"/>
    </row>
    <row r="372" spans="1:1" ht="15.75">
      <c r="A372" s="963"/>
    </row>
    <row r="373" spans="1:1" ht="15.75">
      <c r="A373" s="963"/>
    </row>
    <row r="374" spans="1:1" ht="15.75">
      <c r="A374" s="963"/>
    </row>
    <row r="375" spans="1:1" ht="15.75">
      <c r="A375" s="963"/>
    </row>
    <row r="376" spans="1:1" ht="15.75">
      <c r="A376" s="963"/>
    </row>
    <row r="377" spans="1:1" ht="15.75">
      <c r="A377" s="963"/>
    </row>
    <row r="378" spans="1:1" ht="15.75">
      <c r="A378" s="963"/>
    </row>
    <row r="379" spans="1:1" ht="15.75">
      <c r="A379" s="963"/>
    </row>
    <row r="380" spans="1:1" ht="15.75">
      <c r="A380" s="963"/>
    </row>
    <row r="381" spans="1:1" ht="15.75">
      <c r="A381" s="963"/>
    </row>
    <row r="382" spans="1:1" ht="15.75">
      <c r="A382" s="963"/>
    </row>
    <row r="383" spans="1:1" ht="15.75">
      <c r="A383" s="963"/>
    </row>
    <row r="384" spans="1:1" ht="15.75">
      <c r="A384" s="963"/>
    </row>
    <row r="385" spans="1:1" ht="15.75">
      <c r="A385" s="963"/>
    </row>
    <row r="386" spans="1:1" ht="15.75">
      <c r="A386" s="963"/>
    </row>
    <row r="387" spans="1:1" ht="15.75">
      <c r="A387" s="963"/>
    </row>
    <row r="388" spans="1:1" ht="15.75">
      <c r="A388" s="963"/>
    </row>
    <row r="389" spans="1:1" ht="15.75">
      <c r="A389" s="963"/>
    </row>
    <row r="390" spans="1:1" ht="15.75">
      <c r="A390" s="963"/>
    </row>
    <row r="391" spans="1:1" ht="15.75">
      <c r="A391" s="963"/>
    </row>
    <row r="392" spans="1:1" ht="15.75">
      <c r="A392" s="963"/>
    </row>
    <row r="393" spans="1:1" ht="15.75">
      <c r="A393" s="963"/>
    </row>
    <row r="394" spans="1:1" ht="15.75">
      <c r="A394" s="963"/>
    </row>
    <row r="395" spans="1:1" ht="15.75">
      <c r="A395" s="963"/>
    </row>
    <row r="396" spans="1:1" ht="15.75">
      <c r="A396" s="963"/>
    </row>
    <row r="397" spans="1:1" ht="15.75">
      <c r="A397" s="963"/>
    </row>
    <row r="398" spans="1:1" ht="15.75">
      <c r="A398" s="963"/>
    </row>
    <row r="399" spans="1:1" ht="15.75">
      <c r="A399" s="963"/>
    </row>
    <row r="400" spans="1:1" ht="15.75">
      <c r="A400" s="963"/>
    </row>
    <row r="401" spans="1:1" ht="15.75">
      <c r="A401" s="963"/>
    </row>
    <row r="402" spans="1:1" ht="15.75">
      <c r="A402" s="963"/>
    </row>
    <row r="403" spans="1:1" ht="15.75">
      <c r="A403" s="963"/>
    </row>
    <row r="404" spans="1:1" ht="15.75">
      <c r="A404" s="963"/>
    </row>
    <row r="405" spans="1:1" ht="15.75">
      <c r="A405" s="963"/>
    </row>
    <row r="406" spans="1:1" ht="15.75">
      <c r="A406" s="963"/>
    </row>
    <row r="407" spans="1:1" ht="15.75">
      <c r="A407" s="963"/>
    </row>
    <row r="408" spans="1:1" ht="15.75">
      <c r="A408" s="963"/>
    </row>
    <row r="409" spans="1:1" ht="15.75">
      <c r="A409" s="963"/>
    </row>
    <row r="410" spans="1:1" ht="15.75">
      <c r="A410" s="963"/>
    </row>
    <row r="411" spans="1:1" ht="15.75">
      <c r="A411" s="963"/>
    </row>
    <row r="412" spans="1:1" ht="15.75">
      <c r="A412" s="963"/>
    </row>
    <row r="413" spans="1:1" ht="15.75">
      <c r="A413" s="963"/>
    </row>
    <row r="414" spans="1:1" ht="15.75">
      <c r="A414" s="963"/>
    </row>
    <row r="415" spans="1:1" ht="15.75">
      <c r="A415" s="963"/>
    </row>
    <row r="416" spans="1:1" ht="15.75">
      <c r="A416" s="963"/>
    </row>
    <row r="417" spans="1:1" ht="15.75">
      <c r="A417" s="963"/>
    </row>
    <row r="418" spans="1:1" ht="15.75">
      <c r="A418" s="963"/>
    </row>
    <row r="419" spans="1:1" ht="15.75">
      <c r="A419" s="963"/>
    </row>
    <row r="420" spans="1:1" ht="15.75">
      <c r="A420" s="963"/>
    </row>
    <row r="421" spans="1:1" ht="15.75">
      <c r="A421" s="963"/>
    </row>
    <row r="422" spans="1:1" ht="15.75">
      <c r="A422" s="963"/>
    </row>
    <row r="423" spans="1:1" ht="15.75">
      <c r="A423" s="963"/>
    </row>
    <row r="424" spans="1:1" ht="15.75">
      <c r="A424" s="963"/>
    </row>
    <row r="425" spans="1:1" ht="15.75">
      <c r="A425" s="963"/>
    </row>
    <row r="426" spans="1:1" ht="15.75">
      <c r="A426" s="963"/>
    </row>
    <row r="427" spans="1:1" ht="15.75">
      <c r="A427" s="963"/>
    </row>
    <row r="428" spans="1:1" ht="15.75">
      <c r="A428" s="963"/>
    </row>
    <row r="429" spans="1:1" ht="15.75">
      <c r="A429" s="963"/>
    </row>
    <row r="430" spans="1:1" ht="15.75">
      <c r="A430" s="963"/>
    </row>
    <row r="431" spans="1:1" ht="15.75">
      <c r="A431" s="963"/>
    </row>
    <row r="432" spans="1:1" ht="15.75">
      <c r="A432" s="963"/>
    </row>
    <row r="433" spans="1:1" ht="15.75">
      <c r="A433" s="963"/>
    </row>
    <row r="434" spans="1:1" ht="15.75">
      <c r="A434" s="963"/>
    </row>
    <row r="435" spans="1:1" ht="15.75">
      <c r="A435" s="963"/>
    </row>
    <row r="436" spans="1:1" ht="15.75">
      <c r="A436" s="963"/>
    </row>
    <row r="437" spans="1:1" ht="15.75">
      <c r="A437" s="963"/>
    </row>
    <row r="438" spans="1:1" ht="15.75">
      <c r="A438" s="963"/>
    </row>
    <row r="439" spans="1:1" ht="15.75">
      <c r="A439" s="963"/>
    </row>
    <row r="440" spans="1:1" ht="15.75">
      <c r="A440" s="963"/>
    </row>
    <row r="441" spans="1:1" ht="15.75">
      <c r="A441" s="963"/>
    </row>
    <row r="442" spans="1:1" ht="15.75">
      <c r="A442" s="963"/>
    </row>
    <row r="443" spans="1:1" ht="15.75">
      <c r="A443" s="963"/>
    </row>
    <row r="444" spans="1:1" ht="15.75">
      <c r="A444" s="963"/>
    </row>
    <row r="445" spans="1:1" ht="15.75">
      <c r="A445" s="963"/>
    </row>
    <row r="446" spans="1:1" ht="15.75">
      <c r="A446" s="963"/>
    </row>
    <row r="447" spans="1:1" ht="15.75">
      <c r="A447" s="963"/>
    </row>
    <row r="448" spans="1:1" ht="15.75">
      <c r="A448" s="963"/>
    </row>
    <row r="449" spans="1:1" ht="15.75">
      <c r="A449" s="963"/>
    </row>
    <row r="450" spans="1:1" ht="15.75">
      <c r="A450" s="963"/>
    </row>
    <row r="451" spans="1:1" ht="15.75">
      <c r="A451" s="963"/>
    </row>
    <row r="452" spans="1:1" ht="15.75">
      <c r="A452" s="963"/>
    </row>
    <row r="453" spans="1:1" ht="15.75">
      <c r="A453" s="963"/>
    </row>
    <row r="454" spans="1:1" ht="15.75">
      <c r="A454" s="963"/>
    </row>
    <row r="455" spans="1:1" ht="15.75">
      <c r="A455" s="963"/>
    </row>
    <row r="456" spans="1:1" ht="15.75">
      <c r="A456" s="963"/>
    </row>
    <row r="457" spans="1:1" ht="15.75">
      <c r="A457" s="963"/>
    </row>
    <row r="458" spans="1:1" ht="15.75">
      <c r="A458" s="963"/>
    </row>
    <row r="459" spans="1:1" ht="15.75">
      <c r="A459" s="963"/>
    </row>
    <row r="460" spans="1:1" ht="15.75">
      <c r="A460" s="963"/>
    </row>
    <row r="461" spans="1:1" ht="15.75">
      <c r="A461" s="963"/>
    </row>
    <row r="462" spans="1:1" ht="15.75">
      <c r="A462" s="963"/>
    </row>
    <row r="463" spans="1:1" ht="15.75">
      <c r="A463" s="963"/>
    </row>
    <row r="464" spans="1:1" ht="15.75">
      <c r="A464" s="963"/>
    </row>
    <row r="465" spans="1:1" ht="15.75">
      <c r="A465" s="963"/>
    </row>
    <row r="466" spans="1:1" ht="15.75">
      <c r="A466" s="963"/>
    </row>
    <row r="467" spans="1:1" ht="15.75">
      <c r="A467" s="963"/>
    </row>
    <row r="468" spans="1:1" ht="15.75">
      <c r="A468" s="963"/>
    </row>
    <row r="469" spans="1:1" ht="15.75">
      <c r="A469" s="963"/>
    </row>
    <row r="470" spans="1:1" ht="15.75">
      <c r="A470" s="963"/>
    </row>
    <row r="471" spans="1:1" ht="15.75">
      <c r="A471" s="963"/>
    </row>
    <row r="472" spans="1:1" ht="15.75">
      <c r="A472" s="963"/>
    </row>
    <row r="473" spans="1:1" ht="15.75">
      <c r="A473" s="963"/>
    </row>
    <row r="474" spans="1:1" ht="15.75">
      <c r="A474" s="963"/>
    </row>
    <row r="475" spans="1:1" ht="15.75">
      <c r="A475" s="963"/>
    </row>
    <row r="476" spans="1:1" ht="15.75">
      <c r="A476" s="963"/>
    </row>
    <row r="477" spans="1:1" ht="15.75">
      <c r="A477" s="963"/>
    </row>
    <row r="478" spans="1:1" ht="15.75">
      <c r="A478" s="963"/>
    </row>
    <row r="479" spans="1:1" ht="15.75">
      <c r="A479" s="963"/>
    </row>
    <row r="480" spans="1:1" ht="15.75">
      <c r="A480" s="963"/>
    </row>
    <row r="481" spans="1:1" ht="15.75">
      <c r="A481" s="963"/>
    </row>
    <row r="482" spans="1:1" ht="15.75">
      <c r="A482" s="963"/>
    </row>
    <row r="483" spans="1:1" ht="15.75">
      <c r="A483" s="963"/>
    </row>
    <row r="484" spans="1:1" ht="15.75">
      <c r="A484" s="963"/>
    </row>
    <row r="485" spans="1:1" ht="15.75">
      <c r="A485" s="963"/>
    </row>
    <row r="486" spans="1:1" ht="15.75">
      <c r="A486" s="963"/>
    </row>
    <row r="487" spans="1:1" ht="15.75">
      <c r="A487" s="963"/>
    </row>
    <row r="488" spans="1:1" ht="15.75">
      <c r="A488" s="963"/>
    </row>
    <row r="489" spans="1:1" ht="15.75">
      <c r="A489" s="963"/>
    </row>
    <row r="490" spans="1:1" ht="15.75">
      <c r="A490" s="963"/>
    </row>
    <row r="491" spans="1:1" ht="15.75">
      <c r="A491" s="963"/>
    </row>
    <row r="492" spans="1:1" ht="15.75">
      <c r="A492" s="963"/>
    </row>
    <row r="493" spans="1:1" ht="15.75">
      <c r="A493" s="963"/>
    </row>
    <row r="494" spans="1:1" ht="15.75">
      <c r="A494" s="963"/>
    </row>
    <row r="495" spans="1:1" ht="15.75">
      <c r="A495" s="963"/>
    </row>
    <row r="496" spans="1:1" ht="15.75">
      <c r="A496" s="963"/>
    </row>
    <row r="497" spans="1:1" ht="15.75">
      <c r="A497" s="963"/>
    </row>
    <row r="498" spans="1:1" ht="15.75">
      <c r="A498" s="963"/>
    </row>
    <row r="499" spans="1:1" ht="15.75">
      <c r="A499" s="963"/>
    </row>
    <row r="500" spans="1:1" ht="15.75">
      <c r="A500" s="963"/>
    </row>
    <row r="501" spans="1:1" ht="15.75">
      <c r="A501" s="963"/>
    </row>
    <row r="502" spans="1:1" ht="15.75">
      <c r="A502" s="963"/>
    </row>
    <row r="503" spans="1:1" ht="15.75">
      <c r="A503" s="963"/>
    </row>
    <row r="504" spans="1:1" ht="15.75">
      <c r="A504" s="963"/>
    </row>
    <row r="505" spans="1:1" ht="15.75">
      <c r="A505" s="963"/>
    </row>
    <row r="506" spans="1:1" ht="15.75">
      <c r="A506" s="963"/>
    </row>
    <row r="507" spans="1:1" ht="15.75">
      <c r="A507" s="963"/>
    </row>
    <row r="508" spans="1:1" ht="15.75">
      <c r="A508" s="963"/>
    </row>
    <row r="509" spans="1:1" ht="15.75">
      <c r="A509" s="963"/>
    </row>
    <row r="510" spans="1:1" ht="15.75">
      <c r="A510" s="963"/>
    </row>
    <row r="511" spans="1:1" ht="15.75">
      <c r="A511" s="963"/>
    </row>
    <row r="512" spans="1:1" ht="15.75">
      <c r="A512" s="963"/>
    </row>
    <row r="513" spans="1:1" ht="15.75">
      <c r="A513" s="963"/>
    </row>
    <row r="514" spans="1:1" ht="15.75">
      <c r="A514" s="963"/>
    </row>
    <row r="515" spans="1:1" ht="15.75">
      <c r="A515" s="963"/>
    </row>
    <row r="516" spans="1:1" ht="15.75">
      <c r="A516" s="963"/>
    </row>
    <row r="517" spans="1:1" ht="15.75">
      <c r="A517" s="963"/>
    </row>
    <row r="518" spans="1:1" ht="15.75">
      <c r="A518" s="963"/>
    </row>
    <row r="519" spans="1:1" ht="15.75">
      <c r="A519" s="963"/>
    </row>
    <row r="520" spans="1:1" ht="15.75">
      <c r="A520" s="963"/>
    </row>
    <row r="521" spans="1:1" ht="15.75">
      <c r="A521" s="963"/>
    </row>
    <row r="522" spans="1:1" ht="15.75">
      <c r="A522" s="963"/>
    </row>
    <row r="523" spans="1:1" ht="15.75">
      <c r="A523" s="963"/>
    </row>
    <row r="524" spans="1:1" ht="15.75">
      <c r="A524" s="963"/>
    </row>
    <row r="525" spans="1:1" ht="15.75">
      <c r="A525" s="963"/>
    </row>
    <row r="526" spans="1:1" ht="15.75">
      <c r="A526" s="963"/>
    </row>
    <row r="527" spans="1:1" ht="15.75">
      <c r="A527" s="963"/>
    </row>
    <row r="528" spans="1:1" ht="15.75">
      <c r="A528" s="963"/>
    </row>
    <row r="529" spans="1:1" ht="15.75">
      <c r="A529" s="963"/>
    </row>
    <row r="530" spans="1:1" ht="15.75">
      <c r="A530" s="963"/>
    </row>
    <row r="531" spans="1:1" ht="15.75">
      <c r="A531" s="963"/>
    </row>
    <row r="532" spans="1:1" ht="15.75">
      <c r="A532" s="963"/>
    </row>
    <row r="533" spans="1:1" ht="15.75">
      <c r="A533" s="963"/>
    </row>
    <row r="534" spans="1:1" ht="15.75">
      <c r="A534" s="963"/>
    </row>
    <row r="535" spans="1:1" ht="15.75">
      <c r="A535" s="963"/>
    </row>
    <row r="536" spans="1:1" ht="15.75">
      <c r="A536" s="963"/>
    </row>
    <row r="537" spans="1:1" ht="15.75">
      <c r="A537" s="963"/>
    </row>
    <row r="538" spans="1:1" ht="15.75">
      <c r="A538" s="963"/>
    </row>
    <row r="539" spans="1:1" ht="15.75">
      <c r="A539" s="963"/>
    </row>
    <row r="540" spans="1:1" ht="15.75">
      <c r="A540" s="963"/>
    </row>
    <row r="541" spans="1:1" ht="15.75">
      <c r="A541" s="963"/>
    </row>
    <row r="542" spans="1:1" ht="15.75">
      <c r="A542" s="963"/>
    </row>
    <row r="543" spans="1:1" ht="15.75">
      <c r="A543" s="963"/>
    </row>
    <row r="544" spans="1:1" ht="15.75">
      <c r="A544" s="963"/>
    </row>
    <row r="545" spans="1:1" ht="15.75">
      <c r="A545" s="963"/>
    </row>
    <row r="546" spans="1:1" ht="15.75">
      <c r="A546" s="963"/>
    </row>
    <row r="547" spans="1:1" ht="15.75">
      <c r="A547" s="963"/>
    </row>
    <row r="548" spans="1:1" ht="15.75">
      <c r="A548" s="963"/>
    </row>
    <row r="549" spans="1:1" ht="15.75">
      <c r="A549" s="963"/>
    </row>
    <row r="550" spans="1:1" ht="15.75">
      <c r="A550" s="963"/>
    </row>
    <row r="551" spans="1:1" ht="15.75">
      <c r="A551" s="963"/>
    </row>
    <row r="552" spans="1:1" ht="15.75">
      <c r="A552" s="963"/>
    </row>
    <row r="553" spans="1:1" ht="15.75">
      <c r="A553" s="963"/>
    </row>
    <row r="554" spans="1:1" ht="15.75">
      <c r="A554" s="963"/>
    </row>
    <row r="555" spans="1:1" ht="15.75">
      <c r="A555" s="963"/>
    </row>
    <row r="556" spans="1:1" ht="15.75">
      <c r="A556" s="963"/>
    </row>
    <row r="557" spans="1:1" ht="15.75">
      <c r="A557" s="963"/>
    </row>
    <row r="558" spans="1:1" ht="15.75">
      <c r="A558" s="963"/>
    </row>
    <row r="559" spans="1:1" ht="15.75">
      <c r="A559" s="963"/>
    </row>
    <row r="560" spans="1:1" ht="15.75">
      <c r="A560" s="963"/>
    </row>
    <row r="561" spans="1:1" ht="15.75">
      <c r="A561" s="963"/>
    </row>
    <row r="562" spans="1:1" ht="15.75">
      <c r="A562" s="963"/>
    </row>
    <row r="563" spans="1:1" ht="15.75">
      <c r="A563" s="963"/>
    </row>
    <row r="564" spans="1:1" ht="15.75">
      <c r="A564" s="963"/>
    </row>
    <row r="565" spans="1:1" ht="15.75">
      <c r="A565" s="963"/>
    </row>
    <row r="566" spans="1:1" ht="15.75">
      <c r="A566" s="963"/>
    </row>
    <row r="567" spans="1:1" ht="15.75">
      <c r="A567" s="963"/>
    </row>
    <row r="568" spans="1:1" ht="15.75">
      <c r="A568" s="963"/>
    </row>
    <row r="569" spans="1:1" ht="15.75">
      <c r="A569" s="963"/>
    </row>
    <row r="570" spans="1:1" ht="15.75">
      <c r="A570" s="963"/>
    </row>
    <row r="571" spans="1:1" ht="15.75">
      <c r="A571" s="963"/>
    </row>
    <row r="572" spans="1:1" ht="15.75">
      <c r="A572" s="963"/>
    </row>
    <row r="573" spans="1:1" ht="15.75">
      <c r="A573" s="963"/>
    </row>
    <row r="574" spans="1:1" ht="15.75">
      <c r="A574" s="963"/>
    </row>
    <row r="575" spans="1:1" ht="15.75">
      <c r="A575" s="963"/>
    </row>
    <row r="576" spans="1:1" ht="15.75">
      <c r="A576" s="963"/>
    </row>
    <row r="577" spans="1:1" ht="15.75">
      <c r="A577" s="963"/>
    </row>
    <row r="578" spans="1:1" ht="15.75">
      <c r="A578" s="963"/>
    </row>
    <row r="579" spans="1:1" ht="15.75">
      <c r="A579" s="963"/>
    </row>
    <row r="580" spans="1:1" ht="15.75">
      <c r="A580" s="963"/>
    </row>
    <row r="581" spans="1:1" ht="15.75">
      <c r="A581" s="963"/>
    </row>
    <row r="582" spans="1:1" ht="15.75">
      <c r="A582" s="963"/>
    </row>
    <row r="583" spans="1:1" ht="15.75">
      <c r="A583" s="963"/>
    </row>
    <row r="584" spans="1:1" ht="15.75">
      <c r="A584" s="963"/>
    </row>
    <row r="585" spans="1:1" ht="15.75">
      <c r="A585" s="963"/>
    </row>
    <row r="586" spans="1:1" ht="15.75">
      <c r="A586" s="963"/>
    </row>
    <row r="587" spans="1:1" ht="15.75">
      <c r="A587" s="963"/>
    </row>
    <row r="588" spans="1:1" ht="15.75">
      <c r="A588" s="963"/>
    </row>
    <row r="589" spans="1:1" ht="15.75">
      <c r="A589" s="963"/>
    </row>
    <row r="590" spans="1:1" ht="15.75">
      <c r="A590" s="963"/>
    </row>
    <row r="591" spans="1:1" ht="15.75">
      <c r="A591" s="963"/>
    </row>
    <row r="592" spans="1:1" ht="15.75">
      <c r="A592" s="963"/>
    </row>
    <row r="593" spans="1:1" ht="15.75">
      <c r="A593" s="963"/>
    </row>
    <row r="594" spans="1:1" ht="15.75">
      <c r="A594" s="963"/>
    </row>
    <row r="595" spans="1:1" ht="15.75">
      <c r="A595" s="963"/>
    </row>
    <row r="596" spans="1:1" ht="15.75">
      <c r="A596" s="963"/>
    </row>
    <row r="597" spans="1:1" ht="15.75">
      <c r="A597" s="963"/>
    </row>
    <row r="598" spans="1:1" ht="15.75">
      <c r="A598" s="963"/>
    </row>
    <row r="599" spans="1:1" ht="15.75">
      <c r="A599" s="963"/>
    </row>
    <row r="600" spans="1:1" ht="15.75">
      <c r="A600" s="963"/>
    </row>
    <row r="601" spans="1:1" ht="15.75">
      <c r="A601" s="963"/>
    </row>
    <row r="602" spans="1:1" ht="15.75">
      <c r="A602" s="963"/>
    </row>
    <row r="603" spans="1:1" ht="15.75">
      <c r="A603" s="963"/>
    </row>
    <row r="604" spans="1:1" ht="15.75">
      <c r="A604" s="963"/>
    </row>
    <row r="605" spans="1:1" ht="15.75">
      <c r="A605" s="963"/>
    </row>
    <row r="606" spans="1:1" ht="15.75">
      <c r="A606" s="963"/>
    </row>
    <row r="607" spans="1:1" ht="15.75">
      <c r="A607" s="963"/>
    </row>
    <row r="608" spans="1:1" ht="15.75">
      <c r="A608" s="963"/>
    </row>
    <row r="609" spans="1:1" ht="15.75">
      <c r="A609" s="963"/>
    </row>
    <row r="610" spans="1:1" ht="15.75">
      <c r="A610" s="963"/>
    </row>
    <row r="611" spans="1:1" ht="15.75">
      <c r="A611" s="963"/>
    </row>
    <row r="612" spans="1:1" ht="15.75">
      <c r="A612" s="963"/>
    </row>
    <row r="613" spans="1:1" ht="15.75">
      <c r="A613" s="963"/>
    </row>
    <row r="614" spans="1:1" ht="15.75">
      <c r="A614" s="963"/>
    </row>
    <row r="615" spans="1:1" ht="15.75">
      <c r="A615" s="963"/>
    </row>
    <row r="616" spans="1:1" ht="15.75">
      <c r="A616" s="963"/>
    </row>
    <row r="617" spans="1:1" ht="15.75">
      <c r="A617" s="963"/>
    </row>
    <row r="618" spans="1:1" ht="15.75">
      <c r="A618" s="963"/>
    </row>
    <row r="619" spans="1:1" ht="15.75">
      <c r="A619" s="963"/>
    </row>
    <row r="620" spans="1:1" ht="15.75">
      <c r="A620" s="963"/>
    </row>
    <row r="621" spans="1:1" ht="15.75">
      <c r="A621" s="963"/>
    </row>
    <row r="622" spans="1:1" ht="15.75">
      <c r="A622" s="963"/>
    </row>
    <row r="623" spans="1:1" ht="15.75">
      <c r="A623" s="963"/>
    </row>
    <row r="624" spans="1:1" ht="15.75">
      <c r="A624" s="963"/>
    </row>
    <row r="625" spans="1:1" ht="15.75">
      <c r="A625" s="963"/>
    </row>
    <row r="626" spans="1:1" ht="15.75">
      <c r="A626" s="963"/>
    </row>
    <row r="627" spans="1:1" ht="15.75">
      <c r="A627" s="963"/>
    </row>
    <row r="628" spans="1:1" ht="15.75">
      <c r="A628" s="963"/>
    </row>
    <row r="629" spans="1:1" ht="15.75">
      <c r="A629" s="963"/>
    </row>
    <row r="630" spans="1:1" ht="15.75">
      <c r="A630" s="963"/>
    </row>
    <row r="631" spans="1:1" ht="15.75">
      <c r="A631" s="963"/>
    </row>
    <row r="632" spans="1:1" ht="15.75">
      <c r="A632" s="963"/>
    </row>
    <row r="633" spans="1:1" ht="15.75">
      <c r="A633" s="963"/>
    </row>
    <row r="634" spans="1:1" ht="15.75">
      <c r="A634" s="963"/>
    </row>
    <row r="635" spans="1:1" ht="15.75">
      <c r="A635" s="963"/>
    </row>
    <row r="636" spans="1:1" ht="15.75">
      <c r="A636" s="963"/>
    </row>
    <row r="637" spans="1:1" ht="15.75">
      <c r="A637" s="963"/>
    </row>
    <row r="638" spans="1:1" ht="15.75">
      <c r="A638" s="963"/>
    </row>
    <row r="639" spans="1:1" ht="15.75">
      <c r="A639" s="963"/>
    </row>
    <row r="640" spans="1:1" ht="15.75">
      <c r="A640" s="963"/>
    </row>
    <row r="641" spans="1:1" ht="15.75">
      <c r="A641" s="963"/>
    </row>
    <row r="642" spans="1:1" ht="15.75">
      <c r="A642" s="963"/>
    </row>
    <row r="643" spans="1:1" ht="15.75">
      <c r="A643" s="963"/>
    </row>
    <row r="644" spans="1:1" ht="15.75">
      <c r="A644" s="963"/>
    </row>
    <row r="645" spans="1:1" ht="15.75">
      <c r="A645" s="963"/>
    </row>
  </sheetData>
  <mergeCells count="6">
    <mergeCell ref="A25:E25"/>
    <mergeCell ref="A24:E24"/>
    <mergeCell ref="A2:E2"/>
    <mergeCell ref="A3:E3"/>
    <mergeCell ref="A4:E4"/>
    <mergeCell ref="A5:E5"/>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A3" sqref="A3:O3"/>
    </sheetView>
  </sheetViews>
  <sheetFormatPr defaultColWidth="9.140625" defaultRowHeight="15"/>
  <cols>
    <col min="4" max="5" width="10.28515625" bestFit="1" customWidth="1"/>
  </cols>
  <sheetData>
    <row r="1" spans="1:15" ht="23.25">
      <c r="A1" s="1013"/>
      <c r="B1" s="1013"/>
      <c r="C1" s="1013"/>
      <c r="D1" s="1013"/>
      <c r="E1" s="1013"/>
      <c r="F1" s="1013"/>
      <c r="G1" s="1013"/>
      <c r="H1" s="1013"/>
      <c r="I1" s="1013"/>
      <c r="J1" s="1013"/>
      <c r="K1" s="1013"/>
      <c r="L1" s="1013"/>
      <c r="M1" s="1013"/>
      <c r="N1" s="1013"/>
      <c r="O1" s="1013"/>
    </row>
    <row r="2" spans="1:15" ht="23.25">
      <c r="A2" s="2172" t="s">
        <v>599</v>
      </c>
      <c r="B2" s="2172"/>
      <c r="C2" s="2172"/>
      <c r="D2" s="2172"/>
      <c r="E2" s="2172"/>
      <c r="F2" s="2172"/>
      <c r="G2" s="2172"/>
      <c r="H2" s="2172"/>
      <c r="I2" s="2172"/>
      <c r="J2" s="2172"/>
      <c r="K2" s="2172"/>
      <c r="L2" s="2172"/>
      <c r="M2" s="2172"/>
      <c r="N2" s="2172"/>
      <c r="O2" s="2172"/>
    </row>
    <row r="3" spans="1:15" ht="23.25">
      <c r="A3" s="2172" t="s">
        <v>885</v>
      </c>
      <c r="B3" s="2172"/>
      <c r="C3" s="2172"/>
      <c r="D3" s="2172"/>
      <c r="E3" s="2172"/>
      <c r="F3" s="2172"/>
      <c r="G3" s="2172"/>
      <c r="H3" s="2172"/>
      <c r="I3" s="2172"/>
      <c r="J3" s="2172"/>
      <c r="K3" s="2172"/>
      <c r="L3" s="2172"/>
      <c r="M3" s="2172"/>
      <c r="N3" s="2172"/>
      <c r="O3" s="2172"/>
    </row>
    <row r="4" spans="1:15" ht="23.25">
      <c r="A4" s="2172" t="s">
        <v>274</v>
      </c>
      <c r="B4" s="2172"/>
      <c r="C4" s="2172"/>
      <c r="D4" s="2172"/>
      <c r="E4" s="2172"/>
      <c r="F4" s="2172"/>
      <c r="G4" s="2172"/>
      <c r="H4" s="2172"/>
      <c r="I4" s="2172"/>
      <c r="J4" s="2172"/>
      <c r="K4" s="2172"/>
      <c r="L4" s="2172"/>
      <c r="M4" s="2172"/>
      <c r="N4" s="2172"/>
      <c r="O4" s="2172"/>
    </row>
    <row r="5" spans="1:15" ht="24" thickBot="1">
      <c r="A5" s="2171" t="s">
        <v>617</v>
      </c>
      <c r="B5" s="2171"/>
      <c r="C5" s="2171"/>
      <c r="D5" s="2171"/>
      <c r="E5" s="2171"/>
      <c r="F5" s="2171"/>
      <c r="G5" s="2171"/>
      <c r="H5" s="2171"/>
      <c r="I5" s="2171"/>
      <c r="J5" s="2171"/>
      <c r="K5" s="2171"/>
      <c r="L5" s="2171"/>
      <c r="M5" s="2171"/>
      <c r="N5" s="2171"/>
      <c r="O5" s="2171"/>
    </row>
    <row r="6" spans="1:15" ht="16.5" thickTop="1" thickBot="1">
      <c r="A6" s="1018"/>
      <c r="B6" s="2170" t="s">
        <v>886</v>
      </c>
      <c r="C6" s="2170"/>
      <c r="D6" s="2170"/>
      <c r="E6" s="2170"/>
      <c r="F6" s="2170"/>
      <c r="G6" s="2170"/>
      <c r="H6" s="998"/>
      <c r="I6" s="1021"/>
      <c r="J6" s="2170" t="s">
        <v>887</v>
      </c>
      <c r="K6" s="2170"/>
      <c r="L6" s="2170"/>
      <c r="M6" s="2170"/>
      <c r="N6" s="2170"/>
      <c r="O6" s="2170"/>
    </row>
    <row r="7" spans="1:15" ht="16.5" thickTop="1" thickBot="1">
      <c r="A7" s="1022" t="s">
        <v>888</v>
      </c>
      <c r="B7" s="1023" t="s">
        <v>889</v>
      </c>
      <c r="C7" s="1023" t="s">
        <v>890</v>
      </c>
      <c r="D7" s="1023" t="s">
        <v>891</v>
      </c>
      <c r="E7" s="1023" t="s">
        <v>280</v>
      </c>
      <c r="F7" s="1023" t="s">
        <v>867</v>
      </c>
      <c r="G7" s="1019"/>
      <c r="H7" s="998"/>
      <c r="I7" s="1022" t="s">
        <v>888</v>
      </c>
      <c r="J7" s="1025" t="s">
        <v>276</v>
      </c>
      <c r="K7" s="1025" t="s">
        <v>277</v>
      </c>
      <c r="L7" s="1025" t="s">
        <v>278</v>
      </c>
      <c r="M7" s="1025" t="s">
        <v>892</v>
      </c>
      <c r="N7" s="1025" t="s">
        <v>280</v>
      </c>
      <c r="O7" s="1025" t="s">
        <v>867</v>
      </c>
    </row>
    <row r="8" spans="1:15" ht="15.75" thickTop="1">
      <c r="A8" s="998" t="s">
        <v>953</v>
      </c>
      <c r="B8" s="999">
        <v>0</v>
      </c>
      <c r="C8" s="999">
        <v>0</v>
      </c>
      <c r="D8" s="999">
        <v>0</v>
      </c>
      <c r="E8" s="999">
        <v>0</v>
      </c>
      <c r="F8" s="1016">
        <v>0</v>
      </c>
      <c r="G8" s="997"/>
      <c r="H8" s="998"/>
      <c r="I8" s="993" t="s">
        <v>953</v>
      </c>
      <c r="J8" s="1014">
        <v>0</v>
      </c>
      <c r="K8" s="1014">
        <v>0</v>
      </c>
      <c r="L8" s="1014">
        <v>0</v>
      </c>
      <c r="M8" s="1014">
        <v>0</v>
      </c>
      <c r="N8" s="1014">
        <v>0</v>
      </c>
      <c r="O8" s="994">
        <v>0</v>
      </c>
    </row>
    <row r="9" spans="1:15">
      <c r="A9" s="998" t="s">
        <v>954</v>
      </c>
      <c r="B9" s="999">
        <v>113249.63081999999</v>
      </c>
      <c r="C9" s="999">
        <v>478472.08227999997</v>
      </c>
      <c r="D9" s="999">
        <v>2158518.0397100002</v>
      </c>
      <c r="E9" s="999">
        <v>2750239.75281</v>
      </c>
      <c r="F9" s="1016">
        <v>0.77439312078991129</v>
      </c>
      <c r="G9" s="997"/>
      <c r="H9" s="998"/>
      <c r="I9" s="993" t="s">
        <v>954</v>
      </c>
      <c r="J9" s="1014">
        <v>106517.96270999999</v>
      </c>
      <c r="K9" s="1014">
        <v>6731.6681100000005</v>
      </c>
      <c r="L9" s="1014">
        <v>0</v>
      </c>
      <c r="M9" s="1014">
        <v>0</v>
      </c>
      <c r="N9" s="1014">
        <v>113249.63081999999</v>
      </c>
      <c r="O9" s="994">
        <v>0.92719282724382068</v>
      </c>
    </row>
    <row r="10" spans="1:15">
      <c r="A10" s="998" t="s">
        <v>955</v>
      </c>
      <c r="B10" s="999">
        <v>8892.8485999999994</v>
      </c>
      <c r="C10" s="999">
        <v>176596.43388</v>
      </c>
      <c r="D10" s="999">
        <v>615748.47525999998</v>
      </c>
      <c r="E10" s="999">
        <v>801237.75774000003</v>
      </c>
      <c r="F10" s="1016">
        <v>0.2256068792100886</v>
      </c>
      <c r="G10" s="997"/>
      <c r="H10" s="998"/>
      <c r="I10" s="993" t="s">
        <v>955</v>
      </c>
      <c r="J10" s="1014">
        <v>8577.947900000001</v>
      </c>
      <c r="K10" s="1014">
        <v>314.90070000000003</v>
      </c>
      <c r="L10" s="1014">
        <v>0</v>
      </c>
      <c r="M10" s="1014">
        <v>0</v>
      </c>
      <c r="N10" s="1014">
        <v>8892.8485999999994</v>
      </c>
      <c r="O10" s="994">
        <v>7.2807172756179178E-2</v>
      </c>
    </row>
    <row r="11" spans="1:15" ht="15.75" thickBot="1">
      <c r="A11" s="998"/>
      <c r="B11" s="1000"/>
      <c r="C11" s="1000"/>
      <c r="D11" s="1000"/>
      <c r="E11" s="1014"/>
      <c r="F11" s="1015"/>
      <c r="G11" s="997"/>
      <c r="H11" s="998"/>
      <c r="I11" s="992"/>
      <c r="J11" s="1014"/>
      <c r="K11" s="1014"/>
      <c r="L11" s="992"/>
      <c r="M11" s="1014"/>
      <c r="N11" s="1014"/>
      <c r="O11" s="995"/>
    </row>
    <row r="12" spans="1:15" ht="16.5" thickTop="1" thickBot="1">
      <c r="A12" s="1022" t="s">
        <v>907</v>
      </c>
      <c r="B12" s="1024">
        <v>122142.47942</v>
      </c>
      <c r="C12" s="1024">
        <v>655068.51616</v>
      </c>
      <c r="D12" s="1024">
        <v>2774266.5149699999</v>
      </c>
      <c r="E12" s="1025">
        <v>3551477.5105500002</v>
      </c>
      <c r="F12" s="1025"/>
      <c r="G12" s="1019"/>
      <c r="H12" s="998"/>
      <c r="I12" s="1025"/>
      <c r="J12" s="1025">
        <v>115095.91061000001</v>
      </c>
      <c r="K12" s="1025">
        <v>7046.5688099999998</v>
      </c>
      <c r="L12" s="1025">
        <v>0</v>
      </c>
      <c r="M12" s="1025">
        <v>0</v>
      </c>
      <c r="N12" s="1025">
        <v>122142.47942</v>
      </c>
      <c r="O12" s="1029"/>
    </row>
    <row r="13" spans="1:15" ht="16.5" thickTop="1" thickBot="1">
      <c r="A13" s="998"/>
      <c r="B13" s="1000"/>
      <c r="C13" s="1000"/>
      <c r="D13" s="1000"/>
      <c r="E13" s="1000"/>
      <c r="F13" s="1014"/>
      <c r="G13" s="1014"/>
      <c r="H13" s="998"/>
      <c r="I13" s="1014"/>
      <c r="J13" s="1000"/>
      <c r="K13" s="1000"/>
      <c r="L13" s="992"/>
      <c r="M13" s="1000"/>
      <c r="N13" s="1000"/>
      <c r="O13" s="999"/>
    </row>
    <row r="14" spans="1:15" ht="16.5" thickTop="1" thickBot="1">
      <c r="A14" s="1020"/>
      <c r="B14" s="2189" t="s">
        <v>908</v>
      </c>
      <c r="C14" s="2189"/>
      <c r="D14" s="2189"/>
      <c r="E14" s="2189"/>
      <c r="F14" s="2189"/>
      <c r="G14" s="2189"/>
      <c r="H14" s="998"/>
      <c r="I14" s="1026"/>
      <c r="J14" s="2190" t="s">
        <v>909</v>
      </c>
      <c r="K14" s="2190"/>
      <c r="L14" s="2190"/>
      <c r="M14" s="2190"/>
      <c r="N14" s="2190"/>
      <c r="O14" s="2190"/>
    </row>
    <row r="15" spans="1:15" ht="16.5" thickTop="1" thickBot="1">
      <c r="A15" s="1022" t="s">
        <v>888</v>
      </c>
      <c r="B15" s="1025" t="s">
        <v>276</v>
      </c>
      <c r="C15" s="1025" t="s">
        <v>277</v>
      </c>
      <c r="D15" s="1025" t="s">
        <v>278</v>
      </c>
      <c r="E15" s="1025" t="s">
        <v>892</v>
      </c>
      <c r="F15" s="1025" t="s">
        <v>280</v>
      </c>
      <c r="G15" s="1025" t="s">
        <v>867</v>
      </c>
      <c r="H15" s="998"/>
      <c r="I15" s="1025" t="s">
        <v>888</v>
      </c>
      <c r="J15" s="1025" t="s">
        <v>276</v>
      </c>
      <c r="K15" s="1025" t="s">
        <v>277</v>
      </c>
      <c r="L15" s="1025" t="s">
        <v>278</v>
      </c>
      <c r="M15" s="1025" t="s">
        <v>892</v>
      </c>
      <c r="N15" s="1025" t="s">
        <v>280</v>
      </c>
      <c r="O15" s="1025" t="s">
        <v>867</v>
      </c>
    </row>
    <row r="16" spans="1:15" ht="15.75" thickTop="1">
      <c r="A16" s="998" t="s">
        <v>953</v>
      </c>
      <c r="B16" s="1028">
        <v>0</v>
      </c>
      <c r="C16" s="1028">
        <v>0</v>
      </c>
      <c r="D16" s="1028">
        <v>0</v>
      </c>
      <c r="E16" s="1028">
        <v>0</v>
      </c>
      <c r="F16" s="1028">
        <v>0</v>
      </c>
      <c r="G16" s="994">
        <v>0</v>
      </c>
      <c r="H16" s="998"/>
      <c r="I16" s="992" t="s">
        <v>953</v>
      </c>
      <c r="J16" s="1028">
        <v>0</v>
      </c>
      <c r="K16" s="1028">
        <v>0</v>
      </c>
      <c r="L16" s="1028">
        <v>0</v>
      </c>
      <c r="M16" s="1028">
        <v>0</v>
      </c>
      <c r="N16" s="1028">
        <v>0</v>
      </c>
      <c r="O16" s="994">
        <v>0</v>
      </c>
    </row>
    <row r="17" spans="1:15">
      <c r="A17" s="998" t="s">
        <v>954</v>
      </c>
      <c r="B17" s="1028">
        <v>451855.46066000004</v>
      </c>
      <c r="C17" s="1028">
        <v>26600.650389999999</v>
      </c>
      <c r="D17" s="1028">
        <v>0</v>
      </c>
      <c r="E17" s="1028">
        <v>15.97123</v>
      </c>
      <c r="F17" s="1028">
        <v>478472.08227999997</v>
      </c>
      <c r="G17" s="994">
        <v>0.73041532370506035</v>
      </c>
      <c r="H17" s="998"/>
      <c r="I17" s="992" t="s">
        <v>954</v>
      </c>
      <c r="J17" s="1028">
        <v>2121637.25288</v>
      </c>
      <c r="K17" s="1028">
        <v>36880.786829999997</v>
      </c>
      <c r="L17" s="1028">
        <v>0</v>
      </c>
      <c r="M17" s="1028">
        <v>0</v>
      </c>
      <c r="N17" s="1028">
        <v>2158518.0397100002</v>
      </c>
      <c r="O17" s="994">
        <v>0.77804999197538949</v>
      </c>
    </row>
    <row r="18" spans="1:15">
      <c r="A18" s="998" t="s">
        <v>955</v>
      </c>
      <c r="B18" s="1028">
        <v>153551.6537</v>
      </c>
      <c r="C18" s="1028">
        <v>23044.780179999998</v>
      </c>
      <c r="D18" s="1028">
        <v>0</v>
      </c>
      <c r="E18" s="1028">
        <v>0</v>
      </c>
      <c r="F18" s="1028">
        <v>176596.43388</v>
      </c>
      <c r="G18" s="994">
        <v>0.2695846762949396</v>
      </c>
      <c r="H18" s="998"/>
      <c r="I18" s="992" t="s">
        <v>955</v>
      </c>
      <c r="J18" s="1028">
        <v>538506.68287999998</v>
      </c>
      <c r="K18" s="1028">
        <v>77241.792379999999</v>
      </c>
      <c r="L18" s="1028">
        <v>0</v>
      </c>
      <c r="M18" s="1028">
        <v>0</v>
      </c>
      <c r="N18" s="1028">
        <v>615748.47525999998</v>
      </c>
      <c r="O18" s="994">
        <v>0.2219500080246106</v>
      </c>
    </row>
    <row r="19" spans="1:15" ht="15.75" thickBot="1">
      <c r="A19" s="998"/>
      <c r="B19" s="1014"/>
      <c r="C19" s="1014"/>
      <c r="D19" s="1014"/>
      <c r="E19" s="1014"/>
      <c r="F19" s="1014"/>
      <c r="G19" s="994"/>
      <c r="H19" s="992"/>
      <c r="I19" s="1014"/>
      <c r="J19" s="1014"/>
      <c r="K19" s="1014"/>
      <c r="L19" s="992"/>
      <c r="M19" s="1014"/>
      <c r="N19" s="1014"/>
      <c r="O19" s="994"/>
    </row>
    <row r="20" spans="1:15" ht="16.5" thickTop="1" thickBot="1">
      <c r="A20" s="1022" t="s">
        <v>910</v>
      </c>
      <c r="B20" s="1025">
        <v>605407.11436000001</v>
      </c>
      <c r="C20" s="1025">
        <v>49645.430569999997</v>
      </c>
      <c r="D20" s="1025">
        <v>0</v>
      </c>
      <c r="E20" s="1025">
        <v>15.97123</v>
      </c>
      <c r="F20" s="1025">
        <v>655068.51616</v>
      </c>
      <c r="G20" s="1025"/>
      <c r="H20" s="992"/>
      <c r="I20" s="1027"/>
      <c r="J20" s="1029">
        <v>2660143.9357600003</v>
      </c>
      <c r="K20" s="1025">
        <v>114122.57921</v>
      </c>
      <c r="L20" s="1025">
        <v>0</v>
      </c>
      <c r="M20" s="1025">
        <v>0</v>
      </c>
      <c r="N20" s="1025">
        <v>2774266.5149699999</v>
      </c>
      <c r="O20" s="1029"/>
    </row>
    <row r="21" spans="1:15" ht="16.5" thickTop="1" thickBot="1">
      <c r="A21" s="1017"/>
      <c r="B21" s="1017"/>
      <c r="C21" s="1017"/>
      <c r="D21" s="1017"/>
      <c r="E21" s="1017"/>
      <c r="F21" s="1017"/>
      <c r="G21" s="1017"/>
      <c r="H21" s="1017"/>
      <c r="I21" s="1017"/>
      <c r="J21" s="1017"/>
      <c r="K21" s="1017"/>
      <c r="L21" s="1017"/>
      <c r="M21" s="1017"/>
      <c r="N21" s="1017"/>
      <c r="O21" s="1017"/>
    </row>
    <row r="22" spans="1:15" ht="15.75" thickTop="1">
      <c r="A22" s="997" t="s">
        <v>911</v>
      </c>
      <c r="B22" s="999"/>
      <c r="C22" s="999"/>
      <c r="D22" s="999"/>
      <c r="E22" s="999"/>
      <c r="F22" s="997"/>
      <c r="G22" s="999"/>
      <c r="H22" s="999"/>
      <c r="I22" s="999"/>
      <c r="J22" s="999"/>
      <c r="K22" s="997"/>
      <c r="L22" s="999"/>
      <c r="M22" s="999"/>
      <c r="N22" s="999"/>
      <c r="O22" s="999"/>
    </row>
    <row r="23" spans="1:15">
      <c r="A23" s="997" t="s">
        <v>912</v>
      </c>
      <c r="B23" s="999"/>
      <c r="C23" s="999"/>
      <c r="D23" s="999"/>
      <c r="E23" s="999"/>
      <c r="F23" s="997"/>
      <c r="G23" s="999"/>
      <c r="H23" s="999"/>
      <c r="I23" s="999"/>
      <c r="J23" s="999"/>
      <c r="K23" s="997"/>
      <c r="L23" s="999"/>
      <c r="M23" s="999"/>
      <c r="N23" s="999"/>
      <c r="O23" s="999"/>
    </row>
    <row r="24" spans="1:15">
      <c r="A24" s="997" t="s">
        <v>913</v>
      </c>
      <c r="B24" s="999"/>
      <c r="C24" s="999"/>
      <c r="D24" s="999"/>
      <c r="E24" s="999"/>
      <c r="F24" s="994"/>
      <c r="G24" s="997"/>
      <c r="H24" s="997"/>
      <c r="I24" s="997"/>
      <c r="J24" s="1014"/>
      <c r="K24" s="999"/>
      <c r="L24" s="999"/>
      <c r="M24" s="999"/>
      <c r="N24" s="999"/>
      <c r="O24" s="999"/>
    </row>
    <row r="25" spans="1:15">
      <c r="A25" s="997" t="s">
        <v>914</v>
      </c>
      <c r="B25" s="999"/>
      <c r="C25" s="999"/>
      <c r="D25" s="999"/>
      <c r="E25" s="999"/>
      <c r="F25" s="994"/>
      <c r="G25" s="997"/>
      <c r="H25" s="997"/>
      <c r="I25" s="997"/>
      <c r="J25" s="1014"/>
      <c r="K25" s="999"/>
      <c r="L25" s="999"/>
      <c r="M25" s="999"/>
      <c r="N25" s="999"/>
      <c r="O25" s="999"/>
    </row>
    <row r="26" spans="1:15">
      <c r="A26" s="998"/>
      <c r="B26" s="999"/>
      <c r="C26" s="999"/>
      <c r="D26" s="999"/>
      <c r="E26" s="999"/>
      <c r="F26" s="994"/>
      <c r="G26" s="997"/>
      <c r="H26" s="997"/>
      <c r="I26" s="997"/>
      <c r="J26" s="992"/>
      <c r="K26" s="999"/>
      <c r="L26" s="999"/>
      <c r="M26" s="999"/>
      <c r="N26" s="999"/>
      <c r="O26" s="999"/>
    </row>
    <row r="27" spans="1:15">
      <c r="A27" s="998"/>
      <c r="B27" s="1000"/>
      <c r="C27" s="1000"/>
      <c r="D27" s="1000"/>
      <c r="E27" s="1000"/>
      <c r="F27" s="995"/>
      <c r="G27" s="997"/>
      <c r="H27" s="997"/>
      <c r="I27" s="997"/>
      <c r="J27" s="992"/>
      <c r="K27" s="1000"/>
      <c r="L27" s="1001"/>
      <c r="M27" s="1000"/>
      <c r="N27" s="1000"/>
      <c r="O27" s="1000"/>
    </row>
    <row r="28" spans="1:15">
      <c r="A28" s="998"/>
      <c r="B28" s="1001"/>
      <c r="C28" s="1001"/>
      <c r="D28" s="1001"/>
      <c r="E28" s="1001"/>
      <c r="F28" s="995"/>
      <c r="G28" s="997"/>
      <c r="H28" s="997"/>
      <c r="I28" s="997"/>
      <c r="J28" s="992"/>
      <c r="K28" s="1002"/>
      <c r="L28" s="1002"/>
      <c r="M28" s="1002"/>
      <c r="N28" s="1002"/>
      <c r="O28" s="1002"/>
    </row>
    <row r="29" spans="1:15">
      <c r="A29" s="998"/>
      <c r="B29" s="1000"/>
      <c r="C29" s="1000"/>
      <c r="D29" s="1000"/>
      <c r="E29" s="1000"/>
      <c r="F29" s="1000"/>
      <c r="G29" s="1000"/>
      <c r="H29" s="997"/>
      <c r="I29" s="997"/>
      <c r="J29" s="1000"/>
      <c r="K29" s="1000"/>
      <c r="L29" s="1001"/>
      <c r="M29" s="1000"/>
      <c r="N29" s="1000"/>
      <c r="O29" s="1000"/>
    </row>
    <row r="30" spans="1:15">
      <c r="A30" s="998"/>
      <c r="B30" s="993"/>
      <c r="C30" s="993"/>
      <c r="D30" s="993"/>
      <c r="E30" s="993"/>
      <c r="F30" s="993"/>
      <c r="G30" s="993"/>
      <c r="H30" s="997"/>
      <c r="I30" s="997"/>
      <c r="J30" s="1000"/>
      <c r="K30" s="993"/>
      <c r="L30" s="993"/>
      <c r="M30" s="993"/>
      <c r="N30" s="993"/>
      <c r="O30" s="993"/>
    </row>
    <row r="31" spans="1:15">
      <c r="A31" s="998"/>
      <c r="B31" s="993"/>
      <c r="C31" s="993"/>
      <c r="D31" s="993"/>
      <c r="E31" s="993"/>
      <c r="F31" s="993"/>
      <c r="G31" s="993"/>
      <c r="H31" s="997"/>
      <c r="I31" s="997"/>
      <c r="J31" s="1001"/>
      <c r="K31" s="993"/>
      <c r="L31" s="993"/>
      <c r="M31" s="993"/>
      <c r="N31" s="993"/>
      <c r="O31" s="993"/>
    </row>
    <row r="32" spans="1:15">
      <c r="A32" s="998"/>
      <c r="B32" s="999"/>
      <c r="C32" s="999"/>
      <c r="D32" s="999"/>
      <c r="E32" s="999"/>
      <c r="F32" s="999"/>
      <c r="G32" s="1003"/>
      <c r="H32" s="997"/>
      <c r="I32" s="997"/>
      <c r="J32" s="992"/>
      <c r="K32" s="999"/>
      <c r="L32" s="999"/>
      <c r="M32" s="999"/>
      <c r="N32" s="999"/>
      <c r="O32" s="999"/>
    </row>
    <row r="33" spans="1:15">
      <c r="A33" s="998"/>
      <c r="B33" s="999"/>
      <c r="C33" s="999"/>
      <c r="D33" s="999"/>
      <c r="E33" s="999"/>
      <c r="F33" s="999"/>
      <c r="G33" s="1003"/>
      <c r="H33" s="997"/>
      <c r="I33" s="997"/>
      <c r="J33" s="992"/>
      <c r="K33" s="999"/>
      <c r="L33" s="999"/>
      <c r="M33" s="999"/>
      <c r="N33" s="999"/>
      <c r="O33" s="999"/>
    </row>
    <row r="34" spans="1:15">
      <c r="A34" s="998"/>
      <c r="B34" s="999"/>
      <c r="C34" s="999"/>
      <c r="D34" s="999"/>
      <c r="E34" s="999"/>
      <c r="F34" s="999"/>
      <c r="G34" s="1003"/>
      <c r="H34" s="997"/>
      <c r="I34" s="997"/>
      <c r="J34" s="992"/>
      <c r="K34" s="999"/>
      <c r="L34" s="999"/>
      <c r="M34" s="999"/>
      <c r="N34" s="999"/>
      <c r="O34" s="999"/>
    </row>
    <row r="35" spans="1:15">
      <c r="A35" s="998"/>
      <c r="B35" s="999"/>
      <c r="C35" s="999"/>
      <c r="D35" s="999"/>
      <c r="E35" s="999"/>
      <c r="F35" s="999"/>
      <c r="G35" s="1003"/>
      <c r="H35" s="997"/>
      <c r="I35" s="997"/>
      <c r="J35" s="992"/>
      <c r="K35" s="999"/>
      <c r="L35" s="999"/>
      <c r="M35" s="999"/>
      <c r="N35" s="999"/>
      <c r="O35" s="999"/>
    </row>
    <row r="36" spans="1:15">
      <c r="A36" s="998"/>
      <c r="B36" s="999"/>
      <c r="C36" s="999"/>
      <c r="D36" s="999"/>
      <c r="E36" s="999"/>
      <c r="F36" s="999"/>
      <c r="G36" s="1003"/>
      <c r="H36" s="997"/>
      <c r="I36" s="997"/>
      <c r="J36" s="992"/>
      <c r="K36" s="999"/>
      <c r="L36" s="999"/>
      <c r="M36" s="999"/>
      <c r="N36" s="999"/>
      <c r="O36" s="999"/>
    </row>
    <row r="37" spans="1:15">
      <c r="A37" s="998"/>
      <c r="B37" s="999"/>
      <c r="C37" s="999"/>
      <c r="D37" s="999"/>
      <c r="E37" s="999"/>
      <c r="F37" s="999"/>
      <c r="G37" s="1003"/>
      <c r="H37" s="997"/>
      <c r="I37" s="997"/>
      <c r="J37" s="992"/>
      <c r="K37" s="999"/>
      <c r="L37" s="999"/>
      <c r="M37" s="999"/>
      <c r="N37" s="999"/>
      <c r="O37" s="999"/>
    </row>
    <row r="38" spans="1:15">
      <c r="A38" s="998"/>
      <c r="B38" s="999"/>
      <c r="C38" s="999"/>
      <c r="D38" s="999"/>
      <c r="E38" s="999"/>
      <c r="F38" s="999"/>
      <c r="G38" s="1003"/>
      <c r="H38" s="997"/>
      <c r="I38" s="997"/>
      <c r="J38" s="992"/>
      <c r="K38" s="999"/>
      <c r="L38" s="999"/>
      <c r="M38" s="999"/>
      <c r="N38" s="999"/>
      <c r="O38" s="999"/>
    </row>
    <row r="39" spans="1:15">
      <c r="A39" s="998"/>
      <c r="B39" s="999"/>
      <c r="C39" s="999"/>
      <c r="D39" s="999"/>
      <c r="E39" s="999"/>
      <c r="F39" s="999"/>
      <c r="G39" s="1003"/>
      <c r="H39" s="997"/>
      <c r="I39" s="997"/>
      <c r="J39" s="992"/>
      <c r="K39" s="999"/>
      <c r="L39" s="999"/>
      <c r="M39" s="999"/>
      <c r="N39" s="999"/>
      <c r="O39" s="999"/>
    </row>
    <row r="40" spans="1:15">
      <c r="A40" s="998"/>
      <c r="B40" s="999"/>
      <c r="C40" s="999"/>
      <c r="D40" s="999"/>
      <c r="E40" s="999"/>
      <c r="F40" s="999"/>
      <c r="G40" s="1003"/>
      <c r="H40" s="997"/>
      <c r="I40" s="997"/>
      <c r="J40" s="992"/>
      <c r="K40" s="999"/>
      <c r="L40" s="999"/>
      <c r="M40" s="999"/>
      <c r="N40" s="999"/>
      <c r="O40" s="999"/>
    </row>
    <row r="41" spans="1:15">
      <c r="A41" s="998"/>
      <c r="B41" s="999"/>
      <c r="C41" s="999"/>
      <c r="D41" s="999"/>
      <c r="E41" s="999"/>
      <c r="F41" s="999"/>
      <c r="G41" s="1003"/>
      <c r="H41" s="997"/>
      <c r="I41" s="997"/>
      <c r="J41" s="992"/>
      <c r="K41" s="999"/>
      <c r="L41" s="999"/>
      <c r="M41" s="999"/>
      <c r="N41" s="999"/>
      <c r="O41" s="999"/>
    </row>
    <row r="42" spans="1:15">
      <c r="A42" s="998"/>
      <c r="B42" s="999"/>
      <c r="C42" s="999"/>
      <c r="D42" s="999"/>
      <c r="E42" s="999"/>
      <c r="F42" s="999"/>
      <c r="G42" s="1003"/>
      <c r="H42" s="997"/>
      <c r="I42" s="997"/>
      <c r="J42" s="992"/>
      <c r="K42" s="999"/>
      <c r="L42" s="999"/>
      <c r="M42" s="999"/>
      <c r="N42" s="999"/>
      <c r="O42" s="999"/>
    </row>
    <row r="43" spans="1:15">
      <c r="A43" s="998"/>
      <c r="B43" s="999"/>
      <c r="C43" s="999"/>
      <c r="D43" s="999"/>
      <c r="E43" s="999"/>
      <c r="F43" s="999"/>
      <c r="G43" s="1003"/>
      <c r="H43" s="997"/>
      <c r="I43" s="997"/>
      <c r="J43" s="992"/>
      <c r="K43" s="999"/>
      <c r="L43" s="999"/>
      <c r="M43" s="999"/>
      <c r="N43" s="999"/>
      <c r="O43" s="999"/>
    </row>
    <row r="44" spans="1:15">
      <c r="A44" s="998"/>
      <c r="B44" s="999"/>
      <c r="C44" s="999"/>
      <c r="D44" s="999"/>
      <c r="E44" s="999"/>
      <c r="F44" s="999"/>
      <c r="G44" s="1003"/>
      <c r="H44" s="997"/>
      <c r="I44" s="997"/>
      <c r="J44" s="992"/>
      <c r="K44" s="999"/>
      <c r="L44" s="999"/>
      <c r="M44" s="999"/>
      <c r="N44" s="999"/>
      <c r="O44" s="999"/>
    </row>
    <row r="45" spans="1:15">
      <c r="A45" s="998"/>
      <c r="B45" s="999"/>
      <c r="C45" s="999"/>
      <c r="D45" s="999"/>
      <c r="E45" s="999"/>
      <c r="F45" s="999"/>
      <c r="G45" s="1003"/>
      <c r="H45" s="997"/>
      <c r="I45" s="997"/>
      <c r="J45" s="992"/>
      <c r="K45" s="999"/>
      <c r="L45" s="999"/>
      <c r="M45" s="1002"/>
      <c r="N45" s="999"/>
      <c r="O45" s="999"/>
    </row>
    <row r="46" spans="1:15">
      <c r="A46" s="998"/>
      <c r="B46" s="1002"/>
      <c r="C46" s="1002"/>
      <c r="D46" s="1002"/>
      <c r="E46" s="1002"/>
      <c r="F46" s="1002"/>
      <c r="G46" s="1004"/>
      <c r="H46" s="997"/>
      <c r="I46" s="997"/>
      <c r="J46" s="992"/>
      <c r="K46" s="1002"/>
      <c r="L46" s="1002"/>
      <c r="M46" s="1002"/>
      <c r="N46" s="1002"/>
      <c r="O46" s="1002"/>
    </row>
    <row r="47" spans="1:15">
      <c r="A47" s="1005"/>
      <c r="B47" s="1006"/>
      <c r="C47" s="1006"/>
      <c r="D47" s="1006"/>
      <c r="E47" s="1006"/>
      <c r="F47" s="1006"/>
      <c r="G47" s="1006"/>
      <c r="H47" s="1006"/>
      <c r="I47" s="1006"/>
      <c r="J47" s="1006"/>
      <c r="K47" s="1006"/>
      <c r="L47" s="1007"/>
      <c r="M47" s="1008"/>
      <c r="N47" s="1006"/>
      <c r="O47" s="1006"/>
    </row>
    <row r="48" spans="1:15">
      <c r="A48" s="1009"/>
      <c r="B48" s="1010"/>
      <c r="C48" s="1010"/>
      <c r="D48" s="1010"/>
      <c r="E48" s="1010"/>
      <c r="F48" s="1010"/>
      <c r="G48" s="1010"/>
      <c r="H48" s="1010"/>
      <c r="I48" s="1010"/>
      <c r="J48" s="1010"/>
      <c r="K48" s="1010"/>
      <c r="L48" s="1011"/>
      <c r="M48" s="1012"/>
      <c r="N48" s="1010"/>
      <c r="O48" s="1010"/>
    </row>
    <row r="49" spans="1:15">
      <c r="A49" s="990"/>
      <c r="B49" s="996"/>
      <c r="C49" s="996"/>
      <c r="D49" s="996"/>
      <c r="E49" s="991"/>
      <c r="F49" s="991"/>
      <c r="G49" s="991"/>
      <c r="H49" s="991"/>
      <c r="I49" s="991"/>
      <c r="J49" s="991"/>
      <c r="K49" s="991"/>
      <c r="L49" s="988"/>
      <c r="M49" s="989"/>
      <c r="N49" s="991"/>
      <c r="O49" s="991"/>
    </row>
    <row r="50" spans="1:15">
      <c r="A50" s="987"/>
      <c r="B50" s="991"/>
      <c r="C50" s="991"/>
      <c r="D50" s="991"/>
      <c r="E50" s="991"/>
      <c r="F50" s="991"/>
      <c r="G50" s="991"/>
      <c r="H50" s="991"/>
      <c r="I50" s="991"/>
      <c r="J50" s="991"/>
      <c r="K50" s="991"/>
      <c r="L50" s="988"/>
      <c r="M50" s="989"/>
      <c r="N50" s="991"/>
      <c r="O50" s="991"/>
    </row>
    <row r="51" spans="1:15">
      <c r="A51" s="987"/>
      <c r="B51" s="986"/>
      <c r="C51" s="986"/>
      <c r="D51" s="986"/>
      <c r="E51" s="986"/>
      <c r="F51" s="986"/>
      <c r="G51" s="986"/>
      <c r="H51" s="986"/>
      <c r="I51" s="986"/>
      <c r="J51" s="986"/>
      <c r="K51" s="986"/>
      <c r="L51" s="986"/>
      <c r="M51" s="986"/>
      <c r="N51" s="986"/>
      <c r="O51" s="986"/>
    </row>
    <row r="52" spans="1:15">
      <c r="A52" s="987"/>
      <c r="B52" s="986"/>
      <c r="C52" s="986"/>
      <c r="D52" s="986"/>
      <c r="E52" s="986"/>
      <c r="F52" s="986"/>
      <c r="G52" s="986"/>
      <c r="H52" s="986"/>
      <c r="I52" s="986"/>
      <c r="J52" s="986"/>
      <c r="K52" s="986"/>
      <c r="L52" s="986"/>
      <c r="M52" s="986"/>
      <c r="N52" s="986"/>
      <c r="O52" s="986"/>
    </row>
    <row r="53" spans="1:15">
      <c r="A53" s="987"/>
      <c r="B53" s="986"/>
      <c r="C53" s="986"/>
      <c r="D53" s="986"/>
      <c r="E53" s="986"/>
      <c r="F53" s="986"/>
      <c r="G53" s="986"/>
      <c r="H53" s="986"/>
      <c r="I53" s="986"/>
      <c r="J53" s="986"/>
      <c r="K53" s="986"/>
      <c r="L53" s="986"/>
      <c r="M53" s="986"/>
      <c r="N53" s="986"/>
      <c r="O53" s="986"/>
    </row>
  </sheetData>
  <mergeCells count="8">
    <mergeCell ref="B14:G14"/>
    <mergeCell ref="B6:G6"/>
    <mergeCell ref="J14:O14"/>
    <mergeCell ref="A5:O5"/>
    <mergeCell ref="A2:O2"/>
    <mergeCell ref="A3:O3"/>
    <mergeCell ref="A4:O4"/>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workbookViewId="0">
      <selection activeCell="A2" sqref="A2:E2"/>
    </sheetView>
  </sheetViews>
  <sheetFormatPr defaultColWidth="9.140625" defaultRowHeight="15"/>
  <cols>
    <col min="1" max="1" width="102.28515625" customWidth="1"/>
    <col min="2" max="2" width="11.42578125" bestFit="1" customWidth="1"/>
    <col min="3" max="3" width="9.5703125" bestFit="1" customWidth="1"/>
    <col min="4" max="4" width="11.42578125" bestFit="1" customWidth="1"/>
    <col min="5" max="5" width="10.28515625" bestFit="1" customWidth="1"/>
  </cols>
  <sheetData>
    <row r="1" spans="1:5" ht="26.25">
      <c r="A1" s="1049"/>
      <c r="B1" s="1050"/>
      <c r="C1" s="1050"/>
      <c r="D1" s="1050"/>
      <c r="E1" s="1051"/>
    </row>
    <row r="2" spans="1:5" ht="26.25">
      <c r="A2" s="2174" t="s">
        <v>599</v>
      </c>
      <c r="B2" s="2174"/>
      <c r="C2" s="2174"/>
      <c r="D2" s="2174"/>
      <c r="E2" s="2174"/>
    </row>
    <row r="3" spans="1:5" ht="63" customHeight="1">
      <c r="A3" s="2191" t="s">
        <v>915</v>
      </c>
      <c r="B3" s="2191"/>
      <c r="C3" s="2191"/>
      <c r="D3" s="2191"/>
      <c r="E3" s="2191"/>
    </row>
    <row r="4" spans="1:5" ht="26.25">
      <c r="A4" s="2174" t="s">
        <v>274</v>
      </c>
      <c r="B4" s="2174"/>
      <c r="C4" s="2174"/>
      <c r="D4" s="2174"/>
      <c r="E4" s="2174"/>
    </row>
    <row r="5" spans="1:5" ht="25.5">
      <c r="A5" s="2173" t="s">
        <v>617</v>
      </c>
      <c r="B5" s="2173"/>
      <c r="C5" s="2173"/>
      <c r="D5" s="2173"/>
      <c r="E5" s="2173"/>
    </row>
    <row r="6" spans="1:5">
      <c r="A6" s="1052"/>
      <c r="B6" s="1053"/>
      <c r="C6" s="1053"/>
      <c r="D6" s="1053"/>
      <c r="E6" s="1054"/>
    </row>
    <row r="7" spans="1:5" ht="17.25" thickBot="1">
      <c r="A7" s="1031"/>
      <c r="B7" s="1033"/>
      <c r="C7" s="1032"/>
      <c r="D7" s="1032"/>
      <c r="E7" s="1042"/>
    </row>
    <row r="8" spans="1:5" ht="33" thickTop="1" thickBot="1">
      <c r="A8" s="1058" t="s">
        <v>916</v>
      </c>
      <c r="B8" s="1067" t="s">
        <v>116</v>
      </c>
      <c r="C8" s="1067" t="s">
        <v>114</v>
      </c>
      <c r="D8" s="1068" t="s">
        <v>627</v>
      </c>
      <c r="E8" s="1067" t="s">
        <v>917</v>
      </c>
    </row>
    <row r="9" spans="1:5" ht="16.5" thickTop="1">
      <c r="A9" s="1043" t="s">
        <v>918</v>
      </c>
      <c r="B9" s="1044">
        <v>75072.896670000002</v>
      </c>
      <c r="C9" s="1044">
        <v>0</v>
      </c>
      <c r="D9" s="1044">
        <v>75072.896670000002</v>
      </c>
      <c r="E9" s="1045">
        <v>1.9600710337358249E-2</v>
      </c>
    </row>
    <row r="10" spans="1:5" ht="15.75">
      <c r="A10" s="1043" t="s">
        <v>919</v>
      </c>
      <c r="B10" s="1044">
        <v>156256.46291999999</v>
      </c>
      <c r="C10" s="1044">
        <v>0</v>
      </c>
      <c r="D10" s="1044">
        <v>156256.46291999999</v>
      </c>
      <c r="E10" s="1045">
        <v>4.0796849514120125E-2</v>
      </c>
    </row>
    <row r="11" spans="1:5" ht="15.75">
      <c r="A11" s="1043" t="s">
        <v>920</v>
      </c>
      <c r="B11" s="1044">
        <v>1303329.9108499999</v>
      </c>
      <c r="C11" s="1044">
        <v>220250</v>
      </c>
      <c r="D11" s="1044">
        <v>1523579.9108499999</v>
      </c>
      <c r="E11" s="1045">
        <v>0.39779001254819907</v>
      </c>
    </row>
    <row r="12" spans="1:5" ht="15.75">
      <c r="A12" s="1043" t="s">
        <v>921</v>
      </c>
      <c r="B12" s="1044">
        <v>590779.91245000006</v>
      </c>
      <c r="C12" s="1044">
        <v>329237.01748000004</v>
      </c>
      <c r="D12" s="1044">
        <v>920016.9299300001</v>
      </c>
      <c r="E12" s="1045">
        <v>0.24020633476142053</v>
      </c>
    </row>
    <row r="13" spans="1:5" ht="15.75">
      <c r="A13" s="1043" t="s">
        <v>922</v>
      </c>
      <c r="B13" s="1044">
        <v>220605.72103000002</v>
      </c>
      <c r="C13" s="1044">
        <v>67211.54598000001</v>
      </c>
      <c r="D13" s="1044">
        <v>287817.26701000001</v>
      </c>
      <c r="E13" s="1045">
        <v>7.5145933232751955E-2</v>
      </c>
    </row>
    <row r="14" spans="1:5" ht="15.75">
      <c r="A14" s="1043" t="s">
        <v>923</v>
      </c>
      <c r="B14" s="1044">
        <v>144200.05294999998</v>
      </c>
      <c r="C14" s="1044">
        <v>89995.687519999992</v>
      </c>
      <c r="D14" s="1044">
        <v>234195.74046999996</v>
      </c>
      <c r="E14" s="1045">
        <v>6.1145940476677728E-2</v>
      </c>
    </row>
    <row r="15" spans="1:5" ht="15.75">
      <c r="A15" s="1043" t="s">
        <v>924</v>
      </c>
      <c r="B15" s="1044">
        <v>38281.518349999998</v>
      </c>
      <c r="C15" s="1044">
        <v>30712.73979</v>
      </c>
      <c r="D15" s="1044">
        <v>68994.258139999991</v>
      </c>
      <c r="E15" s="1045">
        <v>1.8013644453970704E-2</v>
      </c>
    </row>
    <row r="16" spans="1:5" ht="15.75">
      <c r="A16" s="1043" t="s">
        <v>925</v>
      </c>
      <c r="B16" s="1044">
        <v>35496.011599999998</v>
      </c>
      <c r="C16" s="1044">
        <v>30085.41531</v>
      </c>
      <c r="D16" s="1044">
        <v>65581.426909999995</v>
      </c>
      <c r="E16" s="1045">
        <v>1.7122591632823182E-2</v>
      </c>
    </row>
    <row r="17" spans="1:5" ht="15.75">
      <c r="A17" s="1043" t="s">
        <v>926</v>
      </c>
      <c r="B17" s="1044">
        <v>28952.65452</v>
      </c>
      <c r="C17" s="1044">
        <v>15442.896480000001</v>
      </c>
      <c r="D17" s="1044">
        <v>44395.550999999999</v>
      </c>
      <c r="E17" s="1045">
        <v>1.1591191681912963E-2</v>
      </c>
    </row>
    <row r="18" spans="1:5" ht="15.75">
      <c r="A18" s="1043" t="s">
        <v>927</v>
      </c>
      <c r="B18" s="1044">
        <v>73088.39959999999</v>
      </c>
      <c r="C18" s="1044">
        <v>17221.889640000001</v>
      </c>
      <c r="D18" s="1044">
        <v>90310.289239999984</v>
      </c>
      <c r="E18" s="1045">
        <v>2.3579026498169637E-2</v>
      </c>
    </row>
    <row r="19" spans="1:5" ht="15.75">
      <c r="A19" s="1043" t="s">
        <v>928</v>
      </c>
      <c r="B19" s="1044">
        <v>96522.471780000007</v>
      </c>
      <c r="C19" s="1044">
        <v>20776.414420000001</v>
      </c>
      <c r="D19" s="1044">
        <v>117298.88620000001</v>
      </c>
      <c r="E19" s="1045">
        <v>3.0625453303172095E-2</v>
      </c>
    </row>
    <row r="20" spans="1:5" ht="15.75">
      <c r="A20" s="1043" t="s">
        <v>929</v>
      </c>
      <c r="B20" s="1044">
        <v>130721.97039</v>
      </c>
      <c r="C20" s="1044">
        <v>18915.19946</v>
      </c>
      <c r="D20" s="1044">
        <v>149637.16985000001</v>
      </c>
      <c r="E20" s="1045">
        <v>3.9068624657239127E-2</v>
      </c>
    </row>
    <row r="21" spans="1:5" ht="15.75">
      <c r="A21" s="1043" t="s">
        <v>930</v>
      </c>
      <c r="B21" s="1044">
        <v>27630.960789999997</v>
      </c>
      <c r="C21" s="1044">
        <v>3524.1277500000001</v>
      </c>
      <c r="D21" s="1044">
        <v>31155.088539999997</v>
      </c>
      <c r="E21" s="1045">
        <v>8.1342520815680334E-3</v>
      </c>
    </row>
    <row r="22" spans="1:5" ht="16.5" thickBot="1">
      <c r="A22" s="1043" t="s">
        <v>931</v>
      </c>
      <c r="B22" s="1044">
        <v>61677.886619999997</v>
      </c>
      <c r="C22" s="1044">
        <v>4121.2560100000001</v>
      </c>
      <c r="D22" s="1044">
        <v>65799.142630000002</v>
      </c>
      <c r="E22" s="1045">
        <v>1.717943482061661E-2</v>
      </c>
    </row>
    <row r="23" spans="1:5" ht="17.25" thickTop="1" thickBot="1">
      <c r="A23" s="1058" t="s">
        <v>280</v>
      </c>
      <c r="B23" s="1059">
        <v>2982616.8305199994</v>
      </c>
      <c r="C23" s="1059">
        <v>847494.18984000012</v>
      </c>
      <c r="D23" s="1059">
        <v>3830111.02036</v>
      </c>
      <c r="E23" s="1060">
        <v>1</v>
      </c>
    </row>
    <row r="24" spans="1:5" ht="17.25" thickTop="1" thickBot="1">
      <c r="A24" s="1046" t="s">
        <v>932</v>
      </c>
      <c r="B24" s="1045">
        <v>0.77872855764887383</v>
      </c>
      <c r="C24" s="1045">
        <v>0.221271442351126</v>
      </c>
      <c r="D24" s="1045">
        <v>1</v>
      </c>
      <c r="E24" s="1047"/>
    </row>
    <row r="25" spans="1:5" ht="33" thickTop="1" thickBot="1">
      <c r="A25" s="1061" t="s">
        <v>956</v>
      </c>
      <c r="B25" s="1067" t="s">
        <v>116</v>
      </c>
      <c r="C25" s="1067" t="s">
        <v>114</v>
      </c>
      <c r="D25" s="1068" t="s">
        <v>627</v>
      </c>
      <c r="E25" s="1067" t="s">
        <v>867</v>
      </c>
    </row>
    <row r="26" spans="1:5" ht="16.5" thickTop="1">
      <c r="A26" s="1043" t="s">
        <v>918</v>
      </c>
      <c r="B26" s="1044">
        <v>3</v>
      </c>
      <c r="C26" s="1044">
        <v>0</v>
      </c>
      <c r="D26" s="1044">
        <v>3</v>
      </c>
      <c r="E26" s="1045">
        <v>6.7767053014165576E-6</v>
      </c>
    </row>
    <row r="27" spans="1:5" ht="15.75">
      <c r="A27" s="1043" t="s">
        <v>919</v>
      </c>
      <c r="B27" s="1044">
        <v>18</v>
      </c>
      <c r="C27" s="1044">
        <v>0</v>
      </c>
      <c r="D27" s="1044">
        <v>18</v>
      </c>
      <c r="E27" s="1045">
        <v>4.0660231808499344E-5</v>
      </c>
    </row>
    <row r="28" spans="1:5" ht="15.75">
      <c r="A28" s="1043" t="s">
        <v>920</v>
      </c>
      <c r="B28" s="1044">
        <v>271</v>
      </c>
      <c r="C28" s="1044">
        <v>53</v>
      </c>
      <c r="D28" s="1044">
        <v>324</v>
      </c>
      <c r="E28" s="1045">
        <v>7.318841725529882E-4</v>
      </c>
    </row>
    <row r="29" spans="1:5" ht="15.75">
      <c r="A29" s="1043" t="s">
        <v>921</v>
      </c>
      <c r="B29" s="1044">
        <v>260</v>
      </c>
      <c r="C29" s="1044">
        <v>144</v>
      </c>
      <c r="D29" s="1044">
        <v>404</v>
      </c>
      <c r="E29" s="1045">
        <v>9.1259631392409636E-4</v>
      </c>
    </row>
    <row r="30" spans="1:5" ht="15.75">
      <c r="A30" s="1043" t="s">
        <v>922</v>
      </c>
      <c r="B30" s="1044">
        <v>217</v>
      </c>
      <c r="C30" s="1044">
        <v>71</v>
      </c>
      <c r="D30" s="1044">
        <v>288</v>
      </c>
      <c r="E30" s="1045">
        <v>6.505637089359895E-4</v>
      </c>
    </row>
    <row r="31" spans="1:5" ht="15.75">
      <c r="A31" s="1043" t="s">
        <v>923</v>
      </c>
      <c r="B31" s="1044">
        <v>290</v>
      </c>
      <c r="C31" s="1044">
        <v>182</v>
      </c>
      <c r="D31" s="1044">
        <v>472</v>
      </c>
      <c r="E31" s="1045">
        <v>1.0662016340895384E-3</v>
      </c>
    </row>
    <row r="32" spans="1:5" ht="15.75">
      <c r="A32" s="1043" t="s">
        <v>924</v>
      </c>
      <c r="B32" s="1044">
        <v>148</v>
      </c>
      <c r="C32" s="1044">
        <v>112</v>
      </c>
      <c r="D32" s="1044">
        <v>260</v>
      </c>
      <c r="E32" s="1045">
        <v>5.8731445945610166E-4</v>
      </c>
    </row>
    <row r="33" spans="1:5" ht="15.75">
      <c r="A33" s="1043" t="s">
        <v>925</v>
      </c>
      <c r="B33" s="1044">
        <v>212</v>
      </c>
      <c r="C33" s="1044">
        <v>178</v>
      </c>
      <c r="D33" s="1044">
        <v>390</v>
      </c>
      <c r="E33" s="1045">
        <v>8.8097168918415249E-4</v>
      </c>
    </row>
    <row r="34" spans="1:5" ht="15.75">
      <c r="A34" s="1043" t="s">
        <v>926</v>
      </c>
      <c r="B34" s="1044">
        <v>247</v>
      </c>
      <c r="C34" s="1044">
        <v>129</v>
      </c>
      <c r="D34" s="1044">
        <v>376</v>
      </c>
      <c r="E34" s="1045">
        <v>8.4934706444420851E-4</v>
      </c>
    </row>
    <row r="35" spans="1:5" ht="15.75">
      <c r="A35" s="1043" t="s">
        <v>927</v>
      </c>
      <c r="B35" s="1044">
        <v>940</v>
      </c>
      <c r="C35" s="1044">
        <v>202</v>
      </c>
      <c r="D35" s="1044">
        <v>1142</v>
      </c>
      <c r="E35" s="1045">
        <v>2.5796658180725694E-3</v>
      </c>
    </row>
    <row r="36" spans="1:5" ht="15.75">
      <c r="A36" s="1043" t="s">
        <v>928</v>
      </c>
      <c r="B36" s="1044">
        <v>2031</v>
      </c>
      <c r="C36" s="1044">
        <v>432</v>
      </c>
      <c r="D36" s="1044">
        <v>2463</v>
      </c>
      <c r="E36" s="1045">
        <v>5.5636750524629937E-3</v>
      </c>
    </row>
    <row r="37" spans="1:5" ht="15.75">
      <c r="A37" s="1043" t="s">
        <v>929</v>
      </c>
      <c r="B37" s="1044">
        <v>8625</v>
      </c>
      <c r="C37" s="1044">
        <v>1171</v>
      </c>
      <c r="D37" s="1044">
        <v>9796</v>
      </c>
      <c r="E37" s="1045">
        <v>2.2128201710892199E-2</v>
      </c>
    </row>
    <row r="38" spans="1:5" ht="15.75">
      <c r="A38" s="1043" t="s">
        <v>930</v>
      </c>
      <c r="B38" s="1044">
        <v>5656</v>
      </c>
      <c r="C38" s="1044">
        <v>673</v>
      </c>
      <c r="D38" s="1044">
        <v>6329</v>
      </c>
      <c r="E38" s="1045">
        <v>1.4296589284221797E-2</v>
      </c>
    </row>
    <row r="39" spans="1:5" ht="16.5" thickBot="1">
      <c r="A39" s="1043" t="s">
        <v>931</v>
      </c>
      <c r="B39" s="1044">
        <v>400893</v>
      </c>
      <c r="C39" s="1044">
        <v>19535</v>
      </c>
      <c r="D39" s="1044">
        <v>420428</v>
      </c>
      <c r="E39" s="1045">
        <v>0.94970555215465347</v>
      </c>
    </row>
    <row r="40" spans="1:5" ht="17.25" thickTop="1" thickBot="1">
      <c r="A40" s="1058" t="s">
        <v>280</v>
      </c>
      <c r="B40" s="1059">
        <v>419811</v>
      </c>
      <c r="C40" s="1059">
        <v>22882</v>
      </c>
      <c r="D40" s="1059">
        <v>442693</v>
      </c>
      <c r="E40" s="1060">
        <v>1</v>
      </c>
    </row>
    <row r="41" spans="1:5" ht="16.5" thickTop="1">
      <c r="A41" s="1046" t="s">
        <v>932</v>
      </c>
      <c r="B41" s="1045">
        <v>0.94831180976432883</v>
      </c>
      <c r="C41" s="1045">
        <v>5.1688190235671221E-2</v>
      </c>
      <c r="D41" s="1045">
        <v>1</v>
      </c>
      <c r="E41" s="1048"/>
    </row>
    <row r="42" spans="1:5" ht="16.5" thickBot="1">
      <c r="A42" s="1055"/>
      <c r="B42" s="1056"/>
      <c r="C42" s="1056"/>
      <c r="D42" s="1057"/>
      <c r="E42" s="1057"/>
    </row>
    <row r="43" spans="1:5" ht="15.75" thickTop="1">
      <c r="A43" s="2178" t="s">
        <v>934</v>
      </c>
      <c r="B43" s="2179"/>
      <c r="C43" s="2179"/>
      <c r="D43" s="2179"/>
      <c r="E43" s="2179"/>
    </row>
    <row r="44" spans="1:5">
      <c r="A44" s="1038"/>
      <c r="B44" s="1039"/>
      <c r="C44" s="1039"/>
      <c r="D44" s="1036"/>
      <c r="E44" s="1034"/>
    </row>
    <row r="45" spans="1:5" ht="26.25">
      <c r="A45" s="1062"/>
      <c r="B45" s="1063"/>
      <c r="C45" s="1063"/>
      <c r="D45" s="1063"/>
      <c r="E45" s="1064"/>
    </row>
    <row r="46" spans="1:5" ht="26.25">
      <c r="A46" s="2174" t="s">
        <v>599</v>
      </c>
      <c r="B46" s="2174"/>
      <c r="C46" s="2174"/>
      <c r="D46" s="2174"/>
      <c r="E46" s="2174"/>
    </row>
    <row r="47" spans="1:5" ht="26.25">
      <c r="A47" s="2174" t="s">
        <v>935</v>
      </c>
      <c r="B47" s="2174"/>
      <c r="C47" s="2174"/>
      <c r="D47" s="2174"/>
      <c r="E47" s="2174"/>
    </row>
    <row r="48" spans="1:5" ht="26.25">
      <c r="A48" s="2174" t="s">
        <v>274</v>
      </c>
      <c r="B48" s="2174"/>
      <c r="C48" s="2174"/>
      <c r="D48" s="2174"/>
      <c r="E48" s="2174"/>
    </row>
    <row r="49" spans="1:5" ht="25.5">
      <c r="A49" s="2173" t="s">
        <v>617</v>
      </c>
      <c r="B49" s="2173"/>
      <c r="C49" s="2173"/>
      <c r="D49" s="2173"/>
      <c r="E49" s="2173"/>
    </row>
    <row r="50" spans="1:5">
      <c r="A50" s="1065"/>
      <c r="B50" s="1030"/>
      <c r="C50" s="1030"/>
      <c r="D50" s="1030"/>
      <c r="E50" s="1030"/>
    </row>
    <row r="51" spans="1:5" ht="17.25" thickBot="1">
      <c r="A51" s="1031"/>
      <c r="B51" s="1033"/>
      <c r="C51" s="1032"/>
      <c r="D51" s="1032"/>
      <c r="E51" s="1042"/>
    </row>
    <row r="52" spans="1:5" ht="33" thickTop="1" thickBot="1">
      <c r="A52" s="1078" t="s">
        <v>916</v>
      </c>
      <c r="B52" s="1067" t="s">
        <v>116</v>
      </c>
      <c r="C52" s="1067" t="s">
        <v>114</v>
      </c>
      <c r="D52" s="1068" t="s">
        <v>627</v>
      </c>
      <c r="E52" s="1067" t="s">
        <v>917</v>
      </c>
    </row>
    <row r="53" spans="1:5" ht="16.5" thickTop="1">
      <c r="A53" s="1079" t="s">
        <v>918</v>
      </c>
      <c r="B53" s="1044">
        <v>20072.896670000002</v>
      </c>
      <c r="C53" s="1044">
        <v>0</v>
      </c>
      <c r="D53" s="1044">
        <v>20072.896670000002</v>
      </c>
      <c r="E53" s="1045">
        <v>0.16434001315715388</v>
      </c>
    </row>
    <row r="54" spans="1:5" ht="15.75">
      <c r="A54" s="1079" t="s">
        <v>919</v>
      </c>
      <c r="B54" s="1044">
        <v>10871.57129</v>
      </c>
      <c r="C54" s="1044">
        <v>0</v>
      </c>
      <c r="D54" s="1044">
        <v>10871.57129</v>
      </c>
      <c r="E54" s="1045">
        <v>8.9007291683404863E-2</v>
      </c>
    </row>
    <row r="55" spans="1:5" ht="15.75">
      <c r="A55" s="1079" t="s">
        <v>920</v>
      </c>
      <c r="B55" s="1044">
        <v>49494.173240000004</v>
      </c>
      <c r="C55" s="1044">
        <v>0</v>
      </c>
      <c r="D55" s="1044">
        <v>49494.173240000004</v>
      </c>
      <c r="E55" s="1045">
        <v>0.40521670664605941</v>
      </c>
    </row>
    <row r="56" spans="1:5" ht="15.75">
      <c r="A56" s="1079" t="s">
        <v>921</v>
      </c>
      <c r="B56" s="1044">
        <v>12774.836310000001</v>
      </c>
      <c r="C56" s="1044">
        <v>3158.9148100000002</v>
      </c>
      <c r="D56" s="1044">
        <v>15933.751120000001</v>
      </c>
      <c r="E56" s="1045">
        <v>0.13045216700672704</v>
      </c>
    </row>
    <row r="57" spans="1:5" ht="15.75">
      <c r="A57" s="1079" t="s">
        <v>922</v>
      </c>
      <c r="B57" s="1044">
        <v>4636.3240999999998</v>
      </c>
      <c r="C57" s="1044">
        <v>1752.7033300000001</v>
      </c>
      <c r="D57" s="1044">
        <v>6389.0274300000001</v>
      </c>
      <c r="E57" s="1045">
        <v>5.2307988685900857E-2</v>
      </c>
    </row>
    <row r="58" spans="1:5" ht="15.75">
      <c r="A58" s="1079" t="s">
        <v>923</v>
      </c>
      <c r="B58" s="1044">
        <v>6082.7192500000001</v>
      </c>
      <c r="C58" s="1044">
        <v>832.77386000000001</v>
      </c>
      <c r="D58" s="1044">
        <v>6915.4931100000003</v>
      </c>
      <c r="E58" s="1045">
        <v>5.6618247349629128E-2</v>
      </c>
    </row>
    <row r="59" spans="1:5" ht="15.75">
      <c r="A59" s="1079" t="s">
        <v>924</v>
      </c>
      <c r="B59" s="1044">
        <v>2059.5219499999998</v>
      </c>
      <c r="C59" s="1044">
        <v>217.55342000000002</v>
      </c>
      <c r="D59" s="1044">
        <v>2277.07537</v>
      </c>
      <c r="E59" s="1045">
        <v>1.8642779984261781E-2</v>
      </c>
    </row>
    <row r="60" spans="1:5" ht="15.75">
      <c r="A60" s="1079" t="s">
        <v>925</v>
      </c>
      <c r="B60" s="1044">
        <v>1334.50071</v>
      </c>
      <c r="C60" s="1044">
        <v>1152.64798</v>
      </c>
      <c r="D60" s="1044">
        <v>2487.14869</v>
      </c>
      <c r="E60" s="1045">
        <v>2.0362683829747329E-2</v>
      </c>
    </row>
    <row r="61" spans="1:5" ht="15.75">
      <c r="A61" s="1079" t="s">
        <v>926</v>
      </c>
      <c r="B61" s="1044">
        <v>1308.8882800000001</v>
      </c>
      <c r="C61" s="1044">
        <v>252.13985</v>
      </c>
      <c r="D61" s="1044">
        <v>1561.0281300000001</v>
      </c>
      <c r="E61" s="1045">
        <v>1.2780386789232014E-2</v>
      </c>
    </row>
    <row r="62" spans="1:5" ht="15.75">
      <c r="A62" s="1079" t="s">
        <v>927</v>
      </c>
      <c r="B62" s="1044">
        <v>1084.3396200000002</v>
      </c>
      <c r="C62" s="1044">
        <v>377.00011999999998</v>
      </c>
      <c r="D62" s="1044">
        <v>1461.3397400000001</v>
      </c>
      <c r="E62" s="1045">
        <v>1.1964222007758277E-2</v>
      </c>
    </row>
    <row r="63" spans="1:5" ht="15.75">
      <c r="A63" s="1079" t="s">
        <v>928</v>
      </c>
      <c r="B63" s="1044">
        <v>1711.03882</v>
      </c>
      <c r="C63" s="1044">
        <v>537.76108999999997</v>
      </c>
      <c r="D63" s="1044">
        <v>2248.7999099999997</v>
      </c>
      <c r="E63" s="1045">
        <v>1.8411284274159837E-2</v>
      </c>
    </row>
    <row r="64" spans="1:5" ht="15.75">
      <c r="A64" s="1079" t="s">
        <v>929</v>
      </c>
      <c r="B64" s="1044">
        <v>1044.0024000000001</v>
      </c>
      <c r="C64" s="1044">
        <v>428.71722999999997</v>
      </c>
      <c r="D64" s="1044">
        <v>1472.7196300000001</v>
      </c>
      <c r="E64" s="1045">
        <v>1.2057390985961708E-2</v>
      </c>
    </row>
    <row r="65" spans="1:5" ht="15.75">
      <c r="A65" s="1079" t="s">
        <v>930</v>
      </c>
      <c r="B65" s="1044">
        <v>194.68812</v>
      </c>
      <c r="C65" s="1044">
        <v>78.085309999999993</v>
      </c>
      <c r="D65" s="1044">
        <v>272.77342999999996</v>
      </c>
      <c r="E65" s="1045">
        <v>2.2332396670042731E-3</v>
      </c>
    </row>
    <row r="66" spans="1:5" ht="16.5" thickBot="1">
      <c r="A66" s="1079" t="s">
        <v>931</v>
      </c>
      <c r="B66" s="1044">
        <v>580.13006000000007</v>
      </c>
      <c r="C66" s="1044">
        <v>104.55157000000001</v>
      </c>
      <c r="D66" s="1044">
        <v>684.68163000000004</v>
      </c>
      <c r="E66" s="1045">
        <v>5.6055979329993509E-3</v>
      </c>
    </row>
    <row r="67" spans="1:5" ht="17.25" thickTop="1" thickBot="1">
      <c r="A67" s="1078" t="s">
        <v>280</v>
      </c>
      <c r="B67" s="1059">
        <v>113249.63081999999</v>
      </c>
      <c r="C67" s="1059">
        <v>8892.8485700000001</v>
      </c>
      <c r="D67" s="1059">
        <v>122142.47939000004</v>
      </c>
      <c r="E67" s="1060">
        <v>1</v>
      </c>
    </row>
    <row r="68" spans="1:5" ht="17.25" thickTop="1" thickBot="1">
      <c r="A68" s="1080" t="s">
        <v>932</v>
      </c>
      <c r="B68" s="1045">
        <v>0.92719282747155274</v>
      </c>
      <c r="C68" s="1045">
        <v>7.2807172528446887E-2</v>
      </c>
      <c r="D68" s="1045">
        <v>1</v>
      </c>
      <c r="E68" s="1045">
        <v>8.1871598234632794E-6</v>
      </c>
    </row>
    <row r="69" spans="1:5" ht="33" thickTop="1" thickBot="1">
      <c r="A69" s="1078" t="s">
        <v>956</v>
      </c>
      <c r="B69" s="1067" t="s">
        <v>116</v>
      </c>
      <c r="C69" s="1067" t="s">
        <v>114</v>
      </c>
      <c r="D69" s="1068" t="s">
        <v>627</v>
      </c>
      <c r="E69" s="1067" t="s">
        <v>867</v>
      </c>
    </row>
    <row r="70" spans="1:5" ht="16.5" thickTop="1">
      <c r="A70" s="1079" t="s">
        <v>918</v>
      </c>
      <c r="B70" s="1044">
        <v>1</v>
      </c>
      <c r="C70" s="1044">
        <v>0</v>
      </c>
      <c r="D70" s="1044">
        <v>1</v>
      </c>
      <c r="E70" s="1045">
        <v>4.6382189239332097E-4</v>
      </c>
    </row>
    <row r="71" spans="1:5" ht="15.75">
      <c r="A71" s="1079" t="s">
        <v>919</v>
      </c>
      <c r="B71" s="1044">
        <v>1</v>
      </c>
      <c r="C71" s="1044">
        <v>0</v>
      </c>
      <c r="D71" s="1044">
        <v>1</v>
      </c>
      <c r="E71" s="1045">
        <v>4.6382189239332097E-4</v>
      </c>
    </row>
    <row r="72" spans="1:5" ht="15.75">
      <c r="A72" s="1079" t="s">
        <v>920</v>
      </c>
      <c r="B72" s="1044">
        <v>10</v>
      </c>
      <c r="C72" s="1044">
        <v>0</v>
      </c>
      <c r="D72" s="1044">
        <v>10</v>
      </c>
      <c r="E72" s="1045">
        <v>4.6382189239332098E-3</v>
      </c>
    </row>
    <row r="73" spans="1:5" ht="15.75">
      <c r="A73" s="1079" t="s">
        <v>921</v>
      </c>
      <c r="B73" s="1044">
        <v>5</v>
      </c>
      <c r="C73" s="1044">
        <v>2</v>
      </c>
      <c r="D73" s="1044">
        <v>7</v>
      </c>
      <c r="E73" s="1045">
        <v>3.246753246753247E-3</v>
      </c>
    </row>
    <row r="74" spans="1:5" ht="15.75">
      <c r="A74" s="1079" t="s">
        <v>922</v>
      </c>
      <c r="B74" s="1044">
        <v>5</v>
      </c>
      <c r="C74" s="1044">
        <v>2</v>
      </c>
      <c r="D74" s="1044">
        <v>7</v>
      </c>
      <c r="E74" s="1045">
        <v>3.246753246753247E-3</v>
      </c>
    </row>
    <row r="75" spans="1:5" ht="15.75">
      <c r="A75" s="1079" t="s">
        <v>923</v>
      </c>
      <c r="B75" s="1044">
        <v>14</v>
      </c>
      <c r="C75" s="1044">
        <v>2</v>
      </c>
      <c r="D75" s="1044">
        <v>16</v>
      </c>
      <c r="E75" s="1045">
        <v>7.4211502782931356E-3</v>
      </c>
    </row>
    <row r="76" spans="1:5" ht="15.75">
      <c r="A76" s="1079" t="s">
        <v>924</v>
      </c>
      <c r="B76" s="1044">
        <v>8</v>
      </c>
      <c r="C76" s="1044">
        <v>1</v>
      </c>
      <c r="D76" s="1044">
        <v>9</v>
      </c>
      <c r="E76" s="1045">
        <v>4.1743970315398886E-3</v>
      </c>
    </row>
    <row r="77" spans="1:5" ht="15.75">
      <c r="A77" s="1079" t="s">
        <v>925</v>
      </c>
      <c r="B77" s="1044">
        <v>8</v>
      </c>
      <c r="C77" s="1044">
        <v>7</v>
      </c>
      <c r="D77" s="1044">
        <v>15</v>
      </c>
      <c r="E77" s="1045">
        <v>6.9573283858998143E-3</v>
      </c>
    </row>
    <row r="78" spans="1:5" ht="15.75">
      <c r="A78" s="1079" t="s">
        <v>926</v>
      </c>
      <c r="B78" s="1044">
        <v>11</v>
      </c>
      <c r="C78" s="1044">
        <v>2</v>
      </c>
      <c r="D78" s="1044">
        <v>13</v>
      </c>
      <c r="E78" s="1045">
        <v>6.0296846011131727E-3</v>
      </c>
    </row>
    <row r="79" spans="1:5" ht="15.75">
      <c r="A79" s="1079" t="s">
        <v>927</v>
      </c>
      <c r="B79" s="1044">
        <v>12</v>
      </c>
      <c r="C79" s="1044">
        <v>5</v>
      </c>
      <c r="D79" s="1044">
        <v>17</v>
      </c>
      <c r="E79" s="1045">
        <v>7.8849721706864568E-3</v>
      </c>
    </row>
    <row r="80" spans="1:5" ht="15.75">
      <c r="A80" s="1079" t="s">
        <v>928</v>
      </c>
      <c r="B80" s="1044">
        <v>35</v>
      </c>
      <c r="C80" s="1044">
        <v>10</v>
      </c>
      <c r="D80" s="1044">
        <v>45</v>
      </c>
      <c r="E80" s="1045">
        <v>2.0871985157699443E-2</v>
      </c>
    </row>
    <row r="81" spans="1:5" ht="15.75">
      <c r="A81" s="1079" t="s">
        <v>929</v>
      </c>
      <c r="B81" s="1044">
        <v>65</v>
      </c>
      <c r="C81" s="1044">
        <v>24</v>
      </c>
      <c r="D81" s="1044">
        <v>89</v>
      </c>
      <c r="E81" s="1045">
        <v>4.1280148423005564E-2</v>
      </c>
    </row>
    <row r="82" spans="1:5" ht="15.75">
      <c r="A82" s="1079" t="s">
        <v>930</v>
      </c>
      <c r="B82" s="1044">
        <v>40</v>
      </c>
      <c r="C82" s="1044">
        <v>14</v>
      </c>
      <c r="D82" s="1044">
        <v>54</v>
      </c>
      <c r="E82" s="1045">
        <v>2.5046382189239332E-2</v>
      </c>
    </row>
    <row r="83" spans="1:5" ht="16.5" thickBot="1">
      <c r="A83" s="1079" t="s">
        <v>931</v>
      </c>
      <c r="B83" s="1044">
        <v>1659</v>
      </c>
      <c r="C83" s="1044">
        <v>213</v>
      </c>
      <c r="D83" s="1044">
        <v>1872</v>
      </c>
      <c r="E83" s="1045">
        <v>0.86827458256029688</v>
      </c>
    </row>
    <row r="84" spans="1:5" ht="17.25" thickTop="1" thickBot="1">
      <c r="A84" s="1078" t="s">
        <v>280</v>
      </c>
      <c r="B84" s="1059">
        <v>1874</v>
      </c>
      <c r="C84" s="1059">
        <v>282</v>
      </c>
      <c r="D84" s="1059">
        <v>2156</v>
      </c>
      <c r="E84" s="1060">
        <v>1</v>
      </c>
    </row>
    <row r="85" spans="1:5" ht="16.5" thickTop="1">
      <c r="A85" s="1080" t="s">
        <v>932</v>
      </c>
      <c r="B85" s="1045">
        <v>0.86920222634508348</v>
      </c>
      <c r="C85" s="1045">
        <v>0.13079777365491652</v>
      </c>
      <c r="D85" s="1045">
        <v>1</v>
      </c>
      <c r="E85" s="1045">
        <v>4.6382189239332097E-4</v>
      </c>
    </row>
    <row r="86" spans="1:5" ht="16.5" thickBot="1">
      <c r="A86" s="1055"/>
      <c r="B86" s="1056"/>
      <c r="C86" s="1056"/>
      <c r="D86" s="1057"/>
      <c r="E86" s="1057"/>
    </row>
    <row r="87" spans="1:5" ht="15.75" thickTop="1">
      <c r="A87" s="2175" t="s">
        <v>936</v>
      </c>
      <c r="B87" s="2176"/>
      <c r="C87" s="2176"/>
      <c r="D87" s="1036"/>
      <c r="E87" s="1034"/>
    </row>
    <row r="88" spans="1:5">
      <c r="A88" s="1038"/>
      <c r="B88" s="1035"/>
      <c r="C88" s="1035"/>
      <c r="D88" s="1037"/>
      <c r="E88" s="1030"/>
    </row>
    <row r="89" spans="1:5">
      <c r="A89" s="1038"/>
      <c r="B89" s="1035"/>
      <c r="C89" s="1035"/>
      <c r="D89" s="1037"/>
      <c r="E89" s="1030"/>
    </row>
    <row r="90" spans="1:5" ht="26.25">
      <c r="A90" s="1062"/>
      <c r="B90" s="1063"/>
      <c r="C90" s="1063"/>
      <c r="D90" s="1063"/>
      <c r="E90" s="1064"/>
    </row>
    <row r="91" spans="1:5" ht="26.25">
      <c r="A91" s="2174" t="s">
        <v>599</v>
      </c>
      <c r="B91" s="2174"/>
      <c r="C91" s="2174"/>
      <c r="D91" s="2174"/>
      <c r="E91" s="2174"/>
    </row>
    <row r="92" spans="1:5" ht="26.25">
      <c r="A92" s="2174" t="s">
        <v>937</v>
      </c>
      <c r="B92" s="2174"/>
      <c r="C92" s="2174"/>
      <c r="D92" s="2174"/>
      <c r="E92" s="2174"/>
    </row>
    <row r="93" spans="1:5" ht="26.25">
      <c r="A93" s="2174" t="s">
        <v>274</v>
      </c>
      <c r="B93" s="2174"/>
      <c r="C93" s="2174"/>
      <c r="D93" s="2174"/>
      <c r="E93" s="2174"/>
    </row>
    <row r="94" spans="1:5" ht="25.5">
      <c r="A94" s="2173" t="s">
        <v>617</v>
      </c>
      <c r="B94" s="2173"/>
      <c r="C94" s="2173"/>
      <c r="D94" s="2173"/>
      <c r="E94" s="2173"/>
    </row>
    <row r="95" spans="1:5">
      <c r="A95" s="1065"/>
      <c r="B95" s="1030"/>
      <c r="C95" s="1030"/>
      <c r="D95" s="1030"/>
      <c r="E95" s="1030"/>
    </row>
    <row r="96" spans="1:5" ht="17.25" thickBot="1">
      <c r="A96" s="1031"/>
      <c r="B96" s="1033"/>
      <c r="C96" s="1032"/>
      <c r="D96" s="1032"/>
      <c r="E96" s="1042"/>
    </row>
    <row r="97" spans="1:5" ht="33" thickTop="1" thickBot="1">
      <c r="A97" s="1058" t="s">
        <v>916</v>
      </c>
      <c r="B97" s="1067" t="s">
        <v>116</v>
      </c>
      <c r="C97" s="1067" t="s">
        <v>114</v>
      </c>
      <c r="D97" s="1068" t="s">
        <v>627</v>
      </c>
      <c r="E97" s="1067" t="s">
        <v>917</v>
      </c>
    </row>
    <row r="98" spans="1:5" ht="16.5" thickTop="1">
      <c r="A98" s="1043" t="s">
        <v>918</v>
      </c>
      <c r="B98" s="1044">
        <v>0</v>
      </c>
      <c r="C98" s="1044">
        <v>0</v>
      </c>
      <c r="D98" s="1044">
        <v>0</v>
      </c>
      <c r="E98" s="1045">
        <v>0</v>
      </c>
    </row>
    <row r="99" spans="1:5" ht="15.75">
      <c r="A99" s="1043" t="s">
        <v>919</v>
      </c>
      <c r="B99" s="1044">
        <v>17384.891629999998</v>
      </c>
      <c r="C99" s="1044">
        <v>0</v>
      </c>
      <c r="D99" s="1044">
        <v>17384.891629999998</v>
      </c>
      <c r="E99" s="1045">
        <v>2.6878945531272503E-2</v>
      </c>
    </row>
    <row r="100" spans="1:5" ht="15.75">
      <c r="A100" s="1043" t="s">
        <v>920</v>
      </c>
      <c r="B100" s="1044">
        <v>4115.8462499999996</v>
      </c>
      <c r="C100" s="1044">
        <v>0</v>
      </c>
      <c r="D100" s="1044">
        <v>4115.8462499999996</v>
      </c>
      <c r="E100" s="1045">
        <v>6.3635488516900346E-3</v>
      </c>
    </row>
    <row r="101" spans="1:5" ht="15.75">
      <c r="A101" s="1043" t="s">
        <v>921</v>
      </c>
      <c r="B101" s="1044">
        <v>21947.75129</v>
      </c>
      <c r="C101" s="1044">
        <v>13205.40885</v>
      </c>
      <c r="D101" s="1044">
        <v>35153.16014</v>
      </c>
      <c r="E101" s="1045">
        <v>5.4350633686127831E-2</v>
      </c>
    </row>
    <row r="102" spans="1:5" ht="15.75">
      <c r="A102" s="1043" t="s">
        <v>922</v>
      </c>
      <c r="B102" s="1044">
        <v>15208.912259999999</v>
      </c>
      <c r="C102" s="1044">
        <v>17290.747299999999</v>
      </c>
      <c r="D102" s="1044">
        <v>32499.65956</v>
      </c>
      <c r="E102" s="1045">
        <v>5.0248031318797459E-2</v>
      </c>
    </row>
    <row r="103" spans="1:5" ht="15.75">
      <c r="A103" s="1043" t="s">
        <v>923</v>
      </c>
      <c r="B103" s="1044">
        <v>24241.9954</v>
      </c>
      <c r="C103" s="1044">
        <v>33844.848960000003</v>
      </c>
      <c r="D103" s="1044">
        <v>58086.844360000003</v>
      </c>
      <c r="E103" s="1045">
        <v>8.9808619971014664E-2</v>
      </c>
    </row>
    <row r="104" spans="1:5" ht="15.75">
      <c r="A104" s="1043" t="s">
        <v>924</v>
      </c>
      <c r="B104" s="1044">
        <v>32413.286230000002</v>
      </c>
      <c r="C104" s="1044">
        <v>17141.201089999999</v>
      </c>
      <c r="D104" s="1044">
        <v>49554.48732</v>
      </c>
      <c r="E104" s="1045">
        <v>7.6616661975960454E-2</v>
      </c>
    </row>
    <row r="105" spans="1:5" ht="15.75">
      <c r="A105" s="1043" t="s">
        <v>925</v>
      </c>
      <c r="B105" s="1044">
        <v>29823.316719999999</v>
      </c>
      <c r="C105" s="1044">
        <v>18200.141469999999</v>
      </c>
      <c r="D105" s="1044">
        <v>48023.458189999998</v>
      </c>
      <c r="E105" s="1045">
        <v>7.4249523343870999E-2</v>
      </c>
    </row>
    <row r="106" spans="1:5" ht="15.75">
      <c r="A106" s="1043" t="s">
        <v>926</v>
      </c>
      <c r="B106" s="1044">
        <v>26617.68348</v>
      </c>
      <c r="C106" s="1044">
        <v>12397.98818</v>
      </c>
      <c r="D106" s="1044">
        <v>39015.67166</v>
      </c>
      <c r="E106" s="1045">
        <v>6.0322499313454299E-2</v>
      </c>
    </row>
    <row r="107" spans="1:5" ht="15.75">
      <c r="A107" s="1043" t="s">
        <v>927</v>
      </c>
      <c r="B107" s="1044">
        <v>41480.319179999999</v>
      </c>
      <c r="C107" s="1044">
        <v>13921.70089</v>
      </c>
      <c r="D107" s="1044">
        <v>55402.020069999999</v>
      </c>
      <c r="E107" s="1045">
        <v>8.5657587719112874E-2</v>
      </c>
    </row>
    <row r="108" spans="1:5" ht="15.75">
      <c r="A108" s="1043" t="s">
        <v>928</v>
      </c>
      <c r="B108" s="1044">
        <v>69886.516530000008</v>
      </c>
      <c r="C108" s="1044">
        <v>17605.394620000003</v>
      </c>
      <c r="D108" s="1044">
        <v>87491.911150000014</v>
      </c>
      <c r="E108" s="1045">
        <v>0.13527207211171924</v>
      </c>
    </row>
    <row r="109" spans="1:5" ht="15.75">
      <c r="A109" s="1043" t="s">
        <v>929</v>
      </c>
      <c r="B109" s="1044">
        <v>111776.2344</v>
      </c>
      <c r="C109" s="1044">
        <v>16365.509099999999</v>
      </c>
      <c r="D109" s="1044">
        <v>128141.7435</v>
      </c>
      <c r="E109" s="1045">
        <v>0.19812116273852162</v>
      </c>
    </row>
    <row r="110" spans="1:5" ht="15.75">
      <c r="A110" s="1043" t="s">
        <v>930</v>
      </c>
      <c r="B110" s="1044">
        <v>26197.617879999998</v>
      </c>
      <c r="C110" s="1044">
        <v>2576.78098</v>
      </c>
      <c r="D110" s="1044">
        <v>28774.398859999998</v>
      </c>
      <c r="E110" s="1045">
        <v>4.4488370483621448E-2</v>
      </c>
    </row>
    <row r="111" spans="1:5" ht="16.5" thickBot="1">
      <c r="A111" s="1043" t="s">
        <v>931</v>
      </c>
      <c r="B111" s="1044">
        <v>59250.042740000004</v>
      </c>
      <c r="C111" s="1044">
        <v>3890.59836</v>
      </c>
      <c r="D111" s="1044">
        <v>63140.641100000008</v>
      </c>
      <c r="E111" s="1045">
        <v>9.7622342954836488E-2</v>
      </c>
    </row>
    <row r="112" spans="1:5" ht="17.25" thickTop="1" thickBot="1">
      <c r="A112" s="1058" t="s">
        <v>280</v>
      </c>
      <c r="B112" s="1059">
        <v>480344.41398999997</v>
      </c>
      <c r="C112" s="1059">
        <v>166440.31980000003</v>
      </c>
      <c r="D112" s="1059">
        <v>646784.73379000009</v>
      </c>
      <c r="E112" s="1060">
        <v>1</v>
      </c>
    </row>
    <row r="113" spans="1:5" ht="17.25" thickTop="1" thickBot="1">
      <c r="A113" s="1046" t="s">
        <v>932</v>
      </c>
      <c r="B113" s="1045">
        <v>0.74266504587283533</v>
      </c>
      <c r="C113" s="1045">
        <v>0.25733495412716456</v>
      </c>
      <c r="D113" s="1045">
        <v>1</v>
      </c>
      <c r="E113" s="1045">
        <v>1.5461094669632119E-6</v>
      </c>
    </row>
    <row r="114" spans="1:5" ht="33" thickTop="1" thickBot="1">
      <c r="A114" s="1078" t="s">
        <v>956</v>
      </c>
      <c r="B114" s="1067" t="s">
        <v>116</v>
      </c>
      <c r="C114" s="1067" t="s">
        <v>114</v>
      </c>
      <c r="D114" s="1068" t="s">
        <v>627</v>
      </c>
      <c r="E114" s="1067" t="s">
        <v>867</v>
      </c>
    </row>
    <row r="115" spans="1:5" ht="16.5" thickTop="1">
      <c r="A115" s="1043" t="s">
        <v>918</v>
      </c>
      <c r="B115" s="1044">
        <v>0</v>
      </c>
      <c r="C115" s="1044">
        <v>0</v>
      </c>
      <c r="D115" s="1044">
        <v>0</v>
      </c>
      <c r="E115" s="1045">
        <v>0</v>
      </c>
    </row>
    <row r="116" spans="1:5" ht="15.75">
      <c r="A116" s="1043" t="s">
        <v>919</v>
      </c>
      <c r="B116" s="1044">
        <v>2</v>
      </c>
      <c r="C116" s="1044">
        <v>0</v>
      </c>
      <c r="D116" s="1044">
        <v>2</v>
      </c>
      <c r="E116" s="1045">
        <v>4.6074668607946041E-6</v>
      </c>
    </row>
    <row r="117" spans="1:5" ht="15.75">
      <c r="A117" s="1043" t="s">
        <v>920</v>
      </c>
      <c r="B117" s="1044">
        <v>1</v>
      </c>
      <c r="C117" s="1044">
        <v>0</v>
      </c>
      <c r="D117" s="1044">
        <v>1</v>
      </c>
      <c r="E117" s="1045">
        <v>2.3037334303973021E-6</v>
      </c>
    </row>
    <row r="118" spans="1:5" ht="15.75">
      <c r="A118" s="1043" t="s">
        <v>921</v>
      </c>
      <c r="B118" s="1044">
        <v>11</v>
      </c>
      <c r="C118" s="1044">
        <v>6</v>
      </c>
      <c r="D118" s="1044">
        <v>17</v>
      </c>
      <c r="E118" s="1045">
        <v>3.9163468316754135E-5</v>
      </c>
    </row>
    <row r="119" spans="1:5" ht="15.75">
      <c r="A119" s="1043" t="s">
        <v>922</v>
      </c>
      <c r="B119" s="1044">
        <v>18</v>
      </c>
      <c r="C119" s="1044">
        <v>19</v>
      </c>
      <c r="D119" s="1044">
        <v>37</v>
      </c>
      <c r="E119" s="1045">
        <v>8.5238136924700175E-5</v>
      </c>
    </row>
    <row r="120" spans="1:5" ht="15.75">
      <c r="A120" s="1043" t="s">
        <v>923</v>
      </c>
      <c r="B120" s="1044">
        <v>52</v>
      </c>
      <c r="C120" s="1044">
        <v>71</v>
      </c>
      <c r="D120" s="1044">
        <v>123</v>
      </c>
      <c r="E120" s="1045">
        <v>2.833592119388681E-4</v>
      </c>
    </row>
    <row r="121" spans="1:5" ht="15.75">
      <c r="A121" s="1043" t="s">
        <v>924</v>
      </c>
      <c r="B121" s="1044">
        <v>125</v>
      </c>
      <c r="C121" s="1044">
        <v>65</v>
      </c>
      <c r="D121" s="1044">
        <v>190</v>
      </c>
      <c r="E121" s="1045">
        <v>4.3770935177548737E-4</v>
      </c>
    </row>
    <row r="122" spans="1:5" ht="15.75">
      <c r="A122" s="1043" t="s">
        <v>925</v>
      </c>
      <c r="B122" s="1044">
        <v>179</v>
      </c>
      <c r="C122" s="1044">
        <v>108</v>
      </c>
      <c r="D122" s="1044">
        <v>287</v>
      </c>
      <c r="E122" s="1045">
        <v>6.6117149452402568E-4</v>
      </c>
    </row>
    <row r="123" spans="1:5" ht="15.75">
      <c r="A123" s="1043" t="s">
        <v>926</v>
      </c>
      <c r="B123" s="1044">
        <v>227</v>
      </c>
      <c r="C123" s="1044">
        <v>105</v>
      </c>
      <c r="D123" s="1044">
        <v>332</v>
      </c>
      <c r="E123" s="1045">
        <v>7.6483949889190426E-4</v>
      </c>
    </row>
    <row r="124" spans="1:5" ht="15.75">
      <c r="A124" s="1043" t="s">
        <v>927</v>
      </c>
      <c r="B124" s="1044">
        <v>504</v>
      </c>
      <c r="C124" s="1044">
        <v>163</v>
      </c>
      <c r="D124" s="1044">
        <v>667</v>
      </c>
      <c r="E124" s="1045">
        <v>1.5365901980750004E-3</v>
      </c>
    </row>
    <row r="125" spans="1:5" ht="15.75">
      <c r="A125" s="1043" t="s">
        <v>928</v>
      </c>
      <c r="B125" s="1044">
        <v>1484</v>
      </c>
      <c r="C125" s="1044">
        <v>369</v>
      </c>
      <c r="D125" s="1044">
        <v>1853</v>
      </c>
      <c r="E125" s="1045">
        <v>4.2688180465262002E-3</v>
      </c>
    </row>
    <row r="126" spans="1:5" ht="15.75">
      <c r="A126" s="1043" t="s">
        <v>929</v>
      </c>
      <c r="B126" s="1044">
        <v>7482</v>
      </c>
      <c r="C126" s="1044">
        <v>1003</v>
      </c>
      <c r="D126" s="1044">
        <v>8485</v>
      </c>
      <c r="E126" s="1045">
        <v>1.9547178156921106E-2</v>
      </c>
    </row>
    <row r="127" spans="1:5" ht="15.75">
      <c r="A127" s="1043" t="s">
        <v>930</v>
      </c>
      <c r="B127" s="1044">
        <v>5367</v>
      </c>
      <c r="C127" s="1044">
        <v>523</v>
      </c>
      <c r="D127" s="1044">
        <v>5890</v>
      </c>
      <c r="E127" s="1045">
        <v>1.3568989905040107E-2</v>
      </c>
    </row>
    <row r="128" spans="1:5" ht="16.5" thickBot="1">
      <c r="A128" s="1043" t="s">
        <v>931</v>
      </c>
      <c r="B128" s="1044">
        <v>396949</v>
      </c>
      <c r="C128" s="1044">
        <v>19245</v>
      </c>
      <c r="D128" s="1044">
        <v>416194</v>
      </c>
      <c r="E128" s="1045">
        <v>0.95880003133077463</v>
      </c>
    </row>
    <row r="129" spans="1:5" ht="17.25" thickTop="1" thickBot="1">
      <c r="A129" s="1058" t="s">
        <v>280</v>
      </c>
      <c r="B129" s="1059">
        <v>412401</v>
      </c>
      <c r="C129" s="1059">
        <v>21677</v>
      </c>
      <c r="D129" s="1059">
        <v>434078</v>
      </c>
      <c r="E129" s="1060">
        <v>1</v>
      </c>
    </row>
    <row r="130" spans="1:5" ht="16.5" thickTop="1">
      <c r="A130" s="1046" t="s">
        <v>932</v>
      </c>
      <c r="B130" s="1045">
        <v>0.95006197042927765</v>
      </c>
      <c r="C130" s="1045">
        <v>4.9938029570722312E-2</v>
      </c>
      <c r="D130" s="1045">
        <v>1</v>
      </c>
      <c r="E130" s="1045">
        <v>2.3037334303973021E-6</v>
      </c>
    </row>
    <row r="131" spans="1:5" ht="16.5" thickBot="1">
      <c r="A131" s="1055"/>
      <c r="B131" s="1056"/>
      <c r="C131" s="1056"/>
      <c r="D131" s="1057"/>
      <c r="E131" s="1057"/>
    </row>
    <row r="132" spans="1:5" ht="15.75" thickTop="1">
      <c r="A132" s="1066" t="s">
        <v>938</v>
      </c>
      <c r="B132" s="1039"/>
      <c r="C132" s="1039"/>
      <c r="D132" s="1036"/>
      <c r="E132" s="1034"/>
    </row>
    <row r="133" spans="1:5" ht="15.75">
      <c r="A133" s="1040"/>
      <c r="B133" s="1035"/>
      <c r="C133" s="1035"/>
      <c r="D133" s="1037"/>
      <c r="E133" s="1030"/>
    </row>
    <row r="134" spans="1:5" ht="26.25">
      <c r="A134" s="1069"/>
      <c r="B134" s="1070"/>
      <c r="C134" s="1070"/>
      <c r="D134" s="1070"/>
      <c r="E134" s="1071"/>
    </row>
    <row r="135" spans="1:5" ht="26.25">
      <c r="A135" s="2174" t="s">
        <v>599</v>
      </c>
      <c r="B135" s="2174"/>
      <c r="C135" s="2174"/>
      <c r="D135" s="2174"/>
      <c r="E135" s="2174"/>
    </row>
    <row r="136" spans="1:5" ht="26.25">
      <c r="A136" s="2174" t="s">
        <v>939</v>
      </c>
      <c r="B136" s="2174"/>
      <c r="C136" s="2174"/>
      <c r="D136" s="2174"/>
      <c r="E136" s="2174"/>
    </row>
    <row r="137" spans="1:5" ht="26.25">
      <c r="A137" s="2174" t="s">
        <v>274</v>
      </c>
      <c r="B137" s="2174"/>
      <c r="C137" s="2174"/>
      <c r="D137" s="2174"/>
      <c r="E137" s="2174"/>
    </row>
    <row r="138" spans="1:5" ht="25.5">
      <c r="A138" s="2173" t="s">
        <v>617</v>
      </c>
      <c r="B138" s="2173"/>
      <c r="C138" s="2173"/>
      <c r="D138" s="2173"/>
      <c r="E138" s="2173"/>
    </row>
    <row r="139" spans="1:5">
      <c r="A139" s="1065"/>
      <c r="B139" s="1030"/>
      <c r="C139" s="1030"/>
      <c r="D139" s="1030"/>
      <c r="E139" s="1030"/>
    </row>
    <row r="140" spans="1:5" ht="17.25" thickBot="1">
      <c r="A140" s="1031"/>
      <c r="B140" s="1033"/>
      <c r="C140" s="1032"/>
      <c r="D140" s="1032"/>
      <c r="E140" s="1042"/>
    </row>
    <row r="141" spans="1:5" ht="33" thickTop="1" thickBot="1">
      <c r="A141" s="1078" t="s">
        <v>916</v>
      </c>
      <c r="B141" s="1067" t="s">
        <v>116</v>
      </c>
      <c r="C141" s="1067" t="s">
        <v>114</v>
      </c>
      <c r="D141" s="1068" t="s">
        <v>627</v>
      </c>
      <c r="E141" s="1081" t="s">
        <v>917</v>
      </c>
    </row>
    <row r="142" spans="1:5" ht="16.5" thickTop="1">
      <c r="A142" s="1079" t="s">
        <v>918</v>
      </c>
      <c r="B142" s="1044">
        <v>55000</v>
      </c>
      <c r="C142" s="1044">
        <v>0</v>
      </c>
      <c r="D142" s="1044">
        <v>55000</v>
      </c>
      <c r="E142" s="1072">
        <v>1.8180685250283209E-2</v>
      </c>
    </row>
    <row r="143" spans="1:5" ht="15.75">
      <c r="A143" s="1079" t="s">
        <v>919</v>
      </c>
      <c r="B143" s="1044">
        <v>128000</v>
      </c>
      <c r="C143" s="1044">
        <v>0</v>
      </c>
      <c r="D143" s="1044">
        <v>128000</v>
      </c>
      <c r="E143" s="1072">
        <v>4.2311412946113652E-2</v>
      </c>
    </row>
    <row r="144" spans="1:5" ht="15.75">
      <c r="A144" s="1079" t="s">
        <v>920</v>
      </c>
      <c r="B144" s="1044">
        <v>1249719.89136</v>
      </c>
      <c r="C144" s="1044">
        <v>220250</v>
      </c>
      <c r="D144" s="1044">
        <v>1469969.89136</v>
      </c>
      <c r="E144" s="1072">
        <v>0.48591018040380302</v>
      </c>
    </row>
    <row r="145" spans="1:5" ht="15.75">
      <c r="A145" s="1079" t="s">
        <v>921</v>
      </c>
      <c r="B145" s="1044">
        <v>556057.32484999998</v>
      </c>
      <c r="C145" s="1044">
        <v>303526.20882</v>
      </c>
      <c r="D145" s="1044">
        <v>859583.53367000003</v>
      </c>
      <c r="E145" s="1072">
        <v>0.28414213949055439</v>
      </c>
    </row>
    <row r="146" spans="1:5" ht="15.75">
      <c r="A146" s="1079" t="s">
        <v>922</v>
      </c>
      <c r="B146" s="1044">
        <v>200760.48466999998</v>
      </c>
      <c r="C146" s="1044">
        <v>44003.595350000003</v>
      </c>
      <c r="D146" s="1044">
        <v>244764.08001999999</v>
      </c>
      <c r="E146" s="1072">
        <v>8.0908703625795511E-2</v>
      </c>
    </row>
    <row r="147" spans="1:5" ht="15.75">
      <c r="A147" s="1079" t="s">
        <v>923</v>
      </c>
      <c r="B147" s="1044">
        <v>113875.3383</v>
      </c>
      <c r="C147" s="1044">
        <v>44937.799630000001</v>
      </c>
      <c r="D147" s="1044">
        <v>158813.13793</v>
      </c>
      <c r="E147" s="1072">
        <v>5.2496939533002614E-2</v>
      </c>
    </row>
    <row r="148" spans="1:5" ht="15.75">
      <c r="A148" s="1079" t="s">
        <v>924</v>
      </c>
      <c r="B148" s="1044">
        <v>3808.7101699999998</v>
      </c>
      <c r="C148" s="1044">
        <v>10161.02656</v>
      </c>
      <c r="D148" s="1044">
        <v>13969.736730000001</v>
      </c>
      <c r="E148" s="1072">
        <v>4.6178070275900108E-3</v>
      </c>
    </row>
    <row r="149" spans="1:5" ht="15.75">
      <c r="A149" s="1079" t="s">
        <v>925</v>
      </c>
      <c r="B149" s="1044">
        <v>4338.1941699999998</v>
      </c>
      <c r="C149" s="1044">
        <v>7804.1108099999992</v>
      </c>
      <c r="D149" s="1044">
        <v>12142.304979999999</v>
      </c>
      <c r="E149" s="1072">
        <v>4.0137350009877516E-3</v>
      </c>
    </row>
    <row r="150" spans="1:5" ht="15.75">
      <c r="A150" s="1079" t="s">
        <v>926</v>
      </c>
      <c r="B150" s="1044">
        <v>900.54476</v>
      </c>
      <c r="C150" s="1044">
        <v>2185.2203500000001</v>
      </c>
      <c r="D150" s="1044">
        <v>3085.7651100000003</v>
      </c>
      <c r="E150" s="1072">
        <v>1.0200240767493736E-3</v>
      </c>
    </row>
    <row r="151" spans="1:5" ht="15.75">
      <c r="A151" s="1079" t="s">
        <v>927</v>
      </c>
      <c r="B151" s="1044">
        <v>30447.023699999998</v>
      </c>
      <c r="C151" s="1044">
        <v>1955.4166299999999</v>
      </c>
      <c r="D151" s="1044">
        <v>32402.440329999998</v>
      </c>
      <c r="E151" s="1072">
        <v>1.0710883072378415E-2</v>
      </c>
    </row>
    <row r="152" spans="1:5" ht="15.75">
      <c r="A152" s="1079" t="s">
        <v>928</v>
      </c>
      <c r="B152" s="1044">
        <v>24743.808270000001</v>
      </c>
      <c r="C152" s="1044">
        <v>1336.4192600000001</v>
      </c>
      <c r="D152" s="1044">
        <v>26080.22753</v>
      </c>
      <c r="E152" s="1072">
        <v>8.6210255996127475E-3</v>
      </c>
    </row>
    <row r="153" spans="1:5" ht="15.75">
      <c r="A153" s="1079" t="s">
        <v>929</v>
      </c>
      <c r="B153" s="1044">
        <v>17793.08265</v>
      </c>
      <c r="C153" s="1044">
        <v>434.27506</v>
      </c>
      <c r="D153" s="1044">
        <v>18227.35771</v>
      </c>
      <c r="E153" s="1072">
        <v>6.0251973358151443E-3</v>
      </c>
    </row>
    <row r="154" spans="1:5" ht="15.75">
      <c r="A154" s="1079" t="s">
        <v>930</v>
      </c>
      <c r="B154" s="1044">
        <v>1238.65479</v>
      </c>
      <c r="C154" s="1044">
        <v>23.361819999999998</v>
      </c>
      <c r="D154" s="1044">
        <v>1262.0166100000001</v>
      </c>
      <c r="E154" s="1072">
        <v>4.1716957758253492E-4</v>
      </c>
    </row>
    <row r="155" spans="1:5" ht="16.5" thickBot="1">
      <c r="A155" s="1079" t="s">
        <v>931</v>
      </c>
      <c r="B155" s="1044">
        <v>1847.7138200000002</v>
      </c>
      <c r="C155" s="1044">
        <v>40.297429999999999</v>
      </c>
      <c r="D155" s="1044">
        <v>1888.0112500000002</v>
      </c>
      <c r="E155" s="1072">
        <v>6.2409705973170493E-4</v>
      </c>
    </row>
    <row r="156" spans="1:5" ht="17.25" thickTop="1" thickBot="1">
      <c r="A156" s="1078" t="s">
        <v>280</v>
      </c>
      <c r="B156" s="1059">
        <v>2388530.7715099999</v>
      </c>
      <c r="C156" s="1059">
        <v>636657.73172000004</v>
      </c>
      <c r="D156" s="1059">
        <v>3025188.5032299999</v>
      </c>
      <c r="E156" s="1073">
        <v>1</v>
      </c>
    </row>
    <row r="157" spans="1:5" ht="17.25" thickTop="1" thickBot="1">
      <c r="A157" s="1080" t="s">
        <v>932</v>
      </c>
      <c r="B157" s="1045">
        <v>0.78954774849889875</v>
      </c>
      <c r="C157" s="1045">
        <v>0.21045225150110128</v>
      </c>
      <c r="D157" s="1045">
        <v>1</v>
      </c>
      <c r="E157" s="1045">
        <v>3.3055791364151291E-7</v>
      </c>
    </row>
    <row r="158" spans="1:5" ht="33" thickTop="1" thickBot="1">
      <c r="A158" s="1078" t="s">
        <v>956</v>
      </c>
      <c r="B158" s="1067" t="s">
        <v>116</v>
      </c>
      <c r="C158" s="1067" t="s">
        <v>114</v>
      </c>
      <c r="D158" s="1068" t="s">
        <v>627</v>
      </c>
      <c r="E158" s="1081" t="s">
        <v>867</v>
      </c>
    </row>
    <row r="159" spans="1:5" ht="16.5" thickTop="1">
      <c r="A159" s="1079" t="s">
        <v>918</v>
      </c>
      <c r="B159" s="1044">
        <v>2</v>
      </c>
      <c r="C159" s="1044">
        <v>0</v>
      </c>
      <c r="D159" s="1044">
        <v>2</v>
      </c>
      <c r="E159" s="1045">
        <v>3.3079722130334107E-4</v>
      </c>
    </row>
    <row r="160" spans="1:5" ht="15.75">
      <c r="A160" s="1079" t="s">
        <v>919</v>
      </c>
      <c r="B160" s="1044">
        <v>15</v>
      </c>
      <c r="C160" s="1044">
        <v>0</v>
      </c>
      <c r="D160" s="1044">
        <v>15</v>
      </c>
      <c r="E160" s="1045">
        <v>2.4809791597750577E-3</v>
      </c>
    </row>
    <row r="161" spans="1:5" ht="15.75">
      <c r="A161" s="1079" t="s">
        <v>920</v>
      </c>
      <c r="B161" s="1044">
        <v>260</v>
      </c>
      <c r="C161" s="1044">
        <v>53</v>
      </c>
      <c r="D161" s="1044">
        <v>313</v>
      </c>
      <c r="E161" s="1045">
        <v>5.1769765133972877E-2</v>
      </c>
    </row>
    <row r="162" spans="1:5" ht="15.75">
      <c r="A162" s="1079" t="s">
        <v>921</v>
      </c>
      <c r="B162" s="1044">
        <v>244</v>
      </c>
      <c r="C162" s="1044">
        <v>132</v>
      </c>
      <c r="D162" s="1044">
        <v>376</v>
      </c>
      <c r="E162" s="1045">
        <v>6.2189877605028115E-2</v>
      </c>
    </row>
    <row r="163" spans="1:5" ht="15.75">
      <c r="A163" s="1079" t="s">
        <v>922</v>
      </c>
      <c r="B163" s="1044">
        <v>194</v>
      </c>
      <c r="C163" s="1044">
        <v>46</v>
      </c>
      <c r="D163" s="1044">
        <v>240</v>
      </c>
      <c r="E163" s="1045">
        <v>3.9695666556400923E-2</v>
      </c>
    </row>
    <row r="164" spans="1:5" ht="15.75">
      <c r="A164" s="1079" t="s">
        <v>923</v>
      </c>
      <c r="B164" s="1044">
        <v>224</v>
      </c>
      <c r="C164" s="1044">
        <v>88</v>
      </c>
      <c r="D164" s="1044">
        <v>312</v>
      </c>
      <c r="E164" s="1045">
        <v>5.1604366523321205E-2</v>
      </c>
    </row>
    <row r="165" spans="1:5" ht="15.75">
      <c r="A165" s="1079" t="s">
        <v>924</v>
      </c>
      <c r="B165" s="1044">
        <v>15</v>
      </c>
      <c r="C165" s="1044">
        <v>34</v>
      </c>
      <c r="D165" s="1044">
        <v>49</v>
      </c>
      <c r="E165" s="1045">
        <v>8.1045319219318554E-3</v>
      </c>
    </row>
    <row r="166" spans="1:5" ht="15.75">
      <c r="A166" s="1079" t="s">
        <v>925</v>
      </c>
      <c r="B166" s="1044">
        <v>25</v>
      </c>
      <c r="C166" s="1044">
        <v>45</v>
      </c>
      <c r="D166" s="1044">
        <v>70</v>
      </c>
      <c r="E166" s="1045">
        <v>1.1577902745616937E-2</v>
      </c>
    </row>
    <row r="167" spans="1:5" ht="15.75">
      <c r="A167" s="1079" t="s">
        <v>926</v>
      </c>
      <c r="B167" s="1044">
        <v>8</v>
      </c>
      <c r="C167" s="1044">
        <v>17</v>
      </c>
      <c r="D167" s="1044">
        <v>25</v>
      </c>
      <c r="E167" s="1045">
        <v>4.1349652662917629E-3</v>
      </c>
    </row>
    <row r="168" spans="1:5" ht="15.75">
      <c r="A168" s="1079" t="s">
        <v>927</v>
      </c>
      <c r="B168" s="1044">
        <v>423</v>
      </c>
      <c r="C168" s="1044">
        <v>22</v>
      </c>
      <c r="D168" s="1044">
        <v>445</v>
      </c>
      <c r="E168" s="1045">
        <v>7.3602381739993381E-2</v>
      </c>
    </row>
    <row r="169" spans="1:5" ht="15.75">
      <c r="A169" s="1079" t="s">
        <v>928</v>
      </c>
      <c r="B169" s="1044">
        <v>508</v>
      </c>
      <c r="C169" s="1044">
        <v>27</v>
      </c>
      <c r="D169" s="1044">
        <v>535</v>
      </c>
      <c r="E169" s="1045">
        <v>8.8488256698643727E-2</v>
      </c>
    </row>
    <row r="170" spans="1:5" ht="15.75">
      <c r="A170" s="1079" t="s">
        <v>929</v>
      </c>
      <c r="B170" s="1044">
        <v>1074</v>
      </c>
      <c r="C170" s="1044">
        <v>26</v>
      </c>
      <c r="D170" s="1044">
        <v>1100</v>
      </c>
      <c r="E170" s="1045">
        <v>0.18193847171683758</v>
      </c>
    </row>
    <row r="171" spans="1:5" ht="15.75">
      <c r="A171" s="1079" t="s">
        <v>930</v>
      </c>
      <c r="B171" s="1044">
        <v>249</v>
      </c>
      <c r="C171" s="1044">
        <v>5</v>
      </c>
      <c r="D171" s="1044">
        <v>254</v>
      </c>
      <c r="E171" s="1045">
        <v>4.2011247105524313E-2</v>
      </c>
    </row>
    <row r="172" spans="1:5" ht="16.5" thickBot="1">
      <c r="A172" s="1079" t="s">
        <v>931</v>
      </c>
      <c r="B172" s="1044">
        <v>2285</v>
      </c>
      <c r="C172" s="1044">
        <v>25</v>
      </c>
      <c r="D172" s="1044">
        <v>2310</v>
      </c>
      <c r="E172" s="1045">
        <v>0.38207079060535892</v>
      </c>
    </row>
    <row r="173" spans="1:5" ht="17.25" thickTop="1" thickBot="1">
      <c r="A173" s="1078" t="s">
        <v>280</v>
      </c>
      <c r="B173" s="1059">
        <v>5526</v>
      </c>
      <c r="C173" s="1059">
        <v>520</v>
      </c>
      <c r="D173" s="1059">
        <v>6046</v>
      </c>
      <c r="E173" s="1060">
        <v>1</v>
      </c>
    </row>
    <row r="174" spans="1:5" ht="16.5" thickTop="1">
      <c r="A174" s="1080" t="s">
        <v>932</v>
      </c>
      <c r="B174" s="1045">
        <v>0.91399272246113128</v>
      </c>
      <c r="C174" s="1045">
        <v>8.6007277538868679E-2</v>
      </c>
      <c r="D174" s="1045">
        <v>1</v>
      </c>
      <c r="E174" s="1045">
        <v>1.6539861065167054E-4</v>
      </c>
    </row>
    <row r="175" spans="1:5" ht="16.5" thickBot="1">
      <c r="A175" s="1055"/>
      <c r="B175" s="1056"/>
      <c r="C175" s="1074"/>
      <c r="D175" s="1057"/>
      <c r="E175" s="1057"/>
    </row>
    <row r="176" spans="1:5" ht="15.75" thickTop="1">
      <c r="A176" s="1075" t="s">
        <v>940</v>
      </c>
      <c r="B176" s="1039"/>
      <c r="C176" s="1076"/>
      <c r="D176" s="1036"/>
      <c r="E176" s="1077"/>
    </row>
    <row r="177" spans="1:5">
      <c r="A177" s="1038"/>
      <c r="B177" s="1039"/>
      <c r="C177" s="1076"/>
      <c r="D177" s="1036"/>
      <c r="E177" s="1077"/>
    </row>
    <row r="178" spans="1:5" ht="26.25">
      <c r="A178" s="1069"/>
      <c r="B178" s="1070"/>
      <c r="C178" s="1070"/>
      <c r="D178" s="1070"/>
      <c r="E178" s="1071"/>
    </row>
    <row r="179" spans="1:5" ht="26.25">
      <c r="A179" s="2174" t="s">
        <v>599</v>
      </c>
      <c r="B179" s="2174"/>
      <c r="C179" s="2174"/>
      <c r="D179" s="2174"/>
      <c r="E179" s="2174"/>
    </row>
    <row r="180" spans="1:5" ht="26.25">
      <c r="A180" s="2174" t="s">
        <v>941</v>
      </c>
      <c r="B180" s="2174"/>
      <c r="C180" s="2174"/>
      <c r="D180" s="2174"/>
      <c r="E180" s="2174"/>
    </row>
    <row r="181" spans="1:5" ht="26.25">
      <c r="A181" s="2174" t="s">
        <v>274</v>
      </c>
      <c r="B181" s="2174"/>
      <c r="C181" s="2174"/>
      <c r="D181" s="2174"/>
      <c r="E181" s="2174"/>
    </row>
    <row r="182" spans="1:5" ht="25.5">
      <c r="A182" s="2173" t="s">
        <v>617</v>
      </c>
      <c r="B182" s="2173"/>
      <c r="C182" s="2173"/>
      <c r="D182" s="2173"/>
      <c r="E182" s="2173"/>
    </row>
    <row r="183" spans="1:5">
      <c r="A183" s="1065"/>
      <c r="B183" s="1030"/>
      <c r="C183" s="1030"/>
      <c r="D183" s="1030"/>
      <c r="E183" s="1030"/>
    </row>
    <row r="184" spans="1:5" ht="17.25" thickBot="1">
      <c r="A184" s="1031"/>
      <c r="B184" s="1033"/>
      <c r="C184" s="1032"/>
      <c r="D184" s="1032"/>
      <c r="E184" s="1042"/>
    </row>
    <row r="185" spans="1:5" ht="33" thickTop="1" thickBot="1">
      <c r="A185" s="1078" t="s">
        <v>916</v>
      </c>
      <c r="B185" s="1067" t="s">
        <v>116</v>
      </c>
      <c r="C185" s="1067" t="s">
        <v>114</v>
      </c>
      <c r="D185" s="1068" t="s">
        <v>627</v>
      </c>
      <c r="E185" s="1067" t="s">
        <v>917</v>
      </c>
    </row>
    <row r="186" spans="1:5" ht="16.5" thickTop="1">
      <c r="A186" s="1079" t="s">
        <v>918</v>
      </c>
      <c r="B186" s="1044">
        <v>0</v>
      </c>
      <c r="C186" s="1044">
        <v>0</v>
      </c>
      <c r="D186" s="1044">
        <v>0</v>
      </c>
      <c r="E186" s="1045">
        <v>0</v>
      </c>
    </row>
    <row r="187" spans="1:5" ht="15.75">
      <c r="A187" s="1079" t="s">
        <v>919</v>
      </c>
      <c r="B187" s="1044">
        <v>0</v>
      </c>
      <c r="C187" s="1044">
        <v>0</v>
      </c>
      <c r="D187" s="1044">
        <v>0</v>
      </c>
      <c r="E187" s="1045">
        <v>0</v>
      </c>
    </row>
    <row r="188" spans="1:5" ht="15.75">
      <c r="A188" s="1079" t="s">
        <v>920</v>
      </c>
      <c r="B188" s="1044">
        <v>0</v>
      </c>
      <c r="C188" s="1044">
        <v>0</v>
      </c>
      <c r="D188" s="1044">
        <v>0</v>
      </c>
      <c r="E188" s="1045">
        <v>0</v>
      </c>
    </row>
    <row r="189" spans="1:5" ht="15.75">
      <c r="A189" s="1079" t="s">
        <v>921</v>
      </c>
      <c r="B189" s="1044">
        <v>0</v>
      </c>
      <c r="C189" s="1044">
        <v>9346.4850000000006</v>
      </c>
      <c r="D189" s="1044">
        <v>9346.4850000000006</v>
      </c>
      <c r="E189" s="1045">
        <v>0.25965845469683829</v>
      </c>
    </row>
    <row r="190" spans="1:5" ht="15.75">
      <c r="A190" s="1079" t="s">
        <v>922</v>
      </c>
      <c r="B190" s="1044">
        <v>0</v>
      </c>
      <c r="C190" s="1044">
        <v>4164.5</v>
      </c>
      <c r="D190" s="1044">
        <v>4164.5</v>
      </c>
      <c r="E190" s="1045">
        <v>0.11569564757071596</v>
      </c>
    </row>
    <row r="191" spans="1:5" ht="15.75">
      <c r="A191" s="1079" t="s">
        <v>923</v>
      </c>
      <c r="B191" s="1044">
        <v>0</v>
      </c>
      <c r="C191" s="1044">
        <v>10380.265069999999</v>
      </c>
      <c r="D191" s="1044">
        <v>10380.265069999999</v>
      </c>
      <c r="E191" s="1045">
        <v>0.28837831413839193</v>
      </c>
    </row>
    <row r="192" spans="1:5" ht="15.75">
      <c r="A192" s="1079" t="s">
        <v>924</v>
      </c>
      <c r="B192" s="1044">
        <v>0</v>
      </c>
      <c r="C192" s="1044">
        <v>3192.9587200000001</v>
      </c>
      <c r="D192" s="1044">
        <v>3192.9587200000001</v>
      </c>
      <c r="E192" s="1045">
        <v>8.8704868958329769E-2</v>
      </c>
    </row>
    <row r="193" spans="1:5" ht="15.75">
      <c r="A193" s="1079" t="s">
        <v>925</v>
      </c>
      <c r="B193" s="1044">
        <v>0</v>
      </c>
      <c r="C193" s="1044">
        <v>2928.51505</v>
      </c>
      <c r="D193" s="1044">
        <v>2928.51505</v>
      </c>
      <c r="E193" s="1045">
        <v>8.1358253122904942E-2</v>
      </c>
    </row>
    <row r="194" spans="1:5" ht="15.75">
      <c r="A194" s="1079" t="s">
        <v>926</v>
      </c>
      <c r="B194" s="1044">
        <v>125.538</v>
      </c>
      <c r="C194" s="1044">
        <v>607.54809999999998</v>
      </c>
      <c r="D194" s="1044">
        <v>733.08609999999999</v>
      </c>
      <c r="E194" s="1045">
        <v>2.036615945842013E-2</v>
      </c>
    </row>
    <row r="195" spans="1:5" ht="15.75">
      <c r="A195" s="1079" t="s">
        <v>927</v>
      </c>
      <c r="B195" s="1044">
        <v>76.717100000000002</v>
      </c>
      <c r="C195" s="1044">
        <v>967.77200000000005</v>
      </c>
      <c r="D195" s="1044">
        <v>1044.4891</v>
      </c>
      <c r="E195" s="1045">
        <v>2.9017371306292301E-2</v>
      </c>
    </row>
    <row r="196" spans="1:5" ht="15.75">
      <c r="A196" s="1079" t="s">
        <v>928</v>
      </c>
      <c r="B196" s="1044">
        <v>181.10816</v>
      </c>
      <c r="C196" s="1044">
        <v>1296.8394499999999</v>
      </c>
      <c r="D196" s="1044">
        <v>1477.9476099999999</v>
      </c>
      <c r="E196" s="1045">
        <v>4.1059456312772705E-2</v>
      </c>
    </row>
    <row r="197" spans="1:5" ht="15.75">
      <c r="A197" s="1079" t="s">
        <v>929</v>
      </c>
      <c r="B197" s="1044">
        <v>108.65094000000001</v>
      </c>
      <c r="C197" s="1044">
        <v>1686.6980700000001</v>
      </c>
      <c r="D197" s="1044">
        <v>1795.3490100000001</v>
      </c>
      <c r="E197" s="1045">
        <v>4.9877312120877371E-2</v>
      </c>
    </row>
    <row r="198" spans="1:5" ht="15.75">
      <c r="A198" s="1079" t="s">
        <v>930</v>
      </c>
      <c r="B198" s="1044">
        <v>0</v>
      </c>
      <c r="C198" s="1044">
        <v>845.89963999999998</v>
      </c>
      <c r="D198" s="1044">
        <v>845.89963999999998</v>
      </c>
      <c r="E198" s="1045">
        <v>2.3500277735534997E-2</v>
      </c>
    </row>
    <row r="199" spans="1:5" ht="16.5" thickBot="1">
      <c r="A199" s="1079" t="s">
        <v>931</v>
      </c>
      <c r="B199" s="1044">
        <v>0</v>
      </c>
      <c r="C199" s="1044">
        <v>85.80865</v>
      </c>
      <c r="D199" s="1044">
        <v>85.80865</v>
      </c>
      <c r="E199" s="1045">
        <v>2.3838845789215788E-3</v>
      </c>
    </row>
    <row r="200" spans="1:5" ht="17.25" thickTop="1" thickBot="1">
      <c r="A200" s="1078" t="s">
        <v>280</v>
      </c>
      <c r="B200" s="1059">
        <v>492.01419999999996</v>
      </c>
      <c r="C200" s="1059">
        <v>35503.289750000004</v>
      </c>
      <c r="D200" s="1059">
        <v>35995.303950000001</v>
      </c>
      <c r="E200" s="1060">
        <v>1</v>
      </c>
    </row>
    <row r="201" spans="1:5" ht="17.25" thickTop="1" thickBot="1">
      <c r="A201" s="1080" t="s">
        <v>932</v>
      </c>
      <c r="B201" s="1045">
        <v>1.3668844154877596E-2</v>
      </c>
      <c r="C201" s="1045">
        <v>0.98633115584512243</v>
      </c>
      <c r="D201" s="1045">
        <v>1</v>
      </c>
      <c r="E201" s="1045">
        <v>2.7781401745879687E-5</v>
      </c>
    </row>
    <row r="202" spans="1:5" ht="33" thickTop="1" thickBot="1">
      <c r="A202" s="1078" t="s">
        <v>956</v>
      </c>
      <c r="B202" s="1067" t="s">
        <v>116</v>
      </c>
      <c r="C202" s="1067" t="s">
        <v>114</v>
      </c>
      <c r="D202" s="1068" t="s">
        <v>627</v>
      </c>
      <c r="E202" s="1067" t="s">
        <v>867</v>
      </c>
    </row>
    <row r="203" spans="1:5" ht="16.5" thickTop="1">
      <c r="A203" s="1079" t="s">
        <v>918</v>
      </c>
      <c r="B203" s="1044">
        <v>0</v>
      </c>
      <c r="C203" s="1044">
        <v>0</v>
      </c>
      <c r="D203" s="1044">
        <v>0</v>
      </c>
      <c r="E203" s="1045">
        <v>0</v>
      </c>
    </row>
    <row r="204" spans="1:5" ht="15.75">
      <c r="A204" s="1079" t="s">
        <v>919</v>
      </c>
      <c r="B204" s="1044">
        <v>0</v>
      </c>
      <c r="C204" s="1044">
        <v>0</v>
      </c>
      <c r="D204" s="1044">
        <v>0</v>
      </c>
      <c r="E204" s="1045">
        <v>0</v>
      </c>
    </row>
    <row r="205" spans="1:5" ht="15.75">
      <c r="A205" s="1079" t="s">
        <v>920</v>
      </c>
      <c r="B205" s="1044">
        <v>0</v>
      </c>
      <c r="C205" s="1044">
        <v>0</v>
      </c>
      <c r="D205" s="1044">
        <v>0</v>
      </c>
      <c r="E205" s="1045">
        <v>0</v>
      </c>
    </row>
    <row r="206" spans="1:5" ht="15.75">
      <c r="A206" s="1079" t="s">
        <v>921</v>
      </c>
      <c r="B206" s="1044">
        <v>0</v>
      </c>
      <c r="C206" s="1044">
        <v>4</v>
      </c>
      <c r="D206" s="1044">
        <v>4</v>
      </c>
      <c r="E206" s="1045">
        <v>9.6852300242130755E-3</v>
      </c>
    </row>
    <row r="207" spans="1:5" ht="15.75">
      <c r="A207" s="1079" t="s">
        <v>922</v>
      </c>
      <c r="B207" s="1044">
        <v>0</v>
      </c>
      <c r="C207" s="1044">
        <v>4</v>
      </c>
      <c r="D207" s="1044">
        <v>4</v>
      </c>
      <c r="E207" s="1045">
        <v>9.6852300242130755E-3</v>
      </c>
    </row>
    <row r="208" spans="1:5" ht="15.75">
      <c r="A208" s="1079" t="s">
        <v>923</v>
      </c>
      <c r="B208" s="1044">
        <v>0</v>
      </c>
      <c r="C208" s="1044">
        <v>21</v>
      </c>
      <c r="D208" s="1044">
        <v>21</v>
      </c>
      <c r="E208" s="1045">
        <v>5.0847457627118647E-2</v>
      </c>
    </row>
    <row r="209" spans="1:5" ht="15.75">
      <c r="A209" s="1079" t="s">
        <v>924</v>
      </c>
      <c r="B209" s="1044">
        <v>0</v>
      </c>
      <c r="C209" s="1044">
        <v>12</v>
      </c>
      <c r="D209" s="1044">
        <v>12</v>
      </c>
      <c r="E209" s="1045">
        <v>2.9055690072639227E-2</v>
      </c>
    </row>
    <row r="210" spans="1:5" ht="15.75">
      <c r="A210" s="1079" t="s">
        <v>925</v>
      </c>
      <c r="B210" s="1044">
        <v>0</v>
      </c>
      <c r="C210" s="1044">
        <v>18</v>
      </c>
      <c r="D210" s="1044">
        <v>18</v>
      </c>
      <c r="E210" s="1045">
        <v>4.3583535108958835E-2</v>
      </c>
    </row>
    <row r="211" spans="1:5" ht="15.75">
      <c r="A211" s="1079" t="s">
        <v>926</v>
      </c>
      <c r="B211" s="1044">
        <v>1</v>
      </c>
      <c r="C211" s="1044">
        <v>5</v>
      </c>
      <c r="D211" s="1044">
        <v>6</v>
      </c>
      <c r="E211" s="1045">
        <v>1.4527845036319613E-2</v>
      </c>
    </row>
    <row r="212" spans="1:5" ht="15.75">
      <c r="A212" s="1079" t="s">
        <v>927</v>
      </c>
      <c r="B212" s="1044">
        <v>1</v>
      </c>
      <c r="C212" s="1044">
        <v>12</v>
      </c>
      <c r="D212" s="1044">
        <v>13</v>
      </c>
      <c r="E212" s="1045">
        <v>3.1476997578692496E-2</v>
      </c>
    </row>
    <row r="213" spans="1:5" ht="15.75">
      <c r="A213" s="1079" t="s">
        <v>928</v>
      </c>
      <c r="B213" s="1044">
        <v>4</v>
      </c>
      <c r="C213" s="1044">
        <v>26</v>
      </c>
      <c r="D213" s="1044">
        <v>30</v>
      </c>
      <c r="E213" s="1045">
        <v>7.2639225181598058E-2</v>
      </c>
    </row>
    <row r="214" spans="1:5" ht="15.75">
      <c r="A214" s="1079" t="s">
        <v>929</v>
      </c>
      <c r="B214" s="1044">
        <v>4</v>
      </c>
      <c r="C214" s="1044">
        <v>118</v>
      </c>
      <c r="D214" s="1044">
        <v>122</v>
      </c>
      <c r="E214" s="1045">
        <v>0.29539951573849876</v>
      </c>
    </row>
    <row r="215" spans="1:5" ht="15.75">
      <c r="A215" s="1079" t="s">
        <v>930</v>
      </c>
      <c r="B215" s="1044">
        <v>0</v>
      </c>
      <c r="C215" s="1044">
        <v>131</v>
      </c>
      <c r="D215" s="1044">
        <v>131</v>
      </c>
      <c r="E215" s="1045">
        <v>0.31719128329297819</v>
      </c>
    </row>
    <row r="216" spans="1:5" ht="16.5" thickBot="1">
      <c r="A216" s="1079" t="s">
        <v>931</v>
      </c>
      <c r="B216" s="1044">
        <v>0</v>
      </c>
      <c r="C216" s="1044">
        <v>52</v>
      </c>
      <c r="D216" s="1044">
        <v>52</v>
      </c>
      <c r="E216" s="1045">
        <v>0.12590799031476999</v>
      </c>
    </row>
    <row r="217" spans="1:5" ht="17.25" thickTop="1" thickBot="1">
      <c r="A217" s="1078" t="s">
        <v>280</v>
      </c>
      <c r="B217" s="1059">
        <v>10</v>
      </c>
      <c r="C217" s="1059">
        <v>403</v>
      </c>
      <c r="D217" s="1059">
        <v>413</v>
      </c>
      <c r="E217" s="1060">
        <v>1</v>
      </c>
    </row>
    <row r="218" spans="1:5" ht="16.5" thickTop="1">
      <c r="A218" s="1080" t="s">
        <v>932</v>
      </c>
      <c r="B218" s="1045">
        <v>2.4213075060532687E-2</v>
      </c>
      <c r="C218" s="1045">
        <v>0.97578692493946728</v>
      </c>
      <c r="D218" s="1045">
        <v>1</v>
      </c>
      <c r="E218" s="1045">
        <v>2.4213075060532689E-3</v>
      </c>
    </row>
    <row r="219" spans="1:5" ht="16.5" thickBot="1">
      <c r="A219" s="1055"/>
      <c r="B219" s="1056"/>
      <c r="C219" s="1056"/>
      <c r="D219" s="1057"/>
      <c r="E219" s="1057"/>
    </row>
    <row r="220" spans="1:5" ht="15.75" thickTop="1">
      <c r="A220" s="1075" t="s">
        <v>942</v>
      </c>
      <c r="B220" s="1039"/>
      <c r="C220" s="1039"/>
      <c r="D220" s="1036"/>
      <c r="E220" s="1034"/>
    </row>
    <row r="221" spans="1:5" ht="15.75">
      <c r="A221" s="1041"/>
      <c r="B221" s="1035"/>
      <c r="C221" s="1035"/>
      <c r="D221" s="1030"/>
      <c r="E221" s="1030"/>
    </row>
    <row r="222" spans="1:5" ht="15.75">
      <c r="A222" s="1041"/>
      <c r="B222" s="1035"/>
      <c r="C222" s="1035"/>
      <c r="D222" s="1030"/>
      <c r="E222" s="1030"/>
    </row>
    <row r="223" spans="1:5" ht="15.75">
      <c r="A223" s="1041"/>
      <c r="B223" s="1035"/>
      <c r="C223" s="1035"/>
      <c r="D223" s="1030"/>
      <c r="E223" s="1030"/>
    </row>
    <row r="224" spans="1:5" ht="15.75">
      <c r="A224" s="1041"/>
      <c r="B224" s="1035"/>
      <c r="C224" s="1035"/>
      <c r="D224" s="1030"/>
      <c r="E224" s="1030"/>
    </row>
    <row r="225" spans="1:3" ht="15.75">
      <c r="A225" s="1041"/>
      <c r="B225" s="1035"/>
      <c r="C225" s="1035"/>
    </row>
    <row r="226" spans="1:3" ht="15.75">
      <c r="A226" s="1041"/>
      <c r="B226" s="1035"/>
      <c r="C226" s="1035"/>
    </row>
    <row r="227" spans="1:3" ht="15.75">
      <c r="A227" s="1041"/>
      <c r="B227" s="1035"/>
      <c r="C227" s="1035"/>
    </row>
    <row r="228" spans="1:3" ht="15.75">
      <c r="A228" s="1041"/>
      <c r="B228" s="1035"/>
      <c r="C228" s="1035"/>
    </row>
    <row r="229" spans="1:3" ht="15.75">
      <c r="A229" s="1041"/>
      <c r="B229" s="1035"/>
      <c r="C229" s="1035"/>
    </row>
    <row r="230" spans="1:3" ht="15.75">
      <c r="A230" s="1041"/>
      <c r="B230" s="1035"/>
      <c r="C230" s="1035"/>
    </row>
    <row r="231" spans="1:3" ht="15.75">
      <c r="A231" s="1041"/>
      <c r="B231" s="1035"/>
      <c r="C231" s="1035"/>
    </row>
    <row r="232" spans="1:3" ht="15.75">
      <c r="A232" s="1041"/>
      <c r="B232" s="1035"/>
      <c r="C232" s="1035"/>
    </row>
    <row r="233" spans="1:3" ht="15.75">
      <c r="A233" s="1041"/>
      <c r="B233" s="1035"/>
      <c r="C233" s="1035"/>
    </row>
    <row r="234" spans="1:3" ht="15.75">
      <c r="A234" s="1041"/>
      <c r="B234" s="1035"/>
      <c r="C234" s="1035"/>
    </row>
    <row r="235" spans="1:3" ht="15.75">
      <c r="A235" s="1041"/>
      <c r="B235" s="1035"/>
      <c r="C235" s="1035"/>
    </row>
    <row r="236" spans="1:3" ht="15.75">
      <c r="A236" s="1041"/>
      <c r="B236" s="1035"/>
      <c r="C236" s="1035"/>
    </row>
    <row r="237" spans="1:3" ht="15.75">
      <c r="A237" s="1041"/>
      <c r="B237" s="1035"/>
      <c r="C237" s="1035"/>
    </row>
    <row r="238" spans="1:3" ht="15.75">
      <c r="A238" s="1041"/>
      <c r="B238" s="1035"/>
      <c r="C238" s="1035"/>
    </row>
    <row r="239" spans="1:3" ht="15.75">
      <c r="A239" s="1041"/>
      <c r="B239" s="1035"/>
      <c r="C239" s="1035"/>
    </row>
    <row r="240" spans="1:3" ht="15.75">
      <c r="A240" s="1041"/>
      <c r="B240" s="1035"/>
      <c r="C240" s="1035"/>
    </row>
    <row r="241" spans="1:3" ht="15.75">
      <c r="A241" s="1041"/>
      <c r="B241" s="1035"/>
      <c r="C241" s="1035"/>
    </row>
    <row r="242" spans="1:3" ht="15.75">
      <c r="A242" s="1041"/>
      <c r="B242" s="1035"/>
      <c r="C242" s="1035"/>
    </row>
    <row r="243" spans="1:3" ht="15.75">
      <c r="A243" s="1041"/>
      <c r="B243" s="1035"/>
      <c r="C243" s="1035"/>
    </row>
    <row r="244" spans="1:3" ht="15.75">
      <c r="A244" s="1041"/>
      <c r="B244" s="1035"/>
      <c r="C244" s="1035"/>
    </row>
    <row r="245" spans="1:3" ht="15.75">
      <c r="A245" s="1041"/>
      <c r="B245" s="1035"/>
      <c r="C245" s="1035"/>
    </row>
    <row r="246" spans="1:3" ht="15.75">
      <c r="A246" s="1041"/>
      <c r="B246" s="1035"/>
      <c r="C246" s="1035"/>
    </row>
    <row r="247" spans="1:3" ht="15.75">
      <c r="A247" s="1041"/>
      <c r="B247" s="1035"/>
      <c r="C247" s="1035"/>
    </row>
    <row r="248" spans="1:3" ht="15.75">
      <c r="A248" s="1041"/>
      <c r="B248" s="1035"/>
      <c r="C248" s="1035"/>
    </row>
    <row r="249" spans="1:3" ht="15.75">
      <c r="A249" s="1041"/>
      <c r="B249" s="1035"/>
      <c r="C249" s="1035"/>
    </row>
    <row r="250" spans="1:3" ht="15.75">
      <c r="A250" s="1041"/>
      <c r="B250" s="1035"/>
      <c r="C250" s="1035"/>
    </row>
    <row r="251" spans="1:3" ht="15.75">
      <c r="A251" s="1041"/>
      <c r="B251" s="1035"/>
      <c r="C251" s="1035"/>
    </row>
    <row r="252" spans="1:3" ht="15.75">
      <c r="A252" s="1041"/>
      <c r="B252" s="1035"/>
      <c r="C252" s="1035"/>
    </row>
    <row r="253" spans="1:3" ht="15.75">
      <c r="A253" s="1041"/>
      <c r="B253" s="1035"/>
      <c r="C253" s="1035"/>
    </row>
    <row r="254" spans="1:3" ht="15.75">
      <c r="A254" s="1041"/>
      <c r="B254" s="1035"/>
      <c r="C254" s="1035"/>
    </row>
    <row r="255" spans="1:3" ht="15.75">
      <c r="A255" s="1041"/>
      <c r="B255" s="1035"/>
      <c r="C255" s="1035"/>
    </row>
    <row r="256" spans="1:3" ht="15.75">
      <c r="A256" s="1041"/>
      <c r="B256" s="1035"/>
      <c r="C256" s="1035"/>
    </row>
    <row r="257" spans="1:3" ht="15.75">
      <c r="A257" s="1041"/>
      <c r="B257" s="1035"/>
      <c r="C257" s="1035"/>
    </row>
    <row r="258" spans="1:3" ht="15.75">
      <c r="A258" s="1041"/>
      <c r="B258" s="1035"/>
      <c r="C258" s="1035"/>
    </row>
    <row r="259" spans="1:3" ht="15.75">
      <c r="A259" s="1041"/>
      <c r="B259" s="1035"/>
      <c r="C259" s="1035"/>
    </row>
    <row r="260" spans="1:3" ht="15.75">
      <c r="A260" s="1041"/>
      <c r="B260" s="1035"/>
      <c r="C260" s="1035"/>
    </row>
    <row r="261" spans="1:3" ht="15.75">
      <c r="A261" s="1041"/>
      <c r="B261" s="1035"/>
      <c r="C261" s="1035"/>
    </row>
    <row r="262" spans="1:3" ht="15.75">
      <c r="A262" s="1041"/>
      <c r="B262" s="1035"/>
      <c r="C262" s="1035"/>
    </row>
    <row r="263" spans="1:3" ht="15.75">
      <c r="A263" s="1041"/>
      <c r="B263" s="1035"/>
      <c r="C263" s="1035"/>
    </row>
    <row r="264" spans="1:3" ht="15.75">
      <c r="A264" s="1041"/>
      <c r="B264" s="1035"/>
      <c r="C264" s="1035"/>
    </row>
    <row r="265" spans="1:3" ht="15.75">
      <c r="A265" s="1041"/>
      <c r="B265" s="1035"/>
      <c r="C265" s="1035"/>
    </row>
    <row r="266" spans="1:3" ht="15.75">
      <c r="A266" s="1041"/>
      <c r="B266" s="1030"/>
      <c r="C266" s="1030"/>
    </row>
    <row r="267" spans="1:3" ht="15.75">
      <c r="A267" s="1041"/>
      <c r="B267" s="1030"/>
      <c r="C267" s="1030"/>
    </row>
    <row r="268" spans="1:3" ht="15.75">
      <c r="A268" s="1041"/>
      <c r="B268" s="1030"/>
      <c r="C268" s="1030"/>
    </row>
    <row r="269" spans="1:3" ht="15.75">
      <c r="A269" s="1041"/>
      <c r="B269" s="1030"/>
      <c r="C269" s="1030"/>
    </row>
    <row r="270" spans="1:3" ht="15.75">
      <c r="A270" s="1041"/>
      <c r="B270" s="1030"/>
      <c r="C270" s="1030"/>
    </row>
    <row r="271" spans="1:3" ht="15.75">
      <c r="A271" s="1041"/>
      <c r="B271" s="1030"/>
      <c r="C271" s="1030"/>
    </row>
    <row r="272" spans="1:3" ht="15.75">
      <c r="A272" s="1041"/>
      <c r="B272" s="1030"/>
      <c r="C272" s="1030"/>
    </row>
    <row r="273" spans="1:1" ht="15.75">
      <c r="A273" s="1041"/>
    </row>
    <row r="274" spans="1:1" ht="15.75">
      <c r="A274" s="1041"/>
    </row>
    <row r="275" spans="1:1" ht="15.75">
      <c r="A275" s="1041"/>
    </row>
    <row r="276" spans="1:1" ht="15.75">
      <c r="A276" s="1041"/>
    </row>
    <row r="277" spans="1:1" ht="15.75">
      <c r="A277" s="1041"/>
    </row>
    <row r="278" spans="1:1" ht="15.75">
      <c r="A278" s="1041"/>
    </row>
    <row r="279" spans="1:1" ht="15.75">
      <c r="A279" s="1041"/>
    </row>
    <row r="280" spans="1:1" ht="15.75">
      <c r="A280" s="1041"/>
    </row>
    <row r="281" spans="1:1" ht="15.75">
      <c r="A281" s="1041"/>
    </row>
    <row r="282" spans="1:1" ht="15.75">
      <c r="A282" s="1041"/>
    </row>
    <row r="283" spans="1:1" ht="15.75">
      <c r="A283" s="1041"/>
    </row>
    <row r="284" spans="1:1" ht="15.75">
      <c r="A284" s="1041"/>
    </row>
    <row r="285" spans="1:1" ht="15.75">
      <c r="A285" s="1041"/>
    </row>
    <row r="286" spans="1:1" ht="15.75">
      <c r="A286" s="1041"/>
    </row>
    <row r="287" spans="1:1" ht="15.75">
      <c r="A287" s="1041"/>
    </row>
    <row r="288" spans="1:1" ht="15.75">
      <c r="A288" s="1041"/>
    </row>
    <row r="289" spans="1:1" ht="15.75">
      <c r="A289" s="1041"/>
    </row>
    <row r="290" spans="1:1" ht="15.75">
      <c r="A290" s="1041"/>
    </row>
    <row r="291" spans="1:1" ht="15.75">
      <c r="A291" s="1041"/>
    </row>
    <row r="292" spans="1:1" ht="15.75">
      <c r="A292" s="1041"/>
    </row>
    <row r="293" spans="1:1" ht="15.75">
      <c r="A293" s="1041"/>
    </row>
    <row r="294" spans="1:1" ht="15.75">
      <c r="A294" s="1041"/>
    </row>
    <row r="295" spans="1:1" ht="15.75">
      <c r="A295" s="1041"/>
    </row>
    <row r="296" spans="1:1" ht="15.75">
      <c r="A296" s="1041"/>
    </row>
    <row r="297" spans="1:1" ht="15.75">
      <c r="A297" s="1041"/>
    </row>
    <row r="298" spans="1:1" ht="15.75">
      <c r="A298" s="1041"/>
    </row>
    <row r="299" spans="1:1" ht="15.75">
      <c r="A299" s="1041"/>
    </row>
    <row r="300" spans="1:1" ht="15.75">
      <c r="A300" s="1041"/>
    </row>
    <row r="301" spans="1:1" ht="15.75">
      <c r="A301" s="1041"/>
    </row>
    <row r="302" spans="1:1" ht="15.75">
      <c r="A302" s="1041"/>
    </row>
    <row r="303" spans="1:1" ht="15.75">
      <c r="A303" s="1041"/>
    </row>
    <row r="304" spans="1:1" ht="15.75">
      <c r="A304" s="1041"/>
    </row>
    <row r="305" spans="1:1" ht="15.75">
      <c r="A305" s="1041"/>
    </row>
    <row r="306" spans="1:1" ht="15.75">
      <c r="A306" s="1041"/>
    </row>
    <row r="307" spans="1:1" ht="15.75">
      <c r="A307" s="1041"/>
    </row>
    <row r="308" spans="1:1" ht="15.75">
      <c r="A308" s="1041"/>
    </row>
    <row r="309" spans="1:1" ht="15.75">
      <c r="A309" s="1041"/>
    </row>
    <row r="310" spans="1:1" ht="15.75">
      <c r="A310" s="1041"/>
    </row>
    <row r="311" spans="1:1" ht="15.75">
      <c r="A311" s="1041"/>
    </row>
    <row r="312" spans="1:1" ht="15.75">
      <c r="A312" s="1041"/>
    </row>
    <row r="313" spans="1:1" ht="15.75">
      <c r="A313" s="1041"/>
    </row>
    <row r="314" spans="1:1" ht="15.75">
      <c r="A314" s="1041"/>
    </row>
    <row r="315" spans="1:1" ht="15.75">
      <c r="A315" s="1041"/>
    </row>
    <row r="316" spans="1:1" ht="15.75">
      <c r="A316" s="1041"/>
    </row>
    <row r="317" spans="1:1" ht="15.75">
      <c r="A317" s="1041"/>
    </row>
    <row r="318" spans="1:1" ht="15.75">
      <c r="A318" s="1041"/>
    </row>
    <row r="319" spans="1:1" ht="15.75">
      <c r="A319" s="1041"/>
    </row>
    <row r="320" spans="1:1" ht="15.75">
      <c r="A320" s="1041"/>
    </row>
    <row r="321" spans="1:1" ht="15.75">
      <c r="A321" s="1041"/>
    </row>
    <row r="322" spans="1:1" ht="15.75">
      <c r="A322" s="1041"/>
    </row>
    <row r="323" spans="1:1" ht="15.75">
      <c r="A323" s="1041"/>
    </row>
    <row r="324" spans="1:1" ht="15.75">
      <c r="A324" s="1041"/>
    </row>
    <row r="325" spans="1:1" ht="15.75">
      <c r="A325" s="1041"/>
    </row>
    <row r="326" spans="1:1" ht="15.75">
      <c r="A326" s="1041"/>
    </row>
    <row r="327" spans="1:1" ht="15.75">
      <c r="A327" s="1041"/>
    </row>
    <row r="328" spans="1:1" ht="15.75">
      <c r="A328" s="1041"/>
    </row>
    <row r="329" spans="1:1" ht="15.75">
      <c r="A329" s="1041"/>
    </row>
    <row r="330" spans="1:1" ht="15.75">
      <c r="A330" s="1041"/>
    </row>
    <row r="331" spans="1:1" ht="15.75">
      <c r="A331" s="1041"/>
    </row>
    <row r="332" spans="1:1" ht="15.75">
      <c r="A332" s="1041"/>
    </row>
    <row r="333" spans="1:1" ht="15.75">
      <c r="A333" s="1041"/>
    </row>
    <row r="334" spans="1:1" ht="15.75">
      <c r="A334" s="1041"/>
    </row>
    <row r="335" spans="1:1" ht="15.75">
      <c r="A335" s="1041"/>
    </row>
    <row r="336" spans="1:1" ht="15.75">
      <c r="A336" s="1041"/>
    </row>
    <row r="337" spans="1:1" ht="15.75">
      <c r="A337" s="1041"/>
    </row>
    <row r="338" spans="1:1" ht="15.75">
      <c r="A338" s="1041"/>
    </row>
    <row r="339" spans="1:1" ht="15.75">
      <c r="A339" s="1041"/>
    </row>
    <row r="340" spans="1:1" ht="15.75">
      <c r="A340" s="1041"/>
    </row>
    <row r="341" spans="1:1" ht="15.75">
      <c r="A341" s="1041"/>
    </row>
    <row r="342" spans="1:1" ht="15.75">
      <c r="A342" s="1041"/>
    </row>
    <row r="343" spans="1:1" ht="15.75">
      <c r="A343" s="1041"/>
    </row>
    <row r="344" spans="1:1" ht="15.75">
      <c r="A344" s="1041"/>
    </row>
    <row r="345" spans="1:1" ht="15.75">
      <c r="A345" s="1041"/>
    </row>
    <row r="346" spans="1:1" ht="15.75">
      <c r="A346" s="1041"/>
    </row>
    <row r="347" spans="1:1" ht="15.75">
      <c r="A347" s="1041"/>
    </row>
    <row r="348" spans="1:1" ht="15.75">
      <c r="A348" s="1041"/>
    </row>
    <row r="349" spans="1:1" ht="15.75">
      <c r="A349" s="1041"/>
    </row>
    <row r="350" spans="1:1" ht="15.75">
      <c r="A350" s="1041"/>
    </row>
    <row r="351" spans="1:1" ht="15.75">
      <c r="A351" s="1041"/>
    </row>
    <row r="352" spans="1:1" ht="15.75">
      <c r="A352" s="1041"/>
    </row>
    <row r="353" spans="1:1" ht="15.75">
      <c r="A353" s="1041"/>
    </row>
    <row r="354" spans="1:1" ht="15.75">
      <c r="A354" s="1041"/>
    </row>
    <row r="355" spans="1:1" ht="15.75">
      <c r="A355" s="1041"/>
    </row>
    <row r="356" spans="1:1" ht="15.75">
      <c r="A356" s="1041"/>
    </row>
    <row r="357" spans="1:1" ht="15.75">
      <c r="A357" s="1041"/>
    </row>
    <row r="358" spans="1:1" ht="15.75">
      <c r="A358" s="1041"/>
    </row>
    <row r="359" spans="1:1" ht="15.75">
      <c r="A359" s="1041"/>
    </row>
    <row r="360" spans="1:1" ht="15.75">
      <c r="A360" s="1041"/>
    </row>
    <row r="361" spans="1:1" ht="15.75">
      <c r="A361" s="1041"/>
    </row>
    <row r="362" spans="1:1" ht="15.75">
      <c r="A362" s="1041"/>
    </row>
    <row r="363" spans="1:1" ht="15.75">
      <c r="A363" s="1041"/>
    </row>
    <row r="364" spans="1:1" ht="15.75">
      <c r="A364" s="1041"/>
    </row>
    <row r="365" spans="1:1" ht="15.75">
      <c r="A365" s="1041"/>
    </row>
    <row r="366" spans="1:1" ht="15.75">
      <c r="A366" s="1041"/>
    </row>
    <row r="367" spans="1:1" ht="15.75">
      <c r="A367" s="1041"/>
    </row>
    <row r="368" spans="1:1" ht="15.75">
      <c r="A368" s="1041"/>
    </row>
    <row r="369" spans="1:1" ht="15.75">
      <c r="A369" s="1041"/>
    </row>
    <row r="370" spans="1:1" ht="15.75">
      <c r="A370" s="1041"/>
    </row>
    <row r="371" spans="1:1" ht="15.75">
      <c r="A371" s="1041"/>
    </row>
    <row r="372" spans="1:1" ht="15.75">
      <c r="A372" s="1041"/>
    </row>
    <row r="373" spans="1:1" ht="15.75">
      <c r="A373" s="1041"/>
    </row>
    <row r="374" spans="1:1" ht="15.75">
      <c r="A374" s="1041"/>
    </row>
    <row r="375" spans="1:1" ht="15.75">
      <c r="A375" s="1041"/>
    </row>
    <row r="376" spans="1:1" ht="15.75">
      <c r="A376" s="1041"/>
    </row>
    <row r="377" spans="1:1" ht="15.75">
      <c r="A377" s="1041"/>
    </row>
    <row r="378" spans="1:1" ht="15.75">
      <c r="A378" s="1041"/>
    </row>
    <row r="379" spans="1:1" ht="15.75">
      <c r="A379" s="1041"/>
    </row>
    <row r="380" spans="1:1" ht="15.75">
      <c r="A380" s="1041"/>
    </row>
    <row r="381" spans="1:1" ht="15.75">
      <c r="A381" s="1041"/>
    </row>
    <row r="382" spans="1:1" ht="15.75">
      <c r="A382" s="1041"/>
    </row>
    <row r="383" spans="1:1" ht="15.75">
      <c r="A383" s="1041"/>
    </row>
    <row r="384" spans="1:1" ht="15.75">
      <c r="A384" s="1041"/>
    </row>
    <row r="385" spans="1:1" ht="15.75">
      <c r="A385" s="1041"/>
    </row>
    <row r="386" spans="1:1" ht="15.75">
      <c r="A386" s="1041"/>
    </row>
    <row r="387" spans="1:1" ht="15.75">
      <c r="A387" s="1041"/>
    </row>
    <row r="388" spans="1:1" ht="15.75">
      <c r="A388" s="1041"/>
    </row>
    <row r="389" spans="1:1" ht="15.75">
      <c r="A389" s="1041"/>
    </row>
    <row r="390" spans="1:1" ht="15.75">
      <c r="A390" s="1041"/>
    </row>
    <row r="391" spans="1:1" ht="15.75">
      <c r="A391" s="1041"/>
    </row>
    <row r="392" spans="1:1" ht="15.75">
      <c r="A392" s="1041"/>
    </row>
    <row r="393" spans="1:1" ht="15.75">
      <c r="A393" s="1041"/>
    </row>
    <row r="394" spans="1:1" ht="15.75">
      <c r="A394" s="1041"/>
    </row>
    <row r="395" spans="1:1" ht="15.75">
      <c r="A395" s="1041"/>
    </row>
    <row r="396" spans="1:1" ht="15.75">
      <c r="A396" s="1041"/>
    </row>
    <row r="397" spans="1:1" ht="15.75">
      <c r="A397" s="1041"/>
    </row>
    <row r="398" spans="1:1" ht="15.75">
      <c r="A398" s="1041"/>
    </row>
    <row r="399" spans="1:1" ht="15.75">
      <c r="A399" s="1041"/>
    </row>
    <row r="400" spans="1:1" ht="15.75">
      <c r="A400" s="1041"/>
    </row>
    <row r="401" spans="1:1" ht="15.75">
      <c r="A401" s="1041"/>
    </row>
    <row r="402" spans="1:1" ht="15.75">
      <c r="A402" s="1041"/>
    </row>
    <row r="403" spans="1:1" ht="15.75">
      <c r="A403" s="1041"/>
    </row>
    <row r="404" spans="1:1" ht="15.75">
      <c r="A404" s="1041"/>
    </row>
    <row r="405" spans="1:1" ht="15.75">
      <c r="A405" s="1041"/>
    </row>
    <row r="406" spans="1:1" ht="15.75">
      <c r="A406" s="1041"/>
    </row>
    <row r="407" spans="1:1" ht="15.75">
      <c r="A407" s="1041"/>
    </row>
    <row r="408" spans="1:1" ht="15.75">
      <c r="A408" s="1041"/>
    </row>
    <row r="409" spans="1:1" ht="15.75">
      <c r="A409" s="1041"/>
    </row>
    <row r="410" spans="1:1" ht="15.75">
      <c r="A410" s="1041"/>
    </row>
    <row r="411" spans="1:1" ht="15.75">
      <c r="A411" s="1041"/>
    </row>
    <row r="412" spans="1:1" ht="15.75">
      <c r="A412" s="1041"/>
    </row>
    <row r="413" spans="1:1" ht="15.75">
      <c r="A413" s="1041"/>
    </row>
    <row r="414" spans="1:1" ht="15.75">
      <c r="A414" s="1041"/>
    </row>
    <row r="415" spans="1:1" ht="15.75">
      <c r="A415" s="1041"/>
    </row>
    <row r="416" spans="1:1" ht="15.75">
      <c r="A416" s="1041"/>
    </row>
    <row r="417" spans="1:1" ht="15.75">
      <c r="A417" s="1041"/>
    </row>
    <row r="418" spans="1:1" ht="15.75">
      <c r="A418" s="1041"/>
    </row>
    <row r="419" spans="1:1" ht="15.75">
      <c r="A419" s="1041"/>
    </row>
    <row r="420" spans="1:1" ht="15.75">
      <c r="A420" s="1041"/>
    </row>
    <row r="421" spans="1:1" ht="15.75">
      <c r="A421" s="1041"/>
    </row>
    <row r="422" spans="1:1" ht="15.75">
      <c r="A422" s="1041"/>
    </row>
    <row r="423" spans="1:1" ht="15.75">
      <c r="A423" s="1041"/>
    </row>
    <row r="424" spans="1:1" ht="15.75">
      <c r="A424" s="1041"/>
    </row>
    <row r="425" spans="1:1" ht="15.75">
      <c r="A425" s="1041"/>
    </row>
    <row r="426" spans="1:1" ht="15.75">
      <c r="A426" s="1041"/>
    </row>
    <row r="427" spans="1:1" ht="15.75">
      <c r="A427" s="1041"/>
    </row>
    <row r="428" spans="1:1" ht="15.75">
      <c r="A428" s="1041"/>
    </row>
    <row r="429" spans="1:1" ht="15.75">
      <c r="A429" s="1041"/>
    </row>
    <row r="430" spans="1:1" ht="15.75">
      <c r="A430" s="1041"/>
    </row>
    <row r="431" spans="1:1" ht="15.75">
      <c r="A431" s="1041"/>
    </row>
    <row r="432" spans="1:1" ht="15.75">
      <c r="A432" s="1041"/>
    </row>
    <row r="433" spans="1:1" ht="15.75">
      <c r="A433" s="1041"/>
    </row>
    <row r="434" spans="1:1" ht="15.75">
      <c r="A434" s="1041"/>
    </row>
    <row r="435" spans="1:1" ht="15.75">
      <c r="A435" s="1041"/>
    </row>
    <row r="436" spans="1:1" ht="15.75">
      <c r="A436" s="1041"/>
    </row>
    <row r="437" spans="1:1" ht="15.75">
      <c r="A437" s="1041"/>
    </row>
    <row r="438" spans="1:1" ht="15.75">
      <c r="A438" s="1041"/>
    </row>
    <row r="439" spans="1:1" ht="15.75">
      <c r="A439" s="1041"/>
    </row>
    <row r="440" spans="1:1" ht="15.75">
      <c r="A440" s="1041"/>
    </row>
    <row r="441" spans="1:1" ht="15.75">
      <c r="A441" s="1041"/>
    </row>
    <row r="442" spans="1:1" ht="15.75">
      <c r="A442" s="1041"/>
    </row>
    <row r="443" spans="1:1" ht="15.75">
      <c r="A443" s="1041"/>
    </row>
    <row r="444" spans="1:1" ht="15.75">
      <c r="A444" s="1041"/>
    </row>
    <row r="445" spans="1:1" ht="15.75">
      <c r="A445" s="1041"/>
    </row>
    <row r="446" spans="1:1" ht="15.75">
      <c r="A446" s="1041"/>
    </row>
    <row r="447" spans="1:1" ht="15.75">
      <c r="A447" s="1041"/>
    </row>
    <row r="448" spans="1:1" ht="15.75">
      <c r="A448" s="1041"/>
    </row>
    <row r="449" spans="1:1" ht="15.75">
      <c r="A449" s="1041"/>
    </row>
    <row r="450" spans="1:1" ht="15.75">
      <c r="A450" s="1041"/>
    </row>
    <row r="451" spans="1:1" ht="15.75">
      <c r="A451" s="1041"/>
    </row>
    <row r="452" spans="1:1" ht="15.75">
      <c r="A452" s="1041"/>
    </row>
    <row r="453" spans="1:1" ht="15.75">
      <c r="A453" s="1041"/>
    </row>
    <row r="454" spans="1:1" ht="15.75">
      <c r="A454" s="1041"/>
    </row>
    <row r="455" spans="1:1" ht="15.75">
      <c r="A455" s="1041"/>
    </row>
    <row r="456" spans="1:1" ht="15.75">
      <c r="A456" s="1041"/>
    </row>
    <row r="457" spans="1:1" ht="15.75">
      <c r="A457" s="1041"/>
    </row>
    <row r="458" spans="1:1" ht="15.75">
      <c r="A458" s="1041"/>
    </row>
    <row r="459" spans="1:1" ht="15.75">
      <c r="A459" s="1041"/>
    </row>
    <row r="460" spans="1:1" ht="15.75">
      <c r="A460" s="1041"/>
    </row>
    <row r="461" spans="1:1" ht="15.75">
      <c r="A461" s="1041"/>
    </row>
    <row r="462" spans="1:1" ht="15.75">
      <c r="A462" s="1041"/>
    </row>
    <row r="463" spans="1:1" ht="15.75">
      <c r="A463" s="1041"/>
    </row>
    <row r="464" spans="1:1" ht="15.75">
      <c r="A464" s="1041"/>
    </row>
    <row r="465" spans="1:1" ht="15.75">
      <c r="A465" s="1041"/>
    </row>
    <row r="466" spans="1:1" ht="15.75">
      <c r="A466" s="1041"/>
    </row>
    <row r="467" spans="1:1" ht="15.75">
      <c r="A467" s="1041"/>
    </row>
    <row r="468" spans="1:1" ht="15.75">
      <c r="A468" s="1041"/>
    </row>
    <row r="469" spans="1:1" ht="15.75">
      <c r="A469" s="1041"/>
    </row>
    <row r="470" spans="1:1" ht="15.75">
      <c r="A470" s="1041"/>
    </row>
    <row r="471" spans="1:1" ht="15.75">
      <c r="A471" s="1041"/>
    </row>
    <row r="472" spans="1:1" ht="15.75">
      <c r="A472" s="1041"/>
    </row>
    <row r="473" spans="1:1" ht="15.75">
      <c r="A473" s="1041"/>
    </row>
    <row r="474" spans="1:1" ht="15.75">
      <c r="A474" s="1041"/>
    </row>
    <row r="475" spans="1:1" ht="15.75">
      <c r="A475" s="1041"/>
    </row>
    <row r="476" spans="1:1" ht="15.75">
      <c r="A476" s="1041"/>
    </row>
    <row r="477" spans="1:1" ht="15.75">
      <c r="A477" s="1041"/>
    </row>
    <row r="478" spans="1:1" ht="15.75">
      <c r="A478" s="1041"/>
    </row>
    <row r="479" spans="1:1" ht="15.75">
      <c r="A479" s="1041"/>
    </row>
    <row r="480" spans="1:1" ht="15.75">
      <c r="A480" s="1041"/>
    </row>
    <row r="481" spans="1:1" ht="15.75">
      <c r="A481" s="1041"/>
    </row>
    <row r="482" spans="1:1" ht="15.75">
      <c r="A482" s="1041"/>
    </row>
    <row r="483" spans="1:1" ht="15.75">
      <c r="A483" s="1041"/>
    </row>
    <row r="484" spans="1:1" ht="15.75">
      <c r="A484" s="1041"/>
    </row>
    <row r="485" spans="1:1" ht="15.75">
      <c r="A485" s="1041"/>
    </row>
    <row r="486" spans="1:1" ht="15.75">
      <c r="A486" s="1041"/>
    </row>
    <row r="487" spans="1:1" ht="15.75">
      <c r="A487" s="1041"/>
    </row>
    <row r="488" spans="1:1" ht="15.75">
      <c r="A488" s="1041"/>
    </row>
    <row r="489" spans="1:1" ht="15.75">
      <c r="A489" s="1041"/>
    </row>
    <row r="490" spans="1:1" ht="15.75">
      <c r="A490" s="1041"/>
    </row>
    <row r="491" spans="1:1" ht="15.75">
      <c r="A491" s="1041"/>
    </row>
    <row r="492" spans="1:1" ht="15.75">
      <c r="A492" s="1041"/>
    </row>
    <row r="493" spans="1:1" ht="15.75">
      <c r="A493" s="1041"/>
    </row>
    <row r="494" spans="1:1" ht="15.75">
      <c r="A494" s="1041"/>
    </row>
    <row r="495" spans="1:1" ht="15.75">
      <c r="A495" s="1041"/>
    </row>
    <row r="496" spans="1:1" ht="15.75">
      <c r="A496" s="1041"/>
    </row>
    <row r="497" spans="1:1" ht="15.75">
      <c r="A497" s="1041"/>
    </row>
    <row r="498" spans="1:1" ht="15.75">
      <c r="A498" s="1041"/>
    </row>
    <row r="499" spans="1:1" ht="15.75">
      <c r="A499" s="1041"/>
    </row>
    <row r="500" spans="1:1" ht="15.75">
      <c r="A500" s="1041"/>
    </row>
    <row r="501" spans="1:1" ht="15.75">
      <c r="A501" s="1041"/>
    </row>
    <row r="502" spans="1:1" ht="15.75">
      <c r="A502" s="1041"/>
    </row>
    <row r="503" spans="1:1" ht="15.75">
      <c r="A503" s="1041"/>
    </row>
    <row r="504" spans="1:1" ht="15.75">
      <c r="A504" s="1041"/>
    </row>
    <row r="505" spans="1:1" ht="15.75">
      <c r="A505" s="1041"/>
    </row>
    <row r="506" spans="1:1" ht="15.75">
      <c r="A506" s="1041"/>
    </row>
    <row r="507" spans="1:1" ht="15.75">
      <c r="A507" s="1041"/>
    </row>
    <row r="508" spans="1:1" ht="15.75">
      <c r="A508" s="1041"/>
    </row>
    <row r="509" spans="1:1" ht="15.75">
      <c r="A509" s="1041"/>
    </row>
    <row r="510" spans="1:1" ht="15.75">
      <c r="A510" s="1041"/>
    </row>
    <row r="511" spans="1:1" ht="15.75">
      <c r="A511" s="1041"/>
    </row>
    <row r="512" spans="1:1" ht="15.75">
      <c r="A512" s="1041"/>
    </row>
    <row r="513" spans="1:1" ht="15.75">
      <c r="A513" s="1041"/>
    </row>
    <row r="514" spans="1:1" ht="15.75">
      <c r="A514" s="1041"/>
    </row>
    <row r="515" spans="1:1" ht="15.75">
      <c r="A515" s="1041"/>
    </row>
    <row r="516" spans="1:1" ht="15.75">
      <c r="A516" s="1041"/>
    </row>
    <row r="517" spans="1:1" ht="15.75">
      <c r="A517" s="1041"/>
    </row>
    <row r="518" spans="1:1" ht="15.75">
      <c r="A518" s="1041"/>
    </row>
    <row r="519" spans="1:1" ht="15.75">
      <c r="A519" s="1041"/>
    </row>
    <row r="520" spans="1:1" ht="15.75">
      <c r="A520" s="1041"/>
    </row>
    <row r="521" spans="1:1" ht="15.75">
      <c r="A521" s="1041"/>
    </row>
    <row r="522" spans="1:1" ht="15.75">
      <c r="A522" s="1041"/>
    </row>
    <row r="523" spans="1:1" ht="15.75">
      <c r="A523" s="1041"/>
    </row>
    <row r="524" spans="1:1" ht="15.75">
      <c r="A524" s="1041"/>
    </row>
    <row r="525" spans="1:1" ht="15.75">
      <c r="A525" s="1041"/>
    </row>
    <row r="526" spans="1:1" ht="15.75">
      <c r="A526" s="1041"/>
    </row>
    <row r="527" spans="1:1" ht="15.75">
      <c r="A527" s="1041"/>
    </row>
    <row r="528" spans="1:1" ht="15.75">
      <c r="A528" s="1041"/>
    </row>
    <row r="529" spans="1:1" ht="15.75">
      <c r="A529" s="1041"/>
    </row>
    <row r="530" spans="1:1" ht="15.75">
      <c r="A530" s="1041"/>
    </row>
    <row r="531" spans="1:1" ht="15.75">
      <c r="A531" s="1041"/>
    </row>
    <row r="532" spans="1:1" ht="15.75">
      <c r="A532" s="1041"/>
    </row>
    <row r="533" spans="1:1" ht="15.75">
      <c r="A533" s="1041"/>
    </row>
    <row r="534" spans="1:1" ht="15.75">
      <c r="A534" s="1041"/>
    </row>
    <row r="535" spans="1:1" ht="15.75">
      <c r="A535" s="1041"/>
    </row>
    <row r="536" spans="1:1" ht="15.75">
      <c r="A536" s="1041"/>
    </row>
    <row r="537" spans="1:1" ht="15.75">
      <c r="A537" s="1041"/>
    </row>
    <row r="538" spans="1:1" ht="15.75">
      <c r="A538" s="1041"/>
    </row>
    <row r="539" spans="1:1" ht="15.75">
      <c r="A539" s="1041"/>
    </row>
    <row r="540" spans="1:1" ht="15.75">
      <c r="A540" s="1041"/>
    </row>
    <row r="541" spans="1:1" ht="15.75">
      <c r="A541" s="1041"/>
    </row>
    <row r="542" spans="1:1" ht="15.75">
      <c r="A542" s="1041"/>
    </row>
    <row r="543" spans="1:1" ht="15.75">
      <c r="A543" s="1041"/>
    </row>
    <row r="544" spans="1:1" ht="15.75">
      <c r="A544" s="1041"/>
    </row>
    <row r="545" spans="1:1" ht="15.75">
      <c r="A545" s="1041"/>
    </row>
    <row r="546" spans="1:1" ht="15.75">
      <c r="A546" s="1041"/>
    </row>
    <row r="547" spans="1:1" ht="15.75">
      <c r="A547" s="1041"/>
    </row>
    <row r="548" spans="1:1" ht="15.75">
      <c r="A548" s="1041"/>
    </row>
    <row r="549" spans="1:1" ht="15.75">
      <c r="A549" s="1041"/>
    </row>
    <row r="550" spans="1:1" ht="15.75">
      <c r="A550" s="1041"/>
    </row>
    <row r="551" spans="1:1" ht="15.75">
      <c r="A551" s="1041"/>
    </row>
    <row r="552" spans="1:1" ht="15.75">
      <c r="A552" s="1041"/>
    </row>
    <row r="553" spans="1:1" ht="15.75">
      <c r="A553" s="1041"/>
    </row>
    <row r="554" spans="1:1" ht="15.75">
      <c r="A554" s="1041"/>
    </row>
    <row r="555" spans="1:1" ht="15.75">
      <c r="A555" s="1041"/>
    </row>
    <row r="556" spans="1:1" ht="15.75">
      <c r="A556" s="1041"/>
    </row>
    <row r="557" spans="1:1" ht="15.75">
      <c r="A557" s="1041"/>
    </row>
    <row r="558" spans="1:1" ht="15.75">
      <c r="A558" s="1041"/>
    </row>
    <row r="559" spans="1:1" ht="15.75">
      <c r="A559" s="1041"/>
    </row>
    <row r="560" spans="1:1" ht="15.75">
      <c r="A560" s="1041"/>
    </row>
    <row r="561" spans="1:1" ht="15.75">
      <c r="A561" s="1041"/>
    </row>
    <row r="562" spans="1:1" ht="15.75">
      <c r="A562" s="1041"/>
    </row>
    <row r="563" spans="1:1" ht="15.75">
      <c r="A563" s="1041"/>
    </row>
    <row r="564" spans="1:1" ht="15.75">
      <c r="A564" s="1041"/>
    </row>
    <row r="565" spans="1:1" ht="15.75">
      <c r="A565" s="1041"/>
    </row>
    <row r="566" spans="1:1" ht="15.75">
      <c r="A566" s="1041"/>
    </row>
    <row r="567" spans="1:1" ht="15.75">
      <c r="A567" s="1041"/>
    </row>
    <row r="568" spans="1:1" ht="15.75">
      <c r="A568" s="1041"/>
    </row>
    <row r="569" spans="1:1" ht="15.75">
      <c r="A569" s="1041"/>
    </row>
    <row r="570" spans="1:1" ht="15.75">
      <c r="A570" s="1041"/>
    </row>
    <row r="571" spans="1:1" ht="15.75">
      <c r="A571" s="1041"/>
    </row>
    <row r="572" spans="1:1" ht="15.75">
      <c r="A572" s="1041"/>
    </row>
    <row r="573" spans="1:1" ht="15.75">
      <c r="A573" s="1041"/>
    </row>
    <row r="574" spans="1:1" ht="15.75">
      <c r="A574" s="1041"/>
    </row>
    <row r="575" spans="1:1" ht="15.75">
      <c r="A575" s="1041"/>
    </row>
    <row r="576" spans="1:1" ht="15.75">
      <c r="A576" s="1041"/>
    </row>
    <row r="577" spans="1:1" ht="15.75">
      <c r="A577" s="1041"/>
    </row>
    <row r="578" spans="1:1" ht="15.75">
      <c r="A578" s="1041"/>
    </row>
    <row r="579" spans="1:1" ht="15.75">
      <c r="A579" s="1041"/>
    </row>
    <row r="580" spans="1:1" ht="15.75">
      <c r="A580" s="1041"/>
    </row>
    <row r="581" spans="1:1" ht="15.75">
      <c r="A581" s="1041"/>
    </row>
    <row r="582" spans="1:1" ht="15.75">
      <c r="A582" s="1041"/>
    </row>
    <row r="583" spans="1:1" ht="15.75">
      <c r="A583" s="1041"/>
    </row>
    <row r="584" spans="1:1" ht="15.75">
      <c r="A584" s="1041"/>
    </row>
    <row r="585" spans="1:1" ht="15.75">
      <c r="A585" s="1041"/>
    </row>
    <row r="586" spans="1:1" ht="15.75">
      <c r="A586" s="1041"/>
    </row>
    <row r="587" spans="1:1" ht="15.75">
      <c r="A587" s="1041"/>
    </row>
    <row r="588" spans="1:1" ht="15.75">
      <c r="A588" s="1041"/>
    </row>
    <row r="589" spans="1:1" ht="15.75">
      <c r="A589" s="1041"/>
    </row>
    <row r="590" spans="1:1" ht="15.75">
      <c r="A590" s="1041"/>
    </row>
    <row r="591" spans="1:1" ht="15.75">
      <c r="A591" s="1041"/>
    </row>
    <row r="592" spans="1:1" ht="15.75">
      <c r="A592" s="1041"/>
    </row>
    <row r="593" spans="1:1" ht="15.75">
      <c r="A593" s="1041"/>
    </row>
    <row r="594" spans="1:1" ht="15.75">
      <c r="A594" s="1041"/>
    </row>
    <row r="595" spans="1:1" ht="15.75">
      <c r="A595" s="1041"/>
    </row>
    <row r="596" spans="1:1" ht="15.75">
      <c r="A596" s="1041"/>
    </row>
    <row r="597" spans="1:1" ht="15.75">
      <c r="A597" s="1041"/>
    </row>
    <row r="598" spans="1:1" ht="15.75">
      <c r="A598" s="1041"/>
    </row>
    <row r="599" spans="1:1" ht="15.75">
      <c r="A599" s="1041"/>
    </row>
    <row r="600" spans="1:1" ht="15.75">
      <c r="A600" s="1041"/>
    </row>
    <row r="601" spans="1:1" ht="15.75">
      <c r="A601" s="1041"/>
    </row>
    <row r="602" spans="1:1" ht="15.75">
      <c r="A602" s="1041"/>
    </row>
    <row r="603" spans="1:1" ht="15.75">
      <c r="A603" s="1041"/>
    </row>
    <row r="604" spans="1:1" ht="15.75">
      <c r="A604" s="1041"/>
    </row>
    <row r="605" spans="1:1" ht="15.75">
      <c r="A605" s="1041"/>
    </row>
    <row r="606" spans="1:1" ht="15.75">
      <c r="A606" s="1041"/>
    </row>
    <row r="607" spans="1:1" ht="15.75">
      <c r="A607" s="1041"/>
    </row>
    <row r="608" spans="1:1" ht="15.75">
      <c r="A608" s="1041"/>
    </row>
    <row r="609" spans="1:1" ht="15.75">
      <c r="A609" s="1041"/>
    </row>
    <row r="610" spans="1:1" ht="15.75">
      <c r="A610" s="1041"/>
    </row>
    <row r="611" spans="1:1" ht="15.75">
      <c r="A611" s="1041"/>
    </row>
    <row r="612" spans="1:1" ht="15.75">
      <c r="A612" s="1041"/>
    </row>
    <row r="613" spans="1:1" ht="15.75">
      <c r="A613" s="1041"/>
    </row>
    <row r="614" spans="1:1" ht="15.75">
      <c r="A614" s="1041"/>
    </row>
    <row r="615" spans="1:1" ht="15.75">
      <c r="A615" s="1041"/>
    </row>
    <row r="616" spans="1:1" ht="15.75">
      <c r="A616" s="1041"/>
    </row>
    <row r="617" spans="1:1" ht="15.75">
      <c r="A617" s="1041"/>
    </row>
    <row r="618" spans="1:1" ht="15.75">
      <c r="A618" s="1041"/>
    </row>
    <row r="619" spans="1:1" ht="15.75">
      <c r="A619" s="1041"/>
    </row>
    <row r="620" spans="1:1" ht="15.75">
      <c r="A620" s="1041"/>
    </row>
    <row r="621" spans="1:1" ht="15.75">
      <c r="A621" s="1041"/>
    </row>
    <row r="622" spans="1:1" ht="15.75">
      <c r="A622" s="1041"/>
    </row>
    <row r="623" spans="1:1" ht="15.75">
      <c r="A623" s="1041"/>
    </row>
    <row r="624" spans="1:1" ht="15.75">
      <c r="A624" s="1041"/>
    </row>
    <row r="625" spans="1:1" ht="15.75">
      <c r="A625" s="1041"/>
    </row>
    <row r="626" spans="1:1" ht="15.75">
      <c r="A626" s="1041"/>
    </row>
    <row r="627" spans="1:1" ht="15.75">
      <c r="A627" s="1041"/>
    </row>
    <row r="628" spans="1:1" ht="15.75">
      <c r="A628" s="1041"/>
    </row>
    <row r="629" spans="1:1" ht="15.75">
      <c r="A629" s="1041"/>
    </row>
    <row r="630" spans="1:1" ht="15.75">
      <c r="A630" s="1041"/>
    </row>
    <row r="631" spans="1:1" ht="15.75">
      <c r="A631" s="1041"/>
    </row>
    <row r="632" spans="1:1" ht="15.75">
      <c r="A632" s="1041"/>
    </row>
    <row r="633" spans="1:1" ht="15.75">
      <c r="A633" s="1041"/>
    </row>
    <row r="634" spans="1:1" ht="15.75">
      <c r="A634" s="1041"/>
    </row>
    <row r="635" spans="1:1" ht="15.75">
      <c r="A635" s="1041"/>
    </row>
    <row r="636" spans="1:1" ht="15.75">
      <c r="A636" s="1041"/>
    </row>
    <row r="637" spans="1:1" ht="15.75">
      <c r="A637" s="1041"/>
    </row>
    <row r="638" spans="1:1" ht="15.75">
      <c r="A638" s="1041"/>
    </row>
    <row r="639" spans="1:1" ht="15.75">
      <c r="A639" s="1041"/>
    </row>
    <row r="640" spans="1:1" ht="15.75">
      <c r="A640" s="1041"/>
    </row>
    <row r="641" spans="1:1" ht="15.75">
      <c r="A641" s="1041"/>
    </row>
    <row r="642" spans="1:1" ht="15.75">
      <c r="A642" s="1041"/>
    </row>
    <row r="643" spans="1:1" ht="15.75">
      <c r="A643" s="1041"/>
    </row>
    <row r="644" spans="1:1" ht="15.75">
      <c r="A644" s="1041"/>
    </row>
    <row r="645" spans="1:1" ht="15.75">
      <c r="A645" s="1041"/>
    </row>
    <row r="646" spans="1:1" ht="15.75">
      <c r="A646" s="1041"/>
    </row>
    <row r="647" spans="1:1" ht="15.75">
      <c r="A647" s="1041"/>
    </row>
    <row r="648" spans="1:1" ht="15.75">
      <c r="A648" s="1041"/>
    </row>
    <row r="649" spans="1:1" ht="15.75">
      <c r="A649" s="1041"/>
    </row>
  </sheetData>
  <mergeCells count="22">
    <mergeCell ref="A92:E92"/>
    <mergeCell ref="A43:E43"/>
    <mergeCell ref="A4:E4"/>
    <mergeCell ref="A5:E5"/>
    <mergeCell ref="A2:E2"/>
    <mergeCell ref="A3:E3"/>
    <mergeCell ref="A46:E46"/>
    <mergeCell ref="A47:E47"/>
    <mergeCell ref="A48:E48"/>
    <mergeCell ref="A49:E49"/>
    <mergeCell ref="A87:C87"/>
    <mergeCell ref="A91:E91"/>
    <mergeCell ref="A179:E179"/>
    <mergeCell ref="A180:E180"/>
    <mergeCell ref="A181:E181"/>
    <mergeCell ref="A182:E182"/>
    <mergeCell ref="A93:E93"/>
    <mergeCell ref="A94:E94"/>
    <mergeCell ref="A135:E135"/>
    <mergeCell ref="A136:E136"/>
    <mergeCell ref="A137:E137"/>
    <mergeCell ref="A138:E13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
  <sheetViews>
    <sheetView topLeftCell="C2" workbookViewId="0">
      <selection activeCell="D8" sqref="D8"/>
    </sheetView>
  </sheetViews>
  <sheetFormatPr defaultColWidth="9.140625" defaultRowHeight="15"/>
  <cols>
    <col min="1" max="2" width="31.140625" style="83" hidden="1" customWidth="1"/>
    <col min="3" max="3" width="93.7109375" style="917" customWidth="1"/>
    <col min="4" max="6" width="17.28515625" style="83" customWidth="1"/>
    <col min="7" max="7" width="19" style="83" customWidth="1"/>
    <col min="8" max="8" width="17.28515625" style="83" customWidth="1"/>
    <col min="9" max="9" width="19.5703125" style="83" customWidth="1"/>
    <col min="10" max="10" width="17.28515625" style="83" customWidth="1"/>
    <col min="11" max="11" width="19.5703125" style="83" customWidth="1"/>
    <col min="12" max="12" width="17.28515625" style="83" customWidth="1"/>
    <col min="13" max="13" width="19.5703125" style="83" customWidth="1"/>
    <col min="14" max="14" width="18.42578125" style="83" customWidth="1"/>
    <col min="15" max="15" width="19.5703125" style="83" customWidth="1"/>
    <col min="16" max="16" width="23.7109375" style="83" customWidth="1"/>
    <col min="17" max="17" width="0.5703125" style="83" hidden="1" customWidth="1"/>
    <col min="18" max="18" width="2.28515625" style="946" customWidth="1"/>
    <col min="19" max="19" width="9.140625" style="83" customWidth="1"/>
    <col min="20" max="20" width="21.28515625" style="83" customWidth="1"/>
    <col min="21" max="21" width="12.42578125" style="83" customWidth="1"/>
    <col min="22" max="255" width="9.140625" style="83" customWidth="1"/>
    <col min="256" max="256" width="9.140625" style="83"/>
    <col min="257" max="258" width="0" style="83" hidden="1" customWidth="1"/>
    <col min="259" max="259" width="95.85546875" style="83" customWidth="1"/>
    <col min="260" max="262" width="17.28515625" style="83" customWidth="1"/>
    <col min="263" max="263" width="19" style="83" customWidth="1"/>
    <col min="264" max="264" width="17.28515625" style="83" customWidth="1"/>
    <col min="265" max="265" width="19.5703125" style="83" customWidth="1"/>
    <col min="266" max="266" width="17.28515625" style="83" customWidth="1"/>
    <col min="267" max="267" width="19.5703125" style="83" customWidth="1"/>
    <col min="268" max="268" width="17.28515625" style="83" customWidth="1"/>
    <col min="269" max="269" width="19.5703125" style="83" customWidth="1"/>
    <col min="270" max="270" width="18.42578125" style="83" customWidth="1"/>
    <col min="271" max="271" width="19.5703125" style="83" customWidth="1"/>
    <col min="272" max="272" width="23.7109375" style="83" customWidth="1"/>
    <col min="273" max="273" width="0" style="83" hidden="1" customWidth="1"/>
    <col min="274" max="274" width="2.28515625" style="83" customWidth="1"/>
    <col min="275" max="275" width="9.140625" style="83" customWidth="1"/>
    <col min="276" max="276" width="21.28515625" style="83" customWidth="1"/>
    <col min="277" max="277" width="12.42578125" style="83" customWidth="1"/>
    <col min="278" max="511" width="9.140625" style="83" customWidth="1"/>
    <col min="512" max="512" width="9.140625" style="83"/>
    <col min="513" max="514" width="0" style="83" hidden="1" customWidth="1"/>
    <col min="515" max="515" width="95.85546875" style="83" customWidth="1"/>
    <col min="516" max="518" width="17.28515625" style="83" customWidth="1"/>
    <col min="519" max="519" width="19" style="83" customWidth="1"/>
    <col min="520" max="520" width="17.28515625" style="83" customWidth="1"/>
    <col min="521" max="521" width="19.5703125" style="83" customWidth="1"/>
    <col min="522" max="522" width="17.28515625" style="83" customWidth="1"/>
    <col min="523" max="523" width="19.5703125" style="83" customWidth="1"/>
    <col min="524" max="524" width="17.28515625" style="83" customWidth="1"/>
    <col min="525" max="525" width="19.5703125" style="83" customWidth="1"/>
    <col min="526" max="526" width="18.42578125" style="83" customWidth="1"/>
    <col min="527" max="527" width="19.5703125" style="83" customWidth="1"/>
    <col min="528" max="528" width="23.7109375" style="83" customWidth="1"/>
    <col min="529" max="529" width="0" style="83" hidden="1" customWidth="1"/>
    <col min="530" max="530" width="2.28515625" style="83" customWidth="1"/>
    <col min="531" max="531" width="9.140625" style="83" customWidth="1"/>
    <col min="532" max="532" width="21.28515625" style="83" customWidth="1"/>
    <col min="533" max="533" width="12.42578125" style="83" customWidth="1"/>
    <col min="534" max="767" width="9.140625" style="83" customWidth="1"/>
    <col min="768" max="768" width="9.140625" style="83"/>
    <col min="769" max="770" width="0" style="83" hidden="1" customWidth="1"/>
    <col min="771" max="771" width="95.85546875" style="83" customWidth="1"/>
    <col min="772" max="774" width="17.28515625" style="83" customWidth="1"/>
    <col min="775" max="775" width="19" style="83" customWidth="1"/>
    <col min="776" max="776" width="17.28515625" style="83" customWidth="1"/>
    <col min="777" max="777" width="19.5703125" style="83" customWidth="1"/>
    <col min="778" max="778" width="17.28515625" style="83" customWidth="1"/>
    <col min="779" max="779" width="19.5703125" style="83" customWidth="1"/>
    <col min="780" max="780" width="17.28515625" style="83" customWidth="1"/>
    <col min="781" max="781" width="19.5703125" style="83" customWidth="1"/>
    <col min="782" max="782" width="18.42578125" style="83" customWidth="1"/>
    <col min="783" max="783" width="19.5703125" style="83" customWidth="1"/>
    <col min="784" max="784" width="23.7109375" style="83" customWidth="1"/>
    <col min="785" max="785" width="0" style="83" hidden="1" customWidth="1"/>
    <col min="786" max="786" width="2.28515625" style="83" customWidth="1"/>
    <col min="787" max="787" width="9.140625" style="83" customWidth="1"/>
    <col min="788" max="788" width="21.28515625" style="83" customWidth="1"/>
    <col min="789" max="789" width="12.42578125" style="83" customWidth="1"/>
    <col min="790" max="1023" width="9.140625" style="83" customWidth="1"/>
    <col min="1024" max="1024" width="9.140625" style="83"/>
    <col min="1025" max="1026" width="0" style="83" hidden="1" customWidth="1"/>
    <col min="1027" max="1027" width="95.85546875" style="83" customWidth="1"/>
    <col min="1028" max="1030" width="17.28515625" style="83" customWidth="1"/>
    <col min="1031" max="1031" width="19" style="83" customWidth="1"/>
    <col min="1032" max="1032" width="17.28515625" style="83" customWidth="1"/>
    <col min="1033" max="1033" width="19.5703125" style="83" customWidth="1"/>
    <col min="1034" max="1034" width="17.28515625" style="83" customWidth="1"/>
    <col min="1035" max="1035" width="19.5703125" style="83" customWidth="1"/>
    <col min="1036" max="1036" width="17.28515625" style="83" customWidth="1"/>
    <col min="1037" max="1037" width="19.5703125" style="83" customWidth="1"/>
    <col min="1038" max="1038" width="18.42578125" style="83" customWidth="1"/>
    <col min="1039" max="1039" width="19.5703125" style="83" customWidth="1"/>
    <col min="1040" max="1040" width="23.7109375" style="83" customWidth="1"/>
    <col min="1041" max="1041" width="0" style="83" hidden="1" customWidth="1"/>
    <col min="1042" max="1042" width="2.28515625" style="83" customWidth="1"/>
    <col min="1043" max="1043" width="9.140625" style="83" customWidth="1"/>
    <col min="1044" max="1044" width="21.28515625" style="83" customWidth="1"/>
    <col min="1045" max="1045" width="12.42578125" style="83" customWidth="1"/>
    <col min="1046" max="1279" width="9.140625" style="83" customWidth="1"/>
    <col min="1280" max="1280" width="9.140625" style="83"/>
    <col min="1281" max="1282" width="0" style="83" hidden="1" customWidth="1"/>
    <col min="1283" max="1283" width="95.85546875" style="83" customWidth="1"/>
    <col min="1284" max="1286" width="17.28515625" style="83" customWidth="1"/>
    <col min="1287" max="1287" width="19" style="83" customWidth="1"/>
    <col min="1288" max="1288" width="17.28515625" style="83" customWidth="1"/>
    <col min="1289" max="1289" width="19.5703125" style="83" customWidth="1"/>
    <col min="1290" max="1290" width="17.28515625" style="83" customWidth="1"/>
    <col min="1291" max="1291" width="19.5703125" style="83" customWidth="1"/>
    <col min="1292" max="1292" width="17.28515625" style="83" customWidth="1"/>
    <col min="1293" max="1293" width="19.5703125" style="83" customWidth="1"/>
    <col min="1294" max="1294" width="18.42578125" style="83" customWidth="1"/>
    <col min="1295" max="1295" width="19.5703125" style="83" customWidth="1"/>
    <col min="1296" max="1296" width="23.7109375" style="83" customWidth="1"/>
    <col min="1297" max="1297" width="0" style="83" hidden="1" customWidth="1"/>
    <col min="1298" max="1298" width="2.28515625" style="83" customWidth="1"/>
    <col min="1299" max="1299" width="9.140625" style="83" customWidth="1"/>
    <col min="1300" max="1300" width="21.28515625" style="83" customWidth="1"/>
    <col min="1301" max="1301" width="12.42578125" style="83" customWidth="1"/>
    <col min="1302" max="1535" width="9.140625" style="83" customWidth="1"/>
    <col min="1536" max="1536" width="9.140625" style="83"/>
    <col min="1537" max="1538" width="0" style="83" hidden="1" customWidth="1"/>
    <col min="1539" max="1539" width="95.85546875" style="83" customWidth="1"/>
    <col min="1540" max="1542" width="17.28515625" style="83" customWidth="1"/>
    <col min="1543" max="1543" width="19" style="83" customWidth="1"/>
    <col min="1544" max="1544" width="17.28515625" style="83" customWidth="1"/>
    <col min="1545" max="1545" width="19.5703125" style="83" customWidth="1"/>
    <col min="1546" max="1546" width="17.28515625" style="83" customWidth="1"/>
    <col min="1547" max="1547" width="19.5703125" style="83" customWidth="1"/>
    <col min="1548" max="1548" width="17.28515625" style="83" customWidth="1"/>
    <col min="1549" max="1549" width="19.5703125" style="83" customWidth="1"/>
    <col min="1550" max="1550" width="18.42578125" style="83" customWidth="1"/>
    <col min="1551" max="1551" width="19.5703125" style="83" customWidth="1"/>
    <col min="1552" max="1552" width="23.7109375" style="83" customWidth="1"/>
    <col min="1553" max="1553" width="0" style="83" hidden="1" customWidth="1"/>
    <col min="1554" max="1554" width="2.28515625" style="83" customWidth="1"/>
    <col min="1555" max="1555" width="9.140625" style="83" customWidth="1"/>
    <col min="1556" max="1556" width="21.28515625" style="83" customWidth="1"/>
    <col min="1557" max="1557" width="12.42578125" style="83" customWidth="1"/>
    <col min="1558" max="1791" width="9.140625" style="83" customWidth="1"/>
    <col min="1792" max="1792" width="9.140625" style="83"/>
    <col min="1793" max="1794" width="0" style="83" hidden="1" customWidth="1"/>
    <col min="1795" max="1795" width="95.85546875" style="83" customWidth="1"/>
    <col min="1796" max="1798" width="17.28515625" style="83" customWidth="1"/>
    <col min="1799" max="1799" width="19" style="83" customWidth="1"/>
    <col min="1800" max="1800" width="17.28515625" style="83" customWidth="1"/>
    <col min="1801" max="1801" width="19.5703125" style="83" customWidth="1"/>
    <col min="1802" max="1802" width="17.28515625" style="83" customWidth="1"/>
    <col min="1803" max="1803" width="19.5703125" style="83" customWidth="1"/>
    <col min="1804" max="1804" width="17.28515625" style="83" customWidth="1"/>
    <col min="1805" max="1805" width="19.5703125" style="83" customWidth="1"/>
    <col min="1806" max="1806" width="18.42578125" style="83" customWidth="1"/>
    <col min="1807" max="1807" width="19.5703125" style="83" customWidth="1"/>
    <col min="1808" max="1808" width="23.7109375" style="83" customWidth="1"/>
    <col min="1809" max="1809" width="0" style="83" hidden="1" customWidth="1"/>
    <col min="1810" max="1810" width="2.28515625" style="83" customWidth="1"/>
    <col min="1811" max="1811" width="9.140625" style="83" customWidth="1"/>
    <col min="1812" max="1812" width="21.28515625" style="83" customWidth="1"/>
    <col min="1813" max="1813" width="12.42578125" style="83" customWidth="1"/>
    <col min="1814" max="2047" width="9.140625" style="83" customWidth="1"/>
    <col min="2048" max="2048" width="9.140625" style="83"/>
    <col min="2049" max="2050" width="0" style="83" hidden="1" customWidth="1"/>
    <col min="2051" max="2051" width="95.85546875" style="83" customWidth="1"/>
    <col min="2052" max="2054" width="17.28515625" style="83" customWidth="1"/>
    <col min="2055" max="2055" width="19" style="83" customWidth="1"/>
    <col min="2056" max="2056" width="17.28515625" style="83" customWidth="1"/>
    <col min="2057" max="2057" width="19.5703125" style="83" customWidth="1"/>
    <col min="2058" max="2058" width="17.28515625" style="83" customWidth="1"/>
    <col min="2059" max="2059" width="19.5703125" style="83" customWidth="1"/>
    <col min="2060" max="2060" width="17.28515625" style="83" customWidth="1"/>
    <col min="2061" max="2061" width="19.5703125" style="83" customWidth="1"/>
    <col min="2062" max="2062" width="18.42578125" style="83" customWidth="1"/>
    <col min="2063" max="2063" width="19.5703125" style="83" customWidth="1"/>
    <col min="2064" max="2064" width="23.7109375" style="83" customWidth="1"/>
    <col min="2065" max="2065" width="0" style="83" hidden="1" customWidth="1"/>
    <col min="2066" max="2066" width="2.28515625" style="83" customWidth="1"/>
    <col min="2067" max="2067" width="9.140625" style="83" customWidth="1"/>
    <col min="2068" max="2068" width="21.28515625" style="83" customWidth="1"/>
    <col min="2069" max="2069" width="12.42578125" style="83" customWidth="1"/>
    <col min="2070" max="2303" width="9.140625" style="83" customWidth="1"/>
    <col min="2304" max="2304" width="9.140625" style="83"/>
    <col min="2305" max="2306" width="0" style="83" hidden="1" customWidth="1"/>
    <col min="2307" max="2307" width="95.85546875" style="83" customWidth="1"/>
    <col min="2308" max="2310" width="17.28515625" style="83" customWidth="1"/>
    <col min="2311" max="2311" width="19" style="83" customWidth="1"/>
    <col min="2312" max="2312" width="17.28515625" style="83" customWidth="1"/>
    <col min="2313" max="2313" width="19.5703125" style="83" customWidth="1"/>
    <col min="2314" max="2314" width="17.28515625" style="83" customWidth="1"/>
    <col min="2315" max="2315" width="19.5703125" style="83" customWidth="1"/>
    <col min="2316" max="2316" width="17.28515625" style="83" customWidth="1"/>
    <col min="2317" max="2317" width="19.5703125" style="83" customWidth="1"/>
    <col min="2318" max="2318" width="18.42578125" style="83" customWidth="1"/>
    <col min="2319" max="2319" width="19.5703125" style="83" customWidth="1"/>
    <col min="2320" max="2320" width="23.7109375" style="83" customWidth="1"/>
    <col min="2321" max="2321" width="0" style="83" hidden="1" customWidth="1"/>
    <col min="2322" max="2322" width="2.28515625" style="83" customWidth="1"/>
    <col min="2323" max="2323" width="9.140625" style="83" customWidth="1"/>
    <col min="2324" max="2324" width="21.28515625" style="83" customWidth="1"/>
    <col min="2325" max="2325" width="12.42578125" style="83" customWidth="1"/>
    <col min="2326" max="2559" width="9.140625" style="83" customWidth="1"/>
    <col min="2560" max="2560" width="9.140625" style="83"/>
    <col min="2561" max="2562" width="0" style="83" hidden="1" customWidth="1"/>
    <col min="2563" max="2563" width="95.85546875" style="83" customWidth="1"/>
    <col min="2564" max="2566" width="17.28515625" style="83" customWidth="1"/>
    <col min="2567" max="2567" width="19" style="83" customWidth="1"/>
    <col min="2568" max="2568" width="17.28515625" style="83" customWidth="1"/>
    <col min="2569" max="2569" width="19.5703125" style="83" customWidth="1"/>
    <col min="2570" max="2570" width="17.28515625" style="83" customWidth="1"/>
    <col min="2571" max="2571" width="19.5703125" style="83" customWidth="1"/>
    <col min="2572" max="2572" width="17.28515625" style="83" customWidth="1"/>
    <col min="2573" max="2573" width="19.5703125" style="83" customWidth="1"/>
    <col min="2574" max="2574" width="18.42578125" style="83" customWidth="1"/>
    <col min="2575" max="2575" width="19.5703125" style="83" customWidth="1"/>
    <col min="2576" max="2576" width="23.7109375" style="83" customWidth="1"/>
    <col min="2577" max="2577" width="0" style="83" hidden="1" customWidth="1"/>
    <col min="2578" max="2578" width="2.28515625" style="83" customWidth="1"/>
    <col min="2579" max="2579" width="9.140625" style="83" customWidth="1"/>
    <col min="2580" max="2580" width="21.28515625" style="83" customWidth="1"/>
    <col min="2581" max="2581" width="12.42578125" style="83" customWidth="1"/>
    <col min="2582" max="2815" width="9.140625" style="83" customWidth="1"/>
    <col min="2816" max="2816" width="9.140625" style="83"/>
    <col min="2817" max="2818" width="0" style="83" hidden="1" customWidth="1"/>
    <col min="2819" max="2819" width="95.85546875" style="83" customWidth="1"/>
    <col min="2820" max="2822" width="17.28515625" style="83" customWidth="1"/>
    <col min="2823" max="2823" width="19" style="83" customWidth="1"/>
    <col min="2824" max="2824" width="17.28515625" style="83" customWidth="1"/>
    <col min="2825" max="2825" width="19.5703125" style="83" customWidth="1"/>
    <col min="2826" max="2826" width="17.28515625" style="83" customWidth="1"/>
    <col min="2827" max="2827" width="19.5703125" style="83" customWidth="1"/>
    <col min="2828" max="2828" width="17.28515625" style="83" customWidth="1"/>
    <col min="2829" max="2829" width="19.5703125" style="83" customWidth="1"/>
    <col min="2830" max="2830" width="18.42578125" style="83" customWidth="1"/>
    <col min="2831" max="2831" width="19.5703125" style="83" customWidth="1"/>
    <col min="2832" max="2832" width="23.7109375" style="83" customWidth="1"/>
    <col min="2833" max="2833" width="0" style="83" hidden="1" customWidth="1"/>
    <col min="2834" max="2834" width="2.28515625" style="83" customWidth="1"/>
    <col min="2835" max="2835" width="9.140625" style="83" customWidth="1"/>
    <col min="2836" max="2836" width="21.28515625" style="83" customWidth="1"/>
    <col min="2837" max="2837" width="12.42578125" style="83" customWidth="1"/>
    <col min="2838" max="3071" width="9.140625" style="83" customWidth="1"/>
    <col min="3072" max="3072" width="9.140625" style="83"/>
    <col min="3073" max="3074" width="0" style="83" hidden="1" customWidth="1"/>
    <col min="3075" max="3075" width="95.85546875" style="83" customWidth="1"/>
    <col min="3076" max="3078" width="17.28515625" style="83" customWidth="1"/>
    <col min="3079" max="3079" width="19" style="83" customWidth="1"/>
    <col min="3080" max="3080" width="17.28515625" style="83" customWidth="1"/>
    <col min="3081" max="3081" width="19.5703125" style="83" customWidth="1"/>
    <col min="3082" max="3082" width="17.28515625" style="83" customWidth="1"/>
    <col min="3083" max="3083" width="19.5703125" style="83" customWidth="1"/>
    <col min="3084" max="3084" width="17.28515625" style="83" customWidth="1"/>
    <col min="3085" max="3085" width="19.5703125" style="83" customWidth="1"/>
    <col min="3086" max="3086" width="18.42578125" style="83" customWidth="1"/>
    <col min="3087" max="3087" width="19.5703125" style="83" customWidth="1"/>
    <col min="3088" max="3088" width="23.7109375" style="83" customWidth="1"/>
    <col min="3089" max="3089" width="0" style="83" hidden="1" customWidth="1"/>
    <col min="3090" max="3090" width="2.28515625" style="83" customWidth="1"/>
    <col min="3091" max="3091" width="9.140625" style="83" customWidth="1"/>
    <col min="3092" max="3092" width="21.28515625" style="83" customWidth="1"/>
    <col min="3093" max="3093" width="12.42578125" style="83" customWidth="1"/>
    <col min="3094" max="3327" width="9.140625" style="83" customWidth="1"/>
    <col min="3328" max="3328" width="9.140625" style="83"/>
    <col min="3329" max="3330" width="0" style="83" hidden="1" customWidth="1"/>
    <col min="3331" max="3331" width="95.85546875" style="83" customWidth="1"/>
    <col min="3332" max="3334" width="17.28515625" style="83" customWidth="1"/>
    <col min="3335" max="3335" width="19" style="83" customWidth="1"/>
    <col min="3336" max="3336" width="17.28515625" style="83" customWidth="1"/>
    <col min="3337" max="3337" width="19.5703125" style="83" customWidth="1"/>
    <col min="3338" max="3338" width="17.28515625" style="83" customWidth="1"/>
    <col min="3339" max="3339" width="19.5703125" style="83" customWidth="1"/>
    <col min="3340" max="3340" width="17.28515625" style="83" customWidth="1"/>
    <col min="3341" max="3341" width="19.5703125" style="83" customWidth="1"/>
    <col min="3342" max="3342" width="18.42578125" style="83" customWidth="1"/>
    <col min="3343" max="3343" width="19.5703125" style="83" customWidth="1"/>
    <col min="3344" max="3344" width="23.7109375" style="83" customWidth="1"/>
    <col min="3345" max="3345" width="0" style="83" hidden="1" customWidth="1"/>
    <col min="3346" max="3346" width="2.28515625" style="83" customWidth="1"/>
    <col min="3347" max="3347" width="9.140625" style="83" customWidth="1"/>
    <col min="3348" max="3348" width="21.28515625" style="83" customWidth="1"/>
    <col min="3349" max="3349" width="12.42578125" style="83" customWidth="1"/>
    <col min="3350" max="3583" width="9.140625" style="83" customWidth="1"/>
    <col min="3584" max="3584" width="9.140625" style="83"/>
    <col min="3585" max="3586" width="0" style="83" hidden="1" customWidth="1"/>
    <col min="3587" max="3587" width="95.85546875" style="83" customWidth="1"/>
    <col min="3588" max="3590" width="17.28515625" style="83" customWidth="1"/>
    <col min="3591" max="3591" width="19" style="83" customWidth="1"/>
    <col min="3592" max="3592" width="17.28515625" style="83" customWidth="1"/>
    <col min="3593" max="3593" width="19.5703125" style="83" customWidth="1"/>
    <col min="3594" max="3594" width="17.28515625" style="83" customWidth="1"/>
    <col min="3595" max="3595" width="19.5703125" style="83" customWidth="1"/>
    <col min="3596" max="3596" width="17.28515625" style="83" customWidth="1"/>
    <col min="3597" max="3597" width="19.5703125" style="83" customWidth="1"/>
    <col min="3598" max="3598" width="18.42578125" style="83" customWidth="1"/>
    <col min="3599" max="3599" width="19.5703125" style="83" customWidth="1"/>
    <col min="3600" max="3600" width="23.7109375" style="83" customWidth="1"/>
    <col min="3601" max="3601" width="0" style="83" hidden="1" customWidth="1"/>
    <col min="3602" max="3602" width="2.28515625" style="83" customWidth="1"/>
    <col min="3603" max="3603" width="9.140625" style="83" customWidth="1"/>
    <col min="3604" max="3604" width="21.28515625" style="83" customWidth="1"/>
    <col min="3605" max="3605" width="12.42578125" style="83" customWidth="1"/>
    <col min="3606" max="3839" width="9.140625" style="83" customWidth="1"/>
    <col min="3840" max="3840" width="9.140625" style="83"/>
    <col min="3841" max="3842" width="0" style="83" hidden="1" customWidth="1"/>
    <col min="3843" max="3843" width="95.85546875" style="83" customWidth="1"/>
    <col min="3844" max="3846" width="17.28515625" style="83" customWidth="1"/>
    <col min="3847" max="3847" width="19" style="83" customWidth="1"/>
    <col min="3848" max="3848" width="17.28515625" style="83" customWidth="1"/>
    <col min="3849" max="3849" width="19.5703125" style="83" customWidth="1"/>
    <col min="3850" max="3850" width="17.28515625" style="83" customWidth="1"/>
    <col min="3851" max="3851" width="19.5703125" style="83" customWidth="1"/>
    <col min="3852" max="3852" width="17.28515625" style="83" customWidth="1"/>
    <col min="3853" max="3853" width="19.5703125" style="83" customWidth="1"/>
    <col min="3854" max="3854" width="18.42578125" style="83" customWidth="1"/>
    <col min="3855" max="3855" width="19.5703125" style="83" customWidth="1"/>
    <col min="3856" max="3856" width="23.7109375" style="83" customWidth="1"/>
    <col min="3857" max="3857" width="0" style="83" hidden="1" customWidth="1"/>
    <col min="3858" max="3858" width="2.28515625" style="83" customWidth="1"/>
    <col min="3859" max="3859" width="9.140625" style="83" customWidth="1"/>
    <col min="3860" max="3860" width="21.28515625" style="83" customWidth="1"/>
    <col min="3861" max="3861" width="12.42578125" style="83" customWidth="1"/>
    <col min="3862" max="4095" width="9.140625" style="83" customWidth="1"/>
    <col min="4096" max="4096" width="9.140625" style="83"/>
    <col min="4097" max="4098" width="0" style="83" hidden="1" customWidth="1"/>
    <col min="4099" max="4099" width="95.85546875" style="83" customWidth="1"/>
    <col min="4100" max="4102" width="17.28515625" style="83" customWidth="1"/>
    <col min="4103" max="4103" width="19" style="83" customWidth="1"/>
    <col min="4104" max="4104" width="17.28515625" style="83" customWidth="1"/>
    <col min="4105" max="4105" width="19.5703125" style="83" customWidth="1"/>
    <col min="4106" max="4106" width="17.28515625" style="83" customWidth="1"/>
    <col min="4107" max="4107" width="19.5703125" style="83" customWidth="1"/>
    <col min="4108" max="4108" width="17.28515625" style="83" customWidth="1"/>
    <col min="4109" max="4109" width="19.5703125" style="83" customWidth="1"/>
    <col min="4110" max="4110" width="18.42578125" style="83" customWidth="1"/>
    <col min="4111" max="4111" width="19.5703125" style="83" customWidth="1"/>
    <col min="4112" max="4112" width="23.7109375" style="83" customWidth="1"/>
    <col min="4113" max="4113" width="0" style="83" hidden="1" customWidth="1"/>
    <col min="4114" max="4114" width="2.28515625" style="83" customWidth="1"/>
    <col min="4115" max="4115" width="9.140625" style="83" customWidth="1"/>
    <col min="4116" max="4116" width="21.28515625" style="83" customWidth="1"/>
    <col min="4117" max="4117" width="12.42578125" style="83" customWidth="1"/>
    <col min="4118" max="4351" width="9.140625" style="83" customWidth="1"/>
    <col min="4352" max="4352" width="9.140625" style="83"/>
    <col min="4353" max="4354" width="0" style="83" hidden="1" customWidth="1"/>
    <col min="4355" max="4355" width="95.85546875" style="83" customWidth="1"/>
    <col min="4356" max="4358" width="17.28515625" style="83" customWidth="1"/>
    <col min="4359" max="4359" width="19" style="83" customWidth="1"/>
    <col min="4360" max="4360" width="17.28515625" style="83" customWidth="1"/>
    <col min="4361" max="4361" width="19.5703125" style="83" customWidth="1"/>
    <col min="4362" max="4362" width="17.28515625" style="83" customWidth="1"/>
    <col min="4363" max="4363" width="19.5703125" style="83" customWidth="1"/>
    <col min="4364" max="4364" width="17.28515625" style="83" customWidth="1"/>
    <col min="4365" max="4365" width="19.5703125" style="83" customWidth="1"/>
    <col min="4366" max="4366" width="18.42578125" style="83" customWidth="1"/>
    <col min="4367" max="4367" width="19.5703125" style="83" customWidth="1"/>
    <col min="4368" max="4368" width="23.7109375" style="83" customWidth="1"/>
    <col min="4369" max="4369" width="0" style="83" hidden="1" customWidth="1"/>
    <col min="4370" max="4370" width="2.28515625" style="83" customWidth="1"/>
    <col min="4371" max="4371" width="9.140625" style="83" customWidth="1"/>
    <col min="4372" max="4372" width="21.28515625" style="83" customWidth="1"/>
    <col min="4373" max="4373" width="12.42578125" style="83" customWidth="1"/>
    <col min="4374" max="4607" width="9.140625" style="83" customWidth="1"/>
    <col min="4608" max="4608" width="9.140625" style="83"/>
    <col min="4609" max="4610" width="0" style="83" hidden="1" customWidth="1"/>
    <col min="4611" max="4611" width="95.85546875" style="83" customWidth="1"/>
    <col min="4612" max="4614" width="17.28515625" style="83" customWidth="1"/>
    <col min="4615" max="4615" width="19" style="83" customWidth="1"/>
    <col min="4616" max="4616" width="17.28515625" style="83" customWidth="1"/>
    <col min="4617" max="4617" width="19.5703125" style="83" customWidth="1"/>
    <col min="4618" max="4618" width="17.28515625" style="83" customWidth="1"/>
    <col min="4619" max="4619" width="19.5703125" style="83" customWidth="1"/>
    <col min="4620" max="4620" width="17.28515625" style="83" customWidth="1"/>
    <col min="4621" max="4621" width="19.5703125" style="83" customWidth="1"/>
    <col min="4622" max="4622" width="18.42578125" style="83" customWidth="1"/>
    <col min="4623" max="4623" width="19.5703125" style="83" customWidth="1"/>
    <col min="4624" max="4624" width="23.7109375" style="83" customWidth="1"/>
    <col min="4625" max="4625" width="0" style="83" hidden="1" customWidth="1"/>
    <col min="4626" max="4626" width="2.28515625" style="83" customWidth="1"/>
    <col min="4627" max="4627" width="9.140625" style="83" customWidth="1"/>
    <col min="4628" max="4628" width="21.28515625" style="83" customWidth="1"/>
    <col min="4629" max="4629" width="12.42578125" style="83" customWidth="1"/>
    <col min="4630" max="4863" width="9.140625" style="83" customWidth="1"/>
    <col min="4864" max="4864" width="9.140625" style="83"/>
    <col min="4865" max="4866" width="0" style="83" hidden="1" customWidth="1"/>
    <col min="4867" max="4867" width="95.85546875" style="83" customWidth="1"/>
    <col min="4868" max="4870" width="17.28515625" style="83" customWidth="1"/>
    <col min="4871" max="4871" width="19" style="83" customWidth="1"/>
    <col min="4872" max="4872" width="17.28515625" style="83" customWidth="1"/>
    <col min="4873" max="4873" width="19.5703125" style="83" customWidth="1"/>
    <col min="4874" max="4874" width="17.28515625" style="83" customWidth="1"/>
    <col min="4875" max="4875" width="19.5703125" style="83" customWidth="1"/>
    <col min="4876" max="4876" width="17.28515625" style="83" customWidth="1"/>
    <col min="4877" max="4877" width="19.5703125" style="83" customWidth="1"/>
    <col min="4878" max="4878" width="18.42578125" style="83" customWidth="1"/>
    <col min="4879" max="4879" width="19.5703125" style="83" customWidth="1"/>
    <col min="4880" max="4880" width="23.7109375" style="83" customWidth="1"/>
    <col min="4881" max="4881" width="0" style="83" hidden="1" customWidth="1"/>
    <col min="4882" max="4882" width="2.28515625" style="83" customWidth="1"/>
    <col min="4883" max="4883" width="9.140625" style="83" customWidth="1"/>
    <col min="4884" max="4884" width="21.28515625" style="83" customWidth="1"/>
    <col min="4885" max="4885" width="12.42578125" style="83" customWidth="1"/>
    <col min="4886" max="5119" width="9.140625" style="83" customWidth="1"/>
    <col min="5120" max="5120" width="9.140625" style="83"/>
    <col min="5121" max="5122" width="0" style="83" hidden="1" customWidth="1"/>
    <col min="5123" max="5123" width="95.85546875" style="83" customWidth="1"/>
    <col min="5124" max="5126" width="17.28515625" style="83" customWidth="1"/>
    <col min="5127" max="5127" width="19" style="83" customWidth="1"/>
    <col min="5128" max="5128" width="17.28515625" style="83" customWidth="1"/>
    <col min="5129" max="5129" width="19.5703125" style="83" customWidth="1"/>
    <col min="5130" max="5130" width="17.28515625" style="83" customWidth="1"/>
    <col min="5131" max="5131" width="19.5703125" style="83" customWidth="1"/>
    <col min="5132" max="5132" width="17.28515625" style="83" customWidth="1"/>
    <col min="5133" max="5133" width="19.5703125" style="83" customWidth="1"/>
    <col min="5134" max="5134" width="18.42578125" style="83" customWidth="1"/>
    <col min="5135" max="5135" width="19.5703125" style="83" customWidth="1"/>
    <col min="5136" max="5136" width="23.7109375" style="83" customWidth="1"/>
    <col min="5137" max="5137" width="0" style="83" hidden="1" customWidth="1"/>
    <col min="5138" max="5138" width="2.28515625" style="83" customWidth="1"/>
    <col min="5139" max="5139" width="9.140625" style="83" customWidth="1"/>
    <col min="5140" max="5140" width="21.28515625" style="83" customWidth="1"/>
    <col min="5141" max="5141" width="12.42578125" style="83" customWidth="1"/>
    <col min="5142" max="5375" width="9.140625" style="83" customWidth="1"/>
    <col min="5376" max="5376" width="9.140625" style="83"/>
    <col min="5377" max="5378" width="0" style="83" hidden="1" customWidth="1"/>
    <col min="5379" max="5379" width="95.85546875" style="83" customWidth="1"/>
    <col min="5380" max="5382" width="17.28515625" style="83" customWidth="1"/>
    <col min="5383" max="5383" width="19" style="83" customWidth="1"/>
    <col min="5384" max="5384" width="17.28515625" style="83" customWidth="1"/>
    <col min="5385" max="5385" width="19.5703125" style="83" customWidth="1"/>
    <col min="5386" max="5386" width="17.28515625" style="83" customWidth="1"/>
    <col min="5387" max="5387" width="19.5703125" style="83" customWidth="1"/>
    <col min="5388" max="5388" width="17.28515625" style="83" customWidth="1"/>
    <col min="5389" max="5389" width="19.5703125" style="83" customWidth="1"/>
    <col min="5390" max="5390" width="18.42578125" style="83" customWidth="1"/>
    <col min="5391" max="5391" width="19.5703125" style="83" customWidth="1"/>
    <col min="5392" max="5392" width="23.7109375" style="83" customWidth="1"/>
    <col min="5393" max="5393" width="0" style="83" hidden="1" customWidth="1"/>
    <col min="5394" max="5394" width="2.28515625" style="83" customWidth="1"/>
    <col min="5395" max="5395" width="9.140625" style="83" customWidth="1"/>
    <col min="5396" max="5396" width="21.28515625" style="83" customWidth="1"/>
    <col min="5397" max="5397" width="12.42578125" style="83" customWidth="1"/>
    <col min="5398" max="5631" width="9.140625" style="83" customWidth="1"/>
    <col min="5632" max="5632" width="9.140625" style="83"/>
    <col min="5633" max="5634" width="0" style="83" hidden="1" customWidth="1"/>
    <col min="5635" max="5635" width="95.85546875" style="83" customWidth="1"/>
    <col min="5636" max="5638" width="17.28515625" style="83" customWidth="1"/>
    <col min="5639" max="5639" width="19" style="83" customWidth="1"/>
    <col min="5640" max="5640" width="17.28515625" style="83" customWidth="1"/>
    <col min="5641" max="5641" width="19.5703125" style="83" customWidth="1"/>
    <col min="5642" max="5642" width="17.28515625" style="83" customWidth="1"/>
    <col min="5643" max="5643" width="19.5703125" style="83" customWidth="1"/>
    <col min="5644" max="5644" width="17.28515625" style="83" customWidth="1"/>
    <col min="5645" max="5645" width="19.5703125" style="83" customWidth="1"/>
    <col min="5646" max="5646" width="18.42578125" style="83" customWidth="1"/>
    <col min="5647" max="5647" width="19.5703125" style="83" customWidth="1"/>
    <col min="5648" max="5648" width="23.7109375" style="83" customWidth="1"/>
    <col min="5649" max="5649" width="0" style="83" hidden="1" customWidth="1"/>
    <col min="5650" max="5650" width="2.28515625" style="83" customWidth="1"/>
    <col min="5651" max="5651" width="9.140625" style="83" customWidth="1"/>
    <col min="5652" max="5652" width="21.28515625" style="83" customWidth="1"/>
    <col min="5653" max="5653" width="12.42578125" style="83" customWidth="1"/>
    <col min="5654" max="5887" width="9.140625" style="83" customWidth="1"/>
    <col min="5888" max="5888" width="9.140625" style="83"/>
    <col min="5889" max="5890" width="0" style="83" hidden="1" customWidth="1"/>
    <col min="5891" max="5891" width="95.85546875" style="83" customWidth="1"/>
    <col min="5892" max="5894" width="17.28515625" style="83" customWidth="1"/>
    <col min="5895" max="5895" width="19" style="83" customWidth="1"/>
    <col min="5896" max="5896" width="17.28515625" style="83" customWidth="1"/>
    <col min="5897" max="5897" width="19.5703125" style="83" customWidth="1"/>
    <col min="5898" max="5898" width="17.28515625" style="83" customWidth="1"/>
    <col min="5899" max="5899" width="19.5703125" style="83" customWidth="1"/>
    <col min="5900" max="5900" width="17.28515625" style="83" customWidth="1"/>
    <col min="5901" max="5901" width="19.5703125" style="83" customWidth="1"/>
    <col min="5902" max="5902" width="18.42578125" style="83" customWidth="1"/>
    <col min="5903" max="5903" width="19.5703125" style="83" customWidth="1"/>
    <col min="5904" max="5904" width="23.7109375" style="83" customWidth="1"/>
    <col min="5905" max="5905" width="0" style="83" hidden="1" customWidth="1"/>
    <col min="5906" max="5906" width="2.28515625" style="83" customWidth="1"/>
    <col min="5907" max="5907" width="9.140625" style="83" customWidth="1"/>
    <col min="5908" max="5908" width="21.28515625" style="83" customWidth="1"/>
    <col min="5909" max="5909" width="12.42578125" style="83" customWidth="1"/>
    <col min="5910" max="6143" width="9.140625" style="83" customWidth="1"/>
    <col min="6144" max="6144" width="9.140625" style="83"/>
    <col min="6145" max="6146" width="0" style="83" hidden="1" customWidth="1"/>
    <col min="6147" max="6147" width="95.85546875" style="83" customWidth="1"/>
    <col min="6148" max="6150" width="17.28515625" style="83" customWidth="1"/>
    <col min="6151" max="6151" width="19" style="83" customWidth="1"/>
    <col min="6152" max="6152" width="17.28515625" style="83" customWidth="1"/>
    <col min="6153" max="6153" width="19.5703125" style="83" customWidth="1"/>
    <col min="6154" max="6154" width="17.28515625" style="83" customWidth="1"/>
    <col min="6155" max="6155" width="19.5703125" style="83" customWidth="1"/>
    <col min="6156" max="6156" width="17.28515625" style="83" customWidth="1"/>
    <col min="6157" max="6157" width="19.5703125" style="83" customWidth="1"/>
    <col min="6158" max="6158" width="18.42578125" style="83" customWidth="1"/>
    <col min="6159" max="6159" width="19.5703125" style="83" customWidth="1"/>
    <col min="6160" max="6160" width="23.7109375" style="83" customWidth="1"/>
    <col min="6161" max="6161" width="0" style="83" hidden="1" customWidth="1"/>
    <col min="6162" max="6162" width="2.28515625" style="83" customWidth="1"/>
    <col min="6163" max="6163" width="9.140625" style="83" customWidth="1"/>
    <col min="6164" max="6164" width="21.28515625" style="83" customWidth="1"/>
    <col min="6165" max="6165" width="12.42578125" style="83" customWidth="1"/>
    <col min="6166" max="6399" width="9.140625" style="83" customWidth="1"/>
    <col min="6400" max="6400" width="9.140625" style="83"/>
    <col min="6401" max="6402" width="0" style="83" hidden="1" customWidth="1"/>
    <col min="6403" max="6403" width="95.85546875" style="83" customWidth="1"/>
    <col min="6404" max="6406" width="17.28515625" style="83" customWidth="1"/>
    <col min="6407" max="6407" width="19" style="83" customWidth="1"/>
    <col min="6408" max="6408" width="17.28515625" style="83" customWidth="1"/>
    <col min="6409" max="6409" width="19.5703125" style="83" customWidth="1"/>
    <col min="6410" max="6410" width="17.28515625" style="83" customWidth="1"/>
    <col min="6411" max="6411" width="19.5703125" style="83" customWidth="1"/>
    <col min="6412" max="6412" width="17.28515625" style="83" customWidth="1"/>
    <col min="6413" max="6413" width="19.5703125" style="83" customWidth="1"/>
    <col min="6414" max="6414" width="18.42578125" style="83" customWidth="1"/>
    <col min="6415" max="6415" width="19.5703125" style="83" customWidth="1"/>
    <col min="6416" max="6416" width="23.7109375" style="83" customWidth="1"/>
    <col min="6417" max="6417" width="0" style="83" hidden="1" customWidth="1"/>
    <col min="6418" max="6418" width="2.28515625" style="83" customWidth="1"/>
    <col min="6419" max="6419" width="9.140625" style="83" customWidth="1"/>
    <col min="6420" max="6420" width="21.28515625" style="83" customWidth="1"/>
    <col min="6421" max="6421" width="12.42578125" style="83" customWidth="1"/>
    <col min="6422" max="6655" width="9.140625" style="83" customWidth="1"/>
    <col min="6656" max="6656" width="9.140625" style="83"/>
    <col min="6657" max="6658" width="0" style="83" hidden="1" customWidth="1"/>
    <col min="6659" max="6659" width="95.85546875" style="83" customWidth="1"/>
    <col min="6660" max="6662" width="17.28515625" style="83" customWidth="1"/>
    <col min="6663" max="6663" width="19" style="83" customWidth="1"/>
    <col min="6664" max="6664" width="17.28515625" style="83" customWidth="1"/>
    <col min="6665" max="6665" width="19.5703125" style="83" customWidth="1"/>
    <col min="6666" max="6666" width="17.28515625" style="83" customWidth="1"/>
    <col min="6667" max="6667" width="19.5703125" style="83" customWidth="1"/>
    <col min="6668" max="6668" width="17.28515625" style="83" customWidth="1"/>
    <col min="6669" max="6669" width="19.5703125" style="83" customWidth="1"/>
    <col min="6670" max="6670" width="18.42578125" style="83" customWidth="1"/>
    <col min="6671" max="6671" width="19.5703125" style="83" customWidth="1"/>
    <col min="6672" max="6672" width="23.7109375" style="83" customWidth="1"/>
    <col min="6673" max="6673" width="0" style="83" hidden="1" customWidth="1"/>
    <col min="6674" max="6674" width="2.28515625" style="83" customWidth="1"/>
    <col min="6675" max="6675" width="9.140625" style="83" customWidth="1"/>
    <col min="6676" max="6676" width="21.28515625" style="83" customWidth="1"/>
    <col min="6677" max="6677" width="12.42578125" style="83" customWidth="1"/>
    <col min="6678" max="6911" width="9.140625" style="83" customWidth="1"/>
    <col min="6912" max="6912" width="9.140625" style="83"/>
    <col min="6913" max="6914" width="0" style="83" hidden="1" customWidth="1"/>
    <col min="6915" max="6915" width="95.85546875" style="83" customWidth="1"/>
    <col min="6916" max="6918" width="17.28515625" style="83" customWidth="1"/>
    <col min="6919" max="6919" width="19" style="83" customWidth="1"/>
    <col min="6920" max="6920" width="17.28515625" style="83" customWidth="1"/>
    <col min="6921" max="6921" width="19.5703125" style="83" customWidth="1"/>
    <col min="6922" max="6922" width="17.28515625" style="83" customWidth="1"/>
    <col min="6923" max="6923" width="19.5703125" style="83" customWidth="1"/>
    <col min="6924" max="6924" width="17.28515625" style="83" customWidth="1"/>
    <col min="6925" max="6925" width="19.5703125" style="83" customWidth="1"/>
    <col min="6926" max="6926" width="18.42578125" style="83" customWidth="1"/>
    <col min="6927" max="6927" width="19.5703125" style="83" customWidth="1"/>
    <col min="6928" max="6928" width="23.7109375" style="83" customWidth="1"/>
    <col min="6929" max="6929" width="0" style="83" hidden="1" customWidth="1"/>
    <col min="6930" max="6930" width="2.28515625" style="83" customWidth="1"/>
    <col min="6931" max="6931" width="9.140625" style="83" customWidth="1"/>
    <col min="6932" max="6932" width="21.28515625" style="83" customWidth="1"/>
    <col min="6933" max="6933" width="12.42578125" style="83" customWidth="1"/>
    <col min="6934" max="7167" width="9.140625" style="83" customWidth="1"/>
    <col min="7168" max="7168" width="9.140625" style="83"/>
    <col min="7169" max="7170" width="0" style="83" hidden="1" customWidth="1"/>
    <col min="7171" max="7171" width="95.85546875" style="83" customWidth="1"/>
    <col min="7172" max="7174" width="17.28515625" style="83" customWidth="1"/>
    <col min="7175" max="7175" width="19" style="83" customWidth="1"/>
    <col min="7176" max="7176" width="17.28515625" style="83" customWidth="1"/>
    <col min="7177" max="7177" width="19.5703125" style="83" customWidth="1"/>
    <col min="7178" max="7178" width="17.28515625" style="83" customWidth="1"/>
    <col min="7179" max="7179" width="19.5703125" style="83" customWidth="1"/>
    <col min="7180" max="7180" width="17.28515625" style="83" customWidth="1"/>
    <col min="7181" max="7181" width="19.5703125" style="83" customWidth="1"/>
    <col min="7182" max="7182" width="18.42578125" style="83" customWidth="1"/>
    <col min="7183" max="7183" width="19.5703125" style="83" customWidth="1"/>
    <col min="7184" max="7184" width="23.7109375" style="83" customWidth="1"/>
    <col min="7185" max="7185" width="0" style="83" hidden="1" customWidth="1"/>
    <col min="7186" max="7186" width="2.28515625" style="83" customWidth="1"/>
    <col min="7187" max="7187" width="9.140625" style="83" customWidth="1"/>
    <col min="7188" max="7188" width="21.28515625" style="83" customWidth="1"/>
    <col min="7189" max="7189" width="12.42578125" style="83" customWidth="1"/>
    <col min="7190" max="7423" width="9.140625" style="83" customWidth="1"/>
    <col min="7424" max="7424" width="9.140625" style="83"/>
    <col min="7425" max="7426" width="0" style="83" hidden="1" customWidth="1"/>
    <col min="7427" max="7427" width="95.85546875" style="83" customWidth="1"/>
    <col min="7428" max="7430" width="17.28515625" style="83" customWidth="1"/>
    <col min="7431" max="7431" width="19" style="83" customWidth="1"/>
    <col min="7432" max="7432" width="17.28515625" style="83" customWidth="1"/>
    <col min="7433" max="7433" width="19.5703125" style="83" customWidth="1"/>
    <col min="7434" max="7434" width="17.28515625" style="83" customWidth="1"/>
    <col min="7435" max="7435" width="19.5703125" style="83" customWidth="1"/>
    <col min="7436" max="7436" width="17.28515625" style="83" customWidth="1"/>
    <col min="7437" max="7437" width="19.5703125" style="83" customWidth="1"/>
    <col min="7438" max="7438" width="18.42578125" style="83" customWidth="1"/>
    <col min="7439" max="7439" width="19.5703125" style="83" customWidth="1"/>
    <col min="7440" max="7440" width="23.7109375" style="83" customWidth="1"/>
    <col min="7441" max="7441" width="0" style="83" hidden="1" customWidth="1"/>
    <col min="7442" max="7442" width="2.28515625" style="83" customWidth="1"/>
    <col min="7443" max="7443" width="9.140625" style="83" customWidth="1"/>
    <col min="7444" max="7444" width="21.28515625" style="83" customWidth="1"/>
    <col min="7445" max="7445" width="12.42578125" style="83" customWidth="1"/>
    <col min="7446" max="7679" width="9.140625" style="83" customWidth="1"/>
    <col min="7680" max="7680" width="9.140625" style="83"/>
    <col min="7681" max="7682" width="0" style="83" hidden="1" customWidth="1"/>
    <col min="7683" max="7683" width="95.85546875" style="83" customWidth="1"/>
    <col min="7684" max="7686" width="17.28515625" style="83" customWidth="1"/>
    <col min="7687" max="7687" width="19" style="83" customWidth="1"/>
    <col min="7688" max="7688" width="17.28515625" style="83" customWidth="1"/>
    <col min="7689" max="7689" width="19.5703125" style="83" customWidth="1"/>
    <col min="7690" max="7690" width="17.28515625" style="83" customWidth="1"/>
    <col min="7691" max="7691" width="19.5703125" style="83" customWidth="1"/>
    <col min="7692" max="7692" width="17.28515625" style="83" customWidth="1"/>
    <col min="7693" max="7693" width="19.5703125" style="83" customWidth="1"/>
    <col min="7694" max="7694" width="18.42578125" style="83" customWidth="1"/>
    <col min="7695" max="7695" width="19.5703125" style="83" customWidth="1"/>
    <col min="7696" max="7696" width="23.7109375" style="83" customWidth="1"/>
    <col min="7697" max="7697" width="0" style="83" hidden="1" customWidth="1"/>
    <col min="7698" max="7698" width="2.28515625" style="83" customWidth="1"/>
    <col min="7699" max="7699" width="9.140625" style="83" customWidth="1"/>
    <col min="7700" max="7700" width="21.28515625" style="83" customWidth="1"/>
    <col min="7701" max="7701" width="12.42578125" style="83" customWidth="1"/>
    <col min="7702" max="7935" width="9.140625" style="83" customWidth="1"/>
    <col min="7936" max="7936" width="9.140625" style="83"/>
    <col min="7937" max="7938" width="0" style="83" hidden="1" customWidth="1"/>
    <col min="7939" max="7939" width="95.85546875" style="83" customWidth="1"/>
    <col min="7940" max="7942" width="17.28515625" style="83" customWidth="1"/>
    <col min="7943" max="7943" width="19" style="83" customWidth="1"/>
    <col min="7944" max="7944" width="17.28515625" style="83" customWidth="1"/>
    <col min="7945" max="7945" width="19.5703125" style="83" customWidth="1"/>
    <col min="7946" max="7946" width="17.28515625" style="83" customWidth="1"/>
    <col min="7947" max="7947" width="19.5703125" style="83" customWidth="1"/>
    <col min="7948" max="7948" width="17.28515625" style="83" customWidth="1"/>
    <col min="7949" max="7949" width="19.5703125" style="83" customWidth="1"/>
    <col min="7950" max="7950" width="18.42578125" style="83" customWidth="1"/>
    <col min="7951" max="7951" width="19.5703125" style="83" customWidth="1"/>
    <col min="7952" max="7952" width="23.7109375" style="83" customWidth="1"/>
    <col min="7953" max="7953" width="0" style="83" hidden="1" customWidth="1"/>
    <col min="7954" max="7954" width="2.28515625" style="83" customWidth="1"/>
    <col min="7955" max="7955" width="9.140625" style="83" customWidth="1"/>
    <col min="7956" max="7956" width="21.28515625" style="83" customWidth="1"/>
    <col min="7957" max="7957" width="12.42578125" style="83" customWidth="1"/>
    <col min="7958" max="8191" width="9.140625" style="83" customWidth="1"/>
    <col min="8192" max="8192" width="9.140625" style="83"/>
    <col min="8193" max="8194" width="0" style="83" hidden="1" customWidth="1"/>
    <col min="8195" max="8195" width="95.85546875" style="83" customWidth="1"/>
    <col min="8196" max="8198" width="17.28515625" style="83" customWidth="1"/>
    <col min="8199" max="8199" width="19" style="83" customWidth="1"/>
    <col min="8200" max="8200" width="17.28515625" style="83" customWidth="1"/>
    <col min="8201" max="8201" width="19.5703125" style="83" customWidth="1"/>
    <col min="8202" max="8202" width="17.28515625" style="83" customWidth="1"/>
    <col min="8203" max="8203" width="19.5703125" style="83" customWidth="1"/>
    <col min="8204" max="8204" width="17.28515625" style="83" customWidth="1"/>
    <col min="8205" max="8205" width="19.5703125" style="83" customWidth="1"/>
    <col min="8206" max="8206" width="18.42578125" style="83" customWidth="1"/>
    <col min="8207" max="8207" width="19.5703125" style="83" customWidth="1"/>
    <col min="8208" max="8208" width="23.7109375" style="83" customWidth="1"/>
    <col min="8209" max="8209" width="0" style="83" hidden="1" customWidth="1"/>
    <col min="8210" max="8210" width="2.28515625" style="83" customWidth="1"/>
    <col min="8211" max="8211" width="9.140625" style="83" customWidth="1"/>
    <col min="8212" max="8212" width="21.28515625" style="83" customWidth="1"/>
    <col min="8213" max="8213" width="12.42578125" style="83" customWidth="1"/>
    <col min="8214" max="8447" width="9.140625" style="83" customWidth="1"/>
    <col min="8448" max="8448" width="9.140625" style="83"/>
    <col min="8449" max="8450" width="0" style="83" hidden="1" customWidth="1"/>
    <col min="8451" max="8451" width="95.85546875" style="83" customWidth="1"/>
    <col min="8452" max="8454" width="17.28515625" style="83" customWidth="1"/>
    <col min="8455" max="8455" width="19" style="83" customWidth="1"/>
    <col min="8456" max="8456" width="17.28515625" style="83" customWidth="1"/>
    <col min="8457" max="8457" width="19.5703125" style="83" customWidth="1"/>
    <col min="8458" max="8458" width="17.28515625" style="83" customWidth="1"/>
    <col min="8459" max="8459" width="19.5703125" style="83" customWidth="1"/>
    <col min="8460" max="8460" width="17.28515625" style="83" customWidth="1"/>
    <col min="8461" max="8461" width="19.5703125" style="83" customWidth="1"/>
    <col min="8462" max="8462" width="18.42578125" style="83" customWidth="1"/>
    <col min="8463" max="8463" width="19.5703125" style="83" customWidth="1"/>
    <col min="8464" max="8464" width="23.7109375" style="83" customWidth="1"/>
    <col min="8465" max="8465" width="0" style="83" hidden="1" customWidth="1"/>
    <col min="8466" max="8466" width="2.28515625" style="83" customWidth="1"/>
    <col min="8467" max="8467" width="9.140625" style="83" customWidth="1"/>
    <col min="8468" max="8468" width="21.28515625" style="83" customWidth="1"/>
    <col min="8469" max="8469" width="12.42578125" style="83" customWidth="1"/>
    <col min="8470" max="8703" width="9.140625" style="83" customWidth="1"/>
    <col min="8704" max="8704" width="9.140625" style="83"/>
    <col min="8705" max="8706" width="0" style="83" hidden="1" customWidth="1"/>
    <col min="8707" max="8707" width="95.85546875" style="83" customWidth="1"/>
    <col min="8708" max="8710" width="17.28515625" style="83" customWidth="1"/>
    <col min="8711" max="8711" width="19" style="83" customWidth="1"/>
    <col min="8712" max="8712" width="17.28515625" style="83" customWidth="1"/>
    <col min="8713" max="8713" width="19.5703125" style="83" customWidth="1"/>
    <col min="8714" max="8714" width="17.28515625" style="83" customWidth="1"/>
    <col min="8715" max="8715" width="19.5703125" style="83" customWidth="1"/>
    <col min="8716" max="8716" width="17.28515625" style="83" customWidth="1"/>
    <col min="8717" max="8717" width="19.5703125" style="83" customWidth="1"/>
    <col min="8718" max="8718" width="18.42578125" style="83" customWidth="1"/>
    <col min="8719" max="8719" width="19.5703125" style="83" customWidth="1"/>
    <col min="8720" max="8720" width="23.7109375" style="83" customWidth="1"/>
    <col min="8721" max="8721" width="0" style="83" hidden="1" customWidth="1"/>
    <col min="8722" max="8722" width="2.28515625" style="83" customWidth="1"/>
    <col min="8723" max="8723" width="9.140625" style="83" customWidth="1"/>
    <col min="8724" max="8724" width="21.28515625" style="83" customWidth="1"/>
    <col min="8725" max="8725" width="12.42578125" style="83" customWidth="1"/>
    <col min="8726" max="8959" width="9.140625" style="83" customWidth="1"/>
    <col min="8960" max="8960" width="9.140625" style="83"/>
    <col min="8961" max="8962" width="0" style="83" hidden="1" customWidth="1"/>
    <col min="8963" max="8963" width="95.85546875" style="83" customWidth="1"/>
    <col min="8964" max="8966" width="17.28515625" style="83" customWidth="1"/>
    <col min="8967" max="8967" width="19" style="83" customWidth="1"/>
    <col min="8968" max="8968" width="17.28515625" style="83" customWidth="1"/>
    <col min="8969" max="8969" width="19.5703125" style="83" customWidth="1"/>
    <col min="8970" max="8970" width="17.28515625" style="83" customWidth="1"/>
    <col min="8971" max="8971" width="19.5703125" style="83" customWidth="1"/>
    <col min="8972" max="8972" width="17.28515625" style="83" customWidth="1"/>
    <col min="8973" max="8973" width="19.5703125" style="83" customWidth="1"/>
    <col min="8974" max="8974" width="18.42578125" style="83" customWidth="1"/>
    <col min="8975" max="8975" width="19.5703125" style="83" customWidth="1"/>
    <col min="8976" max="8976" width="23.7109375" style="83" customWidth="1"/>
    <col min="8977" max="8977" width="0" style="83" hidden="1" customWidth="1"/>
    <col min="8978" max="8978" width="2.28515625" style="83" customWidth="1"/>
    <col min="8979" max="8979" width="9.140625" style="83" customWidth="1"/>
    <col min="8980" max="8980" width="21.28515625" style="83" customWidth="1"/>
    <col min="8981" max="8981" width="12.42578125" style="83" customWidth="1"/>
    <col min="8982" max="9215" width="9.140625" style="83" customWidth="1"/>
    <col min="9216" max="9216" width="9.140625" style="83"/>
    <col min="9217" max="9218" width="0" style="83" hidden="1" customWidth="1"/>
    <col min="9219" max="9219" width="95.85546875" style="83" customWidth="1"/>
    <col min="9220" max="9222" width="17.28515625" style="83" customWidth="1"/>
    <col min="9223" max="9223" width="19" style="83" customWidth="1"/>
    <col min="9224" max="9224" width="17.28515625" style="83" customWidth="1"/>
    <col min="9225" max="9225" width="19.5703125" style="83" customWidth="1"/>
    <col min="9226" max="9226" width="17.28515625" style="83" customWidth="1"/>
    <col min="9227" max="9227" width="19.5703125" style="83" customWidth="1"/>
    <col min="9228" max="9228" width="17.28515625" style="83" customWidth="1"/>
    <col min="9229" max="9229" width="19.5703125" style="83" customWidth="1"/>
    <col min="9230" max="9230" width="18.42578125" style="83" customWidth="1"/>
    <col min="9231" max="9231" width="19.5703125" style="83" customWidth="1"/>
    <col min="9232" max="9232" width="23.7109375" style="83" customWidth="1"/>
    <col min="9233" max="9233" width="0" style="83" hidden="1" customWidth="1"/>
    <col min="9234" max="9234" width="2.28515625" style="83" customWidth="1"/>
    <col min="9235" max="9235" width="9.140625" style="83" customWidth="1"/>
    <col min="9236" max="9236" width="21.28515625" style="83" customWidth="1"/>
    <col min="9237" max="9237" width="12.42578125" style="83" customWidth="1"/>
    <col min="9238" max="9471" width="9.140625" style="83" customWidth="1"/>
    <col min="9472" max="9472" width="9.140625" style="83"/>
    <col min="9473" max="9474" width="0" style="83" hidden="1" customWidth="1"/>
    <col min="9475" max="9475" width="95.85546875" style="83" customWidth="1"/>
    <col min="9476" max="9478" width="17.28515625" style="83" customWidth="1"/>
    <col min="9479" max="9479" width="19" style="83" customWidth="1"/>
    <col min="9480" max="9480" width="17.28515625" style="83" customWidth="1"/>
    <col min="9481" max="9481" width="19.5703125" style="83" customWidth="1"/>
    <col min="9482" max="9482" width="17.28515625" style="83" customWidth="1"/>
    <col min="9483" max="9483" width="19.5703125" style="83" customWidth="1"/>
    <col min="9484" max="9484" width="17.28515625" style="83" customWidth="1"/>
    <col min="9485" max="9485" width="19.5703125" style="83" customWidth="1"/>
    <col min="9486" max="9486" width="18.42578125" style="83" customWidth="1"/>
    <col min="9487" max="9487" width="19.5703125" style="83" customWidth="1"/>
    <col min="9488" max="9488" width="23.7109375" style="83" customWidth="1"/>
    <col min="9489" max="9489" width="0" style="83" hidden="1" customWidth="1"/>
    <col min="9490" max="9490" width="2.28515625" style="83" customWidth="1"/>
    <col min="9491" max="9491" width="9.140625" style="83" customWidth="1"/>
    <col min="9492" max="9492" width="21.28515625" style="83" customWidth="1"/>
    <col min="9493" max="9493" width="12.42578125" style="83" customWidth="1"/>
    <col min="9494" max="9727" width="9.140625" style="83" customWidth="1"/>
    <col min="9728" max="9728" width="9.140625" style="83"/>
    <col min="9729" max="9730" width="0" style="83" hidden="1" customWidth="1"/>
    <col min="9731" max="9731" width="95.85546875" style="83" customWidth="1"/>
    <col min="9732" max="9734" width="17.28515625" style="83" customWidth="1"/>
    <col min="9735" max="9735" width="19" style="83" customWidth="1"/>
    <col min="9736" max="9736" width="17.28515625" style="83" customWidth="1"/>
    <col min="9737" max="9737" width="19.5703125" style="83" customWidth="1"/>
    <col min="9738" max="9738" width="17.28515625" style="83" customWidth="1"/>
    <col min="9739" max="9739" width="19.5703125" style="83" customWidth="1"/>
    <col min="9740" max="9740" width="17.28515625" style="83" customWidth="1"/>
    <col min="9741" max="9741" width="19.5703125" style="83" customWidth="1"/>
    <col min="9742" max="9742" width="18.42578125" style="83" customWidth="1"/>
    <col min="9743" max="9743" width="19.5703125" style="83" customWidth="1"/>
    <col min="9744" max="9744" width="23.7109375" style="83" customWidth="1"/>
    <col min="9745" max="9745" width="0" style="83" hidden="1" customWidth="1"/>
    <col min="9746" max="9746" width="2.28515625" style="83" customWidth="1"/>
    <col min="9747" max="9747" width="9.140625" style="83" customWidth="1"/>
    <col min="9748" max="9748" width="21.28515625" style="83" customWidth="1"/>
    <col min="9749" max="9749" width="12.42578125" style="83" customWidth="1"/>
    <col min="9750" max="9983" width="9.140625" style="83" customWidth="1"/>
    <col min="9984" max="9984" width="9.140625" style="83"/>
    <col min="9985" max="9986" width="0" style="83" hidden="1" customWidth="1"/>
    <col min="9987" max="9987" width="95.85546875" style="83" customWidth="1"/>
    <col min="9988" max="9990" width="17.28515625" style="83" customWidth="1"/>
    <col min="9991" max="9991" width="19" style="83" customWidth="1"/>
    <col min="9992" max="9992" width="17.28515625" style="83" customWidth="1"/>
    <col min="9993" max="9993" width="19.5703125" style="83" customWidth="1"/>
    <col min="9994" max="9994" width="17.28515625" style="83" customWidth="1"/>
    <col min="9995" max="9995" width="19.5703125" style="83" customWidth="1"/>
    <col min="9996" max="9996" width="17.28515625" style="83" customWidth="1"/>
    <col min="9997" max="9997" width="19.5703125" style="83" customWidth="1"/>
    <col min="9998" max="9998" width="18.42578125" style="83" customWidth="1"/>
    <col min="9999" max="9999" width="19.5703125" style="83" customWidth="1"/>
    <col min="10000" max="10000" width="23.7109375" style="83" customWidth="1"/>
    <col min="10001" max="10001" width="0" style="83" hidden="1" customWidth="1"/>
    <col min="10002" max="10002" width="2.28515625" style="83" customWidth="1"/>
    <col min="10003" max="10003" width="9.140625" style="83" customWidth="1"/>
    <col min="10004" max="10004" width="21.28515625" style="83" customWidth="1"/>
    <col min="10005" max="10005" width="12.42578125" style="83" customWidth="1"/>
    <col min="10006" max="10239" width="9.140625" style="83" customWidth="1"/>
    <col min="10240" max="10240" width="9.140625" style="83"/>
    <col min="10241" max="10242" width="0" style="83" hidden="1" customWidth="1"/>
    <col min="10243" max="10243" width="95.85546875" style="83" customWidth="1"/>
    <col min="10244" max="10246" width="17.28515625" style="83" customWidth="1"/>
    <col min="10247" max="10247" width="19" style="83" customWidth="1"/>
    <col min="10248" max="10248" width="17.28515625" style="83" customWidth="1"/>
    <col min="10249" max="10249" width="19.5703125" style="83" customWidth="1"/>
    <col min="10250" max="10250" width="17.28515625" style="83" customWidth="1"/>
    <col min="10251" max="10251" width="19.5703125" style="83" customWidth="1"/>
    <col min="10252" max="10252" width="17.28515625" style="83" customWidth="1"/>
    <col min="10253" max="10253" width="19.5703125" style="83" customWidth="1"/>
    <col min="10254" max="10254" width="18.42578125" style="83" customWidth="1"/>
    <col min="10255" max="10255" width="19.5703125" style="83" customWidth="1"/>
    <col min="10256" max="10256" width="23.7109375" style="83" customWidth="1"/>
    <col min="10257" max="10257" width="0" style="83" hidden="1" customWidth="1"/>
    <col min="10258" max="10258" width="2.28515625" style="83" customWidth="1"/>
    <col min="10259" max="10259" width="9.140625" style="83" customWidth="1"/>
    <col min="10260" max="10260" width="21.28515625" style="83" customWidth="1"/>
    <col min="10261" max="10261" width="12.42578125" style="83" customWidth="1"/>
    <col min="10262" max="10495" width="9.140625" style="83" customWidth="1"/>
    <col min="10496" max="10496" width="9.140625" style="83"/>
    <col min="10497" max="10498" width="0" style="83" hidden="1" customWidth="1"/>
    <col min="10499" max="10499" width="95.85546875" style="83" customWidth="1"/>
    <col min="10500" max="10502" width="17.28515625" style="83" customWidth="1"/>
    <col min="10503" max="10503" width="19" style="83" customWidth="1"/>
    <col min="10504" max="10504" width="17.28515625" style="83" customWidth="1"/>
    <col min="10505" max="10505" width="19.5703125" style="83" customWidth="1"/>
    <col min="10506" max="10506" width="17.28515625" style="83" customWidth="1"/>
    <col min="10507" max="10507" width="19.5703125" style="83" customWidth="1"/>
    <col min="10508" max="10508" width="17.28515625" style="83" customWidth="1"/>
    <col min="10509" max="10509" width="19.5703125" style="83" customWidth="1"/>
    <col min="10510" max="10510" width="18.42578125" style="83" customWidth="1"/>
    <col min="10511" max="10511" width="19.5703125" style="83" customWidth="1"/>
    <col min="10512" max="10512" width="23.7109375" style="83" customWidth="1"/>
    <col min="10513" max="10513" width="0" style="83" hidden="1" customWidth="1"/>
    <col min="10514" max="10514" width="2.28515625" style="83" customWidth="1"/>
    <col min="10515" max="10515" width="9.140625" style="83" customWidth="1"/>
    <col min="10516" max="10516" width="21.28515625" style="83" customWidth="1"/>
    <col min="10517" max="10517" width="12.42578125" style="83" customWidth="1"/>
    <col min="10518" max="10751" width="9.140625" style="83" customWidth="1"/>
    <col min="10752" max="10752" width="9.140625" style="83"/>
    <col min="10753" max="10754" width="0" style="83" hidden="1" customWidth="1"/>
    <col min="10755" max="10755" width="95.85546875" style="83" customWidth="1"/>
    <col min="10756" max="10758" width="17.28515625" style="83" customWidth="1"/>
    <col min="10759" max="10759" width="19" style="83" customWidth="1"/>
    <col min="10760" max="10760" width="17.28515625" style="83" customWidth="1"/>
    <col min="10761" max="10761" width="19.5703125" style="83" customWidth="1"/>
    <col min="10762" max="10762" width="17.28515625" style="83" customWidth="1"/>
    <col min="10763" max="10763" width="19.5703125" style="83" customWidth="1"/>
    <col min="10764" max="10764" width="17.28515625" style="83" customWidth="1"/>
    <col min="10765" max="10765" width="19.5703125" style="83" customWidth="1"/>
    <col min="10766" max="10766" width="18.42578125" style="83" customWidth="1"/>
    <col min="10767" max="10767" width="19.5703125" style="83" customWidth="1"/>
    <col min="10768" max="10768" width="23.7109375" style="83" customWidth="1"/>
    <col min="10769" max="10769" width="0" style="83" hidden="1" customWidth="1"/>
    <col min="10770" max="10770" width="2.28515625" style="83" customWidth="1"/>
    <col min="10771" max="10771" width="9.140625" style="83" customWidth="1"/>
    <col min="10772" max="10772" width="21.28515625" style="83" customWidth="1"/>
    <col min="10773" max="10773" width="12.42578125" style="83" customWidth="1"/>
    <col min="10774" max="11007" width="9.140625" style="83" customWidth="1"/>
    <col min="11008" max="11008" width="9.140625" style="83"/>
    <col min="11009" max="11010" width="0" style="83" hidden="1" customWidth="1"/>
    <col min="11011" max="11011" width="95.85546875" style="83" customWidth="1"/>
    <col min="11012" max="11014" width="17.28515625" style="83" customWidth="1"/>
    <col min="11015" max="11015" width="19" style="83" customWidth="1"/>
    <col min="11016" max="11016" width="17.28515625" style="83" customWidth="1"/>
    <col min="11017" max="11017" width="19.5703125" style="83" customWidth="1"/>
    <col min="11018" max="11018" width="17.28515625" style="83" customWidth="1"/>
    <col min="11019" max="11019" width="19.5703125" style="83" customWidth="1"/>
    <col min="11020" max="11020" width="17.28515625" style="83" customWidth="1"/>
    <col min="11021" max="11021" width="19.5703125" style="83" customWidth="1"/>
    <col min="11022" max="11022" width="18.42578125" style="83" customWidth="1"/>
    <col min="11023" max="11023" width="19.5703125" style="83" customWidth="1"/>
    <col min="11024" max="11024" width="23.7109375" style="83" customWidth="1"/>
    <col min="11025" max="11025" width="0" style="83" hidden="1" customWidth="1"/>
    <col min="11026" max="11026" width="2.28515625" style="83" customWidth="1"/>
    <col min="11027" max="11027" width="9.140625" style="83" customWidth="1"/>
    <col min="11028" max="11028" width="21.28515625" style="83" customWidth="1"/>
    <col min="11029" max="11029" width="12.42578125" style="83" customWidth="1"/>
    <col min="11030" max="11263" width="9.140625" style="83" customWidth="1"/>
    <col min="11264" max="11264" width="9.140625" style="83"/>
    <col min="11265" max="11266" width="0" style="83" hidden="1" customWidth="1"/>
    <col min="11267" max="11267" width="95.85546875" style="83" customWidth="1"/>
    <col min="11268" max="11270" width="17.28515625" style="83" customWidth="1"/>
    <col min="11271" max="11271" width="19" style="83" customWidth="1"/>
    <col min="11272" max="11272" width="17.28515625" style="83" customWidth="1"/>
    <col min="11273" max="11273" width="19.5703125" style="83" customWidth="1"/>
    <col min="11274" max="11274" width="17.28515625" style="83" customWidth="1"/>
    <col min="11275" max="11275" width="19.5703125" style="83" customWidth="1"/>
    <col min="11276" max="11276" width="17.28515625" style="83" customWidth="1"/>
    <col min="11277" max="11277" width="19.5703125" style="83" customWidth="1"/>
    <col min="11278" max="11278" width="18.42578125" style="83" customWidth="1"/>
    <col min="11279" max="11279" width="19.5703125" style="83" customWidth="1"/>
    <col min="11280" max="11280" width="23.7109375" style="83" customWidth="1"/>
    <col min="11281" max="11281" width="0" style="83" hidden="1" customWidth="1"/>
    <col min="11282" max="11282" width="2.28515625" style="83" customWidth="1"/>
    <col min="11283" max="11283" width="9.140625" style="83" customWidth="1"/>
    <col min="11284" max="11284" width="21.28515625" style="83" customWidth="1"/>
    <col min="11285" max="11285" width="12.42578125" style="83" customWidth="1"/>
    <col min="11286" max="11519" width="9.140625" style="83" customWidth="1"/>
    <col min="11520" max="11520" width="9.140625" style="83"/>
    <col min="11521" max="11522" width="0" style="83" hidden="1" customWidth="1"/>
    <col min="11523" max="11523" width="95.85546875" style="83" customWidth="1"/>
    <col min="11524" max="11526" width="17.28515625" style="83" customWidth="1"/>
    <col min="11527" max="11527" width="19" style="83" customWidth="1"/>
    <col min="11528" max="11528" width="17.28515625" style="83" customWidth="1"/>
    <col min="11529" max="11529" width="19.5703125" style="83" customWidth="1"/>
    <col min="11530" max="11530" width="17.28515625" style="83" customWidth="1"/>
    <col min="11531" max="11531" width="19.5703125" style="83" customWidth="1"/>
    <col min="11532" max="11532" width="17.28515625" style="83" customWidth="1"/>
    <col min="11533" max="11533" width="19.5703125" style="83" customWidth="1"/>
    <col min="11534" max="11534" width="18.42578125" style="83" customWidth="1"/>
    <col min="11535" max="11535" width="19.5703125" style="83" customWidth="1"/>
    <col min="11536" max="11536" width="23.7109375" style="83" customWidth="1"/>
    <col min="11537" max="11537" width="0" style="83" hidden="1" customWidth="1"/>
    <col min="11538" max="11538" width="2.28515625" style="83" customWidth="1"/>
    <col min="11539" max="11539" width="9.140625" style="83" customWidth="1"/>
    <col min="11540" max="11540" width="21.28515625" style="83" customWidth="1"/>
    <col min="11541" max="11541" width="12.42578125" style="83" customWidth="1"/>
    <col min="11542" max="11775" width="9.140625" style="83" customWidth="1"/>
    <col min="11776" max="11776" width="9.140625" style="83"/>
    <col min="11777" max="11778" width="0" style="83" hidden="1" customWidth="1"/>
    <col min="11779" max="11779" width="95.85546875" style="83" customWidth="1"/>
    <col min="11780" max="11782" width="17.28515625" style="83" customWidth="1"/>
    <col min="11783" max="11783" width="19" style="83" customWidth="1"/>
    <col min="11784" max="11784" width="17.28515625" style="83" customWidth="1"/>
    <col min="11785" max="11785" width="19.5703125" style="83" customWidth="1"/>
    <col min="11786" max="11786" width="17.28515625" style="83" customWidth="1"/>
    <col min="11787" max="11787" width="19.5703125" style="83" customWidth="1"/>
    <col min="11788" max="11788" width="17.28515625" style="83" customWidth="1"/>
    <col min="11789" max="11789" width="19.5703125" style="83" customWidth="1"/>
    <col min="11790" max="11790" width="18.42578125" style="83" customWidth="1"/>
    <col min="11791" max="11791" width="19.5703125" style="83" customWidth="1"/>
    <col min="11792" max="11792" width="23.7109375" style="83" customWidth="1"/>
    <col min="11793" max="11793" width="0" style="83" hidden="1" customWidth="1"/>
    <col min="11794" max="11794" width="2.28515625" style="83" customWidth="1"/>
    <col min="11795" max="11795" width="9.140625" style="83" customWidth="1"/>
    <col min="11796" max="11796" width="21.28515625" style="83" customWidth="1"/>
    <col min="11797" max="11797" width="12.42578125" style="83" customWidth="1"/>
    <col min="11798" max="12031" width="9.140625" style="83" customWidth="1"/>
    <col min="12032" max="12032" width="9.140625" style="83"/>
    <col min="12033" max="12034" width="0" style="83" hidden="1" customWidth="1"/>
    <col min="12035" max="12035" width="95.85546875" style="83" customWidth="1"/>
    <col min="12036" max="12038" width="17.28515625" style="83" customWidth="1"/>
    <col min="12039" max="12039" width="19" style="83" customWidth="1"/>
    <col min="12040" max="12040" width="17.28515625" style="83" customWidth="1"/>
    <col min="12041" max="12041" width="19.5703125" style="83" customWidth="1"/>
    <col min="12042" max="12042" width="17.28515625" style="83" customWidth="1"/>
    <col min="12043" max="12043" width="19.5703125" style="83" customWidth="1"/>
    <col min="12044" max="12044" width="17.28515625" style="83" customWidth="1"/>
    <col min="12045" max="12045" width="19.5703125" style="83" customWidth="1"/>
    <col min="12046" max="12046" width="18.42578125" style="83" customWidth="1"/>
    <col min="12047" max="12047" width="19.5703125" style="83" customWidth="1"/>
    <col min="12048" max="12048" width="23.7109375" style="83" customWidth="1"/>
    <col min="12049" max="12049" width="0" style="83" hidden="1" customWidth="1"/>
    <col min="12050" max="12050" width="2.28515625" style="83" customWidth="1"/>
    <col min="12051" max="12051" width="9.140625" style="83" customWidth="1"/>
    <col min="12052" max="12052" width="21.28515625" style="83" customWidth="1"/>
    <col min="12053" max="12053" width="12.42578125" style="83" customWidth="1"/>
    <col min="12054" max="12287" width="9.140625" style="83" customWidth="1"/>
    <col min="12288" max="12288" width="9.140625" style="83"/>
    <col min="12289" max="12290" width="0" style="83" hidden="1" customWidth="1"/>
    <col min="12291" max="12291" width="95.85546875" style="83" customWidth="1"/>
    <col min="12292" max="12294" width="17.28515625" style="83" customWidth="1"/>
    <col min="12295" max="12295" width="19" style="83" customWidth="1"/>
    <col min="12296" max="12296" width="17.28515625" style="83" customWidth="1"/>
    <col min="12297" max="12297" width="19.5703125" style="83" customWidth="1"/>
    <col min="12298" max="12298" width="17.28515625" style="83" customWidth="1"/>
    <col min="12299" max="12299" width="19.5703125" style="83" customWidth="1"/>
    <col min="12300" max="12300" width="17.28515625" style="83" customWidth="1"/>
    <col min="12301" max="12301" width="19.5703125" style="83" customWidth="1"/>
    <col min="12302" max="12302" width="18.42578125" style="83" customWidth="1"/>
    <col min="12303" max="12303" width="19.5703125" style="83" customWidth="1"/>
    <col min="12304" max="12304" width="23.7109375" style="83" customWidth="1"/>
    <col min="12305" max="12305" width="0" style="83" hidden="1" customWidth="1"/>
    <col min="12306" max="12306" width="2.28515625" style="83" customWidth="1"/>
    <col min="12307" max="12307" width="9.140625" style="83" customWidth="1"/>
    <col min="12308" max="12308" width="21.28515625" style="83" customWidth="1"/>
    <col min="12309" max="12309" width="12.42578125" style="83" customWidth="1"/>
    <col min="12310" max="12543" width="9.140625" style="83" customWidth="1"/>
    <col min="12544" max="12544" width="9.140625" style="83"/>
    <col min="12545" max="12546" width="0" style="83" hidden="1" customWidth="1"/>
    <col min="12547" max="12547" width="95.85546875" style="83" customWidth="1"/>
    <col min="12548" max="12550" width="17.28515625" style="83" customWidth="1"/>
    <col min="12551" max="12551" width="19" style="83" customWidth="1"/>
    <col min="12552" max="12552" width="17.28515625" style="83" customWidth="1"/>
    <col min="12553" max="12553" width="19.5703125" style="83" customWidth="1"/>
    <col min="12554" max="12554" width="17.28515625" style="83" customWidth="1"/>
    <col min="12555" max="12555" width="19.5703125" style="83" customWidth="1"/>
    <col min="12556" max="12556" width="17.28515625" style="83" customWidth="1"/>
    <col min="12557" max="12557" width="19.5703125" style="83" customWidth="1"/>
    <col min="12558" max="12558" width="18.42578125" style="83" customWidth="1"/>
    <col min="12559" max="12559" width="19.5703125" style="83" customWidth="1"/>
    <col min="12560" max="12560" width="23.7109375" style="83" customWidth="1"/>
    <col min="12561" max="12561" width="0" style="83" hidden="1" customWidth="1"/>
    <col min="12562" max="12562" width="2.28515625" style="83" customWidth="1"/>
    <col min="12563" max="12563" width="9.140625" style="83" customWidth="1"/>
    <col min="12564" max="12564" width="21.28515625" style="83" customWidth="1"/>
    <col min="12565" max="12565" width="12.42578125" style="83" customWidth="1"/>
    <col min="12566" max="12799" width="9.140625" style="83" customWidth="1"/>
    <col min="12800" max="12800" width="9.140625" style="83"/>
    <col min="12801" max="12802" width="0" style="83" hidden="1" customWidth="1"/>
    <col min="12803" max="12803" width="95.85546875" style="83" customWidth="1"/>
    <col min="12804" max="12806" width="17.28515625" style="83" customWidth="1"/>
    <col min="12807" max="12807" width="19" style="83" customWidth="1"/>
    <col min="12808" max="12808" width="17.28515625" style="83" customWidth="1"/>
    <col min="12809" max="12809" width="19.5703125" style="83" customWidth="1"/>
    <col min="12810" max="12810" width="17.28515625" style="83" customWidth="1"/>
    <col min="12811" max="12811" width="19.5703125" style="83" customWidth="1"/>
    <col min="12812" max="12812" width="17.28515625" style="83" customWidth="1"/>
    <col min="12813" max="12813" width="19.5703125" style="83" customWidth="1"/>
    <col min="12814" max="12814" width="18.42578125" style="83" customWidth="1"/>
    <col min="12815" max="12815" width="19.5703125" style="83" customWidth="1"/>
    <col min="12816" max="12816" width="23.7109375" style="83" customWidth="1"/>
    <col min="12817" max="12817" width="0" style="83" hidden="1" customWidth="1"/>
    <col min="12818" max="12818" width="2.28515625" style="83" customWidth="1"/>
    <col min="12819" max="12819" width="9.140625" style="83" customWidth="1"/>
    <col min="12820" max="12820" width="21.28515625" style="83" customWidth="1"/>
    <col min="12821" max="12821" width="12.42578125" style="83" customWidth="1"/>
    <col min="12822" max="13055" width="9.140625" style="83" customWidth="1"/>
    <col min="13056" max="13056" width="9.140625" style="83"/>
    <col min="13057" max="13058" width="0" style="83" hidden="1" customWidth="1"/>
    <col min="13059" max="13059" width="95.85546875" style="83" customWidth="1"/>
    <col min="13060" max="13062" width="17.28515625" style="83" customWidth="1"/>
    <col min="13063" max="13063" width="19" style="83" customWidth="1"/>
    <col min="13064" max="13064" width="17.28515625" style="83" customWidth="1"/>
    <col min="13065" max="13065" width="19.5703125" style="83" customWidth="1"/>
    <col min="13066" max="13066" width="17.28515625" style="83" customWidth="1"/>
    <col min="13067" max="13067" width="19.5703125" style="83" customWidth="1"/>
    <col min="13068" max="13068" width="17.28515625" style="83" customWidth="1"/>
    <col min="13069" max="13069" width="19.5703125" style="83" customWidth="1"/>
    <col min="13070" max="13070" width="18.42578125" style="83" customWidth="1"/>
    <col min="13071" max="13071" width="19.5703125" style="83" customWidth="1"/>
    <col min="13072" max="13072" width="23.7109375" style="83" customWidth="1"/>
    <col min="13073" max="13073" width="0" style="83" hidden="1" customWidth="1"/>
    <col min="13074" max="13074" width="2.28515625" style="83" customWidth="1"/>
    <col min="13075" max="13075" width="9.140625" style="83" customWidth="1"/>
    <col min="13076" max="13076" width="21.28515625" style="83" customWidth="1"/>
    <col min="13077" max="13077" width="12.42578125" style="83" customWidth="1"/>
    <col min="13078" max="13311" width="9.140625" style="83" customWidth="1"/>
    <col min="13312" max="13312" width="9.140625" style="83"/>
    <col min="13313" max="13314" width="0" style="83" hidden="1" customWidth="1"/>
    <col min="13315" max="13315" width="95.85546875" style="83" customWidth="1"/>
    <col min="13316" max="13318" width="17.28515625" style="83" customWidth="1"/>
    <col min="13319" max="13319" width="19" style="83" customWidth="1"/>
    <col min="13320" max="13320" width="17.28515625" style="83" customWidth="1"/>
    <col min="13321" max="13321" width="19.5703125" style="83" customWidth="1"/>
    <col min="13322" max="13322" width="17.28515625" style="83" customWidth="1"/>
    <col min="13323" max="13323" width="19.5703125" style="83" customWidth="1"/>
    <col min="13324" max="13324" width="17.28515625" style="83" customWidth="1"/>
    <col min="13325" max="13325" width="19.5703125" style="83" customWidth="1"/>
    <col min="13326" max="13326" width="18.42578125" style="83" customWidth="1"/>
    <col min="13327" max="13327" width="19.5703125" style="83" customWidth="1"/>
    <col min="13328" max="13328" width="23.7109375" style="83" customWidth="1"/>
    <col min="13329" max="13329" width="0" style="83" hidden="1" customWidth="1"/>
    <col min="13330" max="13330" width="2.28515625" style="83" customWidth="1"/>
    <col min="13331" max="13331" width="9.140625" style="83" customWidth="1"/>
    <col min="13332" max="13332" width="21.28515625" style="83" customWidth="1"/>
    <col min="13333" max="13333" width="12.42578125" style="83" customWidth="1"/>
    <col min="13334" max="13567" width="9.140625" style="83" customWidth="1"/>
    <col min="13568" max="13568" width="9.140625" style="83"/>
    <col min="13569" max="13570" width="0" style="83" hidden="1" customWidth="1"/>
    <col min="13571" max="13571" width="95.85546875" style="83" customWidth="1"/>
    <col min="13572" max="13574" width="17.28515625" style="83" customWidth="1"/>
    <col min="13575" max="13575" width="19" style="83" customWidth="1"/>
    <col min="13576" max="13576" width="17.28515625" style="83" customWidth="1"/>
    <col min="13577" max="13577" width="19.5703125" style="83" customWidth="1"/>
    <col min="13578" max="13578" width="17.28515625" style="83" customWidth="1"/>
    <col min="13579" max="13579" width="19.5703125" style="83" customWidth="1"/>
    <col min="13580" max="13580" width="17.28515625" style="83" customWidth="1"/>
    <col min="13581" max="13581" width="19.5703125" style="83" customWidth="1"/>
    <col min="13582" max="13582" width="18.42578125" style="83" customWidth="1"/>
    <col min="13583" max="13583" width="19.5703125" style="83" customWidth="1"/>
    <col min="13584" max="13584" width="23.7109375" style="83" customWidth="1"/>
    <col min="13585" max="13585" width="0" style="83" hidden="1" customWidth="1"/>
    <col min="13586" max="13586" width="2.28515625" style="83" customWidth="1"/>
    <col min="13587" max="13587" width="9.140625" style="83" customWidth="1"/>
    <col min="13588" max="13588" width="21.28515625" style="83" customWidth="1"/>
    <col min="13589" max="13589" width="12.42578125" style="83" customWidth="1"/>
    <col min="13590" max="13823" width="9.140625" style="83" customWidth="1"/>
    <col min="13824" max="13824" width="9.140625" style="83"/>
    <col min="13825" max="13826" width="0" style="83" hidden="1" customWidth="1"/>
    <col min="13827" max="13827" width="95.85546875" style="83" customWidth="1"/>
    <col min="13828" max="13830" width="17.28515625" style="83" customWidth="1"/>
    <col min="13831" max="13831" width="19" style="83" customWidth="1"/>
    <col min="13832" max="13832" width="17.28515625" style="83" customWidth="1"/>
    <col min="13833" max="13833" width="19.5703125" style="83" customWidth="1"/>
    <col min="13834" max="13834" width="17.28515625" style="83" customWidth="1"/>
    <col min="13835" max="13835" width="19.5703125" style="83" customWidth="1"/>
    <col min="13836" max="13836" width="17.28515625" style="83" customWidth="1"/>
    <col min="13837" max="13837" width="19.5703125" style="83" customWidth="1"/>
    <col min="13838" max="13838" width="18.42578125" style="83" customWidth="1"/>
    <col min="13839" max="13839" width="19.5703125" style="83" customWidth="1"/>
    <col min="13840" max="13840" width="23.7109375" style="83" customWidth="1"/>
    <col min="13841" max="13841" width="0" style="83" hidden="1" customWidth="1"/>
    <col min="13842" max="13842" width="2.28515625" style="83" customWidth="1"/>
    <col min="13843" max="13843" width="9.140625" style="83" customWidth="1"/>
    <col min="13844" max="13844" width="21.28515625" style="83" customWidth="1"/>
    <col min="13845" max="13845" width="12.42578125" style="83" customWidth="1"/>
    <col min="13846" max="14079" width="9.140625" style="83" customWidth="1"/>
    <col min="14080" max="14080" width="9.140625" style="83"/>
    <col min="14081" max="14082" width="0" style="83" hidden="1" customWidth="1"/>
    <col min="14083" max="14083" width="95.85546875" style="83" customWidth="1"/>
    <col min="14084" max="14086" width="17.28515625" style="83" customWidth="1"/>
    <col min="14087" max="14087" width="19" style="83" customWidth="1"/>
    <col min="14088" max="14088" width="17.28515625" style="83" customWidth="1"/>
    <col min="14089" max="14089" width="19.5703125" style="83" customWidth="1"/>
    <col min="14090" max="14090" width="17.28515625" style="83" customWidth="1"/>
    <col min="14091" max="14091" width="19.5703125" style="83" customWidth="1"/>
    <col min="14092" max="14092" width="17.28515625" style="83" customWidth="1"/>
    <col min="14093" max="14093" width="19.5703125" style="83" customWidth="1"/>
    <col min="14094" max="14094" width="18.42578125" style="83" customWidth="1"/>
    <col min="14095" max="14095" width="19.5703125" style="83" customWidth="1"/>
    <col min="14096" max="14096" width="23.7109375" style="83" customWidth="1"/>
    <col min="14097" max="14097" width="0" style="83" hidden="1" customWidth="1"/>
    <col min="14098" max="14098" width="2.28515625" style="83" customWidth="1"/>
    <col min="14099" max="14099" width="9.140625" style="83" customWidth="1"/>
    <col min="14100" max="14100" width="21.28515625" style="83" customWidth="1"/>
    <col min="14101" max="14101" width="12.42578125" style="83" customWidth="1"/>
    <col min="14102" max="14335" width="9.140625" style="83" customWidth="1"/>
    <col min="14336" max="14336" width="9.140625" style="83"/>
    <col min="14337" max="14338" width="0" style="83" hidden="1" customWidth="1"/>
    <col min="14339" max="14339" width="95.85546875" style="83" customWidth="1"/>
    <col min="14340" max="14342" width="17.28515625" style="83" customWidth="1"/>
    <col min="14343" max="14343" width="19" style="83" customWidth="1"/>
    <col min="14344" max="14344" width="17.28515625" style="83" customWidth="1"/>
    <col min="14345" max="14345" width="19.5703125" style="83" customWidth="1"/>
    <col min="14346" max="14346" width="17.28515625" style="83" customWidth="1"/>
    <col min="14347" max="14347" width="19.5703125" style="83" customWidth="1"/>
    <col min="14348" max="14348" width="17.28515625" style="83" customWidth="1"/>
    <col min="14349" max="14349" width="19.5703125" style="83" customWidth="1"/>
    <col min="14350" max="14350" width="18.42578125" style="83" customWidth="1"/>
    <col min="14351" max="14351" width="19.5703125" style="83" customWidth="1"/>
    <col min="14352" max="14352" width="23.7109375" style="83" customWidth="1"/>
    <col min="14353" max="14353" width="0" style="83" hidden="1" customWidth="1"/>
    <col min="14354" max="14354" width="2.28515625" style="83" customWidth="1"/>
    <col min="14355" max="14355" width="9.140625" style="83" customWidth="1"/>
    <col min="14356" max="14356" width="21.28515625" style="83" customWidth="1"/>
    <col min="14357" max="14357" width="12.42578125" style="83" customWidth="1"/>
    <col min="14358" max="14591" width="9.140625" style="83" customWidth="1"/>
    <col min="14592" max="14592" width="9.140625" style="83"/>
    <col min="14593" max="14594" width="0" style="83" hidden="1" customWidth="1"/>
    <col min="14595" max="14595" width="95.85546875" style="83" customWidth="1"/>
    <col min="14596" max="14598" width="17.28515625" style="83" customWidth="1"/>
    <col min="14599" max="14599" width="19" style="83" customWidth="1"/>
    <col min="14600" max="14600" width="17.28515625" style="83" customWidth="1"/>
    <col min="14601" max="14601" width="19.5703125" style="83" customWidth="1"/>
    <col min="14602" max="14602" width="17.28515625" style="83" customWidth="1"/>
    <col min="14603" max="14603" width="19.5703125" style="83" customWidth="1"/>
    <col min="14604" max="14604" width="17.28515625" style="83" customWidth="1"/>
    <col min="14605" max="14605" width="19.5703125" style="83" customWidth="1"/>
    <col min="14606" max="14606" width="18.42578125" style="83" customWidth="1"/>
    <col min="14607" max="14607" width="19.5703125" style="83" customWidth="1"/>
    <col min="14608" max="14608" width="23.7109375" style="83" customWidth="1"/>
    <col min="14609" max="14609" width="0" style="83" hidden="1" customWidth="1"/>
    <col min="14610" max="14610" width="2.28515625" style="83" customWidth="1"/>
    <col min="14611" max="14611" width="9.140625" style="83" customWidth="1"/>
    <col min="14612" max="14612" width="21.28515625" style="83" customWidth="1"/>
    <col min="14613" max="14613" width="12.42578125" style="83" customWidth="1"/>
    <col min="14614" max="14847" width="9.140625" style="83" customWidth="1"/>
    <col min="14848" max="14848" width="9.140625" style="83"/>
    <col min="14849" max="14850" width="0" style="83" hidden="1" customWidth="1"/>
    <col min="14851" max="14851" width="95.85546875" style="83" customWidth="1"/>
    <col min="14852" max="14854" width="17.28515625" style="83" customWidth="1"/>
    <col min="14855" max="14855" width="19" style="83" customWidth="1"/>
    <col min="14856" max="14856" width="17.28515625" style="83" customWidth="1"/>
    <col min="14857" max="14857" width="19.5703125" style="83" customWidth="1"/>
    <col min="14858" max="14858" width="17.28515625" style="83" customWidth="1"/>
    <col min="14859" max="14859" width="19.5703125" style="83" customWidth="1"/>
    <col min="14860" max="14860" width="17.28515625" style="83" customWidth="1"/>
    <col min="14861" max="14861" width="19.5703125" style="83" customWidth="1"/>
    <col min="14862" max="14862" width="18.42578125" style="83" customWidth="1"/>
    <col min="14863" max="14863" width="19.5703125" style="83" customWidth="1"/>
    <col min="14864" max="14864" width="23.7109375" style="83" customWidth="1"/>
    <col min="14865" max="14865" width="0" style="83" hidden="1" customWidth="1"/>
    <col min="14866" max="14866" width="2.28515625" style="83" customWidth="1"/>
    <col min="14867" max="14867" width="9.140625" style="83" customWidth="1"/>
    <col min="14868" max="14868" width="21.28515625" style="83" customWidth="1"/>
    <col min="14869" max="14869" width="12.42578125" style="83" customWidth="1"/>
    <col min="14870" max="15103" width="9.140625" style="83" customWidth="1"/>
    <col min="15104" max="15104" width="9.140625" style="83"/>
    <col min="15105" max="15106" width="0" style="83" hidden="1" customWidth="1"/>
    <col min="15107" max="15107" width="95.85546875" style="83" customWidth="1"/>
    <col min="15108" max="15110" width="17.28515625" style="83" customWidth="1"/>
    <col min="15111" max="15111" width="19" style="83" customWidth="1"/>
    <col min="15112" max="15112" width="17.28515625" style="83" customWidth="1"/>
    <col min="15113" max="15113" width="19.5703125" style="83" customWidth="1"/>
    <col min="15114" max="15114" width="17.28515625" style="83" customWidth="1"/>
    <col min="15115" max="15115" width="19.5703125" style="83" customWidth="1"/>
    <col min="15116" max="15116" width="17.28515625" style="83" customWidth="1"/>
    <col min="15117" max="15117" width="19.5703125" style="83" customWidth="1"/>
    <col min="15118" max="15118" width="18.42578125" style="83" customWidth="1"/>
    <col min="15119" max="15119" width="19.5703125" style="83" customWidth="1"/>
    <col min="15120" max="15120" width="23.7109375" style="83" customWidth="1"/>
    <col min="15121" max="15121" width="0" style="83" hidden="1" customWidth="1"/>
    <col min="15122" max="15122" width="2.28515625" style="83" customWidth="1"/>
    <col min="15123" max="15123" width="9.140625" style="83" customWidth="1"/>
    <col min="15124" max="15124" width="21.28515625" style="83" customWidth="1"/>
    <col min="15125" max="15125" width="12.42578125" style="83" customWidth="1"/>
    <col min="15126" max="15359" width="9.140625" style="83" customWidth="1"/>
    <col min="15360" max="15360" width="9.140625" style="83"/>
    <col min="15361" max="15362" width="0" style="83" hidden="1" customWidth="1"/>
    <col min="15363" max="15363" width="95.85546875" style="83" customWidth="1"/>
    <col min="15364" max="15366" width="17.28515625" style="83" customWidth="1"/>
    <col min="15367" max="15367" width="19" style="83" customWidth="1"/>
    <col min="15368" max="15368" width="17.28515625" style="83" customWidth="1"/>
    <col min="15369" max="15369" width="19.5703125" style="83" customWidth="1"/>
    <col min="15370" max="15370" width="17.28515625" style="83" customWidth="1"/>
    <col min="15371" max="15371" width="19.5703125" style="83" customWidth="1"/>
    <col min="15372" max="15372" width="17.28515625" style="83" customWidth="1"/>
    <col min="15373" max="15373" width="19.5703125" style="83" customWidth="1"/>
    <col min="15374" max="15374" width="18.42578125" style="83" customWidth="1"/>
    <col min="15375" max="15375" width="19.5703125" style="83" customWidth="1"/>
    <col min="15376" max="15376" width="23.7109375" style="83" customWidth="1"/>
    <col min="15377" max="15377" width="0" style="83" hidden="1" customWidth="1"/>
    <col min="15378" max="15378" width="2.28515625" style="83" customWidth="1"/>
    <col min="15379" max="15379" width="9.140625" style="83" customWidth="1"/>
    <col min="15380" max="15380" width="21.28515625" style="83" customWidth="1"/>
    <col min="15381" max="15381" width="12.42578125" style="83" customWidth="1"/>
    <col min="15382" max="15615" width="9.140625" style="83" customWidth="1"/>
    <col min="15616" max="15616" width="9.140625" style="83"/>
    <col min="15617" max="15618" width="0" style="83" hidden="1" customWidth="1"/>
    <col min="15619" max="15619" width="95.85546875" style="83" customWidth="1"/>
    <col min="15620" max="15622" width="17.28515625" style="83" customWidth="1"/>
    <col min="15623" max="15623" width="19" style="83" customWidth="1"/>
    <col min="15624" max="15624" width="17.28515625" style="83" customWidth="1"/>
    <col min="15625" max="15625" width="19.5703125" style="83" customWidth="1"/>
    <col min="15626" max="15626" width="17.28515625" style="83" customWidth="1"/>
    <col min="15627" max="15627" width="19.5703125" style="83" customWidth="1"/>
    <col min="15628" max="15628" width="17.28515625" style="83" customWidth="1"/>
    <col min="15629" max="15629" width="19.5703125" style="83" customWidth="1"/>
    <col min="15630" max="15630" width="18.42578125" style="83" customWidth="1"/>
    <col min="15631" max="15631" width="19.5703125" style="83" customWidth="1"/>
    <col min="15632" max="15632" width="23.7109375" style="83" customWidth="1"/>
    <col min="15633" max="15633" width="0" style="83" hidden="1" customWidth="1"/>
    <col min="15634" max="15634" width="2.28515625" style="83" customWidth="1"/>
    <col min="15635" max="15635" width="9.140625" style="83" customWidth="1"/>
    <col min="15636" max="15636" width="21.28515625" style="83" customWidth="1"/>
    <col min="15637" max="15637" width="12.42578125" style="83" customWidth="1"/>
    <col min="15638" max="15871" width="9.140625" style="83" customWidth="1"/>
    <col min="15872" max="15872" width="9.140625" style="83"/>
    <col min="15873" max="15874" width="0" style="83" hidden="1" customWidth="1"/>
    <col min="15875" max="15875" width="95.85546875" style="83" customWidth="1"/>
    <col min="15876" max="15878" width="17.28515625" style="83" customWidth="1"/>
    <col min="15879" max="15879" width="19" style="83" customWidth="1"/>
    <col min="15880" max="15880" width="17.28515625" style="83" customWidth="1"/>
    <col min="15881" max="15881" width="19.5703125" style="83" customWidth="1"/>
    <col min="15882" max="15882" width="17.28515625" style="83" customWidth="1"/>
    <col min="15883" max="15883" width="19.5703125" style="83" customWidth="1"/>
    <col min="15884" max="15884" width="17.28515625" style="83" customWidth="1"/>
    <col min="15885" max="15885" width="19.5703125" style="83" customWidth="1"/>
    <col min="15886" max="15886" width="18.42578125" style="83" customWidth="1"/>
    <col min="15887" max="15887" width="19.5703125" style="83" customWidth="1"/>
    <col min="15888" max="15888" width="23.7109375" style="83" customWidth="1"/>
    <col min="15889" max="15889" width="0" style="83" hidden="1" customWidth="1"/>
    <col min="15890" max="15890" width="2.28515625" style="83" customWidth="1"/>
    <col min="15891" max="15891" width="9.140625" style="83" customWidth="1"/>
    <col min="15892" max="15892" width="21.28515625" style="83" customWidth="1"/>
    <col min="15893" max="15893" width="12.42578125" style="83" customWidth="1"/>
    <col min="15894" max="16127" width="9.140625" style="83" customWidth="1"/>
    <col min="16128" max="16128" width="9.140625" style="83"/>
    <col min="16129" max="16130" width="0" style="83" hidden="1" customWidth="1"/>
    <col min="16131" max="16131" width="95.85546875" style="83" customWidth="1"/>
    <col min="16132" max="16134" width="17.28515625" style="83" customWidth="1"/>
    <col min="16135" max="16135" width="19" style="83" customWidth="1"/>
    <col min="16136" max="16136" width="17.28515625" style="83" customWidth="1"/>
    <col min="16137" max="16137" width="19.5703125" style="83" customWidth="1"/>
    <col min="16138" max="16138" width="17.28515625" style="83" customWidth="1"/>
    <col min="16139" max="16139" width="19.5703125" style="83" customWidth="1"/>
    <col min="16140" max="16140" width="17.28515625" style="83" customWidth="1"/>
    <col min="16141" max="16141" width="19.5703125" style="83" customWidth="1"/>
    <col min="16142" max="16142" width="18.42578125" style="83" customWidth="1"/>
    <col min="16143" max="16143" width="19.5703125" style="83" customWidth="1"/>
    <col min="16144" max="16144" width="23.7109375" style="83" customWidth="1"/>
    <col min="16145" max="16145" width="0" style="83" hidden="1" customWidth="1"/>
    <col min="16146" max="16146" width="2.28515625" style="83" customWidth="1"/>
    <col min="16147" max="16147" width="9.140625" style="83" customWidth="1"/>
    <col min="16148" max="16148" width="21.28515625" style="83" customWidth="1"/>
    <col min="16149" max="16149" width="12.42578125" style="83" customWidth="1"/>
    <col min="16150" max="16383" width="9.140625" style="83" customWidth="1"/>
    <col min="16384" max="16384" width="9.140625" style="83"/>
  </cols>
  <sheetData>
    <row r="1" spans="1:20" s="1083" customFormat="1" ht="15.75" hidden="1">
      <c r="C1" s="1084"/>
      <c r="D1" s="1085"/>
      <c r="E1" s="1085"/>
      <c r="F1" s="1085"/>
      <c r="G1" s="1085"/>
      <c r="H1" s="1085"/>
      <c r="I1" s="1085"/>
      <c r="J1" s="1085"/>
      <c r="K1" s="1085"/>
      <c r="L1" s="1085"/>
      <c r="M1" s="1085"/>
      <c r="N1" s="1085"/>
      <c r="O1" s="1085"/>
      <c r="P1" s="1085"/>
      <c r="Q1" s="1085"/>
      <c r="R1" s="1086"/>
    </row>
    <row r="2" spans="1:20" s="1083" customFormat="1" ht="27.75">
      <c r="C2" s="2195" t="s">
        <v>957</v>
      </c>
      <c r="D2" s="2195"/>
      <c r="E2" s="2195"/>
      <c r="F2" s="2195"/>
      <c r="G2" s="2195"/>
      <c r="H2" s="2195"/>
      <c r="I2" s="2195"/>
      <c r="J2" s="2195"/>
      <c r="K2" s="2195"/>
      <c r="L2" s="2195"/>
      <c r="M2" s="2195"/>
      <c r="N2" s="2195"/>
      <c r="O2" s="2195"/>
      <c r="P2" s="2195"/>
      <c r="Q2" s="1087"/>
      <c r="R2" s="1086"/>
    </row>
    <row r="3" spans="1:20" s="1083" customFormat="1" ht="27.75">
      <c r="C3" s="2195" t="s">
        <v>958</v>
      </c>
      <c r="D3" s="2195"/>
      <c r="E3" s="2195"/>
      <c r="F3" s="2195"/>
      <c r="G3" s="2195"/>
      <c r="H3" s="2195"/>
      <c r="I3" s="2195"/>
      <c r="J3" s="2195"/>
      <c r="K3" s="2195"/>
      <c r="L3" s="2195"/>
      <c r="M3" s="2195"/>
      <c r="N3" s="2195"/>
      <c r="O3" s="2195"/>
      <c r="P3" s="2195"/>
      <c r="Q3" s="1087"/>
      <c r="R3" s="1086"/>
    </row>
    <row r="4" spans="1:20" s="1083" customFormat="1" ht="27.75">
      <c r="A4" s="1083" t="s">
        <v>274</v>
      </c>
      <c r="C4" s="2195" t="s">
        <v>274</v>
      </c>
      <c r="D4" s="2195"/>
      <c r="E4" s="2195"/>
      <c r="F4" s="2195"/>
      <c r="G4" s="2195"/>
      <c r="H4" s="2195"/>
      <c r="I4" s="2195"/>
      <c r="J4" s="2195"/>
      <c r="K4" s="2195"/>
      <c r="L4" s="2195"/>
      <c r="M4" s="2195"/>
      <c r="N4" s="2195"/>
      <c r="O4" s="2195"/>
      <c r="P4" s="2195"/>
      <c r="Q4" s="1087"/>
      <c r="R4" s="1086"/>
    </row>
    <row r="5" spans="1:20" s="1088" customFormat="1" ht="27">
      <c r="C5" s="2196" t="s">
        <v>617</v>
      </c>
      <c r="D5" s="2196"/>
      <c r="E5" s="2196"/>
      <c r="F5" s="2196"/>
      <c r="G5" s="2196"/>
      <c r="H5" s="2196"/>
      <c r="I5" s="2196"/>
      <c r="J5" s="2196"/>
      <c r="K5" s="2196"/>
      <c r="L5" s="2196"/>
      <c r="M5" s="2196"/>
      <c r="N5" s="2196"/>
      <c r="O5" s="2196"/>
      <c r="P5" s="2196"/>
      <c r="Q5" s="1089"/>
      <c r="R5" s="1090"/>
    </row>
    <row r="6" spans="1:20" s="1091" customFormat="1" ht="16.5" thickBot="1">
      <c r="C6" s="1092"/>
      <c r="D6" s="1092"/>
      <c r="E6" s="1092"/>
      <c r="F6" s="1092"/>
      <c r="G6" s="1092"/>
      <c r="H6" s="1092"/>
      <c r="I6" s="1092"/>
      <c r="J6" s="1092"/>
      <c r="K6" s="1092"/>
      <c r="L6" s="1092"/>
      <c r="M6" s="1092"/>
      <c r="N6" s="1092"/>
      <c r="O6" s="1092"/>
      <c r="P6" s="1092"/>
      <c r="Q6" s="1092"/>
      <c r="R6" s="1093"/>
    </row>
    <row r="7" spans="1:20" s="1094" customFormat="1" ht="19.5" thickTop="1" thickBot="1">
      <c r="C7" s="1095"/>
      <c r="D7" s="1096" t="s">
        <v>959</v>
      </c>
      <c r="E7" s="2197" t="s">
        <v>960</v>
      </c>
      <c r="F7" s="2197"/>
      <c r="G7" s="2197" t="s">
        <v>961</v>
      </c>
      <c r="H7" s="2197"/>
      <c r="I7" s="2197" t="s">
        <v>962</v>
      </c>
      <c r="J7" s="2197"/>
      <c r="K7" s="2197" t="s">
        <v>963</v>
      </c>
      <c r="L7" s="2197"/>
      <c r="M7" s="2197" t="s">
        <v>964</v>
      </c>
      <c r="N7" s="2197"/>
      <c r="O7" s="2197" t="s">
        <v>965</v>
      </c>
      <c r="P7" s="2197"/>
      <c r="Q7" s="1097"/>
      <c r="R7" s="1097"/>
    </row>
    <row r="8" spans="1:20" s="1094" customFormat="1" ht="18.75" thickTop="1">
      <c r="C8" s="1098"/>
      <c r="D8" s="1099" t="s">
        <v>966</v>
      </c>
      <c r="E8" s="2193" t="s">
        <v>966</v>
      </c>
      <c r="F8" s="2193"/>
      <c r="G8" s="2194" t="s">
        <v>966</v>
      </c>
      <c r="H8" s="2193"/>
      <c r="I8" s="2193" t="s">
        <v>966</v>
      </c>
      <c r="J8" s="2193"/>
      <c r="K8" s="2193" t="s">
        <v>966</v>
      </c>
      <c r="L8" s="2193"/>
      <c r="M8" s="2192" t="s">
        <v>966</v>
      </c>
      <c r="N8" s="2192"/>
      <c r="O8" s="2192" t="s">
        <v>967</v>
      </c>
      <c r="P8" s="2192"/>
      <c r="Q8" s="1097" t="s">
        <v>968</v>
      </c>
      <c r="R8" s="1097"/>
    </row>
    <row r="9" spans="1:20" s="1094" customFormat="1" ht="15.75">
      <c r="C9" s="1100"/>
      <c r="D9" s="1101"/>
      <c r="E9" s="1101"/>
      <c r="F9" s="1101"/>
      <c r="G9" s="1101"/>
      <c r="H9" s="1101"/>
      <c r="I9" s="1101"/>
      <c r="J9" s="1101"/>
      <c r="K9" s="1101"/>
      <c r="L9" s="1101"/>
      <c r="M9" s="1101"/>
      <c r="N9" s="1101"/>
      <c r="O9" s="1101"/>
      <c r="P9" s="1101"/>
      <c r="R9" s="1097"/>
    </row>
    <row r="10" spans="1:20" s="920" customFormat="1" ht="18">
      <c r="C10" s="1102"/>
      <c r="D10" s="1103"/>
      <c r="E10" s="1104" t="s">
        <v>969</v>
      </c>
      <c r="F10" s="1104" t="s">
        <v>970</v>
      </c>
      <c r="G10" s="1104" t="s">
        <v>969</v>
      </c>
      <c r="H10" s="1104" t="s">
        <v>970</v>
      </c>
      <c r="I10" s="1104" t="s">
        <v>969</v>
      </c>
      <c r="J10" s="1104" t="s">
        <v>970</v>
      </c>
      <c r="K10" s="1104" t="s">
        <v>969</v>
      </c>
      <c r="L10" s="1104" t="s">
        <v>970</v>
      </c>
      <c r="M10" s="1104" t="s">
        <v>969</v>
      </c>
      <c r="N10" s="1104" t="s">
        <v>970</v>
      </c>
      <c r="O10" s="1104" t="s">
        <v>969</v>
      </c>
      <c r="P10" s="1104" t="s">
        <v>970</v>
      </c>
      <c r="R10" s="1097"/>
    </row>
    <row r="11" spans="1:20" s="920" customFormat="1" ht="18">
      <c r="A11" s="920" t="s">
        <v>971</v>
      </c>
      <c r="B11" s="920" t="s">
        <v>972</v>
      </c>
      <c r="C11" s="1105" t="s">
        <v>973</v>
      </c>
      <c r="D11" s="1106">
        <v>54556080.634240001</v>
      </c>
      <c r="E11" s="1106">
        <v>81017493.941249996</v>
      </c>
      <c r="F11" s="1106">
        <v>7066800.6672499999</v>
      </c>
      <c r="G11" s="1106">
        <v>96931715.502850011</v>
      </c>
      <c r="H11" s="1106">
        <v>7437917.27018</v>
      </c>
      <c r="I11" s="1106">
        <v>113162072.22272</v>
      </c>
      <c r="J11" s="1106">
        <v>7767736.6857000003</v>
      </c>
      <c r="K11" s="1106">
        <v>132510769.02185</v>
      </c>
      <c r="L11" s="1106">
        <v>3714714.13901</v>
      </c>
      <c r="M11" s="1106">
        <v>148422097.56263</v>
      </c>
      <c r="N11" s="1106">
        <v>3954549.5942600002</v>
      </c>
      <c r="O11" s="1106">
        <v>153539551.82854998</v>
      </c>
      <c r="P11" s="1106">
        <v>4026534.6680399999</v>
      </c>
      <c r="R11" s="1097"/>
    </row>
    <row r="12" spans="1:20" s="920" customFormat="1" ht="18">
      <c r="A12" s="920" t="s">
        <v>971</v>
      </c>
      <c r="B12" s="1107" t="s">
        <v>974</v>
      </c>
      <c r="C12" s="1105" t="s">
        <v>975</v>
      </c>
      <c r="D12" s="1106">
        <v>53943147.241530001</v>
      </c>
      <c r="E12" s="1106">
        <v>80285499.772719994</v>
      </c>
      <c r="F12" s="1106">
        <v>6985714.8452099999</v>
      </c>
      <c r="G12" s="1106">
        <v>95850682.265070006</v>
      </c>
      <c r="H12" s="1106">
        <v>7336520.9377499996</v>
      </c>
      <c r="I12" s="1106">
        <v>111464063.88201</v>
      </c>
      <c r="J12" s="1106">
        <v>7609483.82699</v>
      </c>
      <c r="K12" s="1106">
        <v>130122016.95177001</v>
      </c>
      <c r="L12" s="1106">
        <v>3614988.91194</v>
      </c>
      <c r="M12" s="1106">
        <v>144653412.97931001</v>
      </c>
      <c r="N12" s="1106">
        <v>3828572.9947800003</v>
      </c>
      <c r="O12" s="1106">
        <v>149827709.40754998</v>
      </c>
      <c r="P12" s="1106">
        <v>3897598.6351999999</v>
      </c>
      <c r="Q12" s="1106"/>
      <c r="R12" s="1097"/>
      <c r="T12" s="1106"/>
    </row>
    <row r="13" spans="1:20" s="920" customFormat="1" ht="18">
      <c r="A13" s="920" t="s">
        <v>971</v>
      </c>
      <c r="B13" s="1107" t="s">
        <v>976</v>
      </c>
      <c r="C13" s="1105" t="s">
        <v>977</v>
      </c>
      <c r="D13" s="1106">
        <v>612933.39271000004</v>
      </c>
      <c r="E13" s="1106">
        <v>731994.16853000002</v>
      </c>
      <c r="F13" s="1106">
        <v>81085.822040000014</v>
      </c>
      <c r="G13" s="1106">
        <v>1081033.2377800001</v>
      </c>
      <c r="H13" s="1106">
        <v>101396.33243000001</v>
      </c>
      <c r="I13" s="1106">
        <v>1698008.3407100001</v>
      </c>
      <c r="J13" s="1106">
        <v>158252.85871</v>
      </c>
      <c r="K13" s="1106">
        <v>2388752.07008</v>
      </c>
      <c r="L13" s="1106">
        <v>99725.227069999994</v>
      </c>
      <c r="M13" s="1106">
        <v>3768684.5833200002</v>
      </c>
      <c r="N13" s="1106">
        <v>125976.59948</v>
      </c>
      <c r="O13" s="1106">
        <v>3711842.4210000001</v>
      </c>
      <c r="P13" s="1106">
        <v>128936.03284</v>
      </c>
      <c r="Q13" s="1106"/>
      <c r="R13" s="1097"/>
      <c r="T13" s="1106"/>
    </row>
    <row r="14" spans="1:20" s="920" customFormat="1" ht="18">
      <c r="A14" s="920" t="s">
        <v>971</v>
      </c>
      <c r="B14" s="83" t="s">
        <v>978</v>
      </c>
      <c r="C14" s="1105" t="s">
        <v>979</v>
      </c>
      <c r="D14" s="1106">
        <v>210831.18809000001</v>
      </c>
      <c r="E14" s="1106">
        <v>380684.40444000001</v>
      </c>
      <c r="F14" s="1106">
        <v>36153.330419999998</v>
      </c>
      <c r="G14" s="1106">
        <v>448753.43556999997</v>
      </c>
      <c r="H14" s="1106">
        <v>43161.160969999997</v>
      </c>
      <c r="I14" s="1106">
        <v>547044.36848000006</v>
      </c>
      <c r="J14" s="1106">
        <v>61714.799229999997</v>
      </c>
      <c r="K14" s="1106">
        <v>643207.87985000003</v>
      </c>
      <c r="L14" s="1106">
        <v>19395.220530000002</v>
      </c>
      <c r="M14" s="1106">
        <v>674225.55794000009</v>
      </c>
      <c r="N14" s="1106">
        <v>37378.692060000001</v>
      </c>
      <c r="O14" s="1106">
        <v>839678.22487000003</v>
      </c>
      <c r="P14" s="1106">
        <v>43628.357360000002</v>
      </c>
      <c r="Q14" s="1106"/>
      <c r="R14" s="1097"/>
      <c r="T14" s="1106"/>
    </row>
    <row r="15" spans="1:20" s="920" customFormat="1" ht="18">
      <c r="A15" s="920" t="s">
        <v>971</v>
      </c>
      <c r="B15" s="83" t="s">
        <v>980</v>
      </c>
      <c r="C15" s="1105" t="s">
        <v>981</v>
      </c>
      <c r="D15" s="1106">
        <v>177446.69261000003</v>
      </c>
      <c r="E15" s="1106">
        <v>363225.97944000002</v>
      </c>
      <c r="F15" s="1106">
        <v>34286.930090000002</v>
      </c>
      <c r="G15" s="1106">
        <v>424351.74252999999</v>
      </c>
      <c r="H15" s="1106">
        <v>36131.73429</v>
      </c>
      <c r="I15" s="1106">
        <v>486630.66687000002</v>
      </c>
      <c r="J15" s="1106">
        <v>42613.050329999998</v>
      </c>
      <c r="K15" s="1106">
        <v>576556.10198000004</v>
      </c>
      <c r="L15" s="1106">
        <v>18507.94139</v>
      </c>
      <c r="M15" s="1106">
        <v>591803.66873999999</v>
      </c>
      <c r="N15" s="1106">
        <v>30897.550019999999</v>
      </c>
      <c r="O15" s="1106">
        <v>705642.99334000004</v>
      </c>
      <c r="P15" s="1106">
        <v>35975.223389999999</v>
      </c>
      <c r="Q15" s="1106"/>
      <c r="R15" s="1097"/>
      <c r="T15" s="1106"/>
    </row>
    <row r="16" spans="1:20" s="920" customFormat="1" ht="18">
      <c r="A16" s="920" t="s">
        <v>971</v>
      </c>
      <c r="B16" s="1107" t="s">
        <v>982</v>
      </c>
      <c r="C16" s="1105" t="s">
        <v>983</v>
      </c>
      <c r="D16" s="1106">
        <v>33384.495479999998</v>
      </c>
      <c r="E16" s="1106">
        <v>17458.424999999999</v>
      </c>
      <c r="F16" s="1106">
        <v>1866.4003300000002</v>
      </c>
      <c r="G16" s="1106">
        <v>24401.693039999998</v>
      </c>
      <c r="H16" s="1106">
        <v>7029.4266799999996</v>
      </c>
      <c r="I16" s="1106">
        <v>60413.701609999996</v>
      </c>
      <c r="J16" s="1106">
        <v>19101.748899999999</v>
      </c>
      <c r="K16" s="1106">
        <v>66651.777869999991</v>
      </c>
      <c r="L16" s="1106">
        <v>887.27913999999998</v>
      </c>
      <c r="M16" s="1106">
        <v>82421.889200000005</v>
      </c>
      <c r="N16" s="1106">
        <v>6481.1420399999997</v>
      </c>
      <c r="O16" s="1106">
        <v>134035.23152999999</v>
      </c>
      <c r="P16" s="1106">
        <v>7653.1339699999999</v>
      </c>
      <c r="Q16" s="1106"/>
      <c r="R16" s="1097"/>
      <c r="T16" s="1106"/>
    </row>
    <row r="17" spans="1:20" s="920" customFormat="1" ht="18">
      <c r="A17" s="920" t="s">
        <v>971</v>
      </c>
      <c r="B17" s="83" t="s">
        <v>984</v>
      </c>
      <c r="C17" s="1105" t="s">
        <v>985</v>
      </c>
      <c r="D17" s="1106">
        <v>601153.15524999995</v>
      </c>
      <c r="E17" s="1106">
        <v>837444.99578999996</v>
      </c>
      <c r="F17" s="1106">
        <v>59584.348310000001</v>
      </c>
      <c r="G17" s="1106">
        <v>993613.37585000007</v>
      </c>
      <c r="H17" s="1106">
        <v>91877.342480000007</v>
      </c>
      <c r="I17" s="1106">
        <v>1197544.118</v>
      </c>
      <c r="J17" s="1106">
        <v>129010.67701</v>
      </c>
      <c r="K17" s="1106">
        <v>1568924.8147799999</v>
      </c>
      <c r="L17" s="1106">
        <v>85329.384669999999</v>
      </c>
      <c r="M17" s="1106">
        <v>1848801.8540899998</v>
      </c>
      <c r="N17" s="1106">
        <v>80786.269260000001</v>
      </c>
      <c r="O17" s="1106">
        <v>2013606.04553</v>
      </c>
      <c r="P17" s="1106">
        <v>94932.065150000009</v>
      </c>
      <c r="Q17" s="1106"/>
      <c r="R17" s="1097"/>
      <c r="T17" s="1106"/>
    </row>
    <row r="18" spans="1:20" s="920" customFormat="1" ht="18">
      <c r="A18" s="920" t="s">
        <v>971</v>
      </c>
      <c r="B18" s="83" t="s">
        <v>986</v>
      </c>
      <c r="C18" s="1105" t="s">
        <v>987</v>
      </c>
      <c r="D18" s="1106">
        <v>413914.75541000004</v>
      </c>
      <c r="E18" s="1106">
        <v>640307.03163999994</v>
      </c>
      <c r="F18" s="1106">
        <v>57251.58928</v>
      </c>
      <c r="G18" s="1106">
        <v>811530.84753000003</v>
      </c>
      <c r="H18" s="1106">
        <v>85577.397980000009</v>
      </c>
      <c r="I18" s="1106">
        <v>1003172.65363</v>
      </c>
      <c r="J18" s="1106">
        <v>120240.91034</v>
      </c>
      <c r="K18" s="1106">
        <v>1303903.9646700001</v>
      </c>
      <c r="L18" s="1106">
        <v>67837.100659999996</v>
      </c>
      <c r="M18" s="1106">
        <v>1520492.22025</v>
      </c>
      <c r="N18" s="1106">
        <v>68028.310649999999</v>
      </c>
      <c r="O18" s="1106">
        <v>1603867.7423399999</v>
      </c>
      <c r="P18" s="1106">
        <v>75830.551459999988</v>
      </c>
      <c r="Q18" s="1106"/>
      <c r="R18" s="1097"/>
      <c r="T18" s="1106"/>
    </row>
    <row r="19" spans="1:20" s="920" customFormat="1" ht="18">
      <c r="A19" s="920" t="s">
        <v>971</v>
      </c>
      <c r="B19" s="1107" t="s">
        <v>988</v>
      </c>
      <c r="C19" s="1105" t="s">
        <v>989</v>
      </c>
      <c r="D19" s="1106">
        <v>187238.39984</v>
      </c>
      <c r="E19" s="1106">
        <v>197137.96415000001</v>
      </c>
      <c r="F19" s="1106">
        <v>2332.7590299999997</v>
      </c>
      <c r="G19" s="1106">
        <v>182082.52831999998</v>
      </c>
      <c r="H19" s="1106">
        <v>6299.9444999999996</v>
      </c>
      <c r="I19" s="1106">
        <v>194371.46437</v>
      </c>
      <c r="J19" s="1106">
        <v>8769.7666699999991</v>
      </c>
      <c r="K19" s="1106">
        <v>265020.85011</v>
      </c>
      <c r="L19" s="1106">
        <v>17492.284010000003</v>
      </c>
      <c r="M19" s="1106">
        <v>328309.63383999997</v>
      </c>
      <c r="N19" s="1106">
        <v>12757.95861</v>
      </c>
      <c r="O19" s="1106">
        <v>409738.30319000001</v>
      </c>
      <c r="P19" s="1106">
        <v>19101.51369</v>
      </c>
      <c r="Q19" s="1106"/>
      <c r="R19" s="1097"/>
      <c r="T19" s="1106"/>
    </row>
    <row r="20" spans="1:20" s="920" customFormat="1" ht="18">
      <c r="A20" s="920" t="s">
        <v>971</v>
      </c>
      <c r="B20" s="83" t="s">
        <v>990</v>
      </c>
      <c r="C20" s="1105" t="s">
        <v>991</v>
      </c>
      <c r="D20" s="1106">
        <v>9696980.0709599983</v>
      </c>
      <c r="E20" s="1106">
        <v>14694168.35413</v>
      </c>
      <c r="F20" s="1106">
        <v>84872.874580000003</v>
      </c>
      <c r="G20" s="1106">
        <v>18672350.202689998</v>
      </c>
      <c r="H20" s="1106">
        <v>80447.576659999992</v>
      </c>
      <c r="I20" s="1106">
        <v>22558357.576439999</v>
      </c>
      <c r="J20" s="1106">
        <v>85233.749079999994</v>
      </c>
      <c r="K20" s="1106">
        <v>21343440.376709998</v>
      </c>
      <c r="L20" s="1106">
        <v>95182.570670000001</v>
      </c>
      <c r="M20" s="1106">
        <v>20933808.35069</v>
      </c>
      <c r="N20" s="1106">
        <v>80332.851340000008</v>
      </c>
      <c r="O20" s="1106">
        <v>20839920.11637</v>
      </c>
      <c r="P20" s="1106">
        <v>90229.266709999996</v>
      </c>
      <c r="Q20" s="1106"/>
      <c r="R20" s="1097"/>
      <c r="T20" s="1106"/>
    </row>
    <row r="21" spans="1:20" s="920" customFormat="1" ht="18">
      <c r="A21" s="920" t="s">
        <v>971</v>
      </c>
      <c r="B21" s="83" t="s">
        <v>992</v>
      </c>
      <c r="C21" s="1108" t="s">
        <v>993</v>
      </c>
      <c r="D21" s="1106">
        <v>484659.61911000003</v>
      </c>
      <c r="E21" s="1106">
        <v>745081.75219000003</v>
      </c>
      <c r="F21" s="1106">
        <v>88808.425540000011</v>
      </c>
      <c r="G21" s="1106">
        <v>849462.72996000003</v>
      </c>
      <c r="H21" s="1106">
        <v>87449.688709999988</v>
      </c>
      <c r="I21" s="1106">
        <v>961395.52714000002</v>
      </c>
      <c r="J21" s="1106">
        <v>90918.891090000005</v>
      </c>
      <c r="K21" s="1106">
        <v>1152457.9117399999</v>
      </c>
      <c r="L21" s="1106">
        <v>54117.098310000001</v>
      </c>
      <c r="M21" s="1106">
        <v>1272963.8525</v>
      </c>
      <c r="N21" s="1106">
        <v>54557.941850000003</v>
      </c>
      <c r="O21" s="1106">
        <v>1391600.0518800002</v>
      </c>
      <c r="P21" s="1106">
        <v>58802.142599999999</v>
      </c>
      <c r="Q21" s="1106"/>
      <c r="R21" s="1097"/>
      <c r="T21" s="1106"/>
    </row>
    <row r="22" spans="1:20" s="920" customFormat="1" ht="18">
      <c r="A22" s="920" t="s">
        <v>971</v>
      </c>
      <c r="B22" s="83" t="s">
        <v>994</v>
      </c>
      <c r="C22" s="1109" t="s">
        <v>995</v>
      </c>
      <c r="D22" s="1106">
        <v>-1584577.0681099999</v>
      </c>
      <c r="E22" s="1106">
        <v>-2449616.7828099998</v>
      </c>
      <c r="F22" s="1106">
        <v>-233568.00977</v>
      </c>
      <c r="G22" s="1106">
        <v>-2691169.0303400001</v>
      </c>
      <c r="H22" s="1106">
        <v>-264408.22674000001</v>
      </c>
      <c r="I22" s="1106">
        <v>-2967362.5879499996</v>
      </c>
      <c r="J22" s="1106">
        <v>-273391.76207999996</v>
      </c>
      <c r="K22" s="1106">
        <v>-3577678.3459800002</v>
      </c>
      <c r="L22" s="1106">
        <v>-148774.84644999998</v>
      </c>
      <c r="M22" s="1106">
        <v>-3906880.9036099999</v>
      </c>
      <c r="N22" s="1106">
        <v>-149933.93531999999</v>
      </c>
      <c r="O22" s="1106">
        <v>-4129662.0727399997</v>
      </c>
      <c r="P22" s="1106">
        <v>-162655.53615</v>
      </c>
      <c r="Q22" s="1106"/>
      <c r="R22" s="1097"/>
      <c r="T22" s="1106"/>
    </row>
    <row r="23" spans="1:20" s="920" customFormat="1" ht="18">
      <c r="A23" s="920" t="s">
        <v>971</v>
      </c>
      <c r="B23" s="83" t="s">
        <v>996</v>
      </c>
      <c r="C23" s="1110" t="s">
        <v>997</v>
      </c>
      <c r="D23" s="1106">
        <v>63965127.599529997</v>
      </c>
      <c r="E23" s="1106">
        <v>95225256.664990008</v>
      </c>
      <c r="F23" s="1106">
        <v>7102651.6363300001</v>
      </c>
      <c r="G23" s="1106">
        <v>115204726.21658</v>
      </c>
      <c r="H23" s="1106">
        <v>7476444.81226</v>
      </c>
      <c r="I23" s="1106">
        <v>135459051.22483</v>
      </c>
      <c r="J23" s="1106">
        <v>7861223.0400299998</v>
      </c>
      <c r="K23" s="1106">
        <v>153641121.65895</v>
      </c>
      <c r="L23" s="1106">
        <v>3819963.5667399997</v>
      </c>
      <c r="M23" s="1106">
        <v>169245016.27423999</v>
      </c>
      <c r="N23" s="1106">
        <v>4057671.4134499999</v>
      </c>
      <c r="O23" s="1106">
        <v>174494694.19446</v>
      </c>
      <c r="P23" s="1106">
        <v>4151470.9637099998</v>
      </c>
      <c r="Q23" s="1106"/>
      <c r="R23" s="1097"/>
      <c r="T23" s="1106"/>
    </row>
    <row r="24" spans="1:20" s="1094" customFormat="1" ht="9.75" thickBot="1">
      <c r="C24" s="1111"/>
      <c r="D24" s="1112"/>
      <c r="E24" s="1112"/>
      <c r="F24" s="1112"/>
      <c r="G24" s="1112"/>
      <c r="H24" s="1112"/>
      <c r="I24" s="1112"/>
      <c r="J24" s="1112"/>
      <c r="K24" s="1112"/>
      <c r="L24" s="1112"/>
      <c r="M24" s="1112"/>
      <c r="N24" s="1112"/>
      <c r="O24" s="1112"/>
      <c r="P24" s="1112"/>
      <c r="Q24" s="1113"/>
      <c r="R24" s="1114"/>
    </row>
    <row r="25" spans="1:20" s="1094" customFormat="1" ht="15" customHeight="1" thickTop="1">
      <c r="C25" s="920" t="s">
        <v>998</v>
      </c>
      <c r="D25" s="1115"/>
      <c r="E25" s="1115"/>
      <c r="F25" s="1115"/>
      <c r="G25" s="1115"/>
      <c r="H25" s="1115"/>
      <c r="I25" s="1115"/>
      <c r="J25" s="1115"/>
      <c r="K25" s="1115"/>
      <c r="L25" s="1115"/>
      <c r="M25" s="1115"/>
      <c r="N25" s="1115"/>
      <c r="O25" s="1115"/>
      <c r="P25" s="1115"/>
      <c r="Q25" s="1115"/>
      <c r="R25" s="1114"/>
    </row>
    <row r="26" spans="1:20" s="1094" customFormat="1" ht="15" customHeight="1">
      <c r="C26" s="920" t="s">
        <v>999</v>
      </c>
      <c r="D26" s="1115"/>
      <c r="E26" s="1115"/>
      <c r="F26" s="1115"/>
      <c r="G26" s="1115"/>
      <c r="H26" s="1115"/>
      <c r="I26" s="1115"/>
      <c r="J26" s="1115"/>
      <c r="K26" s="1115"/>
      <c r="L26" s="1115"/>
      <c r="M26" s="1115"/>
      <c r="N26" s="1115"/>
      <c r="O26" s="1115"/>
      <c r="P26" s="1115"/>
      <c r="Q26" s="1115"/>
      <c r="R26" s="1114"/>
    </row>
    <row r="27" spans="1:20" s="1094" customFormat="1" ht="12">
      <c r="C27" s="1116"/>
      <c r="D27" s="1115"/>
      <c r="E27" s="1115"/>
      <c r="F27" s="1115"/>
      <c r="G27" s="1115"/>
      <c r="H27" s="1115"/>
      <c r="I27" s="1115"/>
      <c r="J27" s="1115"/>
      <c r="K27" s="1115"/>
      <c r="L27" s="1115"/>
      <c r="M27" s="1115"/>
      <c r="N27" s="1115"/>
      <c r="O27" s="1115"/>
      <c r="P27" s="1115"/>
      <c r="Q27" s="1115"/>
      <c r="R27" s="1114"/>
    </row>
  </sheetData>
  <mergeCells count="16">
    <mergeCell ref="C2:P2"/>
    <mergeCell ref="C3:P3"/>
    <mergeCell ref="C5:P5"/>
    <mergeCell ref="E7:F7"/>
    <mergeCell ref="G7:H7"/>
    <mergeCell ref="I7:J7"/>
    <mergeCell ref="K7:L7"/>
    <mergeCell ref="M7:N7"/>
    <mergeCell ref="O7:P7"/>
    <mergeCell ref="C4:P4"/>
    <mergeCell ref="O8:P8"/>
    <mergeCell ref="E8:F8"/>
    <mergeCell ref="G8:H8"/>
    <mergeCell ref="I8:J8"/>
    <mergeCell ref="K8:L8"/>
    <mergeCell ref="M8:N8"/>
  </mergeCells>
  <pageMargins left="0.7" right="0.7" top="0.75" bottom="0.75" header="0.3" footer="0.3"/>
  <ignoredErrors>
    <ignoredError sqref="D7:P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1"/>
  <sheetViews>
    <sheetView workbookViewId="0">
      <selection activeCell="A3" sqref="A3:N3"/>
    </sheetView>
  </sheetViews>
  <sheetFormatPr defaultColWidth="9.140625" defaultRowHeight="15"/>
  <cols>
    <col min="1" max="1" width="81.42578125" bestFit="1" customWidth="1"/>
    <col min="2" max="2" width="14.5703125" bestFit="1" customWidth="1"/>
    <col min="3" max="3" width="15.85546875" bestFit="1" customWidth="1"/>
    <col min="4" max="4" width="13.28515625" bestFit="1" customWidth="1"/>
    <col min="5" max="5" width="15.85546875" bestFit="1" customWidth="1"/>
    <col min="6" max="6" width="13.28515625" bestFit="1" customWidth="1"/>
    <col min="7" max="7" width="15.85546875" bestFit="1" customWidth="1"/>
    <col min="8" max="8" width="13.28515625" bestFit="1" customWidth="1"/>
    <col min="9" max="9" width="15.85546875" bestFit="1" customWidth="1"/>
    <col min="10" max="10" width="13.28515625" bestFit="1" customWidth="1"/>
    <col min="11" max="11" width="15.85546875" bestFit="1" customWidth="1"/>
    <col min="12" max="12" width="14.7109375" customWidth="1"/>
    <col min="13" max="13" width="15.85546875" bestFit="1" customWidth="1"/>
    <col min="14" max="14" width="13.28515625" bestFit="1" customWidth="1"/>
  </cols>
  <sheetData>
    <row r="1" spans="1:14" ht="15.75">
      <c r="A1" s="1135"/>
      <c r="B1" s="1137"/>
      <c r="C1" s="1137"/>
      <c r="D1" s="1137"/>
      <c r="E1" s="1136"/>
      <c r="F1" s="1136"/>
      <c r="G1" s="1136"/>
      <c r="H1" s="1136"/>
      <c r="I1" s="1136"/>
      <c r="J1" s="1136"/>
      <c r="K1" s="1136"/>
      <c r="L1" s="1136"/>
      <c r="M1" s="1136"/>
      <c r="N1" s="1136"/>
    </row>
    <row r="2" spans="1:14" ht="23.25">
      <c r="A2" s="2199" t="s">
        <v>957</v>
      </c>
      <c r="B2" s="2199"/>
      <c r="C2" s="2199"/>
      <c r="D2" s="2199"/>
      <c r="E2" s="2199"/>
      <c r="F2" s="2199"/>
      <c r="G2" s="2199"/>
      <c r="H2" s="2199"/>
      <c r="I2" s="2199"/>
      <c r="J2" s="2199"/>
      <c r="K2" s="2199"/>
      <c r="L2" s="2199"/>
      <c r="M2" s="2199"/>
      <c r="N2" s="2199"/>
    </row>
    <row r="3" spans="1:14" ht="51.75" customHeight="1">
      <c r="A3" s="2200" t="s">
        <v>1000</v>
      </c>
      <c r="B3" s="2200"/>
      <c r="C3" s="2200"/>
      <c r="D3" s="2200"/>
      <c r="E3" s="2200"/>
      <c r="F3" s="2200"/>
      <c r="G3" s="2200"/>
      <c r="H3" s="2200"/>
      <c r="I3" s="2200"/>
      <c r="J3" s="2200"/>
      <c r="K3" s="2200"/>
      <c r="L3" s="2200"/>
      <c r="M3" s="2200"/>
      <c r="N3" s="2200"/>
    </row>
    <row r="4" spans="1:14" ht="23.25">
      <c r="A4" s="2201" t="s">
        <v>617</v>
      </c>
      <c r="B4" s="2201"/>
      <c r="C4" s="2201"/>
      <c r="D4" s="2201"/>
      <c r="E4" s="2201"/>
      <c r="F4" s="2201"/>
      <c r="G4" s="2201"/>
      <c r="H4" s="2201"/>
      <c r="I4" s="2201"/>
      <c r="J4" s="2201"/>
      <c r="K4" s="2201"/>
      <c r="L4" s="2201"/>
      <c r="M4" s="2201"/>
      <c r="N4" s="2201"/>
    </row>
    <row r="5" spans="1:14" ht="23.25">
      <c r="A5" s="1141"/>
      <c r="B5" s="1141"/>
      <c r="C5" s="1141"/>
      <c r="D5" s="1141"/>
      <c r="E5" s="1141"/>
      <c r="F5" s="1141"/>
      <c r="G5" s="1141"/>
      <c r="H5" s="1141"/>
      <c r="I5" s="1141"/>
      <c r="J5" s="1141"/>
      <c r="K5" s="1141"/>
      <c r="L5" s="1141"/>
      <c r="M5" s="1141"/>
      <c r="N5" s="1141"/>
    </row>
    <row r="6" spans="1:14" ht="16.5" thickBot="1">
      <c r="A6" s="1125"/>
      <c r="B6" s="1133"/>
      <c r="C6" s="1133"/>
      <c r="D6" s="1133"/>
      <c r="E6" s="1126"/>
      <c r="F6" s="1126"/>
      <c r="G6" s="1126"/>
      <c r="H6" s="1126"/>
      <c r="I6" s="1126"/>
      <c r="J6" s="1126"/>
      <c r="K6" s="1126"/>
      <c r="L6" s="1126"/>
      <c r="M6" s="1126"/>
      <c r="N6" s="1126"/>
    </row>
    <row r="7" spans="1:14" ht="17.25" thickTop="1" thickBot="1">
      <c r="A7" s="1145"/>
      <c r="B7" s="1146" t="s">
        <v>959</v>
      </c>
      <c r="C7" s="2204" t="s">
        <v>960</v>
      </c>
      <c r="D7" s="2204"/>
      <c r="E7" s="2204" t="s">
        <v>961</v>
      </c>
      <c r="F7" s="2204"/>
      <c r="G7" s="2204" t="s">
        <v>962</v>
      </c>
      <c r="H7" s="2204"/>
      <c r="I7" s="2204" t="s">
        <v>963</v>
      </c>
      <c r="J7" s="2204"/>
      <c r="K7" s="2202" t="s">
        <v>964</v>
      </c>
      <c r="L7" s="2202"/>
      <c r="M7" s="2202" t="s">
        <v>965</v>
      </c>
      <c r="N7" s="2202"/>
    </row>
    <row r="8" spans="1:14" ht="17.25" thickTop="1" thickBot="1">
      <c r="A8" s="1147"/>
      <c r="B8" s="1148" t="s">
        <v>966</v>
      </c>
      <c r="C8" s="2203" t="s">
        <v>966</v>
      </c>
      <c r="D8" s="2203"/>
      <c r="E8" s="2203" t="s">
        <v>966</v>
      </c>
      <c r="F8" s="2203"/>
      <c r="G8" s="2202" t="s">
        <v>966</v>
      </c>
      <c r="H8" s="2202"/>
      <c r="I8" s="2198" t="s">
        <v>966</v>
      </c>
      <c r="J8" s="2198"/>
      <c r="K8" s="2198" t="s">
        <v>966</v>
      </c>
      <c r="L8" s="2198"/>
      <c r="M8" s="2198" t="s">
        <v>967</v>
      </c>
      <c r="N8" s="2198"/>
    </row>
    <row r="9" spans="1:14" ht="17.25" thickTop="1" thickBot="1">
      <c r="A9" s="1149"/>
      <c r="B9" s="1150"/>
      <c r="C9" s="1151" t="s">
        <v>969</v>
      </c>
      <c r="D9" s="1151" t="s">
        <v>970</v>
      </c>
      <c r="E9" s="1151" t="s">
        <v>969</v>
      </c>
      <c r="F9" s="1151" t="s">
        <v>970</v>
      </c>
      <c r="G9" s="1151" t="s">
        <v>969</v>
      </c>
      <c r="H9" s="1151" t="s">
        <v>970</v>
      </c>
      <c r="I9" s="1151" t="s">
        <v>969</v>
      </c>
      <c r="J9" s="1151" t="s">
        <v>970</v>
      </c>
      <c r="K9" s="1151" t="s">
        <v>969</v>
      </c>
      <c r="L9" s="1151" t="s">
        <v>970</v>
      </c>
      <c r="M9" s="1151" t="s">
        <v>969</v>
      </c>
      <c r="N9" s="1151" t="s">
        <v>970</v>
      </c>
    </row>
    <row r="10" spans="1:14" ht="17.25" thickTop="1" thickBot="1">
      <c r="A10" s="1152" t="s">
        <v>957</v>
      </c>
      <c r="B10" s="1153"/>
      <c r="C10" s="1153"/>
      <c r="D10" s="1153"/>
      <c r="E10" s="1153"/>
      <c r="F10" s="1153"/>
      <c r="G10" s="1153"/>
      <c r="H10" s="1153"/>
      <c r="I10" s="1153"/>
      <c r="J10" s="1153"/>
      <c r="K10" s="1153"/>
      <c r="L10" s="1153"/>
      <c r="M10" s="1153"/>
      <c r="N10" s="1153"/>
    </row>
    <row r="11" spans="1:14" ht="17.25" thickTop="1" thickBot="1">
      <c r="A11" s="1154" t="s">
        <v>372</v>
      </c>
      <c r="B11" s="1155">
        <v>84990500.767379999</v>
      </c>
      <c r="C11" s="1155">
        <v>107500779.49492</v>
      </c>
      <c r="D11" s="1155">
        <v>6598602.2458999995</v>
      </c>
      <c r="E11" s="1155">
        <v>131019185.50766</v>
      </c>
      <c r="F11" s="1155">
        <v>6976619.6497299997</v>
      </c>
      <c r="G11" s="1155">
        <v>135426273.91997001</v>
      </c>
      <c r="H11" s="1155">
        <v>7406593.7405200005</v>
      </c>
      <c r="I11" s="1155">
        <v>154147230.37922001</v>
      </c>
      <c r="J11" s="1155">
        <v>3699789.50373</v>
      </c>
      <c r="K11" s="1155">
        <v>161638463.76628</v>
      </c>
      <c r="L11" s="1155">
        <v>3853297.8847500002</v>
      </c>
      <c r="M11" s="1155">
        <v>158018082.23045</v>
      </c>
      <c r="N11" s="1155">
        <v>3794303.6052299999</v>
      </c>
    </row>
    <row r="12" spans="1:14" ht="16.5" thickTop="1" thickBot="1">
      <c r="A12" s="1156" t="s">
        <v>1001</v>
      </c>
      <c r="B12" s="1157">
        <v>22240091.293369997</v>
      </c>
      <c r="C12" s="1157">
        <v>26259147.962250002</v>
      </c>
      <c r="D12" s="1157">
        <v>90932.063959999999</v>
      </c>
      <c r="E12" s="1157">
        <v>30048308.85055</v>
      </c>
      <c r="F12" s="1157">
        <v>188767.30397000001</v>
      </c>
      <c r="G12" s="1157">
        <v>29802707.111759998</v>
      </c>
      <c r="H12" s="1157">
        <v>177204.13876</v>
      </c>
      <c r="I12" s="1157">
        <v>29805454.02679</v>
      </c>
      <c r="J12" s="1157">
        <v>71468.362549999991</v>
      </c>
      <c r="K12" s="1157">
        <v>28527246.78669</v>
      </c>
      <c r="L12" s="1157">
        <v>75340.133069999996</v>
      </c>
      <c r="M12" s="1157">
        <v>27333500.12652</v>
      </c>
      <c r="N12" s="1157">
        <v>122204.87642</v>
      </c>
    </row>
    <row r="13" spans="1:14" ht="15.75" thickTop="1">
      <c r="A13" s="1143" t="s">
        <v>1002</v>
      </c>
      <c r="B13" s="1142">
        <v>21911545.700010002</v>
      </c>
      <c r="C13" s="1142">
        <v>25743694.768229999</v>
      </c>
      <c r="D13" s="1142">
        <v>88148.398909999989</v>
      </c>
      <c r="E13" s="1142">
        <v>28839393.823649999</v>
      </c>
      <c r="F13" s="1142">
        <v>187365.71406999999</v>
      </c>
      <c r="G13" s="1142">
        <v>29282081.915089998</v>
      </c>
      <c r="H13" s="1142">
        <v>174194.28378</v>
      </c>
      <c r="I13" s="1142">
        <v>29397584.709690001</v>
      </c>
      <c r="J13" s="1142">
        <v>71115.523649999988</v>
      </c>
      <c r="K13" s="1142">
        <v>27980825.677959997</v>
      </c>
      <c r="L13" s="1142">
        <v>75243.419099999999</v>
      </c>
      <c r="M13" s="1142">
        <v>26432556.569989998</v>
      </c>
      <c r="N13" s="1142">
        <v>122129.95597</v>
      </c>
    </row>
    <row r="14" spans="1:14" ht="15.75" thickBot="1">
      <c r="A14" s="1143" t="s">
        <v>1003</v>
      </c>
      <c r="B14" s="1142">
        <v>328545.59335999563</v>
      </c>
      <c r="C14" s="1142">
        <v>515453.19402000308</v>
      </c>
      <c r="D14" s="1142">
        <v>2783.6650500000001</v>
      </c>
      <c r="E14" s="1142">
        <v>1208915.0269000002</v>
      </c>
      <c r="F14" s="1142">
        <v>1401.5898999999999</v>
      </c>
      <c r="G14" s="1142">
        <v>520625.19667000003</v>
      </c>
      <c r="H14" s="1142">
        <v>3009.8549800000001</v>
      </c>
      <c r="I14" s="1142">
        <v>407869.31709999993</v>
      </c>
      <c r="J14" s="1142">
        <v>352.83889999999997</v>
      </c>
      <c r="K14" s="1142">
        <v>546421.10872999998</v>
      </c>
      <c r="L14" s="1142">
        <v>96.713970000000003</v>
      </c>
      <c r="M14" s="1142">
        <v>900943.55652999983</v>
      </c>
      <c r="N14" s="1142">
        <v>74.920450000000017</v>
      </c>
    </row>
    <row r="15" spans="1:14" ht="16.5" thickTop="1" thickBot="1">
      <c r="A15" s="1156" t="s">
        <v>1004</v>
      </c>
      <c r="B15" s="1157">
        <v>28662365.268270001</v>
      </c>
      <c r="C15" s="1157">
        <v>36761744.1373</v>
      </c>
      <c r="D15" s="1157">
        <v>1498976.8579200001</v>
      </c>
      <c r="E15" s="1157">
        <v>47601698.228260003</v>
      </c>
      <c r="F15" s="1157">
        <v>1322722.4246500002</v>
      </c>
      <c r="G15" s="1157">
        <v>43891533.118639998</v>
      </c>
      <c r="H15" s="1157">
        <v>1288187.4860999999</v>
      </c>
      <c r="I15" s="1157">
        <v>47920359.177170001</v>
      </c>
      <c r="J15" s="1157">
        <v>544564.09896000009</v>
      </c>
      <c r="K15" s="1157">
        <v>51336022.047849998</v>
      </c>
      <c r="L15" s="1157">
        <v>623883.85865999991</v>
      </c>
      <c r="M15" s="1157">
        <v>48650828.885839999</v>
      </c>
      <c r="N15" s="1157">
        <v>639701.88304999995</v>
      </c>
    </row>
    <row r="16" spans="1:14" ht="15.75" thickTop="1">
      <c r="A16" s="1143" t="s">
        <v>1005</v>
      </c>
      <c r="B16" s="1142">
        <v>28513165.57051</v>
      </c>
      <c r="C16" s="1142">
        <v>36551394.699830003</v>
      </c>
      <c r="D16" s="1142">
        <v>1489119.6242799999</v>
      </c>
      <c r="E16" s="1142">
        <v>47326529.629980005</v>
      </c>
      <c r="F16" s="1142">
        <v>1308597.22276</v>
      </c>
      <c r="G16" s="1142">
        <v>43593915.01269</v>
      </c>
      <c r="H16" s="1142">
        <v>1270714.27495</v>
      </c>
      <c r="I16" s="1142">
        <v>47584073.911169998</v>
      </c>
      <c r="J16" s="1142">
        <v>538148.53008000006</v>
      </c>
      <c r="K16" s="1142">
        <v>51014656.679730006</v>
      </c>
      <c r="L16" s="1142">
        <v>616258.93794000009</v>
      </c>
      <c r="M16" s="1142">
        <v>48297955.960449994</v>
      </c>
      <c r="N16" s="1142">
        <v>631757.95667999994</v>
      </c>
    </row>
    <row r="17" spans="1:14">
      <c r="A17" s="1143" t="s">
        <v>1006</v>
      </c>
      <c r="B17" s="1142">
        <v>72665.274669999999</v>
      </c>
      <c r="C17" s="1142">
        <v>159764.35003</v>
      </c>
      <c r="D17" s="1142">
        <v>9857.2336400000004</v>
      </c>
      <c r="E17" s="1142">
        <v>192727.76903</v>
      </c>
      <c r="F17" s="1142">
        <v>14125.20189</v>
      </c>
      <c r="G17" s="1142">
        <v>230157.96218999999</v>
      </c>
      <c r="H17" s="1142">
        <v>17473.211149999999</v>
      </c>
      <c r="I17" s="1142">
        <v>252601.42409000001</v>
      </c>
      <c r="J17" s="1142">
        <v>6415.5688799999998</v>
      </c>
      <c r="K17" s="1142">
        <v>190543.47497000001</v>
      </c>
      <c r="L17" s="1142">
        <v>7624.9207200000001</v>
      </c>
      <c r="M17" s="1142">
        <v>202595.11218999999</v>
      </c>
      <c r="N17" s="1142">
        <v>7943.9263700000001</v>
      </c>
    </row>
    <row r="18" spans="1:14">
      <c r="A18" s="1143" t="s">
        <v>1007</v>
      </c>
      <c r="B18" s="1142">
        <v>0</v>
      </c>
      <c r="C18" s="1142">
        <v>0</v>
      </c>
      <c r="D18" s="1142">
        <v>0</v>
      </c>
      <c r="E18" s="1142">
        <v>0</v>
      </c>
      <c r="F18" s="1142">
        <v>0</v>
      </c>
      <c r="G18" s="1142">
        <v>0</v>
      </c>
      <c r="H18" s="1142">
        <v>0</v>
      </c>
      <c r="I18" s="1142">
        <v>0</v>
      </c>
      <c r="J18" s="1142">
        <v>0</v>
      </c>
      <c r="K18" s="1142">
        <v>0</v>
      </c>
      <c r="L18" s="1142">
        <v>0</v>
      </c>
      <c r="M18" s="1142">
        <v>0</v>
      </c>
      <c r="N18" s="1142">
        <v>0</v>
      </c>
    </row>
    <row r="19" spans="1:14" ht="15.75" thickBot="1">
      <c r="A19" s="1143" t="s">
        <v>1008</v>
      </c>
      <c r="B19" s="1142">
        <v>76534.423089999997</v>
      </c>
      <c r="C19" s="1142">
        <v>50585.087439999996</v>
      </c>
      <c r="D19" s="1142">
        <v>0</v>
      </c>
      <c r="E19" s="1142">
        <v>82440.829249999995</v>
      </c>
      <c r="F19" s="1142">
        <v>0</v>
      </c>
      <c r="G19" s="1142">
        <v>67460.143760000006</v>
      </c>
      <c r="H19" s="1142">
        <v>0</v>
      </c>
      <c r="I19" s="1142">
        <v>83683.841910000003</v>
      </c>
      <c r="J19" s="1142">
        <v>0</v>
      </c>
      <c r="K19" s="1142">
        <v>130821.89315</v>
      </c>
      <c r="L19" s="1142">
        <v>0</v>
      </c>
      <c r="M19" s="1142">
        <v>150277.81319999998</v>
      </c>
      <c r="N19" s="1142">
        <v>0</v>
      </c>
    </row>
    <row r="20" spans="1:14" ht="16.5" thickTop="1" thickBot="1">
      <c r="A20" s="1156" t="s">
        <v>1009</v>
      </c>
      <c r="B20" s="1157">
        <v>7744624.6595200002</v>
      </c>
      <c r="C20" s="1157">
        <v>3674676.9889600002</v>
      </c>
      <c r="D20" s="1157">
        <v>354998.75831</v>
      </c>
      <c r="E20" s="1157">
        <v>2383644.6945799999</v>
      </c>
      <c r="F20" s="1157">
        <v>120055.78901000001</v>
      </c>
      <c r="G20" s="1157">
        <v>802007.39145</v>
      </c>
      <c r="H20" s="1157">
        <v>16475.338680000001</v>
      </c>
      <c r="I20" s="1157">
        <v>608029.32820000011</v>
      </c>
      <c r="J20" s="1157">
        <v>5263.5813899999994</v>
      </c>
      <c r="K20" s="1157">
        <v>486583.58577999996</v>
      </c>
      <c r="L20" s="1157">
        <v>6341.8814900000007</v>
      </c>
      <c r="M20" s="1157">
        <v>458168.89051999996</v>
      </c>
      <c r="N20" s="1157">
        <v>6093.8317500000003</v>
      </c>
    </row>
    <row r="21" spans="1:14" ht="15.75" thickTop="1">
      <c r="A21" s="1143" t="s">
        <v>1010</v>
      </c>
      <c r="B21" s="1142">
        <v>498762.19574</v>
      </c>
      <c r="C21" s="1142">
        <v>399276.25400000002</v>
      </c>
      <c r="D21" s="1142">
        <v>44416.47623</v>
      </c>
      <c r="E21" s="1142">
        <v>249118.94316</v>
      </c>
      <c r="F21" s="1142">
        <v>8988.2915900000007</v>
      </c>
      <c r="G21" s="1142">
        <v>245465.79268000001</v>
      </c>
      <c r="H21" s="1142">
        <v>2083.5707600000001</v>
      </c>
      <c r="I21" s="1142">
        <v>138236.23634999999</v>
      </c>
      <c r="J21" s="1142">
        <v>1446.8977600000001</v>
      </c>
      <c r="K21" s="1142">
        <v>107436.96732</v>
      </c>
      <c r="L21" s="1142">
        <v>1219.30251</v>
      </c>
      <c r="M21" s="1142">
        <v>78231.82140999999</v>
      </c>
      <c r="N21" s="1142">
        <v>1175.55286</v>
      </c>
    </row>
    <row r="22" spans="1:14">
      <c r="A22" s="1143" t="s">
        <v>1011</v>
      </c>
      <c r="B22" s="1142">
        <v>292609.79048000003</v>
      </c>
      <c r="C22" s="1142">
        <v>170485.38162999999</v>
      </c>
      <c r="D22" s="1142">
        <v>8075.3770800000002</v>
      </c>
      <c r="E22" s="1142">
        <v>114216.96787000001</v>
      </c>
      <c r="F22" s="1142">
        <v>53.932339999999996</v>
      </c>
      <c r="G22" s="1142">
        <v>47026.880990000005</v>
      </c>
      <c r="H22" s="1142">
        <v>12.456799999999999</v>
      </c>
      <c r="I22" s="1142">
        <v>46517.801189999998</v>
      </c>
      <c r="J22" s="1142">
        <v>0</v>
      </c>
      <c r="K22" s="1142">
        <v>19497.152600000001</v>
      </c>
      <c r="L22" s="1142">
        <v>0</v>
      </c>
      <c r="M22" s="1142">
        <v>19396.569319999999</v>
      </c>
      <c r="N22" s="1142">
        <v>0</v>
      </c>
    </row>
    <row r="23" spans="1:14">
      <c r="A23" s="1143" t="s">
        <v>1012</v>
      </c>
      <c r="B23" s="1142">
        <v>54355.426220000001</v>
      </c>
      <c r="C23" s="1142">
        <v>2678.69346</v>
      </c>
      <c r="D23" s="1142">
        <v>6.5</v>
      </c>
      <c r="E23" s="1142">
        <v>1168.09356</v>
      </c>
      <c r="F23" s="1142">
        <v>0</v>
      </c>
      <c r="G23" s="1142">
        <v>549.15191000000004</v>
      </c>
      <c r="H23" s="1142">
        <v>4.1870000000000003</v>
      </c>
      <c r="I23" s="1142">
        <v>147.93198000000001</v>
      </c>
      <c r="J23" s="1142">
        <v>0</v>
      </c>
      <c r="K23" s="1142">
        <v>94.189880000000002</v>
      </c>
      <c r="L23" s="1142">
        <v>0</v>
      </c>
      <c r="M23" s="1142">
        <v>38.415990000000001</v>
      </c>
      <c r="N23" s="1142">
        <v>0.5</v>
      </c>
    </row>
    <row r="24" spans="1:14">
      <c r="A24" s="1143" t="s">
        <v>1013</v>
      </c>
      <c r="B24" s="1142">
        <v>248485.59837999998</v>
      </c>
      <c r="C24" s="1142">
        <v>26445.013449999999</v>
      </c>
      <c r="D24" s="1142">
        <v>8</v>
      </c>
      <c r="E24" s="1142">
        <v>10609.324560000001</v>
      </c>
      <c r="F24" s="1142">
        <v>71.69</v>
      </c>
      <c r="G24" s="1142">
        <v>5304.4106500000007</v>
      </c>
      <c r="H24" s="1142">
        <v>106.9</v>
      </c>
      <c r="I24" s="1142">
        <v>9253.5767500000002</v>
      </c>
      <c r="J24" s="1142">
        <v>0</v>
      </c>
      <c r="K24" s="1142">
        <v>1987.6463000000001</v>
      </c>
      <c r="L24" s="1142">
        <v>40.16357</v>
      </c>
      <c r="M24" s="1142">
        <v>712.61918000000003</v>
      </c>
      <c r="N24" s="1142">
        <v>42.3</v>
      </c>
    </row>
    <row r="25" spans="1:14">
      <c r="A25" s="1143" t="s">
        <v>1014</v>
      </c>
      <c r="B25" s="1142">
        <v>1205915.1962599999</v>
      </c>
      <c r="C25" s="1142">
        <v>264672.82387000002</v>
      </c>
      <c r="D25" s="1142">
        <v>30184.14315</v>
      </c>
      <c r="E25" s="1142">
        <v>106122.38961</v>
      </c>
      <c r="F25" s="1142">
        <v>426.1</v>
      </c>
      <c r="G25" s="1142">
        <v>25017.230370000001</v>
      </c>
      <c r="H25" s="1142">
        <v>32.210999999999999</v>
      </c>
      <c r="I25" s="1142">
        <v>18410.11764</v>
      </c>
      <c r="J25" s="1142">
        <v>562.5</v>
      </c>
      <c r="K25" s="1142">
        <v>12962.34757</v>
      </c>
      <c r="L25" s="1142">
        <v>119</v>
      </c>
      <c r="M25" s="1142">
        <v>11122.560320000001</v>
      </c>
      <c r="N25" s="1142">
        <v>126.36</v>
      </c>
    </row>
    <row r="26" spans="1:14">
      <c r="A26" s="1143" t="s">
        <v>1015</v>
      </c>
      <c r="B26" s="1142">
        <v>1865363.9435399999</v>
      </c>
      <c r="C26" s="1142">
        <v>505257.45386000001</v>
      </c>
      <c r="D26" s="1142">
        <v>76035.279540000003</v>
      </c>
      <c r="E26" s="1142">
        <v>33649.6057</v>
      </c>
      <c r="F26" s="1142">
        <v>107.44036</v>
      </c>
      <c r="G26" s="1142">
        <v>80504.609819999998</v>
      </c>
      <c r="H26" s="1142">
        <v>443.37610999999998</v>
      </c>
      <c r="I26" s="1142">
        <v>16469.675749999999</v>
      </c>
      <c r="J26" s="1142">
        <v>520.48941000000002</v>
      </c>
      <c r="K26" s="1142">
        <v>2507.46371</v>
      </c>
      <c r="L26" s="1142">
        <v>917.72118999999998</v>
      </c>
      <c r="M26" s="1142">
        <v>3590.1012700000001</v>
      </c>
      <c r="N26" s="1142">
        <v>1403.4246699999999</v>
      </c>
    </row>
    <row r="27" spans="1:14">
      <c r="A27" s="1143" t="s">
        <v>1016</v>
      </c>
      <c r="B27" s="1142">
        <v>937238.53564000002</v>
      </c>
      <c r="C27" s="1142">
        <v>249611.65972999998</v>
      </c>
      <c r="D27" s="1142">
        <v>23665.171420000002</v>
      </c>
      <c r="E27" s="1142">
        <v>98917.452650000007</v>
      </c>
      <c r="F27" s="1142">
        <v>5365.0515999999998</v>
      </c>
      <c r="G27" s="1142">
        <v>11040.70414</v>
      </c>
      <c r="H27" s="1142">
        <v>52</v>
      </c>
      <c r="I27" s="1142">
        <v>6473.0777500000004</v>
      </c>
      <c r="J27" s="1142">
        <v>0</v>
      </c>
      <c r="K27" s="1142">
        <v>12853.017</v>
      </c>
      <c r="L27" s="1142">
        <v>2000</v>
      </c>
      <c r="M27" s="1142">
        <v>20000</v>
      </c>
      <c r="N27" s="1142">
        <v>0</v>
      </c>
    </row>
    <row r="28" spans="1:14" ht="15.75" thickBot="1">
      <c r="A28" s="1143" t="s">
        <v>1017</v>
      </c>
      <c r="B28" s="1142">
        <v>2641893.9732600003</v>
      </c>
      <c r="C28" s="1142">
        <v>2056249.70896</v>
      </c>
      <c r="D28" s="1142">
        <v>172607.81088999999</v>
      </c>
      <c r="E28" s="1142">
        <v>1769841.91747</v>
      </c>
      <c r="F28" s="1142">
        <v>105043.28312000001</v>
      </c>
      <c r="G28" s="1142">
        <v>387098.61089000001</v>
      </c>
      <c r="H28" s="1142">
        <v>13740.63701</v>
      </c>
      <c r="I28" s="1142">
        <v>372520.91078999999</v>
      </c>
      <c r="J28" s="1142">
        <v>2733.6942200000003</v>
      </c>
      <c r="K28" s="1142">
        <v>329244.8014</v>
      </c>
      <c r="L28" s="1142">
        <v>2045.6942199999999</v>
      </c>
      <c r="M28" s="1142">
        <v>325076.80302999995</v>
      </c>
      <c r="N28" s="1142">
        <v>3345.6942200000003</v>
      </c>
    </row>
    <row r="29" spans="1:14" ht="16.5" thickTop="1" thickBot="1">
      <c r="A29" s="1158" t="s">
        <v>1018</v>
      </c>
      <c r="B29" s="1159">
        <v>2442940.0224699997</v>
      </c>
      <c r="C29" s="1159">
        <v>4294946.5777599998</v>
      </c>
      <c r="D29" s="1159">
        <v>63408.55586</v>
      </c>
      <c r="E29" s="1159">
        <v>4348898.8077299995</v>
      </c>
      <c r="F29" s="1159">
        <v>72355.122049999991</v>
      </c>
      <c r="G29" s="1159">
        <v>4373255.216</v>
      </c>
      <c r="H29" s="1159">
        <v>81295.319329999998</v>
      </c>
      <c r="I29" s="1159">
        <v>5070419.5684399996</v>
      </c>
      <c r="J29" s="1159">
        <v>43007.972549999999</v>
      </c>
      <c r="K29" s="1159">
        <v>3715942.8083699998</v>
      </c>
      <c r="L29" s="1159">
        <v>58931.286650000002</v>
      </c>
      <c r="M29" s="1159">
        <v>4080375.1598400003</v>
      </c>
      <c r="N29" s="1159">
        <v>46995.652649999996</v>
      </c>
    </row>
    <row r="30" spans="1:14" ht="16.5" thickTop="1" thickBot="1">
      <c r="A30" s="1158" t="s">
        <v>1019</v>
      </c>
      <c r="B30" s="1159">
        <v>22420246.71923</v>
      </c>
      <c r="C30" s="1159">
        <v>34128615.657130003</v>
      </c>
      <c r="D30" s="1159">
        <v>4343383.9944200004</v>
      </c>
      <c r="E30" s="1159">
        <v>43373413.711370006</v>
      </c>
      <c r="F30" s="1159">
        <v>4959551.16799</v>
      </c>
      <c r="G30" s="1159">
        <v>52421842.970919997</v>
      </c>
      <c r="H30" s="1159">
        <v>5460133.89224</v>
      </c>
      <c r="I30" s="1159">
        <v>65219490.453510001</v>
      </c>
      <c r="J30" s="1159">
        <v>2772120.0762800002</v>
      </c>
      <c r="K30" s="1159">
        <v>70755430.536270007</v>
      </c>
      <c r="L30" s="1159">
        <v>2775817.4973499998</v>
      </c>
      <c r="M30" s="1159">
        <v>70192396.727789998</v>
      </c>
      <c r="N30" s="1159">
        <v>2666048.7583900001</v>
      </c>
    </row>
    <row r="31" spans="1:14" ht="16.5" thickTop="1" thickBot="1">
      <c r="A31" s="1156" t="s">
        <v>1020</v>
      </c>
      <c r="B31" s="1157">
        <v>1480232.80452</v>
      </c>
      <c r="C31" s="1157">
        <v>2381648.1715199999</v>
      </c>
      <c r="D31" s="1157">
        <v>246902.01543</v>
      </c>
      <c r="E31" s="1157">
        <v>3263221.2151700002</v>
      </c>
      <c r="F31" s="1157">
        <v>313167.84206</v>
      </c>
      <c r="G31" s="1157">
        <v>4134928.1111999997</v>
      </c>
      <c r="H31" s="1157">
        <v>383297.56541000004</v>
      </c>
      <c r="I31" s="1157">
        <v>5523477.8251099996</v>
      </c>
      <c r="J31" s="1157">
        <v>263365.41200000001</v>
      </c>
      <c r="K31" s="1157">
        <v>6817238.0013199998</v>
      </c>
      <c r="L31" s="1157">
        <v>312983.22752999997</v>
      </c>
      <c r="M31" s="1157">
        <v>7302812.43994</v>
      </c>
      <c r="N31" s="1157">
        <v>313258.60297000001</v>
      </c>
    </row>
    <row r="32" spans="1:14" ht="15.75" thickTop="1">
      <c r="A32" s="1143" t="s">
        <v>1021</v>
      </c>
      <c r="B32" s="1142">
        <v>79.90549</v>
      </c>
      <c r="C32" s="1142">
        <v>79.889939999999996</v>
      </c>
      <c r="D32" s="1142">
        <v>0</v>
      </c>
      <c r="E32" s="1142">
        <v>79.791839999999993</v>
      </c>
      <c r="F32" s="1142">
        <v>0</v>
      </c>
      <c r="G32" s="1142">
        <v>644.92855000000009</v>
      </c>
      <c r="H32" s="1142">
        <v>0</v>
      </c>
      <c r="I32" s="1142">
        <v>81.099809999999991</v>
      </c>
      <c r="J32" s="1142">
        <v>0</v>
      </c>
      <c r="K32" s="1142">
        <v>78.725490000000008</v>
      </c>
      <c r="L32" s="1142">
        <v>0</v>
      </c>
      <c r="M32" s="1142">
        <v>78.995910000000009</v>
      </c>
      <c r="N32" s="1142">
        <v>0</v>
      </c>
    </row>
    <row r="33" spans="1:14">
      <c r="A33" s="1143" t="s">
        <v>1022</v>
      </c>
      <c r="B33" s="1142">
        <v>16.836650000000002</v>
      </c>
      <c r="C33" s="1142">
        <v>1682.6202700000001</v>
      </c>
      <c r="D33" s="1142">
        <v>391.75372999999996</v>
      </c>
      <c r="E33" s="1142">
        <v>2162.8022999999998</v>
      </c>
      <c r="F33" s="1142">
        <v>445.94781</v>
      </c>
      <c r="G33" s="1142">
        <v>2766.88427</v>
      </c>
      <c r="H33" s="1142">
        <v>547.9402</v>
      </c>
      <c r="I33" s="1142">
        <v>4495.8778899999998</v>
      </c>
      <c r="J33" s="1142">
        <v>668.06436999999994</v>
      </c>
      <c r="K33" s="1142">
        <v>6976.8930099999998</v>
      </c>
      <c r="L33" s="1142">
        <v>790.1218100000001</v>
      </c>
      <c r="M33" s="1142">
        <v>7011.8461600000001</v>
      </c>
      <c r="N33" s="1142">
        <v>1087.5059899999999</v>
      </c>
    </row>
    <row r="34" spans="1:14">
      <c r="A34" s="1143" t="s">
        <v>1023</v>
      </c>
      <c r="B34" s="1142">
        <v>300500.95704000001</v>
      </c>
      <c r="C34" s="1142">
        <v>385526.76910999999</v>
      </c>
      <c r="D34" s="1142">
        <v>14514.381619999998</v>
      </c>
      <c r="E34" s="1142">
        <v>445561.84002999996</v>
      </c>
      <c r="F34" s="1142">
        <v>9009.2046300000002</v>
      </c>
      <c r="G34" s="1142">
        <v>342104.80123000004</v>
      </c>
      <c r="H34" s="1142">
        <v>866.99043000000006</v>
      </c>
      <c r="I34" s="1142">
        <v>399408.42797000002</v>
      </c>
      <c r="J34" s="1142">
        <v>351.18054999999998</v>
      </c>
      <c r="K34" s="1142">
        <v>452696.60138999997</v>
      </c>
      <c r="L34" s="1142">
        <v>473.08882</v>
      </c>
      <c r="M34" s="1142">
        <v>481819.42577999999</v>
      </c>
      <c r="N34" s="1142">
        <v>441.74477000000002</v>
      </c>
    </row>
    <row r="35" spans="1:14">
      <c r="A35" s="1143" t="s">
        <v>1024</v>
      </c>
      <c r="B35" s="1142">
        <v>4345.0412999999999</v>
      </c>
      <c r="C35" s="1142">
        <v>5126.6299600000002</v>
      </c>
      <c r="D35" s="1142">
        <v>658.40760999999998</v>
      </c>
      <c r="E35" s="1142">
        <v>7554.4074099999998</v>
      </c>
      <c r="F35" s="1142">
        <v>885.31097999999997</v>
      </c>
      <c r="G35" s="1142">
        <v>4634.96497</v>
      </c>
      <c r="H35" s="1142">
        <v>658.94144999999992</v>
      </c>
      <c r="I35" s="1142">
        <v>6236.8519000000006</v>
      </c>
      <c r="J35" s="1142">
        <v>53.74165</v>
      </c>
      <c r="K35" s="1142">
        <v>3234.7871299999997</v>
      </c>
      <c r="L35" s="1142">
        <v>111.23350000000001</v>
      </c>
      <c r="M35" s="1142">
        <v>5235.3247000000001</v>
      </c>
      <c r="N35" s="1142">
        <v>137.78735</v>
      </c>
    </row>
    <row r="36" spans="1:14">
      <c r="A36" s="1144" t="s">
        <v>1025</v>
      </c>
      <c r="B36" s="1142">
        <v>1175290.0640399999</v>
      </c>
      <c r="C36" s="1142">
        <v>1989232.2622400001</v>
      </c>
      <c r="D36" s="1142">
        <v>231337.47247000001</v>
      </c>
      <c r="E36" s="1142">
        <v>2807862.37359</v>
      </c>
      <c r="F36" s="1142">
        <v>302827.37864000001</v>
      </c>
      <c r="G36" s="1142">
        <v>3784776.5321799996</v>
      </c>
      <c r="H36" s="1142">
        <v>381223.69332999998</v>
      </c>
      <c r="I36" s="1142">
        <v>5113255.5675400002</v>
      </c>
      <c r="J36" s="1142">
        <v>262292.42543</v>
      </c>
      <c r="K36" s="1142">
        <v>6354250.9943000004</v>
      </c>
      <c r="L36" s="1142">
        <v>311608.78339999996</v>
      </c>
      <c r="M36" s="1142">
        <v>6808666.8473900007</v>
      </c>
      <c r="N36" s="1142">
        <v>311591.56486000004</v>
      </c>
    </row>
    <row r="37" spans="1:14" ht="15.75">
      <c r="A37" s="1160" t="s">
        <v>1026</v>
      </c>
      <c r="B37" s="1161">
        <v>5229959.0864799991</v>
      </c>
      <c r="C37" s="1161">
        <v>5643842.55571</v>
      </c>
      <c r="D37" s="1161">
        <v>113365.74717</v>
      </c>
      <c r="E37" s="1161">
        <v>6230084.8331199996</v>
      </c>
      <c r="F37" s="1161">
        <v>23848.980350000002</v>
      </c>
      <c r="G37" s="1161">
        <v>5883536.7179199997</v>
      </c>
      <c r="H37" s="1161">
        <v>16908.81381</v>
      </c>
      <c r="I37" s="1161">
        <v>7481096.2813200001</v>
      </c>
      <c r="J37" s="1161">
        <v>0</v>
      </c>
      <c r="K37" s="1161">
        <v>9663397.11314</v>
      </c>
      <c r="L37" s="1161">
        <v>0</v>
      </c>
      <c r="M37" s="1161">
        <v>13393848.326860001</v>
      </c>
      <c r="N37" s="1161">
        <v>89448.998670000001</v>
      </c>
    </row>
    <row r="38" spans="1:14" ht="15.75">
      <c r="A38" s="1127"/>
      <c r="B38" s="1128"/>
      <c r="C38" s="1128"/>
      <c r="D38" s="1128"/>
      <c r="E38" s="1128"/>
      <c r="F38" s="1128"/>
      <c r="G38" s="1128"/>
      <c r="H38" s="1128"/>
      <c r="I38" s="1128"/>
      <c r="J38" s="1128"/>
      <c r="K38" s="1128"/>
      <c r="L38" s="1128"/>
      <c r="M38" s="1128"/>
      <c r="N38" s="1128"/>
    </row>
    <row r="39" spans="1:14" ht="15.75" thickBot="1">
      <c r="A39" s="1138"/>
      <c r="B39" s="1140"/>
      <c r="C39" s="1140"/>
      <c r="D39" s="1140"/>
      <c r="E39" s="1139"/>
      <c r="F39" s="1139"/>
      <c r="G39" s="1139"/>
      <c r="H39" s="1139"/>
      <c r="I39" s="1139"/>
      <c r="J39" s="1139"/>
      <c r="K39" s="1139"/>
      <c r="L39" s="1139"/>
      <c r="M39" s="1139"/>
      <c r="N39" s="1139"/>
    </row>
    <row r="40" spans="1:14" ht="15.75" thickTop="1">
      <c r="A40" s="1132"/>
      <c r="B40" s="1134"/>
      <c r="C40" s="1134"/>
      <c r="D40" s="1134"/>
      <c r="E40" s="1129"/>
      <c r="F40" s="1129"/>
      <c r="G40" s="1129"/>
      <c r="H40" s="1129"/>
      <c r="I40" s="1129"/>
      <c r="J40" s="1129"/>
      <c r="K40" s="1129"/>
      <c r="L40" s="1129"/>
      <c r="M40" s="1129"/>
      <c r="N40" s="1129"/>
    </row>
    <row r="41" spans="1:14">
      <c r="A41" s="1132"/>
      <c r="B41" s="1134"/>
      <c r="C41" s="1134"/>
      <c r="D41" s="1134"/>
      <c r="E41" s="1129"/>
      <c r="F41" s="1129"/>
      <c r="G41" s="1129"/>
      <c r="H41" s="1129"/>
      <c r="I41" s="1129"/>
      <c r="J41" s="1129"/>
      <c r="K41" s="1129"/>
      <c r="L41" s="1129"/>
      <c r="M41" s="1129"/>
      <c r="N41" s="1129"/>
    </row>
    <row r="42" spans="1:14">
      <c r="A42" s="1132"/>
      <c r="B42" s="1134"/>
      <c r="C42" s="1134"/>
      <c r="D42" s="1134"/>
      <c r="E42" s="1129"/>
      <c r="F42" s="1129"/>
      <c r="G42" s="1129"/>
      <c r="H42" s="1129"/>
      <c r="I42" s="1129"/>
      <c r="J42" s="1129"/>
      <c r="K42" s="1129"/>
      <c r="L42" s="1129"/>
      <c r="M42" s="1129"/>
      <c r="N42" s="1129"/>
    </row>
    <row r="43" spans="1:14">
      <c r="A43" s="1132"/>
      <c r="B43" s="1134"/>
      <c r="C43" s="1134"/>
      <c r="D43" s="1134"/>
      <c r="E43" s="1129"/>
      <c r="F43" s="1129"/>
      <c r="G43" s="1129"/>
      <c r="H43" s="1129"/>
      <c r="I43" s="1129"/>
      <c r="J43" s="1129"/>
      <c r="K43" s="1129"/>
      <c r="L43" s="1129"/>
      <c r="M43" s="1129"/>
      <c r="N43" s="1129"/>
    </row>
    <row r="44" spans="1:14">
      <c r="A44" s="1130"/>
      <c r="B44" s="1134"/>
      <c r="C44" s="1134"/>
      <c r="D44" s="1134"/>
      <c r="E44" s="1129"/>
      <c r="F44" s="1129"/>
      <c r="G44" s="1129"/>
      <c r="H44" s="1129"/>
      <c r="I44" s="1129"/>
      <c r="J44" s="1129"/>
      <c r="K44" s="1129"/>
      <c r="L44" s="1129"/>
      <c r="M44" s="1129"/>
      <c r="N44" s="1129"/>
    </row>
    <row r="45" spans="1:14">
      <c r="A45" s="1130"/>
      <c r="B45" s="1134"/>
      <c r="C45" s="1134"/>
      <c r="D45" s="1134"/>
      <c r="E45" s="1129"/>
      <c r="F45" s="1129"/>
      <c r="G45" s="1129"/>
      <c r="H45" s="1129"/>
      <c r="I45" s="1129"/>
      <c r="J45" s="1129"/>
      <c r="K45" s="1129"/>
      <c r="L45" s="1129"/>
      <c r="M45" s="1129"/>
      <c r="N45" s="1129"/>
    </row>
    <row r="46" spans="1:14">
      <c r="A46" s="1130"/>
      <c r="B46" s="1134"/>
      <c r="C46" s="1134"/>
      <c r="D46" s="1134"/>
      <c r="E46" s="1129"/>
      <c r="F46" s="1129"/>
      <c r="G46" s="1129"/>
      <c r="H46" s="1129"/>
      <c r="I46" s="1129"/>
      <c r="J46" s="1129"/>
      <c r="K46" s="1129"/>
      <c r="L46" s="1129"/>
      <c r="M46" s="1129"/>
      <c r="N46" s="1129"/>
    </row>
    <row r="47" spans="1:14">
      <c r="A47" s="1130"/>
      <c r="B47" s="1134"/>
      <c r="C47" s="1134"/>
      <c r="D47" s="1134"/>
      <c r="E47" s="1129"/>
      <c r="F47" s="1129"/>
      <c r="G47" s="1129"/>
      <c r="H47" s="1129"/>
      <c r="I47" s="1129"/>
      <c r="J47" s="1129"/>
      <c r="K47" s="1129"/>
      <c r="L47" s="1129"/>
      <c r="M47" s="1129"/>
      <c r="N47" s="1129"/>
    </row>
    <row r="48" spans="1:14">
      <c r="A48" s="1130"/>
      <c r="B48" s="1134"/>
      <c r="C48" s="1134"/>
      <c r="D48" s="1134"/>
      <c r="E48" s="1129"/>
      <c r="F48" s="1129"/>
      <c r="G48" s="1129"/>
      <c r="H48" s="1129"/>
      <c r="I48" s="1129"/>
      <c r="J48" s="1129"/>
      <c r="K48" s="1129"/>
      <c r="L48" s="1129"/>
      <c r="M48" s="1129"/>
      <c r="N48" s="1129"/>
    </row>
    <row r="49" spans="1:14">
      <c r="A49" s="1130"/>
      <c r="B49" s="1134"/>
      <c r="C49" s="1134"/>
      <c r="D49" s="1134"/>
      <c r="E49" s="1129"/>
      <c r="F49" s="1129"/>
      <c r="G49" s="1129"/>
      <c r="H49" s="1129"/>
      <c r="I49" s="1129"/>
      <c r="J49" s="1129"/>
      <c r="K49" s="1129"/>
      <c r="L49" s="1129"/>
      <c r="M49" s="1129"/>
      <c r="N49" s="1129"/>
    </row>
    <row r="50" spans="1:14">
      <c r="A50" s="1130"/>
      <c r="B50" s="1134"/>
      <c r="C50" s="1134"/>
      <c r="D50" s="1134"/>
      <c r="E50" s="1129"/>
      <c r="F50" s="1129"/>
      <c r="G50" s="1129"/>
      <c r="H50" s="1129"/>
      <c r="I50" s="1129"/>
      <c r="J50" s="1129"/>
      <c r="K50" s="1129"/>
      <c r="L50" s="1129"/>
      <c r="M50" s="1129"/>
      <c r="N50" s="1129"/>
    </row>
    <row r="51" spans="1:14">
      <c r="A51" s="1130"/>
      <c r="B51" s="1134"/>
      <c r="C51" s="1134"/>
      <c r="D51" s="1134"/>
      <c r="E51" s="1129"/>
      <c r="F51" s="1129"/>
      <c r="G51" s="1129"/>
      <c r="H51" s="1129"/>
      <c r="I51" s="1129"/>
      <c r="J51" s="1129"/>
      <c r="K51" s="1129"/>
      <c r="L51" s="1129"/>
      <c r="M51" s="1129"/>
      <c r="N51" s="1129"/>
    </row>
    <row r="52" spans="1:14">
      <c r="A52" s="1130"/>
      <c r="B52" s="1134"/>
      <c r="C52" s="1134"/>
      <c r="D52" s="1134"/>
      <c r="E52" s="1129"/>
      <c r="F52" s="1129"/>
      <c r="G52" s="1129"/>
      <c r="H52" s="1129"/>
      <c r="I52" s="1129"/>
      <c r="J52" s="1129"/>
      <c r="K52" s="1129"/>
      <c r="L52" s="1129"/>
      <c r="M52" s="1129"/>
      <c r="N52" s="1129"/>
    </row>
    <row r="53" spans="1:14">
      <c r="A53" s="1130"/>
      <c r="B53" s="1134"/>
      <c r="C53" s="1134"/>
      <c r="D53" s="1134"/>
      <c r="E53" s="1129"/>
      <c r="F53" s="1129"/>
      <c r="G53" s="1129"/>
      <c r="H53" s="1129"/>
      <c r="I53" s="1129"/>
      <c r="J53" s="1129"/>
      <c r="K53" s="1129"/>
      <c r="L53" s="1129"/>
      <c r="M53" s="1129"/>
      <c r="N53" s="1129"/>
    </row>
    <row r="54" spans="1:14">
      <c r="A54" s="1130"/>
      <c r="B54" s="1134"/>
      <c r="C54" s="1134"/>
      <c r="D54" s="1134"/>
      <c r="E54" s="1129"/>
      <c r="F54" s="1129"/>
      <c r="G54" s="1129"/>
      <c r="H54" s="1129"/>
      <c r="I54" s="1129"/>
      <c r="J54" s="1129"/>
      <c r="K54" s="1129"/>
      <c r="L54" s="1129"/>
      <c r="M54" s="1129"/>
      <c r="N54" s="1129"/>
    </row>
    <row r="55" spans="1:14" ht="15.75">
      <c r="A55" s="1131"/>
      <c r="B55" s="1134"/>
      <c r="C55" s="1134"/>
      <c r="D55" s="1134"/>
      <c r="E55" s="1129"/>
      <c r="F55" s="1129"/>
      <c r="G55" s="1129"/>
      <c r="H55" s="1129"/>
      <c r="I55" s="1129"/>
      <c r="J55" s="1129"/>
      <c r="K55" s="1129"/>
      <c r="L55" s="1129"/>
      <c r="M55" s="1129"/>
      <c r="N55" s="1129"/>
    </row>
    <row r="56" spans="1:14" ht="15.75">
      <c r="A56" s="1131"/>
      <c r="B56" s="1134"/>
      <c r="C56" s="1134"/>
      <c r="D56" s="1134"/>
      <c r="E56" s="1129"/>
      <c r="F56" s="1129"/>
      <c r="G56" s="1129"/>
      <c r="H56" s="1129"/>
      <c r="I56" s="1129"/>
      <c r="J56" s="1129"/>
      <c r="K56" s="1129"/>
      <c r="L56" s="1129"/>
      <c r="M56" s="1129"/>
      <c r="N56" s="1129"/>
    </row>
    <row r="57" spans="1:14" ht="15.75">
      <c r="A57" s="1131"/>
      <c r="B57" s="1134"/>
      <c r="C57" s="1134"/>
      <c r="D57" s="1134"/>
      <c r="E57" s="1129"/>
      <c r="F57" s="1129"/>
      <c r="G57" s="1129"/>
      <c r="H57" s="1129"/>
      <c r="I57" s="1129"/>
      <c r="J57" s="1129"/>
      <c r="K57" s="1129"/>
      <c r="L57" s="1129"/>
      <c r="M57" s="1129"/>
      <c r="N57" s="1129"/>
    </row>
    <row r="58" spans="1:14" ht="15.75">
      <c r="A58" s="1131"/>
      <c r="B58" s="1124"/>
      <c r="C58" s="1124"/>
      <c r="D58" s="1124"/>
      <c r="E58" s="1124"/>
      <c r="F58" s="1124"/>
      <c r="G58" s="1124"/>
      <c r="H58" s="1124"/>
      <c r="I58" s="1124"/>
      <c r="J58" s="1124"/>
      <c r="K58" s="1124"/>
      <c r="L58" s="1124"/>
      <c r="M58" s="1124"/>
      <c r="N58" s="1124"/>
    </row>
    <row r="59" spans="1:14" ht="15.75">
      <c r="A59" s="1131"/>
      <c r="B59" s="1124"/>
      <c r="C59" s="1124"/>
      <c r="D59" s="1124"/>
      <c r="E59" s="1124"/>
      <c r="F59" s="1124"/>
      <c r="G59" s="1124"/>
      <c r="H59" s="1124"/>
      <c r="I59" s="1124"/>
      <c r="J59" s="1124"/>
      <c r="K59" s="1124"/>
      <c r="L59" s="1124"/>
      <c r="M59" s="1124"/>
      <c r="N59" s="1124"/>
    </row>
    <row r="60" spans="1:14" ht="15.75">
      <c r="A60" s="1131"/>
      <c r="B60" s="1124"/>
      <c r="C60" s="1124"/>
      <c r="D60" s="1124"/>
      <c r="E60" s="1124"/>
      <c r="F60" s="1124"/>
      <c r="G60" s="1124"/>
      <c r="H60" s="1124"/>
      <c r="I60" s="1124"/>
      <c r="J60" s="1124"/>
      <c r="K60" s="1124"/>
      <c r="L60" s="1124"/>
      <c r="M60" s="1124"/>
      <c r="N60" s="1124"/>
    </row>
    <row r="61" spans="1:14" ht="15.75">
      <c r="A61" s="1131"/>
      <c r="B61" s="1124"/>
      <c r="C61" s="1124"/>
      <c r="D61" s="1124"/>
      <c r="E61" s="1124"/>
      <c r="F61" s="1124"/>
      <c r="G61" s="1124"/>
      <c r="H61" s="1124"/>
      <c r="I61" s="1124"/>
      <c r="J61" s="1124"/>
      <c r="K61" s="1124"/>
      <c r="L61" s="1124"/>
      <c r="M61" s="1124"/>
      <c r="N61" s="1124"/>
    </row>
    <row r="62" spans="1:14" ht="15.75">
      <c r="A62" s="1131"/>
      <c r="B62" s="1124"/>
      <c r="C62" s="1124"/>
      <c r="D62" s="1124"/>
      <c r="E62" s="1124"/>
      <c r="F62" s="1124"/>
      <c r="G62" s="1124"/>
      <c r="H62" s="1124"/>
      <c r="I62" s="1124"/>
      <c r="J62" s="1124"/>
      <c r="K62" s="1124"/>
      <c r="L62" s="1124"/>
      <c r="M62" s="1124"/>
      <c r="N62" s="1124"/>
    </row>
    <row r="63" spans="1:14" ht="15.75">
      <c r="A63" s="1131"/>
      <c r="B63" s="1124"/>
      <c r="C63" s="1124"/>
      <c r="D63" s="1124"/>
      <c r="E63" s="1124"/>
      <c r="F63" s="1124"/>
      <c r="G63" s="1124"/>
      <c r="H63" s="1124"/>
      <c r="I63" s="1124"/>
      <c r="J63" s="1124"/>
      <c r="K63" s="1124"/>
      <c r="L63" s="1124"/>
      <c r="M63" s="1124"/>
      <c r="N63" s="1124"/>
    </row>
    <row r="64" spans="1:14" ht="15.75">
      <c r="A64" s="1131"/>
      <c r="B64" s="1124"/>
      <c r="C64" s="1124"/>
      <c r="D64" s="1124"/>
      <c r="E64" s="1124"/>
      <c r="F64" s="1124"/>
      <c r="G64" s="1124"/>
      <c r="H64" s="1124"/>
      <c r="I64" s="1124"/>
      <c r="J64" s="1124"/>
      <c r="K64" s="1124"/>
      <c r="L64" s="1124"/>
      <c r="M64" s="1124"/>
      <c r="N64" s="1124"/>
    </row>
    <row r="65" spans="1:14" ht="15.75">
      <c r="A65" s="1131"/>
      <c r="B65" s="83"/>
      <c r="C65" s="83"/>
      <c r="D65" s="83"/>
      <c r="E65" s="83"/>
      <c r="F65" s="83"/>
      <c r="G65" s="83"/>
      <c r="H65" s="83"/>
      <c r="I65" s="83"/>
      <c r="J65" s="83"/>
      <c r="K65" s="83"/>
      <c r="L65" s="83"/>
      <c r="M65" s="83"/>
      <c r="N65" s="83"/>
    </row>
    <row r="66" spans="1:14" ht="15.75">
      <c r="A66" s="1131"/>
      <c r="B66" s="83"/>
      <c r="C66" s="83"/>
      <c r="D66" s="83"/>
      <c r="E66" s="83"/>
      <c r="F66" s="83"/>
      <c r="G66" s="83"/>
      <c r="H66" s="83"/>
      <c r="I66" s="83"/>
      <c r="J66" s="83"/>
      <c r="K66" s="83"/>
      <c r="L66" s="83"/>
      <c r="M66" s="83"/>
      <c r="N66" s="83"/>
    </row>
    <row r="67" spans="1:14" ht="15.75">
      <c r="A67" s="1131"/>
      <c r="B67" s="83"/>
      <c r="C67" s="83"/>
      <c r="D67" s="83"/>
      <c r="E67" s="83"/>
      <c r="F67" s="83"/>
      <c r="G67" s="83"/>
      <c r="H67" s="83"/>
      <c r="I67" s="83"/>
      <c r="J67" s="83"/>
      <c r="K67" s="83"/>
      <c r="L67" s="83"/>
      <c r="M67" s="83"/>
      <c r="N67" s="83"/>
    </row>
    <row r="68" spans="1:14" ht="15.75">
      <c r="A68" s="1131"/>
      <c r="B68" s="83"/>
      <c r="C68" s="83"/>
      <c r="D68" s="83"/>
      <c r="E68" s="83"/>
      <c r="F68" s="83"/>
      <c r="G68" s="83"/>
      <c r="H68" s="83"/>
      <c r="I68" s="83"/>
      <c r="J68" s="83"/>
      <c r="K68" s="83"/>
      <c r="L68" s="83"/>
      <c r="M68" s="83"/>
      <c r="N68" s="83"/>
    </row>
    <row r="69" spans="1:14" ht="15.75">
      <c r="A69" s="1131"/>
      <c r="B69" s="83"/>
      <c r="C69" s="83"/>
      <c r="D69" s="83"/>
      <c r="E69" s="83"/>
      <c r="F69" s="83"/>
      <c r="G69" s="83"/>
      <c r="H69" s="83"/>
      <c r="I69" s="83"/>
      <c r="J69" s="83"/>
      <c r="K69" s="83"/>
      <c r="L69" s="83"/>
      <c r="M69" s="83"/>
      <c r="N69" s="83"/>
    </row>
    <row r="70" spans="1:14" ht="15.75">
      <c r="A70" s="1131"/>
      <c r="B70" s="83"/>
      <c r="C70" s="83"/>
      <c r="D70" s="83"/>
      <c r="E70" s="83"/>
      <c r="F70" s="83"/>
      <c r="G70" s="83"/>
      <c r="H70" s="83"/>
      <c r="I70" s="83"/>
      <c r="J70" s="83"/>
      <c r="K70" s="83"/>
      <c r="L70" s="83"/>
      <c r="M70" s="83"/>
      <c r="N70" s="83"/>
    </row>
    <row r="71" spans="1:14" ht="15.75">
      <c r="A71" s="1131"/>
      <c r="B71" s="83"/>
      <c r="C71" s="83"/>
      <c r="D71" s="83"/>
      <c r="E71" s="83"/>
      <c r="F71" s="83"/>
      <c r="G71" s="83"/>
      <c r="H71" s="83"/>
      <c r="I71" s="83"/>
      <c r="J71" s="83"/>
      <c r="K71" s="83"/>
      <c r="L71" s="83"/>
      <c r="M71" s="83"/>
      <c r="N71" s="83"/>
    </row>
    <row r="72" spans="1:14" ht="15.75">
      <c r="A72" s="1131"/>
      <c r="B72" s="83"/>
      <c r="C72" s="83"/>
      <c r="D72" s="83"/>
      <c r="E72" s="83"/>
      <c r="F72" s="83"/>
      <c r="G72" s="83"/>
      <c r="H72" s="83"/>
      <c r="I72" s="83"/>
      <c r="J72" s="83"/>
      <c r="K72" s="83"/>
      <c r="L72" s="83"/>
      <c r="M72" s="83"/>
      <c r="N72" s="83"/>
    </row>
    <row r="73" spans="1:14" ht="15.75">
      <c r="A73" s="1131"/>
      <c r="B73" s="83"/>
      <c r="C73" s="83"/>
      <c r="D73" s="83"/>
      <c r="E73" s="83"/>
      <c r="F73" s="83"/>
      <c r="G73" s="83"/>
      <c r="H73" s="83"/>
      <c r="I73" s="83"/>
      <c r="J73" s="83"/>
      <c r="K73" s="83"/>
      <c r="L73" s="83"/>
      <c r="M73" s="83"/>
      <c r="N73" s="83"/>
    </row>
    <row r="74" spans="1:14" ht="15.75">
      <c r="A74" s="1131"/>
      <c r="B74" s="83"/>
      <c r="C74" s="83"/>
      <c r="D74" s="83"/>
      <c r="E74" s="83"/>
      <c r="F74" s="83"/>
      <c r="G74" s="83"/>
      <c r="H74" s="83"/>
      <c r="I74" s="83"/>
      <c r="J74" s="83"/>
      <c r="K74" s="83"/>
      <c r="L74" s="83"/>
      <c r="M74" s="83"/>
      <c r="N74" s="83"/>
    </row>
    <row r="75" spans="1:14" ht="15.75">
      <c r="A75" s="1131"/>
      <c r="B75" s="83"/>
      <c r="C75" s="83"/>
      <c r="D75" s="83"/>
      <c r="E75" s="83"/>
      <c r="F75" s="83"/>
      <c r="G75" s="83"/>
      <c r="H75" s="83"/>
      <c r="I75" s="83"/>
      <c r="J75" s="83"/>
      <c r="K75" s="83"/>
      <c r="L75" s="83"/>
      <c r="M75" s="83"/>
      <c r="N75" s="83"/>
    </row>
    <row r="76" spans="1:14" ht="15.75">
      <c r="A76" s="1131"/>
      <c r="B76" s="83"/>
      <c r="C76" s="83"/>
      <c r="D76" s="83"/>
      <c r="E76" s="83"/>
      <c r="F76" s="83"/>
      <c r="G76" s="83"/>
      <c r="H76" s="83"/>
      <c r="I76" s="83"/>
      <c r="J76" s="83"/>
      <c r="K76" s="83"/>
      <c r="L76" s="83"/>
      <c r="M76" s="83"/>
      <c r="N76" s="83"/>
    </row>
    <row r="77" spans="1:14" ht="15.75">
      <c r="A77" s="1131"/>
      <c r="B77" s="83"/>
      <c r="C77" s="83"/>
      <c r="D77" s="83"/>
      <c r="E77" s="83"/>
      <c r="F77" s="83"/>
      <c r="G77" s="83"/>
      <c r="H77" s="83"/>
      <c r="I77" s="83"/>
      <c r="J77" s="83"/>
      <c r="K77" s="83"/>
      <c r="L77" s="83"/>
      <c r="M77" s="83"/>
      <c r="N77" s="83"/>
    </row>
    <row r="78" spans="1:14" ht="15.75">
      <c r="A78" s="1131"/>
      <c r="B78" s="83"/>
      <c r="C78" s="83"/>
      <c r="D78" s="83"/>
      <c r="E78" s="83"/>
      <c r="F78" s="83"/>
      <c r="G78" s="83"/>
      <c r="H78" s="83"/>
      <c r="I78" s="83"/>
      <c r="J78" s="83"/>
      <c r="K78" s="83"/>
      <c r="L78" s="83"/>
      <c r="M78" s="83"/>
      <c r="N78" s="83"/>
    </row>
    <row r="79" spans="1:14" ht="15.75">
      <c r="A79" s="1131"/>
      <c r="B79" s="83"/>
      <c r="C79" s="83"/>
      <c r="D79" s="83"/>
      <c r="E79" s="83"/>
      <c r="F79" s="83"/>
      <c r="G79" s="83"/>
      <c r="H79" s="83"/>
      <c r="I79" s="83"/>
      <c r="J79" s="83"/>
      <c r="K79" s="83"/>
      <c r="L79" s="83"/>
      <c r="M79" s="83"/>
      <c r="N79" s="83"/>
    </row>
    <row r="80" spans="1:14" ht="15.75">
      <c r="A80" s="1131"/>
      <c r="B80" s="83"/>
      <c r="C80" s="83"/>
      <c r="D80" s="83"/>
      <c r="E80" s="83"/>
      <c r="F80" s="83"/>
      <c r="G80" s="83"/>
      <c r="H80" s="83"/>
      <c r="I80" s="83"/>
      <c r="J80" s="83"/>
      <c r="K80" s="83"/>
      <c r="L80" s="83"/>
      <c r="M80" s="83"/>
      <c r="N80" s="83"/>
    </row>
    <row r="81" spans="1:14" ht="15.75">
      <c r="A81" s="1131"/>
      <c r="B81" s="83"/>
      <c r="C81" s="83"/>
      <c r="D81" s="83"/>
      <c r="E81" s="83"/>
      <c r="F81" s="83"/>
      <c r="G81" s="83"/>
      <c r="H81" s="83"/>
      <c r="I81" s="83"/>
      <c r="J81" s="83"/>
      <c r="K81" s="83"/>
      <c r="L81" s="83"/>
      <c r="M81" s="83"/>
      <c r="N81" s="83"/>
    </row>
    <row r="82" spans="1:14" ht="15.75">
      <c r="A82" s="1131"/>
      <c r="B82" s="83"/>
      <c r="C82" s="83"/>
      <c r="D82" s="83"/>
      <c r="E82" s="83"/>
      <c r="F82" s="83"/>
      <c r="G82" s="83"/>
      <c r="H82" s="83"/>
      <c r="I82" s="83"/>
      <c r="J82" s="83"/>
      <c r="K82" s="83"/>
      <c r="L82" s="83"/>
      <c r="M82" s="83"/>
      <c r="N82" s="83"/>
    </row>
    <row r="83" spans="1:14" ht="15.75">
      <c r="A83" s="1131"/>
      <c r="B83" s="83"/>
      <c r="C83" s="83"/>
      <c r="D83" s="83"/>
      <c r="E83" s="83"/>
      <c r="F83" s="83"/>
      <c r="G83" s="83"/>
      <c r="H83" s="83"/>
      <c r="I83" s="83"/>
      <c r="J83" s="83"/>
      <c r="K83" s="83"/>
      <c r="L83" s="83"/>
      <c r="M83" s="83"/>
      <c r="N83" s="83"/>
    </row>
    <row r="84" spans="1:14" ht="15.75">
      <c r="A84" s="1131"/>
      <c r="B84" s="83"/>
      <c r="C84" s="83"/>
      <c r="D84" s="83"/>
      <c r="E84" s="83"/>
      <c r="F84" s="83"/>
      <c r="G84" s="83"/>
      <c r="H84" s="83"/>
      <c r="I84" s="83"/>
      <c r="J84" s="83"/>
      <c r="K84" s="83"/>
      <c r="L84" s="83"/>
      <c r="M84" s="83"/>
      <c r="N84" s="83"/>
    </row>
    <row r="85" spans="1:14" ht="15.75">
      <c r="A85" s="1131"/>
      <c r="B85" s="83"/>
      <c r="C85" s="83"/>
      <c r="D85" s="83"/>
      <c r="E85" s="83"/>
      <c r="F85" s="83"/>
      <c r="G85" s="83"/>
      <c r="H85" s="83"/>
      <c r="I85" s="83"/>
      <c r="J85" s="83"/>
      <c r="K85" s="83"/>
      <c r="L85" s="83"/>
      <c r="M85" s="83"/>
      <c r="N85" s="83"/>
    </row>
    <row r="86" spans="1:14" ht="15.75">
      <c r="A86" s="1131"/>
      <c r="B86" s="83"/>
      <c r="C86" s="83"/>
      <c r="D86" s="83"/>
      <c r="E86" s="83"/>
      <c r="F86" s="83"/>
      <c r="G86" s="83"/>
      <c r="H86" s="83"/>
      <c r="I86" s="83"/>
      <c r="J86" s="83"/>
      <c r="K86" s="83"/>
      <c r="L86" s="83"/>
      <c r="M86" s="83"/>
      <c r="N86" s="83"/>
    </row>
    <row r="87" spans="1:14" ht="15.75">
      <c r="A87" s="1131"/>
      <c r="B87" s="83"/>
      <c r="C87" s="83"/>
      <c r="D87" s="83"/>
      <c r="E87" s="83"/>
      <c r="F87" s="83"/>
      <c r="G87" s="83"/>
      <c r="H87" s="83"/>
      <c r="I87" s="83"/>
      <c r="J87" s="83"/>
      <c r="K87" s="83"/>
      <c r="L87" s="83"/>
      <c r="M87" s="83"/>
      <c r="N87" s="83"/>
    </row>
    <row r="88" spans="1:14" ht="15.75">
      <c r="A88" s="1131"/>
      <c r="B88" s="83"/>
      <c r="C88" s="83"/>
      <c r="D88" s="83"/>
      <c r="E88" s="83"/>
      <c r="F88" s="83"/>
      <c r="G88" s="83"/>
      <c r="H88" s="83"/>
      <c r="I88" s="83"/>
      <c r="J88" s="83"/>
      <c r="K88" s="83"/>
      <c r="L88" s="83"/>
      <c r="M88" s="83"/>
      <c r="N88" s="83"/>
    </row>
    <row r="89" spans="1:14" ht="15.75">
      <c r="A89" s="1131"/>
      <c r="B89" s="83"/>
      <c r="C89" s="83"/>
      <c r="D89" s="83"/>
      <c r="E89" s="83"/>
      <c r="F89" s="83"/>
      <c r="G89" s="83"/>
      <c r="H89" s="83"/>
      <c r="I89" s="83"/>
      <c r="J89" s="83"/>
      <c r="K89" s="83"/>
      <c r="L89" s="83"/>
      <c r="M89" s="83"/>
      <c r="N89" s="83"/>
    </row>
    <row r="90" spans="1:14" ht="15.75">
      <c r="A90" s="1131"/>
      <c r="B90" s="83"/>
      <c r="C90" s="83"/>
      <c r="D90" s="83"/>
      <c r="E90" s="83"/>
      <c r="F90" s="83"/>
      <c r="G90" s="83"/>
      <c r="H90" s="83"/>
      <c r="I90" s="83"/>
      <c r="J90" s="83"/>
      <c r="K90" s="83"/>
      <c r="L90" s="83"/>
      <c r="M90" s="83"/>
      <c r="N90" s="83"/>
    </row>
    <row r="91" spans="1:14" ht="15.75">
      <c r="A91" s="1131"/>
      <c r="B91" s="83"/>
      <c r="C91" s="83"/>
      <c r="D91" s="83"/>
      <c r="E91" s="83"/>
      <c r="F91" s="83"/>
      <c r="G91" s="83"/>
      <c r="H91" s="83"/>
      <c r="I91" s="83"/>
      <c r="J91" s="83"/>
      <c r="K91" s="83"/>
      <c r="L91" s="83"/>
      <c r="M91" s="83"/>
      <c r="N91" s="83"/>
    </row>
    <row r="92" spans="1:14" ht="15.75">
      <c r="A92" s="1131"/>
      <c r="B92" s="83"/>
      <c r="C92" s="83"/>
      <c r="D92" s="83"/>
      <c r="E92" s="83"/>
      <c r="F92" s="83"/>
      <c r="G92" s="83"/>
      <c r="H92" s="83"/>
      <c r="I92" s="83"/>
      <c r="J92" s="83"/>
      <c r="K92" s="83"/>
      <c r="L92" s="83"/>
      <c r="M92" s="83"/>
      <c r="N92" s="83"/>
    </row>
    <row r="93" spans="1:14" ht="15.75">
      <c r="A93" s="1131"/>
      <c r="B93" s="83"/>
      <c r="C93" s="83"/>
      <c r="D93" s="83"/>
      <c r="E93" s="83"/>
      <c r="F93" s="83"/>
      <c r="G93" s="83"/>
      <c r="H93" s="83"/>
      <c r="I93" s="83"/>
      <c r="J93" s="83"/>
      <c r="K93" s="83"/>
      <c r="L93" s="83"/>
      <c r="M93" s="83"/>
      <c r="N93" s="83"/>
    </row>
    <row r="94" spans="1:14" ht="15.75">
      <c r="A94" s="1131"/>
      <c r="B94" s="83"/>
      <c r="C94" s="83"/>
      <c r="D94" s="83"/>
      <c r="E94" s="83"/>
      <c r="F94" s="83"/>
      <c r="G94" s="83"/>
      <c r="H94" s="83"/>
      <c r="I94" s="83"/>
      <c r="J94" s="83"/>
      <c r="K94" s="83"/>
      <c r="L94" s="83"/>
      <c r="M94" s="83"/>
      <c r="N94" s="83"/>
    </row>
    <row r="95" spans="1:14" ht="15.75">
      <c r="A95" s="1131"/>
      <c r="B95" s="83"/>
      <c r="C95" s="83"/>
      <c r="D95" s="83"/>
      <c r="E95" s="83"/>
      <c r="F95" s="83"/>
      <c r="G95" s="83"/>
      <c r="H95" s="83"/>
      <c r="I95" s="83"/>
      <c r="J95" s="83"/>
      <c r="K95" s="83"/>
      <c r="L95" s="83"/>
      <c r="M95" s="83"/>
      <c r="N95" s="83"/>
    </row>
    <row r="96" spans="1:14" ht="15.75">
      <c r="A96" s="1131"/>
      <c r="B96" s="83"/>
      <c r="C96" s="83"/>
      <c r="D96" s="83"/>
      <c r="E96" s="83"/>
      <c r="F96" s="83"/>
      <c r="G96" s="83"/>
      <c r="H96" s="83"/>
      <c r="I96" s="83"/>
      <c r="J96" s="83"/>
      <c r="K96" s="83"/>
      <c r="L96" s="83"/>
      <c r="M96" s="83"/>
      <c r="N96" s="83"/>
    </row>
    <row r="97" spans="1:14" ht="15.75">
      <c r="A97" s="1131"/>
      <c r="B97" s="83"/>
      <c r="C97" s="83"/>
      <c r="D97" s="83"/>
      <c r="E97" s="83"/>
      <c r="F97" s="83"/>
      <c r="G97" s="83"/>
      <c r="H97" s="83"/>
      <c r="I97" s="83"/>
      <c r="J97" s="83"/>
      <c r="K97" s="83"/>
      <c r="L97" s="83"/>
      <c r="M97" s="83"/>
      <c r="N97" s="83"/>
    </row>
    <row r="98" spans="1:14" ht="15.75">
      <c r="A98" s="1131"/>
      <c r="B98" s="83"/>
      <c r="C98" s="83"/>
      <c r="D98" s="83"/>
      <c r="E98" s="83"/>
      <c r="F98" s="83"/>
      <c r="G98" s="83"/>
      <c r="H98" s="83"/>
      <c r="I98" s="83"/>
      <c r="J98" s="83"/>
      <c r="K98" s="83"/>
      <c r="L98" s="83"/>
      <c r="M98" s="83"/>
      <c r="N98" s="83"/>
    </row>
    <row r="99" spans="1:14" ht="15.75">
      <c r="A99" s="1131"/>
      <c r="B99" s="83"/>
      <c r="C99" s="83"/>
      <c r="D99" s="83"/>
      <c r="E99" s="83"/>
      <c r="F99" s="83"/>
      <c r="G99" s="83"/>
      <c r="H99" s="83"/>
      <c r="I99" s="83"/>
      <c r="J99" s="83"/>
      <c r="K99" s="83"/>
      <c r="L99" s="83"/>
      <c r="M99" s="83"/>
      <c r="N99" s="83"/>
    </row>
    <row r="100" spans="1:14" ht="15.75">
      <c r="A100" s="1131"/>
      <c r="B100" s="83"/>
      <c r="C100" s="83"/>
      <c r="D100" s="83"/>
      <c r="E100" s="83"/>
      <c r="F100" s="83"/>
      <c r="G100" s="83"/>
      <c r="H100" s="83"/>
      <c r="I100" s="83"/>
      <c r="J100" s="83"/>
      <c r="K100" s="83"/>
      <c r="L100" s="83"/>
      <c r="M100" s="83"/>
      <c r="N100" s="83"/>
    </row>
    <row r="101" spans="1:14" ht="15.75">
      <c r="A101" s="1131"/>
      <c r="B101" s="83"/>
      <c r="C101" s="83"/>
      <c r="D101" s="83"/>
      <c r="E101" s="83"/>
      <c r="F101" s="83"/>
      <c r="G101" s="83"/>
      <c r="H101" s="83"/>
      <c r="I101" s="83"/>
      <c r="J101" s="83"/>
      <c r="K101" s="83"/>
      <c r="L101" s="83"/>
      <c r="M101" s="83"/>
      <c r="N101" s="83"/>
    </row>
    <row r="102" spans="1:14" ht="15.75">
      <c r="A102" s="1131"/>
      <c r="B102" s="83"/>
      <c r="C102" s="83"/>
      <c r="D102" s="83"/>
      <c r="E102" s="83"/>
      <c r="F102" s="83"/>
      <c r="G102" s="83"/>
      <c r="H102" s="83"/>
      <c r="I102" s="83"/>
      <c r="J102" s="83"/>
      <c r="K102" s="83"/>
      <c r="L102" s="83"/>
      <c r="M102" s="83"/>
      <c r="N102" s="83"/>
    </row>
    <row r="103" spans="1:14" ht="15.75">
      <c r="A103" s="1131"/>
      <c r="B103" s="83"/>
      <c r="C103" s="83"/>
      <c r="D103" s="83"/>
      <c r="E103" s="83"/>
      <c r="F103" s="83"/>
      <c r="G103" s="83"/>
      <c r="H103" s="83"/>
      <c r="I103" s="83"/>
      <c r="J103" s="83"/>
      <c r="K103" s="83"/>
      <c r="L103" s="83"/>
      <c r="M103" s="83"/>
      <c r="N103" s="83"/>
    </row>
    <row r="104" spans="1:14" ht="15.75">
      <c r="A104" s="1131"/>
      <c r="B104" s="83"/>
      <c r="C104" s="83"/>
      <c r="D104" s="83"/>
      <c r="E104" s="83"/>
      <c r="F104" s="83"/>
      <c r="G104" s="83"/>
      <c r="H104" s="83"/>
      <c r="I104" s="83"/>
      <c r="J104" s="83"/>
      <c r="K104" s="83"/>
      <c r="L104" s="83"/>
      <c r="M104" s="83"/>
      <c r="N104" s="83"/>
    </row>
    <row r="105" spans="1:14" ht="15.75">
      <c r="A105" s="1131"/>
      <c r="B105" s="83"/>
      <c r="C105" s="83"/>
      <c r="D105" s="83"/>
      <c r="E105" s="83"/>
      <c r="F105" s="83"/>
      <c r="G105" s="83"/>
      <c r="H105" s="83"/>
      <c r="I105" s="83"/>
      <c r="J105" s="83"/>
      <c r="K105" s="83"/>
      <c r="L105" s="83"/>
      <c r="M105" s="83"/>
      <c r="N105" s="83"/>
    </row>
    <row r="106" spans="1:14" ht="15.75">
      <c r="A106" s="1131"/>
      <c r="B106" s="83"/>
      <c r="C106" s="83"/>
      <c r="D106" s="83"/>
      <c r="E106" s="83"/>
      <c r="F106" s="83"/>
      <c r="G106" s="83"/>
      <c r="H106" s="83"/>
      <c r="I106" s="83"/>
      <c r="J106" s="83"/>
      <c r="K106" s="83"/>
      <c r="L106" s="83"/>
      <c r="M106" s="83"/>
      <c r="N106" s="83"/>
    </row>
    <row r="107" spans="1:14" ht="15.75">
      <c r="A107" s="1131"/>
      <c r="B107" s="83"/>
      <c r="C107" s="83"/>
      <c r="D107" s="83"/>
      <c r="E107" s="83"/>
      <c r="F107" s="83"/>
      <c r="G107" s="83"/>
      <c r="H107" s="83"/>
      <c r="I107" s="83"/>
      <c r="J107" s="83"/>
      <c r="K107" s="83"/>
      <c r="L107" s="83"/>
      <c r="M107" s="83"/>
      <c r="N107" s="83"/>
    </row>
    <row r="108" spans="1:14" ht="15.75">
      <c r="A108" s="1131"/>
      <c r="B108" s="83"/>
      <c r="C108" s="83"/>
      <c r="D108" s="83"/>
      <c r="E108" s="83"/>
      <c r="F108" s="83"/>
      <c r="G108" s="83"/>
      <c r="H108" s="83"/>
      <c r="I108" s="83"/>
      <c r="J108" s="83"/>
      <c r="K108" s="83"/>
      <c r="L108" s="83"/>
      <c r="M108" s="83"/>
      <c r="N108" s="83"/>
    </row>
    <row r="109" spans="1:14" ht="15.75">
      <c r="A109" s="1131"/>
      <c r="B109" s="83"/>
      <c r="C109" s="83"/>
      <c r="D109" s="83"/>
      <c r="E109" s="83"/>
      <c r="F109" s="83"/>
      <c r="G109" s="83"/>
      <c r="H109" s="83"/>
      <c r="I109" s="83"/>
      <c r="J109" s="83"/>
      <c r="K109" s="83"/>
      <c r="L109" s="83"/>
      <c r="M109" s="83"/>
      <c r="N109" s="83"/>
    </row>
    <row r="110" spans="1:14" ht="15.75">
      <c r="A110" s="1131"/>
      <c r="B110" s="83"/>
      <c r="C110" s="83"/>
      <c r="D110" s="83"/>
      <c r="E110" s="83"/>
      <c r="F110" s="83"/>
      <c r="G110" s="83"/>
      <c r="H110" s="83"/>
      <c r="I110" s="83"/>
      <c r="J110" s="83"/>
      <c r="K110" s="83"/>
      <c r="L110" s="83"/>
      <c r="M110" s="83"/>
      <c r="N110" s="83"/>
    </row>
    <row r="111" spans="1:14" ht="15.75">
      <c r="A111" s="1131"/>
      <c r="B111" s="83"/>
      <c r="C111" s="83"/>
      <c r="D111" s="83"/>
      <c r="E111" s="83"/>
      <c r="F111" s="83"/>
      <c r="G111" s="83"/>
      <c r="H111" s="83"/>
      <c r="I111" s="83"/>
      <c r="J111" s="83"/>
      <c r="K111" s="83"/>
      <c r="L111" s="83"/>
      <c r="M111" s="83"/>
      <c r="N111" s="83"/>
    </row>
    <row r="112" spans="1:14" ht="15.75">
      <c r="A112" s="1131"/>
      <c r="B112" s="83"/>
      <c r="C112" s="83"/>
      <c r="D112" s="83"/>
      <c r="E112" s="83"/>
      <c r="F112" s="83"/>
      <c r="G112" s="83"/>
      <c r="H112" s="83"/>
      <c r="I112" s="83"/>
      <c r="J112" s="83"/>
      <c r="K112" s="83"/>
      <c r="L112" s="83"/>
      <c r="M112" s="83"/>
      <c r="N112" s="83"/>
    </row>
    <row r="113" spans="1:14" ht="15.75">
      <c r="A113" s="1131"/>
      <c r="B113" s="83"/>
      <c r="C113" s="83"/>
      <c r="D113" s="83"/>
      <c r="E113" s="83"/>
      <c r="F113" s="83"/>
      <c r="G113" s="83"/>
      <c r="H113" s="83"/>
      <c r="I113" s="83"/>
      <c r="J113" s="83"/>
      <c r="K113" s="83"/>
      <c r="L113" s="83"/>
      <c r="M113" s="83"/>
      <c r="N113" s="83"/>
    </row>
    <row r="114" spans="1:14" ht="15.75">
      <c r="A114" s="1131"/>
      <c r="B114" s="83"/>
      <c r="C114" s="83"/>
      <c r="D114" s="83"/>
      <c r="E114" s="83"/>
      <c r="F114" s="83"/>
      <c r="G114" s="83"/>
      <c r="H114" s="83"/>
      <c r="I114" s="83"/>
      <c r="J114" s="83"/>
      <c r="K114" s="83"/>
      <c r="L114" s="83"/>
      <c r="M114" s="83"/>
      <c r="N114" s="83"/>
    </row>
    <row r="115" spans="1:14" ht="15.75">
      <c r="A115" s="1131"/>
      <c r="B115" s="83"/>
      <c r="C115" s="83"/>
      <c r="D115" s="83"/>
      <c r="E115" s="83"/>
      <c r="F115" s="83"/>
      <c r="G115" s="83"/>
      <c r="H115" s="83"/>
      <c r="I115" s="83"/>
      <c r="J115" s="83"/>
      <c r="K115" s="83"/>
      <c r="L115" s="83"/>
      <c r="M115" s="83"/>
      <c r="N115" s="83"/>
    </row>
    <row r="116" spans="1:14" ht="15.75">
      <c r="A116" s="1131"/>
      <c r="B116" s="83"/>
      <c r="C116" s="83"/>
      <c r="D116" s="83"/>
      <c r="E116" s="83"/>
      <c r="F116" s="83"/>
      <c r="G116" s="83"/>
      <c r="H116" s="83"/>
      <c r="I116" s="83"/>
      <c r="J116" s="83"/>
      <c r="K116" s="83"/>
      <c r="L116" s="83"/>
      <c r="M116" s="83"/>
      <c r="N116" s="83"/>
    </row>
    <row r="117" spans="1:14" ht="15.75">
      <c r="A117" s="1131"/>
      <c r="B117" s="83"/>
      <c r="C117" s="83"/>
      <c r="D117" s="83"/>
      <c r="E117" s="83"/>
      <c r="F117" s="83"/>
      <c r="G117" s="83"/>
      <c r="H117" s="83"/>
      <c r="I117" s="83"/>
      <c r="J117" s="83"/>
      <c r="K117" s="83"/>
      <c r="L117" s="83"/>
      <c r="M117" s="83"/>
      <c r="N117" s="83"/>
    </row>
    <row r="118" spans="1:14" ht="15.75">
      <c r="A118" s="1131"/>
      <c r="B118" s="83"/>
      <c r="C118" s="83"/>
      <c r="D118" s="83"/>
      <c r="E118" s="83"/>
      <c r="F118" s="83"/>
      <c r="G118" s="83"/>
      <c r="H118" s="83"/>
      <c r="I118" s="83"/>
      <c r="J118" s="83"/>
      <c r="K118" s="83"/>
      <c r="L118" s="83"/>
      <c r="M118" s="83"/>
      <c r="N118" s="83"/>
    </row>
    <row r="119" spans="1:14" ht="15.75">
      <c r="A119" s="1131"/>
      <c r="B119" s="83"/>
      <c r="C119" s="83"/>
      <c r="D119" s="83"/>
      <c r="E119" s="83"/>
      <c r="F119" s="83"/>
      <c r="G119" s="83"/>
      <c r="H119" s="83"/>
      <c r="I119" s="83"/>
      <c r="J119" s="83"/>
      <c r="K119" s="83"/>
      <c r="L119" s="83"/>
      <c r="M119" s="83"/>
      <c r="N119" s="83"/>
    </row>
    <row r="120" spans="1:14" ht="15.75">
      <c r="A120" s="1131"/>
      <c r="B120" s="83"/>
      <c r="C120" s="83"/>
      <c r="D120" s="83"/>
      <c r="E120" s="83"/>
      <c r="F120" s="83"/>
      <c r="G120" s="83"/>
      <c r="H120" s="83"/>
      <c r="I120" s="83"/>
      <c r="J120" s="83"/>
      <c r="K120" s="83"/>
      <c r="L120" s="83"/>
      <c r="M120" s="83"/>
      <c r="N120" s="83"/>
    </row>
    <row r="121" spans="1:14" ht="15.75">
      <c r="A121" s="1131"/>
      <c r="B121" s="83"/>
      <c r="C121" s="83"/>
      <c r="D121" s="83"/>
      <c r="E121" s="83"/>
      <c r="F121" s="83"/>
      <c r="G121" s="83"/>
      <c r="H121" s="83"/>
      <c r="I121" s="83"/>
      <c r="J121" s="83"/>
      <c r="K121" s="83"/>
      <c r="L121" s="83"/>
      <c r="M121" s="83"/>
      <c r="N121" s="83"/>
    </row>
    <row r="122" spans="1:14" ht="15.75">
      <c r="A122" s="1131"/>
      <c r="B122" s="83"/>
      <c r="C122" s="83"/>
      <c r="D122" s="83"/>
      <c r="E122" s="83"/>
      <c r="F122" s="83"/>
      <c r="G122" s="83"/>
      <c r="H122" s="83"/>
      <c r="I122" s="83"/>
      <c r="J122" s="83"/>
      <c r="K122" s="83"/>
      <c r="L122" s="83"/>
      <c r="M122" s="83"/>
      <c r="N122" s="83"/>
    </row>
    <row r="123" spans="1:14" ht="15.75">
      <c r="A123" s="1131"/>
      <c r="B123" s="83"/>
      <c r="C123" s="83"/>
      <c r="D123" s="83"/>
      <c r="E123" s="83"/>
      <c r="F123" s="83"/>
      <c r="G123" s="83"/>
      <c r="H123" s="83"/>
      <c r="I123" s="83"/>
      <c r="J123" s="83"/>
      <c r="K123" s="83"/>
      <c r="L123" s="83"/>
      <c r="M123" s="83"/>
      <c r="N123" s="83"/>
    </row>
    <row r="124" spans="1:14" ht="15.75">
      <c r="A124" s="1131"/>
      <c r="B124" s="83"/>
      <c r="C124" s="83"/>
      <c r="D124" s="83"/>
      <c r="E124" s="83"/>
      <c r="F124" s="83"/>
      <c r="G124" s="83"/>
      <c r="H124" s="83"/>
      <c r="I124" s="83"/>
      <c r="J124" s="83"/>
      <c r="K124" s="83"/>
      <c r="L124" s="83"/>
      <c r="M124" s="83"/>
      <c r="N124" s="83"/>
    </row>
    <row r="125" spans="1:14" ht="15.75">
      <c r="A125" s="1131"/>
      <c r="B125" s="83"/>
      <c r="C125" s="83"/>
      <c r="D125" s="83"/>
      <c r="E125" s="83"/>
      <c r="F125" s="83"/>
      <c r="G125" s="83"/>
      <c r="H125" s="83"/>
      <c r="I125" s="83"/>
      <c r="J125" s="83"/>
      <c r="K125" s="83"/>
      <c r="L125" s="83"/>
      <c r="M125" s="83"/>
      <c r="N125" s="83"/>
    </row>
    <row r="126" spans="1:14" ht="15.75">
      <c r="A126" s="1131"/>
      <c r="B126" s="83"/>
      <c r="C126" s="83"/>
      <c r="D126" s="83"/>
      <c r="E126" s="83"/>
      <c r="F126" s="83"/>
      <c r="G126" s="83"/>
      <c r="H126" s="83"/>
      <c r="I126" s="83"/>
      <c r="J126" s="83"/>
      <c r="K126" s="83"/>
      <c r="L126" s="83"/>
      <c r="M126" s="83"/>
      <c r="N126" s="83"/>
    </row>
    <row r="127" spans="1:14" ht="15.75">
      <c r="A127" s="1131"/>
      <c r="B127" s="83"/>
      <c r="C127" s="83"/>
      <c r="D127" s="83"/>
      <c r="E127" s="83"/>
      <c r="F127" s="83"/>
      <c r="G127" s="83"/>
      <c r="H127" s="83"/>
      <c r="I127" s="83"/>
      <c r="J127" s="83"/>
      <c r="K127" s="83"/>
      <c r="L127" s="83"/>
      <c r="M127" s="83"/>
      <c r="N127" s="83"/>
    </row>
    <row r="128" spans="1:14" ht="15.75">
      <c r="A128" s="1131"/>
      <c r="B128" s="83"/>
      <c r="C128" s="83"/>
      <c r="D128" s="83"/>
      <c r="E128" s="83"/>
      <c r="F128" s="83"/>
      <c r="G128" s="83"/>
      <c r="H128" s="83"/>
      <c r="I128" s="83"/>
      <c r="J128" s="83"/>
      <c r="K128" s="83"/>
      <c r="L128" s="83"/>
      <c r="M128" s="83"/>
      <c r="N128" s="83"/>
    </row>
    <row r="129" spans="1:14" ht="15.75">
      <c r="A129" s="1131"/>
      <c r="B129" s="83"/>
      <c r="C129" s="83"/>
      <c r="D129" s="83"/>
      <c r="E129" s="83"/>
      <c r="F129" s="83"/>
      <c r="G129" s="83"/>
      <c r="H129" s="83"/>
      <c r="I129" s="83"/>
      <c r="J129" s="83"/>
      <c r="K129" s="83"/>
      <c r="L129" s="83"/>
      <c r="M129" s="83"/>
      <c r="N129" s="83"/>
    </row>
    <row r="130" spans="1:14" ht="15.75">
      <c r="A130" s="1131"/>
      <c r="B130" s="83"/>
      <c r="C130" s="83"/>
      <c r="D130" s="83"/>
      <c r="E130" s="83"/>
      <c r="F130" s="83"/>
      <c r="G130" s="83"/>
      <c r="H130" s="83"/>
      <c r="I130" s="83"/>
      <c r="J130" s="83"/>
      <c r="K130" s="83"/>
      <c r="L130" s="83"/>
      <c r="M130" s="83"/>
      <c r="N130" s="83"/>
    </row>
    <row r="131" spans="1:14" ht="15.75">
      <c r="A131" s="1131"/>
      <c r="B131" s="83"/>
      <c r="C131" s="83"/>
      <c r="D131" s="83"/>
      <c r="E131" s="83"/>
      <c r="F131" s="83"/>
      <c r="G131" s="83"/>
      <c r="H131" s="83"/>
      <c r="I131" s="83"/>
      <c r="J131" s="83"/>
      <c r="K131" s="83"/>
      <c r="L131" s="83"/>
      <c r="M131" s="83"/>
      <c r="N131" s="83"/>
    </row>
    <row r="132" spans="1:14" ht="15.75">
      <c r="A132" s="1131"/>
      <c r="B132" s="83"/>
      <c r="C132" s="83"/>
      <c r="D132" s="83"/>
      <c r="E132" s="83"/>
      <c r="F132" s="83"/>
      <c r="G132" s="83"/>
      <c r="H132" s="83"/>
      <c r="I132" s="83"/>
      <c r="J132" s="83"/>
      <c r="K132" s="83"/>
      <c r="L132" s="83"/>
      <c r="M132" s="83"/>
      <c r="N132" s="83"/>
    </row>
    <row r="133" spans="1:14" ht="15.75">
      <c r="A133" s="1131"/>
      <c r="B133" s="83"/>
      <c r="C133" s="83"/>
      <c r="D133" s="83"/>
      <c r="E133" s="83"/>
      <c r="F133" s="83"/>
      <c r="G133" s="83"/>
      <c r="H133" s="83"/>
      <c r="I133" s="83"/>
      <c r="J133" s="83"/>
      <c r="K133" s="83"/>
      <c r="L133" s="83"/>
      <c r="M133" s="83"/>
      <c r="N133" s="83"/>
    </row>
    <row r="134" spans="1:14" ht="15.75">
      <c r="A134" s="1131"/>
      <c r="B134" s="83"/>
      <c r="C134" s="83"/>
      <c r="D134" s="83"/>
      <c r="E134" s="83"/>
      <c r="F134" s="83"/>
      <c r="G134" s="83"/>
      <c r="H134" s="83"/>
      <c r="I134" s="83"/>
      <c r="J134" s="83"/>
      <c r="K134" s="83"/>
      <c r="L134" s="83"/>
      <c r="M134" s="83"/>
      <c r="N134" s="83"/>
    </row>
    <row r="135" spans="1:14" ht="15.75">
      <c r="A135" s="1131"/>
      <c r="B135" s="83"/>
      <c r="C135" s="83"/>
      <c r="D135" s="83"/>
      <c r="E135" s="83"/>
      <c r="F135" s="83"/>
      <c r="G135" s="83"/>
      <c r="H135" s="83"/>
      <c r="I135" s="83"/>
      <c r="J135" s="83"/>
      <c r="K135" s="83"/>
      <c r="L135" s="83"/>
      <c r="M135" s="83"/>
      <c r="N135" s="83"/>
    </row>
    <row r="136" spans="1:14" ht="15.75">
      <c r="A136" s="1131"/>
      <c r="B136" s="83"/>
      <c r="C136" s="83"/>
      <c r="D136" s="83"/>
      <c r="E136" s="83"/>
      <c r="F136" s="83"/>
      <c r="G136" s="83"/>
      <c r="H136" s="83"/>
      <c r="I136" s="83"/>
      <c r="J136" s="83"/>
      <c r="K136" s="83"/>
      <c r="L136" s="83"/>
      <c r="M136" s="83"/>
      <c r="N136" s="83"/>
    </row>
    <row r="137" spans="1:14" ht="15.75">
      <c r="A137" s="1131"/>
      <c r="B137" s="83"/>
      <c r="C137" s="83"/>
      <c r="D137" s="83"/>
      <c r="E137" s="83"/>
      <c r="F137" s="83"/>
      <c r="G137" s="83"/>
      <c r="H137" s="83"/>
      <c r="I137" s="83"/>
      <c r="J137" s="83"/>
      <c r="K137" s="83"/>
      <c r="L137" s="83"/>
      <c r="M137" s="83"/>
      <c r="N137" s="83"/>
    </row>
    <row r="138" spans="1:14" ht="15.75">
      <c r="A138" s="1131"/>
      <c r="B138" s="83"/>
      <c r="C138" s="83"/>
      <c r="D138" s="83"/>
      <c r="E138" s="83"/>
      <c r="F138" s="83"/>
      <c r="G138" s="83"/>
      <c r="H138" s="83"/>
      <c r="I138" s="83"/>
      <c r="J138" s="83"/>
      <c r="K138" s="83"/>
      <c r="L138" s="83"/>
      <c r="M138" s="83"/>
      <c r="N138" s="83"/>
    </row>
    <row r="139" spans="1:14" ht="15.75">
      <c r="A139" s="1131"/>
      <c r="B139" s="83"/>
      <c r="C139" s="83"/>
      <c r="D139" s="83"/>
      <c r="E139" s="83"/>
      <c r="F139" s="83"/>
      <c r="G139" s="83"/>
      <c r="H139" s="83"/>
      <c r="I139" s="83"/>
      <c r="J139" s="83"/>
      <c r="K139" s="83"/>
      <c r="L139" s="83"/>
      <c r="M139" s="83"/>
      <c r="N139" s="83"/>
    </row>
    <row r="140" spans="1:14" ht="15.75">
      <c r="A140" s="1131"/>
      <c r="B140" s="83"/>
      <c r="C140" s="83"/>
      <c r="D140" s="83"/>
      <c r="E140" s="83"/>
      <c r="F140" s="83"/>
      <c r="G140" s="83"/>
      <c r="H140" s="83"/>
      <c r="I140" s="83"/>
      <c r="J140" s="83"/>
      <c r="K140" s="83"/>
      <c r="L140" s="83"/>
      <c r="M140" s="83"/>
      <c r="N140" s="83"/>
    </row>
    <row r="141" spans="1:14" ht="15.75">
      <c r="A141" s="1131"/>
      <c r="B141" s="83"/>
      <c r="C141" s="83"/>
      <c r="D141" s="83"/>
      <c r="E141" s="83"/>
      <c r="F141" s="83"/>
      <c r="G141" s="83"/>
      <c r="H141" s="83"/>
      <c r="I141" s="83"/>
      <c r="J141" s="83"/>
      <c r="K141" s="83"/>
      <c r="L141" s="83"/>
      <c r="M141" s="83"/>
      <c r="N141" s="83"/>
    </row>
    <row r="142" spans="1:14" ht="15.75">
      <c r="A142" s="1131"/>
      <c r="B142" s="83"/>
      <c r="C142" s="83"/>
      <c r="D142" s="83"/>
      <c r="E142" s="83"/>
      <c r="F142" s="83"/>
      <c r="G142" s="83"/>
      <c r="H142" s="83"/>
      <c r="I142" s="83"/>
      <c r="J142" s="83"/>
      <c r="K142" s="83"/>
      <c r="L142" s="83"/>
      <c r="M142" s="83"/>
      <c r="N142" s="83"/>
    </row>
    <row r="143" spans="1:14" ht="15.75">
      <c r="A143" s="1131"/>
      <c r="B143" s="83"/>
      <c r="C143" s="83"/>
      <c r="D143" s="83"/>
      <c r="E143" s="83"/>
      <c r="F143" s="83"/>
      <c r="G143" s="83"/>
      <c r="H143" s="83"/>
      <c r="I143" s="83"/>
      <c r="J143" s="83"/>
      <c r="K143" s="83"/>
      <c r="L143" s="83"/>
      <c r="M143" s="83"/>
      <c r="N143" s="83"/>
    </row>
    <row r="144" spans="1:14" ht="15.75">
      <c r="A144" s="1131"/>
      <c r="B144" s="83"/>
      <c r="C144" s="83"/>
      <c r="D144" s="83"/>
      <c r="E144" s="83"/>
      <c r="F144" s="83"/>
      <c r="G144" s="83"/>
      <c r="H144" s="83"/>
      <c r="I144" s="83"/>
      <c r="J144" s="83"/>
      <c r="K144" s="83"/>
      <c r="L144" s="83"/>
      <c r="M144" s="83"/>
      <c r="N144" s="83"/>
    </row>
    <row r="145" spans="1:14" ht="15.75">
      <c r="A145" s="1131"/>
      <c r="B145" s="83"/>
      <c r="C145" s="83"/>
      <c r="D145" s="83"/>
      <c r="E145" s="83"/>
      <c r="F145" s="83"/>
      <c r="G145" s="83"/>
      <c r="H145" s="83"/>
      <c r="I145" s="83"/>
      <c r="J145" s="83"/>
      <c r="K145" s="83"/>
      <c r="L145" s="83"/>
      <c r="M145" s="83"/>
      <c r="N145" s="83"/>
    </row>
    <row r="146" spans="1:14" ht="15.75">
      <c r="A146" s="1131"/>
      <c r="B146" s="83"/>
      <c r="C146" s="83"/>
      <c r="D146" s="83"/>
      <c r="E146" s="83"/>
      <c r="F146" s="83"/>
      <c r="G146" s="83"/>
      <c r="H146" s="83"/>
      <c r="I146" s="83"/>
      <c r="J146" s="83"/>
      <c r="K146" s="83"/>
      <c r="L146" s="83"/>
      <c r="M146" s="83"/>
      <c r="N146" s="83"/>
    </row>
    <row r="147" spans="1:14" ht="15.75">
      <c r="A147" s="1131"/>
      <c r="B147" s="83"/>
      <c r="C147" s="83"/>
      <c r="D147" s="83"/>
      <c r="E147" s="83"/>
      <c r="F147" s="83"/>
      <c r="G147" s="83"/>
      <c r="H147" s="83"/>
      <c r="I147" s="83"/>
      <c r="J147" s="83"/>
      <c r="K147" s="83"/>
      <c r="L147" s="83"/>
      <c r="M147" s="83"/>
      <c r="N147" s="83"/>
    </row>
    <row r="148" spans="1:14" ht="15.75">
      <c r="A148" s="1131"/>
      <c r="B148" s="83"/>
      <c r="C148" s="83"/>
      <c r="D148" s="83"/>
      <c r="E148" s="83"/>
      <c r="F148" s="83"/>
      <c r="G148" s="83"/>
      <c r="H148" s="83"/>
      <c r="I148" s="83"/>
      <c r="J148" s="83"/>
      <c r="K148" s="83"/>
      <c r="L148" s="83"/>
      <c r="M148" s="83"/>
      <c r="N148" s="83"/>
    </row>
    <row r="149" spans="1:14" ht="15.75">
      <c r="A149" s="1131"/>
      <c r="B149" s="83"/>
      <c r="C149" s="83"/>
      <c r="D149" s="83"/>
      <c r="E149" s="83"/>
      <c r="F149" s="83"/>
      <c r="G149" s="83"/>
      <c r="H149" s="83"/>
      <c r="I149" s="83"/>
      <c r="J149" s="83"/>
      <c r="K149" s="83"/>
      <c r="L149" s="83"/>
      <c r="M149" s="83"/>
      <c r="N149" s="83"/>
    </row>
    <row r="150" spans="1:14" ht="15.75">
      <c r="A150" s="1131"/>
      <c r="B150" s="83"/>
      <c r="C150" s="83"/>
      <c r="D150" s="83"/>
      <c r="E150" s="83"/>
      <c r="F150" s="83"/>
      <c r="G150" s="83"/>
      <c r="H150" s="83"/>
      <c r="I150" s="83"/>
      <c r="J150" s="83"/>
      <c r="K150" s="83"/>
      <c r="L150" s="83"/>
      <c r="M150" s="83"/>
      <c r="N150" s="83"/>
    </row>
    <row r="151" spans="1:14" ht="15.75">
      <c r="A151" s="1131"/>
      <c r="B151" s="83"/>
      <c r="C151" s="83"/>
      <c r="D151" s="83"/>
      <c r="E151" s="83"/>
      <c r="F151" s="83"/>
      <c r="G151" s="83"/>
      <c r="H151" s="83"/>
      <c r="I151" s="83"/>
      <c r="J151" s="83"/>
      <c r="K151" s="83"/>
      <c r="L151" s="83"/>
      <c r="M151" s="83"/>
      <c r="N151" s="83"/>
    </row>
    <row r="152" spans="1:14" ht="15.75">
      <c r="A152" s="1131"/>
      <c r="B152" s="83"/>
      <c r="C152" s="83"/>
      <c r="D152" s="83"/>
      <c r="E152" s="83"/>
      <c r="F152" s="83"/>
      <c r="G152" s="83"/>
      <c r="H152" s="83"/>
      <c r="I152" s="83"/>
      <c r="J152" s="83"/>
      <c r="K152" s="83"/>
      <c r="L152" s="83"/>
      <c r="M152" s="83"/>
      <c r="N152" s="83"/>
    </row>
    <row r="153" spans="1:14" ht="15.75">
      <c r="A153" s="1131"/>
      <c r="B153" s="83"/>
      <c r="C153" s="83"/>
      <c r="D153" s="83"/>
      <c r="E153" s="83"/>
      <c r="F153" s="83"/>
      <c r="G153" s="83"/>
      <c r="H153" s="83"/>
      <c r="I153" s="83"/>
      <c r="J153" s="83"/>
      <c r="K153" s="83"/>
      <c r="L153" s="83"/>
      <c r="M153" s="83"/>
      <c r="N153" s="83"/>
    </row>
    <row r="154" spans="1:14" ht="15.75">
      <c r="A154" s="1131"/>
      <c r="B154" s="83"/>
      <c r="C154" s="83"/>
      <c r="D154" s="83"/>
      <c r="E154" s="83"/>
      <c r="F154" s="83"/>
      <c r="G154" s="83"/>
      <c r="H154" s="83"/>
      <c r="I154" s="83"/>
      <c r="J154" s="83"/>
      <c r="K154" s="83"/>
      <c r="L154" s="83"/>
      <c r="M154" s="83"/>
      <c r="N154" s="83"/>
    </row>
    <row r="155" spans="1:14" ht="15.75">
      <c r="A155" s="1131"/>
      <c r="B155" s="83"/>
      <c r="C155" s="83"/>
      <c r="D155" s="83"/>
      <c r="E155" s="83"/>
      <c r="F155" s="83"/>
      <c r="G155" s="83"/>
      <c r="H155" s="83"/>
      <c r="I155" s="83"/>
      <c r="J155" s="83"/>
      <c r="K155" s="83"/>
      <c r="L155" s="83"/>
      <c r="M155" s="83"/>
      <c r="N155" s="83"/>
    </row>
    <row r="156" spans="1:14" ht="15.75">
      <c r="A156" s="1131"/>
      <c r="B156" s="83"/>
      <c r="C156" s="83"/>
      <c r="D156" s="83"/>
      <c r="E156" s="83"/>
      <c r="F156" s="83"/>
      <c r="G156" s="83"/>
      <c r="H156" s="83"/>
      <c r="I156" s="83"/>
      <c r="J156" s="83"/>
      <c r="K156" s="83"/>
      <c r="L156" s="83"/>
      <c r="M156" s="83"/>
      <c r="N156" s="83"/>
    </row>
    <row r="157" spans="1:14" ht="15.75">
      <c r="A157" s="1131"/>
      <c r="B157" s="83"/>
      <c r="C157" s="83"/>
      <c r="D157" s="83"/>
      <c r="E157" s="83"/>
      <c r="F157" s="83"/>
      <c r="G157" s="83"/>
      <c r="H157" s="83"/>
      <c r="I157" s="83"/>
      <c r="J157" s="83"/>
      <c r="K157" s="83"/>
      <c r="L157" s="83"/>
      <c r="M157" s="83"/>
      <c r="N157" s="83"/>
    </row>
    <row r="158" spans="1:14" ht="15.75">
      <c r="A158" s="1131"/>
      <c r="B158" s="83"/>
      <c r="C158" s="83"/>
      <c r="D158" s="83"/>
      <c r="E158" s="83"/>
      <c r="F158" s="83"/>
      <c r="G158" s="83"/>
      <c r="H158" s="83"/>
      <c r="I158" s="83"/>
      <c r="J158" s="83"/>
      <c r="K158" s="83"/>
      <c r="L158" s="83"/>
      <c r="M158" s="83"/>
      <c r="N158" s="83"/>
    </row>
    <row r="159" spans="1:14" ht="15.75">
      <c r="A159" s="1131"/>
      <c r="B159" s="83"/>
      <c r="C159" s="83"/>
      <c r="D159" s="83"/>
      <c r="E159" s="83"/>
      <c r="F159" s="83"/>
      <c r="G159" s="83"/>
      <c r="H159" s="83"/>
      <c r="I159" s="83"/>
      <c r="J159" s="83"/>
      <c r="K159" s="83"/>
      <c r="L159" s="83"/>
      <c r="M159" s="83"/>
      <c r="N159" s="83"/>
    </row>
    <row r="160" spans="1:14" ht="15.75">
      <c r="A160" s="1131"/>
      <c r="B160" s="83"/>
      <c r="C160" s="83"/>
      <c r="D160" s="83"/>
      <c r="E160" s="83"/>
      <c r="F160" s="83"/>
      <c r="G160" s="83"/>
      <c r="H160" s="83"/>
      <c r="I160" s="83"/>
      <c r="J160" s="83"/>
      <c r="K160" s="83"/>
      <c r="L160" s="83"/>
      <c r="M160" s="83"/>
      <c r="N160" s="83"/>
    </row>
    <row r="161" spans="1:14" ht="15.75">
      <c r="A161" s="1131"/>
      <c r="B161" s="83"/>
      <c r="C161" s="83"/>
      <c r="D161" s="83"/>
      <c r="E161" s="83"/>
      <c r="F161" s="83"/>
      <c r="G161" s="83"/>
      <c r="H161" s="83"/>
      <c r="I161" s="83"/>
      <c r="J161" s="83"/>
      <c r="K161" s="83"/>
      <c r="L161" s="83"/>
      <c r="M161" s="83"/>
      <c r="N161" s="83"/>
    </row>
    <row r="162" spans="1:14" ht="15.75">
      <c r="A162" s="1131"/>
      <c r="B162" s="83"/>
      <c r="C162" s="83"/>
      <c r="D162" s="83"/>
      <c r="E162" s="83"/>
      <c r="F162" s="83"/>
      <c r="G162" s="83"/>
      <c r="H162" s="83"/>
      <c r="I162" s="83"/>
      <c r="J162" s="83"/>
      <c r="K162" s="83"/>
      <c r="L162" s="83"/>
      <c r="M162" s="83"/>
      <c r="N162" s="83"/>
    </row>
    <row r="163" spans="1:14" ht="15.75">
      <c r="A163" s="1131"/>
      <c r="B163" s="83"/>
      <c r="C163" s="83"/>
      <c r="D163" s="83"/>
      <c r="E163" s="83"/>
      <c r="F163" s="83"/>
      <c r="G163" s="83"/>
      <c r="H163" s="83"/>
      <c r="I163" s="83"/>
      <c r="J163" s="83"/>
      <c r="K163" s="83"/>
      <c r="L163" s="83"/>
      <c r="M163" s="83"/>
      <c r="N163" s="83"/>
    </row>
    <row r="164" spans="1:14" ht="15.75">
      <c r="A164" s="1131"/>
      <c r="B164" s="83"/>
      <c r="C164" s="83"/>
      <c r="D164" s="83"/>
      <c r="E164" s="83"/>
      <c r="F164" s="83"/>
      <c r="G164" s="83"/>
      <c r="H164" s="83"/>
      <c r="I164" s="83"/>
      <c r="J164" s="83"/>
      <c r="K164" s="83"/>
      <c r="L164" s="83"/>
      <c r="M164" s="83"/>
      <c r="N164" s="83"/>
    </row>
    <row r="165" spans="1:14" ht="15.75">
      <c r="A165" s="1131"/>
      <c r="B165" s="83"/>
      <c r="C165" s="83"/>
      <c r="D165" s="83"/>
      <c r="E165" s="83"/>
      <c r="F165" s="83"/>
      <c r="G165" s="83"/>
      <c r="H165" s="83"/>
      <c r="I165" s="83"/>
      <c r="J165" s="83"/>
      <c r="K165" s="83"/>
      <c r="L165" s="83"/>
      <c r="M165" s="83"/>
      <c r="N165" s="83"/>
    </row>
    <row r="166" spans="1:14" ht="15.75">
      <c r="A166" s="1131"/>
      <c r="B166" s="83"/>
      <c r="C166" s="83"/>
      <c r="D166" s="83"/>
      <c r="E166" s="83"/>
      <c r="F166" s="83"/>
      <c r="G166" s="83"/>
      <c r="H166" s="83"/>
      <c r="I166" s="83"/>
      <c r="J166" s="83"/>
      <c r="K166" s="83"/>
      <c r="L166" s="83"/>
      <c r="M166" s="83"/>
      <c r="N166" s="83"/>
    </row>
    <row r="167" spans="1:14" ht="15.75">
      <c r="A167" s="1131"/>
      <c r="B167" s="83"/>
      <c r="C167" s="83"/>
      <c r="D167" s="83"/>
      <c r="E167" s="83"/>
      <c r="F167" s="83"/>
      <c r="G167" s="83"/>
      <c r="H167" s="83"/>
      <c r="I167" s="83"/>
      <c r="J167" s="83"/>
      <c r="K167" s="83"/>
      <c r="L167" s="83"/>
      <c r="M167" s="83"/>
      <c r="N167" s="83"/>
    </row>
    <row r="168" spans="1:14" ht="15.75">
      <c r="A168" s="1131"/>
      <c r="B168" s="83"/>
      <c r="C168" s="83"/>
      <c r="D168" s="83"/>
      <c r="E168" s="83"/>
      <c r="F168" s="83"/>
      <c r="G168" s="83"/>
      <c r="H168" s="83"/>
      <c r="I168" s="83"/>
      <c r="J168" s="83"/>
      <c r="K168" s="83"/>
      <c r="L168" s="83"/>
      <c r="M168" s="83"/>
      <c r="N168" s="83"/>
    </row>
    <row r="169" spans="1:14" ht="15.75">
      <c r="A169" s="1131"/>
      <c r="B169" s="83"/>
      <c r="C169" s="83"/>
      <c r="D169" s="83"/>
      <c r="E169" s="83"/>
      <c r="F169" s="83"/>
      <c r="G169" s="83"/>
      <c r="H169" s="83"/>
      <c r="I169" s="83"/>
      <c r="J169" s="83"/>
      <c r="K169" s="83"/>
      <c r="L169" s="83"/>
      <c r="M169" s="83"/>
      <c r="N169" s="83"/>
    </row>
    <row r="170" spans="1:14" ht="15.75">
      <c r="A170" s="1131"/>
      <c r="B170" s="83"/>
      <c r="C170" s="83"/>
      <c r="D170" s="83"/>
      <c r="E170" s="83"/>
      <c r="F170" s="83"/>
      <c r="G170" s="83"/>
      <c r="H170" s="83"/>
      <c r="I170" s="83"/>
      <c r="J170" s="83"/>
      <c r="K170" s="83"/>
      <c r="L170" s="83"/>
      <c r="M170" s="83"/>
      <c r="N170" s="83"/>
    </row>
    <row r="171" spans="1:14" ht="15.75">
      <c r="A171" s="1131"/>
      <c r="B171" s="83"/>
      <c r="C171" s="83"/>
      <c r="D171" s="83"/>
      <c r="E171" s="83"/>
      <c r="F171" s="83"/>
      <c r="G171" s="83"/>
      <c r="H171" s="83"/>
      <c r="I171" s="83"/>
      <c r="J171" s="83"/>
      <c r="K171" s="83"/>
      <c r="L171" s="83"/>
      <c r="M171" s="83"/>
      <c r="N171" s="83"/>
    </row>
    <row r="172" spans="1:14" ht="15.75">
      <c r="A172" s="1131"/>
      <c r="B172" s="83"/>
      <c r="C172" s="83"/>
      <c r="D172" s="83"/>
      <c r="E172" s="83"/>
      <c r="F172" s="83"/>
      <c r="G172" s="83"/>
      <c r="H172" s="83"/>
      <c r="I172" s="83"/>
      <c r="J172" s="83"/>
      <c r="K172" s="83"/>
      <c r="L172" s="83"/>
      <c r="M172" s="83"/>
      <c r="N172" s="83"/>
    </row>
    <row r="173" spans="1:14" ht="15.75">
      <c r="A173" s="1131"/>
      <c r="B173" s="83"/>
      <c r="C173" s="83"/>
      <c r="D173" s="83"/>
      <c r="E173" s="83"/>
      <c r="F173" s="83"/>
      <c r="G173" s="83"/>
      <c r="H173" s="83"/>
      <c r="I173" s="83"/>
      <c r="J173" s="83"/>
      <c r="K173" s="83"/>
      <c r="L173" s="83"/>
      <c r="M173" s="83"/>
      <c r="N173" s="83"/>
    </row>
    <row r="174" spans="1:14" ht="15.75">
      <c r="A174" s="1131"/>
      <c r="B174" s="83"/>
      <c r="C174" s="83"/>
      <c r="D174" s="83"/>
      <c r="E174" s="83"/>
      <c r="F174" s="83"/>
      <c r="G174" s="83"/>
      <c r="H174" s="83"/>
      <c r="I174" s="83"/>
      <c r="J174" s="83"/>
      <c r="K174" s="83"/>
      <c r="L174" s="83"/>
      <c r="M174" s="83"/>
      <c r="N174" s="83"/>
    </row>
    <row r="175" spans="1:14" ht="15.75">
      <c r="A175" s="1131"/>
      <c r="B175" s="83"/>
      <c r="C175" s="83"/>
      <c r="D175" s="83"/>
      <c r="E175" s="83"/>
      <c r="F175" s="83"/>
      <c r="G175" s="83"/>
      <c r="H175" s="83"/>
      <c r="I175" s="83"/>
      <c r="J175" s="83"/>
      <c r="K175" s="83"/>
      <c r="L175" s="83"/>
      <c r="M175" s="83"/>
      <c r="N175" s="83"/>
    </row>
    <row r="176" spans="1:14" ht="15.75">
      <c r="A176" s="1131"/>
      <c r="B176" s="83"/>
      <c r="C176" s="83"/>
      <c r="D176" s="83"/>
      <c r="E176" s="83"/>
      <c r="F176" s="83"/>
      <c r="G176" s="83"/>
      <c r="H176" s="83"/>
      <c r="I176" s="83"/>
      <c r="J176" s="83"/>
      <c r="K176" s="83"/>
      <c r="L176" s="83"/>
      <c r="M176" s="83"/>
      <c r="N176" s="83"/>
    </row>
    <row r="177" spans="1:14" ht="15.75">
      <c r="A177" s="1131"/>
      <c r="B177" s="83"/>
      <c r="C177" s="83"/>
      <c r="D177" s="83"/>
      <c r="E177" s="83"/>
      <c r="F177" s="83"/>
      <c r="G177" s="83"/>
      <c r="H177" s="83"/>
      <c r="I177" s="83"/>
      <c r="J177" s="83"/>
      <c r="K177" s="83"/>
      <c r="L177" s="83"/>
      <c r="M177" s="83"/>
      <c r="N177" s="83"/>
    </row>
    <row r="178" spans="1:14" ht="15.75">
      <c r="A178" s="1131"/>
      <c r="B178" s="83"/>
      <c r="C178" s="83"/>
      <c r="D178" s="83"/>
      <c r="E178" s="83"/>
      <c r="F178" s="83"/>
      <c r="G178" s="83"/>
      <c r="H178" s="83"/>
      <c r="I178" s="83"/>
      <c r="J178" s="83"/>
      <c r="K178" s="83"/>
      <c r="L178" s="83"/>
      <c r="M178" s="83"/>
      <c r="N178" s="83"/>
    </row>
    <row r="179" spans="1:14" ht="15.75">
      <c r="A179" s="1131"/>
      <c r="B179" s="83"/>
      <c r="C179" s="83"/>
      <c r="D179" s="83"/>
      <c r="E179" s="83"/>
      <c r="F179" s="83"/>
      <c r="G179" s="83"/>
      <c r="H179" s="83"/>
      <c r="I179" s="83"/>
      <c r="J179" s="83"/>
      <c r="K179" s="83"/>
      <c r="L179" s="83"/>
      <c r="M179" s="83"/>
      <c r="N179" s="83"/>
    </row>
    <row r="180" spans="1:14" ht="15.75">
      <c r="A180" s="1131"/>
      <c r="B180" s="83"/>
      <c r="C180" s="83"/>
      <c r="D180" s="83"/>
      <c r="E180" s="83"/>
      <c r="F180" s="83"/>
      <c r="G180" s="83"/>
      <c r="H180" s="83"/>
      <c r="I180" s="83"/>
      <c r="J180" s="83"/>
      <c r="K180" s="83"/>
      <c r="L180" s="83"/>
      <c r="M180" s="83"/>
      <c r="N180" s="83"/>
    </row>
    <row r="181" spans="1:14" ht="15.75">
      <c r="A181" s="1131"/>
      <c r="B181" s="83"/>
      <c r="C181" s="83"/>
      <c r="D181" s="83"/>
      <c r="E181" s="83"/>
      <c r="F181" s="83"/>
      <c r="G181" s="83"/>
      <c r="H181" s="83"/>
      <c r="I181" s="83"/>
      <c r="J181" s="83"/>
      <c r="K181" s="83"/>
      <c r="L181" s="83"/>
      <c r="M181" s="83"/>
      <c r="N181" s="83"/>
    </row>
    <row r="182" spans="1:14" ht="15.75">
      <c r="A182" s="1131"/>
      <c r="B182" s="83"/>
      <c r="C182" s="83"/>
      <c r="D182" s="83"/>
      <c r="E182" s="83"/>
      <c r="F182" s="83"/>
      <c r="G182" s="83"/>
      <c r="H182" s="83"/>
      <c r="I182" s="83"/>
      <c r="J182" s="83"/>
      <c r="K182" s="83"/>
      <c r="L182" s="83"/>
      <c r="M182" s="83"/>
      <c r="N182" s="83"/>
    </row>
    <row r="183" spans="1:14" ht="15.75">
      <c r="A183" s="1131"/>
      <c r="B183" s="83"/>
      <c r="C183" s="83"/>
      <c r="D183" s="83"/>
      <c r="E183" s="83"/>
      <c r="F183" s="83"/>
      <c r="G183" s="83"/>
      <c r="H183" s="83"/>
      <c r="I183" s="83"/>
      <c r="J183" s="83"/>
      <c r="K183" s="83"/>
      <c r="L183" s="83"/>
      <c r="M183" s="83"/>
      <c r="N183" s="83"/>
    </row>
    <row r="184" spans="1:14" ht="15.75">
      <c r="A184" s="1131"/>
      <c r="B184" s="83"/>
      <c r="C184" s="83"/>
      <c r="D184" s="83"/>
      <c r="E184" s="83"/>
      <c r="F184" s="83"/>
      <c r="G184" s="83"/>
      <c r="H184" s="83"/>
      <c r="I184" s="83"/>
      <c r="J184" s="83"/>
      <c r="K184" s="83"/>
      <c r="L184" s="83"/>
      <c r="M184" s="83"/>
      <c r="N184" s="83"/>
    </row>
    <row r="185" spans="1:14" ht="15.75">
      <c r="A185" s="1131"/>
      <c r="B185" s="83"/>
      <c r="C185" s="83"/>
      <c r="D185" s="83"/>
      <c r="E185" s="83"/>
      <c r="F185" s="83"/>
      <c r="G185" s="83"/>
      <c r="H185" s="83"/>
      <c r="I185" s="83"/>
      <c r="J185" s="83"/>
      <c r="K185" s="83"/>
      <c r="L185" s="83"/>
      <c r="M185" s="83"/>
      <c r="N185" s="83"/>
    </row>
    <row r="186" spans="1:14" ht="15.75">
      <c r="A186" s="1131"/>
      <c r="B186" s="83"/>
      <c r="C186" s="83"/>
      <c r="D186" s="83"/>
      <c r="E186" s="83"/>
      <c r="F186" s="83"/>
      <c r="G186" s="83"/>
      <c r="H186" s="83"/>
      <c r="I186" s="83"/>
      <c r="J186" s="83"/>
      <c r="K186" s="83"/>
      <c r="L186" s="83"/>
      <c r="M186" s="83"/>
      <c r="N186" s="83"/>
    </row>
    <row r="187" spans="1:14" ht="15.75">
      <c r="A187" s="1131"/>
      <c r="B187" s="83"/>
      <c r="C187" s="83"/>
      <c r="D187" s="83"/>
      <c r="E187" s="83"/>
      <c r="F187" s="83"/>
      <c r="G187" s="83"/>
      <c r="H187" s="83"/>
      <c r="I187" s="83"/>
      <c r="J187" s="83"/>
      <c r="K187" s="83"/>
      <c r="L187" s="83"/>
      <c r="M187" s="83"/>
      <c r="N187" s="83"/>
    </row>
    <row r="188" spans="1:14" ht="15.75">
      <c r="A188" s="1131"/>
      <c r="B188" s="83"/>
      <c r="C188" s="83"/>
      <c r="D188" s="83"/>
      <c r="E188" s="83"/>
      <c r="F188" s="83"/>
      <c r="G188" s="83"/>
      <c r="H188" s="83"/>
      <c r="I188" s="83"/>
      <c r="J188" s="83"/>
      <c r="K188" s="83"/>
      <c r="L188" s="83"/>
      <c r="M188" s="83"/>
      <c r="N188" s="83"/>
    </row>
    <row r="189" spans="1:14" ht="15.75">
      <c r="A189" s="1131"/>
      <c r="B189" s="83"/>
      <c r="C189" s="83"/>
      <c r="D189" s="83"/>
      <c r="E189" s="83"/>
      <c r="F189" s="83"/>
      <c r="G189" s="83"/>
      <c r="H189" s="83"/>
      <c r="I189" s="83"/>
      <c r="J189" s="83"/>
      <c r="K189" s="83"/>
      <c r="L189" s="83"/>
      <c r="M189" s="83"/>
      <c r="N189" s="83"/>
    </row>
    <row r="190" spans="1:14" ht="15.75">
      <c r="A190" s="1131"/>
      <c r="B190" s="83"/>
      <c r="C190" s="83"/>
      <c r="D190" s="83"/>
      <c r="E190" s="83"/>
      <c r="F190" s="83"/>
      <c r="G190" s="83"/>
      <c r="H190" s="83"/>
      <c r="I190" s="83"/>
      <c r="J190" s="83"/>
      <c r="K190" s="83"/>
      <c r="L190" s="83"/>
      <c r="M190" s="83"/>
      <c r="N190" s="83"/>
    </row>
    <row r="191" spans="1:14" ht="15.75">
      <c r="A191" s="1131"/>
      <c r="B191" s="83"/>
      <c r="C191" s="83"/>
      <c r="D191" s="83"/>
      <c r="E191" s="83"/>
      <c r="F191" s="83"/>
      <c r="G191" s="83"/>
      <c r="H191" s="83"/>
      <c r="I191" s="83"/>
      <c r="J191" s="83"/>
      <c r="K191" s="83"/>
      <c r="L191" s="83"/>
      <c r="M191" s="83"/>
      <c r="N191" s="83"/>
    </row>
    <row r="192" spans="1:14" ht="15.75">
      <c r="A192" s="1131"/>
      <c r="B192" s="83"/>
      <c r="C192" s="83"/>
      <c r="D192" s="83"/>
      <c r="E192" s="83"/>
      <c r="F192" s="83"/>
      <c r="G192" s="83"/>
      <c r="H192" s="83"/>
      <c r="I192" s="83"/>
      <c r="J192" s="83"/>
      <c r="K192" s="83"/>
      <c r="L192" s="83"/>
      <c r="M192" s="83"/>
      <c r="N192" s="83"/>
    </row>
    <row r="193" spans="1:14" ht="15.75">
      <c r="A193" s="1131"/>
      <c r="B193" s="83"/>
      <c r="C193" s="83"/>
      <c r="D193" s="83"/>
      <c r="E193" s="83"/>
      <c r="F193" s="83"/>
      <c r="G193" s="83"/>
      <c r="H193" s="83"/>
      <c r="I193" s="83"/>
      <c r="J193" s="83"/>
      <c r="K193" s="83"/>
      <c r="L193" s="83"/>
      <c r="M193" s="83"/>
      <c r="N193" s="83"/>
    </row>
    <row r="194" spans="1:14" ht="15.75">
      <c r="A194" s="1131"/>
      <c r="B194" s="83"/>
      <c r="C194" s="83"/>
      <c r="D194" s="83"/>
      <c r="E194" s="83"/>
      <c r="F194" s="83"/>
      <c r="G194" s="83"/>
      <c r="H194" s="83"/>
      <c r="I194" s="83"/>
      <c r="J194" s="83"/>
      <c r="K194" s="83"/>
      <c r="L194" s="83"/>
      <c r="M194" s="83"/>
      <c r="N194" s="83"/>
    </row>
    <row r="195" spans="1:14" ht="15.75">
      <c r="A195" s="1131"/>
      <c r="B195" s="83"/>
      <c r="C195" s="83"/>
      <c r="D195" s="83"/>
      <c r="E195" s="83"/>
      <c r="F195" s="83"/>
      <c r="G195" s="83"/>
      <c r="H195" s="83"/>
      <c r="I195" s="83"/>
      <c r="J195" s="83"/>
      <c r="K195" s="83"/>
      <c r="L195" s="83"/>
      <c r="M195" s="83"/>
      <c r="N195" s="83"/>
    </row>
    <row r="196" spans="1:14" ht="15.75">
      <c r="A196" s="1131"/>
      <c r="B196" s="83"/>
      <c r="C196" s="83"/>
      <c r="D196" s="83"/>
      <c r="E196" s="83"/>
      <c r="F196" s="83"/>
      <c r="G196" s="83"/>
      <c r="H196" s="83"/>
      <c r="I196" s="83"/>
      <c r="J196" s="83"/>
      <c r="K196" s="83"/>
      <c r="L196" s="83"/>
      <c r="M196" s="83"/>
      <c r="N196" s="83"/>
    </row>
    <row r="197" spans="1:14" ht="15.75">
      <c r="A197" s="1131"/>
      <c r="B197" s="83"/>
      <c r="C197" s="83"/>
      <c r="D197" s="83"/>
      <c r="E197" s="83"/>
      <c r="F197" s="83"/>
      <c r="G197" s="83"/>
      <c r="H197" s="83"/>
      <c r="I197" s="83"/>
      <c r="J197" s="83"/>
      <c r="K197" s="83"/>
      <c r="L197" s="83"/>
      <c r="M197" s="83"/>
      <c r="N197" s="83"/>
    </row>
    <row r="198" spans="1:14" ht="15.75">
      <c r="A198" s="1131"/>
      <c r="B198" s="83"/>
      <c r="C198" s="83"/>
      <c r="D198" s="83"/>
      <c r="E198" s="83"/>
      <c r="F198" s="83"/>
      <c r="G198" s="83"/>
      <c r="H198" s="83"/>
      <c r="I198" s="83"/>
      <c r="J198" s="83"/>
      <c r="K198" s="83"/>
      <c r="L198" s="83"/>
      <c r="M198" s="83"/>
      <c r="N198" s="83"/>
    </row>
    <row r="199" spans="1:14" ht="15.75">
      <c r="A199" s="1131"/>
      <c r="B199" s="83"/>
      <c r="C199" s="83"/>
      <c r="D199" s="83"/>
      <c r="E199" s="83"/>
      <c r="F199" s="83"/>
      <c r="G199" s="83"/>
      <c r="H199" s="83"/>
      <c r="I199" s="83"/>
      <c r="J199" s="83"/>
      <c r="K199" s="83"/>
      <c r="L199" s="83"/>
      <c r="M199" s="83"/>
      <c r="N199" s="83"/>
    </row>
    <row r="200" spans="1:14" ht="15.75">
      <c r="A200" s="1131"/>
      <c r="B200" s="83"/>
      <c r="C200" s="83"/>
      <c r="D200" s="83"/>
      <c r="E200" s="83"/>
      <c r="F200" s="83"/>
      <c r="G200" s="83"/>
      <c r="H200" s="83"/>
      <c r="I200" s="83"/>
      <c r="J200" s="83"/>
      <c r="K200" s="83"/>
      <c r="L200" s="83"/>
      <c r="M200" s="83"/>
      <c r="N200" s="83"/>
    </row>
    <row r="201" spans="1:14" ht="15.75">
      <c r="A201" s="1131"/>
      <c r="B201" s="83"/>
      <c r="C201" s="83"/>
      <c r="D201" s="83"/>
      <c r="E201" s="83"/>
      <c r="F201" s="83"/>
      <c r="G201" s="83"/>
      <c r="H201" s="83"/>
      <c r="I201" s="83"/>
      <c r="J201" s="83"/>
      <c r="K201" s="83"/>
      <c r="L201" s="83"/>
      <c r="M201" s="83"/>
      <c r="N201" s="83"/>
    </row>
    <row r="202" spans="1:14" ht="15.75">
      <c r="A202" s="1131"/>
      <c r="B202" s="83"/>
      <c r="C202" s="83"/>
      <c r="D202" s="83"/>
      <c r="E202" s="83"/>
      <c r="F202" s="83"/>
      <c r="G202" s="83"/>
      <c r="H202" s="83"/>
      <c r="I202" s="83"/>
      <c r="J202" s="83"/>
      <c r="K202" s="83"/>
      <c r="L202" s="83"/>
      <c r="M202" s="83"/>
      <c r="N202" s="83"/>
    </row>
    <row r="203" spans="1:14" ht="15.75">
      <c r="A203" s="1131"/>
      <c r="B203" s="83"/>
      <c r="C203" s="83"/>
      <c r="D203" s="83"/>
      <c r="E203" s="83"/>
      <c r="F203" s="83"/>
      <c r="G203" s="83"/>
      <c r="H203" s="83"/>
      <c r="I203" s="83"/>
      <c r="J203" s="83"/>
      <c r="K203" s="83"/>
      <c r="L203" s="83"/>
      <c r="M203" s="83"/>
      <c r="N203" s="83"/>
    </row>
    <row r="204" spans="1:14" ht="15.75">
      <c r="A204" s="1131"/>
      <c r="B204" s="83"/>
      <c r="C204" s="83"/>
      <c r="D204" s="83"/>
      <c r="E204" s="83"/>
      <c r="F204" s="83"/>
      <c r="G204" s="83"/>
      <c r="H204" s="83"/>
      <c r="I204" s="83"/>
      <c r="J204" s="83"/>
      <c r="K204" s="83"/>
      <c r="L204" s="83"/>
      <c r="M204" s="83"/>
      <c r="N204" s="83"/>
    </row>
    <row r="205" spans="1:14" ht="15.75">
      <c r="A205" s="1131"/>
      <c r="B205" s="83"/>
      <c r="C205" s="83"/>
      <c r="D205" s="83"/>
      <c r="E205" s="83"/>
      <c r="F205" s="83"/>
      <c r="G205" s="83"/>
      <c r="H205" s="83"/>
      <c r="I205" s="83"/>
      <c r="J205" s="83"/>
      <c r="K205" s="83"/>
      <c r="L205" s="83"/>
      <c r="M205" s="83"/>
      <c r="N205" s="83"/>
    </row>
    <row r="206" spans="1:14" ht="15.75">
      <c r="A206" s="1131"/>
      <c r="B206" s="83"/>
      <c r="C206" s="83"/>
      <c r="D206" s="83"/>
      <c r="E206" s="83"/>
      <c r="F206" s="83"/>
      <c r="G206" s="83"/>
      <c r="H206" s="83"/>
      <c r="I206" s="83"/>
      <c r="J206" s="83"/>
      <c r="K206" s="83"/>
      <c r="L206" s="83"/>
      <c r="M206" s="83"/>
      <c r="N206" s="83"/>
    </row>
    <row r="207" spans="1:14" ht="15.75">
      <c r="A207" s="1131"/>
      <c r="B207" s="83"/>
      <c r="C207" s="83"/>
      <c r="D207" s="83"/>
      <c r="E207" s="83"/>
      <c r="F207" s="83"/>
      <c r="G207" s="83"/>
      <c r="H207" s="83"/>
      <c r="I207" s="83"/>
      <c r="J207" s="83"/>
      <c r="K207" s="83"/>
      <c r="L207" s="83"/>
      <c r="M207" s="83"/>
      <c r="N207" s="83"/>
    </row>
    <row r="208" spans="1:14" ht="15.75">
      <c r="A208" s="1131"/>
      <c r="B208" s="83"/>
      <c r="C208" s="83"/>
      <c r="D208" s="83"/>
      <c r="E208" s="83"/>
      <c r="F208" s="83"/>
      <c r="G208" s="83"/>
      <c r="H208" s="83"/>
      <c r="I208" s="83"/>
      <c r="J208" s="83"/>
      <c r="K208" s="83"/>
      <c r="L208" s="83"/>
      <c r="M208" s="83"/>
      <c r="N208" s="83"/>
    </row>
    <row r="209" spans="1:14" ht="15.75">
      <c r="A209" s="1131"/>
      <c r="B209" s="83"/>
      <c r="C209" s="83"/>
      <c r="D209" s="83"/>
      <c r="E209" s="83"/>
      <c r="F209" s="83"/>
      <c r="G209" s="83"/>
      <c r="H209" s="83"/>
      <c r="I209" s="83"/>
      <c r="J209" s="83"/>
      <c r="K209" s="83"/>
      <c r="L209" s="83"/>
      <c r="M209" s="83"/>
      <c r="N209" s="83"/>
    </row>
    <row r="210" spans="1:14" ht="15.75">
      <c r="A210" s="1131"/>
      <c r="B210" s="83"/>
      <c r="C210" s="83"/>
      <c r="D210" s="83"/>
      <c r="E210" s="83"/>
      <c r="F210" s="83"/>
      <c r="G210" s="83"/>
      <c r="H210" s="83"/>
      <c r="I210" s="83"/>
      <c r="J210" s="83"/>
      <c r="K210" s="83"/>
      <c r="L210" s="83"/>
      <c r="M210" s="83"/>
      <c r="N210" s="83"/>
    </row>
    <row r="211" spans="1:14" ht="15.75">
      <c r="A211" s="1131"/>
      <c r="B211" s="83"/>
      <c r="C211" s="83"/>
      <c r="D211" s="83"/>
      <c r="E211" s="83"/>
      <c r="F211" s="83"/>
      <c r="G211" s="83"/>
      <c r="H211" s="83"/>
      <c r="I211" s="83"/>
      <c r="J211" s="83"/>
      <c r="K211" s="83"/>
      <c r="L211" s="83"/>
      <c r="M211" s="83"/>
      <c r="N211" s="83"/>
    </row>
    <row r="212" spans="1:14" ht="15.75">
      <c r="A212" s="1131"/>
      <c r="B212" s="83"/>
      <c r="C212" s="83"/>
      <c r="D212" s="83"/>
      <c r="E212" s="83"/>
      <c r="F212" s="83"/>
      <c r="G212" s="83"/>
      <c r="H212" s="83"/>
      <c r="I212" s="83"/>
      <c r="J212" s="83"/>
      <c r="K212" s="83"/>
      <c r="L212" s="83"/>
      <c r="M212" s="83"/>
      <c r="N212" s="83"/>
    </row>
    <row r="213" spans="1:14" ht="15.75">
      <c r="A213" s="1131"/>
      <c r="B213" s="83"/>
      <c r="C213" s="83"/>
      <c r="D213" s="83"/>
      <c r="E213" s="83"/>
      <c r="F213" s="83"/>
      <c r="G213" s="83"/>
      <c r="H213" s="83"/>
      <c r="I213" s="83"/>
      <c r="J213" s="83"/>
      <c r="K213" s="83"/>
      <c r="L213" s="83"/>
      <c r="M213" s="83"/>
      <c r="N213" s="83"/>
    </row>
    <row r="214" spans="1:14" ht="15.75">
      <c r="A214" s="1131"/>
      <c r="B214" s="83"/>
      <c r="C214" s="83"/>
      <c r="D214" s="83"/>
      <c r="E214" s="83"/>
      <c r="F214" s="83"/>
      <c r="G214" s="83"/>
      <c r="H214" s="83"/>
      <c r="I214" s="83"/>
      <c r="J214" s="83"/>
      <c r="K214" s="83"/>
      <c r="L214" s="83"/>
      <c r="M214" s="83"/>
      <c r="N214" s="83"/>
    </row>
    <row r="215" spans="1:14" ht="15.75">
      <c r="A215" s="1131"/>
      <c r="B215" s="83"/>
      <c r="C215" s="83"/>
      <c r="D215" s="83"/>
      <c r="E215" s="83"/>
      <c r="F215" s="83"/>
      <c r="G215" s="83"/>
      <c r="H215" s="83"/>
      <c r="I215" s="83"/>
      <c r="J215" s="83"/>
      <c r="K215" s="83"/>
      <c r="L215" s="83"/>
      <c r="M215" s="83"/>
      <c r="N215" s="83"/>
    </row>
    <row r="216" spans="1:14" ht="15.75">
      <c r="A216" s="1131"/>
      <c r="B216" s="83"/>
      <c r="C216" s="83"/>
      <c r="D216" s="83"/>
      <c r="E216" s="83"/>
      <c r="F216" s="83"/>
      <c r="G216" s="83"/>
      <c r="H216" s="83"/>
      <c r="I216" s="83"/>
      <c r="J216" s="83"/>
      <c r="K216" s="83"/>
      <c r="L216" s="83"/>
      <c r="M216" s="83"/>
      <c r="N216" s="83"/>
    </row>
    <row r="217" spans="1:14" ht="15.75">
      <c r="A217" s="1131"/>
      <c r="B217" s="83"/>
      <c r="C217" s="83"/>
      <c r="D217" s="83"/>
      <c r="E217" s="83"/>
      <c r="F217" s="83"/>
      <c r="G217" s="83"/>
      <c r="H217" s="83"/>
      <c r="I217" s="83"/>
      <c r="J217" s="83"/>
      <c r="K217" s="83"/>
      <c r="L217" s="83"/>
      <c r="M217" s="83"/>
      <c r="N217" s="83"/>
    </row>
    <row r="218" spans="1:14" ht="15.75">
      <c r="A218" s="1131"/>
      <c r="B218" s="83"/>
      <c r="C218" s="83"/>
      <c r="D218" s="83"/>
      <c r="E218" s="83"/>
      <c r="F218" s="83"/>
      <c r="G218" s="83"/>
      <c r="H218" s="83"/>
      <c r="I218" s="83"/>
      <c r="J218" s="83"/>
      <c r="K218" s="83"/>
      <c r="L218" s="83"/>
      <c r="M218" s="83"/>
      <c r="N218" s="83"/>
    </row>
    <row r="219" spans="1:14" ht="15.75">
      <c r="A219" s="1131"/>
      <c r="B219" s="83"/>
      <c r="C219" s="83"/>
      <c r="D219" s="83"/>
      <c r="E219" s="83"/>
      <c r="F219" s="83"/>
      <c r="G219" s="83"/>
      <c r="H219" s="83"/>
      <c r="I219" s="83"/>
      <c r="J219" s="83"/>
      <c r="K219" s="83"/>
      <c r="L219" s="83"/>
      <c r="M219" s="83"/>
      <c r="N219" s="83"/>
    </row>
    <row r="220" spans="1:14" ht="15.75">
      <c r="A220" s="1131"/>
      <c r="B220" s="83"/>
      <c r="C220" s="83"/>
      <c r="D220" s="83"/>
      <c r="E220" s="83"/>
      <c r="F220" s="83"/>
      <c r="G220" s="83"/>
      <c r="H220" s="83"/>
      <c r="I220" s="83"/>
      <c r="J220" s="83"/>
      <c r="K220" s="83"/>
      <c r="L220" s="83"/>
      <c r="M220" s="83"/>
      <c r="N220" s="83"/>
    </row>
    <row r="221" spans="1:14" ht="15.75">
      <c r="A221" s="1131"/>
      <c r="B221" s="83"/>
      <c r="C221" s="83"/>
      <c r="D221" s="83"/>
      <c r="E221" s="83"/>
      <c r="F221" s="83"/>
      <c r="G221" s="83"/>
      <c r="H221" s="83"/>
      <c r="I221" s="83"/>
      <c r="J221" s="83"/>
      <c r="K221" s="83"/>
      <c r="L221" s="83"/>
      <c r="M221" s="83"/>
      <c r="N221" s="83"/>
    </row>
    <row r="222" spans="1:14" ht="15.75">
      <c r="A222" s="1131"/>
      <c r="B222" s="83"/>
      <c r="C222" s="83"/>
      <c r="D222" s="83"/>
      <c r="E222" s="83"/>
      <c r="F222" s="83"/>
      <c r="G222" s="83"/>
      <c r="H222" s="83"/>
      <c r="I222" s="83"/>
      <c r="J222" s="83"/>
      <c r="K222" s="83"/>
      <c r="L222" s="83"/>
      <c r="M222" s="83"/>
      <c r="N222" s="83"/>
    </row>
    <row r="223" spans="1:14" ht="15.75">
      <c r="A223" s="1131"/>
      <c r="B223" s="83"/>
      <c r="C223" s="83"/>
      <c r="D223" s="83"/>
      <c r="E223" s="83"/>
      <c r="F223" s="83"/>
      <c r="G223" s="83"/>
      <c r="H223" s="83"/>
      <c r="I223" s="83"/>
      <c r="J223" s="83"/>
      <c r="K223" s="83"/>
      <c r="L223" s="83"/>
      <c r="M223" s="83"/>
      <c r="N223" s="83"/>
    </row>
    <row r="224" spans="1:14" ht="15.75">
      <c r="A224" s="1131"/>
      <c r="B224" s="83"/>
      <c r="C224" s="83"/>
      <c r="D224" s="83"/>
      <c r="E224" s="83"/>
      <c r="F224" s="83"/>
      <c r="G224" s="83"/>
      <c r="H224" s="83"/>
      <c r="I224" s="83"/>
      <c r="J224" s="83"/>
      <c r="K224" s="83"/>
      <c r="L224" s="83"/>
      <c r="M224" s="83"/>
      <c r="N224" s="83"/>
    </row>
    <row r="225" spans="1:14" ht="15.75">
      <c r="A225" s="1131"/>
      <c r="B225" s="83"/>
      <c r="C225" s="83"/>
      <c r="D225" s="83"/>
      <c r="E225" s="83"/>
      <c r="F225" s="83"/>
      <c r="G225" s="83"/>
      <c r="H225" s="83"/>
      <c r="I225" s="83"/>
      <c r="J225" s="83"/>
      <c r="K225" s="83"/>
      <c r="L225" s="83"/>
      <c r="M225" s="83"/>
      <c r="N225" s="83"/>
    </row>
    <row r="226" spans="1:14" ht="15.75">
      <c r="A226" s="1131"/>
      <c r="B226" s="83"/>
      <c r="C226" s="83"/>
      <c r="D226" s="83"/>
      <c r="E226" s="83"/>
      <c r="F226" s="83"/>
      <c r="G226" s="83"/>
      <c r="H226" s="83"/>
      <c r="I226" s="83"/>
      <c r="J226" s="83"/>
      <c r="K226" s="83"/>
      <c r="L226" s="83"/>
      <c r="M226" s="83"/>
      <c r="N226" s="83"/>
    </row>
    <row r="227" spans="1:14" ht="15.75">
      <c r="A227" s="1131"/>
      <c r="B227" s="83"/>
      <c r="C227" s="83"/>
      <c r="D227" s="83"/>
      <c r="E227" s="83"/>
      <c r="F227" s="83"/>
      <c r="G227" s="83"/>
      <c r="H227" s="83"/>
      <c r="I227" s="83"/>
      <c r="J227" s="83"/>
      <c r="K227" s="83"/>
      <c r="L227" s="83"/>
      <c r="M227" s="83"/>
      <c r="N227" s="83"/>
    </row>
    <row r="228" spans="1:14" ht="15.75">
      <c r="A228" s="1131"/>
      <c r="B228" s="83"/>
      <c r="C228" s="83"/>
      <c r="D228" s="83"/>
      <c r="E228" s="83"/>
      <c r="F228" s="83"/>
      <c r="G228" s="83"/>
      <c r="H228" s="83"/>
      <c r="I228" s="83"/>
      <c r="J228" s="83"/>
      <c r="K228" s="83"/>
      <c r="L228" s="83"/>
      <c r="M228" s="83"/>
      <c r="N228" s="83"/>
    </row>
    <row r="229" spans="1:14" ht="15.75">
      <c r="A229" s="1131"/>
      <c r="B229" s="83"/>
      <c r="C229" s="83"/>
      <c r="D229" s="83"/>
      <c r="E229" s="83"/>
      <c r="F229" s="83"/>
      <c r="G229" s="83"/>
      <c r="H229" s="83"/>
      <c r="I229" s="83"/>
      <c r="J229" s="83"/>
      <c r="K229" s="83"/>
      <c r="L229" s="83"/>
      <c r="M229" s="83"/>
      <c r="N229" s="83"/>
    </row>
    <row r="230" spans="1:14" ht="15.75">
      <c r="A230" s="1131"/>
      <c r="B230" s="83"/>
      <c r="C230" s="83"/>
      <c r="D230" s="83"/>
      <c r="E230" s="83"/>
      <c r="F230" s="83"/>
      <c r="G230" s="83"/>
      <c r="H230" s="83"/>
      <c r="I230" s="83"/>
      <c r="J230" s="83"/>
      <c r="K230" s="83"/>
      <c r="L230" s="83"/>
      <c r="M230" s="83"/>
      <c r="N230" s="83"/>
    </row>
    <row r="231" spans="1:14" ht="15.75">
      <c r="A231" s="1131"/>
      <c r="B231" s="83"/>
      <c r="C231" s="83"/>
      <c r="D231" s="83"/>
      <c r="E231" s="83"/>
      <c r="F231" s="83"/>
      <c r="G231" s="83"/>
      <c r="H231" s="83"/>
      <c r="I231" s="83"/>
      <c r="J231" s="83"/>
      <c r="K231" s="83"/>
      <c r="L231" s="83"/>
      <c r="M231" s="83"/>
      <c r="N231" s="83"/>
    </row>
    <row r="232" spans="1:14" ht="15.75">
      <c r="A232" s="1131"/>
      <c r="B232" s="83"/>
      <c r="C232" s="83"/>
      <c r="D232" s="83"/>
      <c r="E232" s="83"/>
      <c r="F232" s="83"/>
      <c r="G232" s="83"/>
      <c r="H232" s="83"/>
      <c r="I232" s="83"/>
      <c r="J232" s="83"/>
      <c r="K232" s="83"/>
      <c r="L232" s="83"/>
      <c r="M232" s="83"/>
      <c r="N232" s="83"/>
    </row>
    <row r="233" spans="1:14" ht="15.75">
      <c r="A233" s="1131"/>
      <c r="B233" s="83"/>
      <c r="C233" s="83"/>
      <c r="D233" s="83"/>
      <c r="E233" s="83"/>
      <c r="F233" s="83"/>
      <c r="G233" s="83"/>
      <c r="H233" s="83"/>
      <c r="I233" s="83"/>
      <c r="J233" s="83"/>
      <c r="K233" s="83"/>
      <c r="L233" s="83"/>
      <c r="M233" s="83"/>
      <c r="N233" s="83"/>
    </row>
    <row r="234" spans="1:14" ht="15.75">
      <c r="A234" s="1131"/>
      <c r="B234" s="83"/>
      <c r="C234" s="83"/>
      <c r="D234" s="83"/>
      <c r="E234" s="83"/>
      <c r="F234" s="83"/>
      <c r="G234" s="83"/>
      <c r="H234" s="83"/>
      <c r="I234" s="83"/>
      <c r="J234" s="83"/>
      <c r="K234" s="83"/>
      <c r="L234" s="83"/>
      <c r="M234" s="83"/>
      <c r="N234" s="83"/>
    </row>
    <row r="235" spans="1:14" ht="15.75">
      <c r="A235" s="1131"/>
      <c r="B235" s="83"/>
      <c r="C235" s="83"/>
      <c r="D235" s="83"/>
      <c r="E235" s="83"/>
      <c r="F235" s="83"/>
      <c r="G235" s="83"/>
      <c r="H235" s="83"/>
      <c r="I235" s="83"/>
      <c r="J235" s="83"/>
      <c r="K235" s="83"/>
      <c r="L235" s="83"/>
      <c r="M235" s="83"/>
      <c r="N235" s="83"/>
    </row>
    <row r="236" spans="1:14" ht="15.75">
      <c r="A236" s="1131"/>
      <c r="B236" s="83"/>
      <c r="C236" s="83"/>
      <c r="D236" s="83"/>
      <c r="E236" s="83"/>
      <c r="F236" s="83"/>
      <c r="G236" s="83"/>
      <c r="H236" s="83"/>
      <c r="I236" s="83"/>
      <c r="J236" s="83"/>
      <c r="K236" s="83"/>
      <c r="L236" s="83"/>
      <c r="M236" s="83"/>
      <c r="N236" s="83"/>
    </row>
    <row r="237" spans="1:14" ht="15.75">
      <c r="A237" s="1131"/>
      <c r="B237" s="83"/>
      <c r="C237" s="83"/>
      <c r="D237" s="83"/>
      <c r="E237" s="83"/>
      <c r="F237" s="83"/>
      <c r="G237" s="83"/>
      <c r="H237" s="83"/>
      <c r="I237" s="83"/>
      <c r="J237" s="83"/>
      <c r="K237" s="83"/>
      <c r="L237" s="83"/>
      <c r="M237" s="83"/>
      <c r="N237" s="83"/>
    </row>
    <row r="238" spans="1:14" ht="15.75">
      <c r="A238" s="1131"/>
      <c r="B238" s="83"/>
      <c r="C238" s="83"/>
      <c r="D238" s="83"/>
      <c r="E238" s="83"/>
      <c r="F238" s="83"/>
      <c r="G238" s="83"/>
      <c r="H238" s="83"/>
      <c r="I238" s="83"/>
      <c r="J238" s="83"/>
      <c r="K238" s="83"/>
      <c r="L238" s="83"/>
      <c r="M238" s="83"/>
      <c r="N238" s="83"/>
    </row>
    <row r="239" spans="1:14" ht="15.75">
      <c r="A239" s="1131"/>
      <c r="B239" s="83"/>
      <c r="C239" s="83"/>
      <c r="D239" s="83"/>
      <c r="E239" s="83"/>
      <c r="F239" s="83"/>
      <c r="G239" s="83"/>
      <c r="H239" s="83"/>
      <c r="I239" s="83"/>
      <c r="J239" s="83"/>
      <c r="K239" s="83"/>
      <c r="L239" s="83"/>
      <c r="M239" s="83"/>
      <c r="N239" s="83"/>
    </row>
    <row r="240" spans="1:14" ht="15.75">
      <c r="A240" s="1131"/>
      <c r="B240" s="83"/>
      <c r="C240" s="83"/>
      <c r="D240" s="83"/>
      <c r="E240" s="83"/>
      <c r="F240" s="83"/>
      <c r="G240" s="83"/>
      <c r="H240" s="83"/>
      <c r="I240" s="83"/>
      <c r="J240" s="83"/>
      <c r="K240" s="83"/>
      <c r="L240" s="83"/>
      <c r="M240" s="83"/>
      <c r="N240" s="83"/>
    </row>
    <row r="241" spans="1:14" ht="15.75">
      <c r="A241" s="1131"/>
      <c r="B241" s="83"/>
      <c r="C241" s="83"/>
      <c r="D241" s="83"/>
      <c r="E241" s="83"/>
      <c r="F241" s="83"/>
      <c r="G241" s="83"/>
      <c r="H241" s="83"/>
      <c r="I241" s="83"/>
      <c r="J241" s="83"/>
      <c r="K241" s="83"/>
      <c r="L241" s="83"/>
      <c r="M241" s="83"/>
      <c r="N241" s="83"/>
    </row>
    <row r="242" spans="1:14" ht="15.75">
      <c r="A242" s="1131"/>
      <c r="B242" s="83"/>
      <c r="C242" s="83"/>
      <c r="D242" s="83"/>
      <c r="E242" s="83"/>
      <c r="F242" s="83"/>
      <c r="G242" s="83"/>
      <c r="H242" s="83"/>
      <c r="I242" s="83"/>
      <c r="J242" s="83"/>
      <c r="K242" s="83"/>
      <c r="L242" s="83"/>
      <c r="M242" s="83"/>
      <c r="N242" s="83"/>
    </row>
    <row r="243" spans="1:14" ht="15.75">
      <c r="A243" s="1131"/>
      <c r="B243" s="83"/>
      <c r="C243" s="83"/>
      <c r="D243" s="83"/>
      <c r="E243" s="83"/>
      <c r="F243" s="83"/>
      <c r="G243" s="83"/>
      <c r="H243" s="83"/>
      <c r="I243" s="83"/>
      <c r="J243" s="83"/>
      <c r="K243" s="83"/>
      <c r="L243" s="83"/>
      <c r="M243" s="83"/>
      <c r="N243" s="83"/>
    </row>
    <row r="244" spans="1:14" ht="15.75">
      <c r="A244" s="1131"/>
      <c r="B244" s="83"/>
      <c r="C244" s="83"/>
      <c r="D244" s="83"/>
      <c r="E244" s="83"/>
      <c r="F244" s="83"/>
      <c r="G244" s="83"/>
      <c r="H244" s="83"/>
      <c r="I244" s="83"/>
      <c r="J244" s="83"/>
      <c r="K244" s="83"/>
      <c r="L244" s="83"/>
      <c r="M244" s="83"/>
      <c r="N244" s="83"/>
    </row>
    <row r="245" spans="1:14" ht="15.75">
      <c r="A245" s="1131"/>
      <c r="B245" s="83"/>
      <c r="C245" s="83"/>
      <c r="D245" s="83"/>
      <c r="E245" s="83"/>
      <c r="F245" s="83"/>
      <c r="G245" s="83"/>
      <c r="H245" s="83"/>
      <c r="I245" s="83"/>
      <c r="J245" s="83"/>
      <c r="K245" s="83"/>
      <c r="L245" s="83"/>
      <c r="M245" s="83"/>
      <c r="N245" s="83"/>
    </row>
    <row r="246" spans="1:14" ht="15.75">
      <c r="A246" s="1131"/>
      <c r="B246" s="83"/>
      <c r="C246" s="83"/>
      <c r="D246" s="83"/>
      <c r="E246" s="83"/>
      <c r="F246" s="83"/>
      <c r="G246" s="83"/>
      <c r="H246" s="83"/>
      <c r="I246" s="83"/>
      <c r="J246" s="83"/>
      <c r="K246" s="83"/>
      <c r="L246" s="83"/>
      <c r="M246" s="83"/>
      <c r="N246" s="83"/>
    </row>
    <row r="247" spans="1:14" ht="15.75">
      <c r="A247" s="1131"/>
      <c r="B247" s="83"/>
      <c r="C247" s="83"/>
      <c r="D247" s="83"/>
      <c r="E247" s="83"/>
      <c r="F247" s="83"/>
      <c r="G247" s="83"/>
      <c r="H247" s="83"/>
      <c r="I247" s="83"/>
      <c r="J247" s="83"/>
      <c r="K247" s="83"/>
      <c r="L247" s="83"/>
      <c r="M247" s="83"/>
      <c r="N247" s="83"/>
    </row>
    <row r="248" spans="1:14" ht="15.75">
      <c r="A248" s="1131"/>
      <c r="B248" s="83"/>
      <c r="C248" s="83"/>
      <c r="D248" s="83"/>
      <c r="E248" s="83"/>
      <c r="F248" s="83"/>
      <c r="G248" s="83"/>
      <c r="H248" s="83"/>
      <c r="I248" s="83"/>
      <c r="J248" s="83"/>
      <c r="K248" s="83"/>
      <c r="L248" s="83"/>
      <c r="M248" s="83"/>
      <c r="N248" s="83"/>
    </row>
    <row r="249" spans="1:14" ht="15.75">
      <c r="A249" s="1131"/>
      <c r="B249" s="83"/>
      <c r="C249" s="83"/>
      <c r="D249" s="83"/>
      <c r="E249" s="83"/>
      <c r="F249" s="83"/>
      <c r="G249" s="83"/>
      <c r="H249" s="83"/>
      <c r="I249" s="83"/>
      <c r="J249" s="83"/>
      <c r="K249" s="83"/>
      <c r="L249" s="83"/>
      <c r="M249" s="83"/>
      <c r="N249" s="83"/>
    </row>
    <row r="250" spans="1:14" ht="15.75">
      <c r="A250" s="1131"/>
      <c r="B250" s="83"/>
      <c r="C250" s="83"/>
      <c r="D250" s="83"/>
      <c r="E250" s="83"/>
      <c r="F250" s="83"/>
      <c r="G250" s="83"/>
      <c r="H250" s="83"/>
      <c r="I250" s="83"/>
      <c r="J250" s="83"/>
      <c r="K250" s="83"/>
      <c r="L250" s="83"/>
      <c r="M250" s="83"/>
      <c r="N250" s="83"/>
    </row>
    <row r="251" spans="1:14" ht="15.75">
      <c r="A251" s="1131"/>
      <c r="B251" s="83"/>
      <c r="C251" s="83"/>
      <c r="D251" s="83"/>
      <c r="E251" s="83"/>
      <c r="F251" s="83"/>
      <c r="G251" s="83"/>
      <c r="H251" s="83"/>
      <c r="I251" s="83"/>
      <c r="J251" s="83"/>
      <c r="K251" s="83"/>
      <c r="L251" s="83"/>
      <c r="M251" s="83"/>
      <c r="N251" s="83"/>
    </row>
    <row r="252" spans="1:14" ht="15.75">
      <c r="A252" s="1131"/>
      <c r="B252" s="83"/>
      <c r="C252" s="83"/>
      <c r="D252" s="83"/>
      <c r="E252" s="83"/>
      <c r="F252" s="83"/>
      <c r="G252" s="83"/>
      <c r="H252" s="83"/>
      <c r="I252" s="83"/>
      <c r="J252" s="83"/>
      <c r="K252" s="83"/>
      <c r="L252" s="83"/>
      <c r="M252" s="83"/>
      <c r="N252" s="83"/>
    </row>
    <row r="253" spans="1:14" ht="15.75">
      <c r="A253" s="1131"/>
      <c r="B253" s="83"/>
      <c r="C253" s="83"/>
      <c r="D253" s="83"/>
      <c r="E253" s="83"/>
      <c r="F253" s="83"/>
      <c r="G253" s="83"/>
      <c r="H253" s="83"/>
      <c r="I253" s="83"/>
      <c r="J253" s="83"/>
      <c r="K253" s="83"/>
      <c r="L253" s="83"/>
      <c r="M253" s="83"/>
      <c r="N253" s="83"/>
    </row>
    <row r="254" spans="1:14" ht="15.75">
      <c r="A254" s="1131"/>
      <c r="B254" s="83"/>
      <c r="C254" s="83"/>
      <c r="D254" s="83"/>
      <c r="E254" s="83"/>
      <c r="F254" s="83"/>
      <c r="G254" s="83"/>
      <c r="H254" s="83"/>
      <c r="I254" s="83"/>
      <c r="J254" s="83"/>
      <c r="K254" s="83"/>
      <c r="L254" s="83"/>
      <c r="M254" s="83"/>
      <c r="N254" s="83"/>
    </row>
    <row r="255" spans="1:14" ht="15.75">
      <c r="A255" s="1131"/>
      <c r="B255" s="83"/>
      <c r="C255" s="83"/>
      <c r="D255" s="83"/>
      <c r="E255" s="83"/>
      <c r="F255" s="83"/>
      <c r="G255" s="83"/>
      <c r="H255" s="83"/>
      <c r="I255" s="83"/>
      <c r="J255" s="83"/>
      <c r="K255" s="83"/>
      <c r="L255" s="83"/>
      <c r="M255" s="83"/>
      <c r="N255" s="83"/>
    </row>
    <row r="256" spans="1:14" ht="15.75">
      <c r="A256" s="1131"/>
      <c r="B256" s="83"/>
      <c r="C256" s="83"/>
      <c r="D256" s="83"/>
      <c r="E256" s="83"/>
      <c r="F256" s="83"/>
      <c r="G256" s="83"/>
      <c r="H256" s="83"/>
      <c r="I256" s="83"/>
      <c r="J256" s="83"/>
      <c r="K256" s="83"/>
      <c r="L256" s="83"/>
      <c r="M256" s="83"/>
      <c r="N256" s="83"/>
    </row>
    <row r="257" spans="1:14" ht="15.75">
      <c r="A257" s="1131"/>
      <c r="B257" s="83"/>
      <c r="C257" s="83"/>
      <c r="D257" s="83"/>
      <c r="E257" s="83"/>
      <c r="F257" s="83"/>
      <c r="G257" s="83"/>
      <c r="H257" s="83"/>
      <c r="I257" s="83"/>
      <c r="J257" s="83"/>
      <c r="K257" s="83"/>
      <c r="L257" s="83"/>
      <c r="M257" s="83"/>
      <c r="N257" s="83"/>
    </row>
    <row r="258" spans="1:14" ht="15.75">
      <c r="A258" s="1131"/>
      <c r="B258" s="83"/>
      <c r="C258" s="83"/>
      <c r="D258" s="83"/>
      <c r="E258" s="83"/>
      <c r="F258" s="83"/>
      <c r="G258" s="83"/>
      <c r="H258" s="83"/>
      <c r="I258" s="83"/>
      <c r="J258" s="83"/>
      <c r="K258" s="83"/>
      <c r="L258" s="83"/>
      <c r="M258" s="83"/>
      <c r="N258" s="83"/>
    </row>
    <row r="259" spans="1:14" ht="15.75">
      <c r="A259" s="1131"/>
      <c r="B259" s="83"/>
      <c r="C259" s="83"/>
      <c r="D259" s="83"/>
      <c r="E259" s="83"/>
      <c r="F259" s="83"/>
      <c r="G259" s="83"/>
      <c r="H259" s="83"/>
      <c r="I259" s="83"/>
      <c r="J259" s="83"/>
      <c r="K259" s="83"/>
      <c r="L259" s="83"/>
      <c r="M259" s="83"/>
      <c r="N259" s="83"/>
    </row>
    <row r="260" spans="1:14" ht="15.75">
      <c r="A260" s="1131"/>
      <c r="B260" s="83"/>
      <c r="C260" s="83"/>
      <c r="D260" s="83"/>
      <c r="E260" s="83"/>
      <c r="F260" s="83"/>
      <c r="G260" s="83"/>
      <c r="H260" s="83"/>
      <c r="I260" s="83"/>
      <c r="J260" s="83"/>
      <c r="K260" s="83"/>
      <c r="L260" s="83"/>
      <c r="M260" s="83"/>
      <c r="N260" s="83"/>
    </row>
    <row r="261" spans="1:14" ht="15.75">
      <c r="A261" s="1131"/>
      <c r="B261" s="83"/>
      <c r="C261" s="83"/>
      <c r="D261" s="83"/>
      <c r="E261" s="83"/>
      <c r="F261" s="83"/>
      <c r="G261" s="83"/>
      <c r="H261" s="83"/>
      <c r="I261" s="83"/>
      <c r="J261" s="83"/>
      <c r="K261" s="83"/>
      <c r="L261" s="83"/>
      <c r="M261" s="83"/>
      <c r="N261" s="83"/>
    </row>
    <row r="262" spans="1:14" ht="15.75">
      <c r="A262" s="1131"/>
      <c r="B262" s="83"/>
      <c r="C262" s="83"/>
      <c r="D262" s="83"/>
      <c r="E262" s="83"/>
      <c r="F262" s="83"/>
      <c r="G262" s="83"/>
      <c r="H262" s="83"/>
      <c r="I262" s="83"/>
      <c r="J262" s="83"/>
      <c r="K262" s="83"/>
      <c r="L262" s="83"/>
      <c r="M262" s="83"/>
      <c r="N262" s="83"/>
    </row>
    <row r="263" spans="1:14" ht="15.75">
      <c r="A263" s="1131"/>
      <c r="B263" s="83"/>
      <c r="C263" s="83"/>
      <c r="D263" s="83"/>
      <c r="E263" s="83"/>
      <c r="F263" s="83"/>
      <c r="G263" s="83"/>
      <c r="H263" s="83"/>
      <c r="I263" s="83"/>
      <c r="J263" s="83"/>
      <c r="K263" s="83"/>
      <c r="L263" s="83"/>
      <c r="M263" s="83"/>
      <c r="N263" s="83"/>
    </row>
    <row r="264" spans="1:14" ht="15.75">
      <c r="A264" s="1131"/>
      <c r="B264" s="83"/>
      <c r="C264" s="83"/>
      <c r="D264" s="83"/>
      <c r="E264" s="83"/>
      <c r="F264" s="83"/>
      <c r="G264" s="83"/>
      <c r="H264" s="83"/>
      <c r="I264" s="83"/>
      <c r="J264" s="83"/>
      <c r="K264" s="83"/>
      <c r="L264" s="83"/>
      <c r="M264" s="83"/>
      <c r="N264" s="83"/>
    </row>
    <row r="265" spans="1:14" ht="15.75">
      <c r="A265" s="1131"/>
      <c r="B265" s="83"/>
      <c r="C265" s="83"/>
      <c r="D265" s="83"/>
      <c r="E265" s="83"/>
      <c r="F265" s="83"/>
      <c r="G265" s="83"/>
      <c r="H265" s="83"/>
      <c r="I265" s="83"/>
      <c r="J265" s="83"/>
      <c r="K265" s="83"/>
      <c r="L265" s="83"/>
      <c r="M265" s="83"/>
      <c r="N265" s="83"/>
    </row>
    <row r="266" spans="1:14" ht="15.75">
      <c r="A266" s="1131"/>
      <c r="B266" s="83"/>
      <c r="C266" s="83"/>
      <c r="D266" s="83"/>
      <c r="E266" s="83"/>
      <c r="F266" s="83"/>
      <c r="G266" s="83"/>
      <c r="H266" s="83"/>
      <c r="I266" s="83"/>
      <c r="J266" s="83"/>
      <c r="K266" s="83"/>
      <c r="L266" s="83"/>
      <c r="M266" s="83"/>
      <c r="N266" s="83"/>
    </row>
    <row r="267" spans="1:14" ht="15.75">
      <c r="A267" s="1131"/>
      <c r="B267" s="83"/>
      <c r="C267" s="83"/>
      <c r="D267" s="83"/>
      <c r="E267" s="83"/>
      <c r="F267" s="83"/>
      <c r="G267" s="83"/>
      <c r="H267" s="83"/>
      <c r="I267" s="83"/>
      <c r="J267" s="83"/>
      <c r="K267" s="83"/>
      <c r="L267" s="83"/>
      <c r="M267" s="83"/>
      <c r="N267" s="83"/>
    </row>
    <row r="268" spans="1:14" ht="15.75">
      <c r="A268" s="1131"/>
      <c r="B268" s="83"/>
      <c r="C268" s="83"/>
      <c r="D268" s="83"/>
      <c r="E268" s="83"/>
      <c r="F268" s="83"/>
      <c r="G268" s="83"/>
      <c r="H268" s="83"/>
      <c r="I268" s="83"/>
      <c r="J268" s="83"/>
      <c r="K268" s="83"/>
      <c r="L268" s="83"/>
      <c r="M268" s="83"/>
      <c r="N268" s="83"/>
    </row>
    <row r="269" spans="1:14" ht="15.75">
      <c r="A269" s="1131"/>
      <c r="B269" s="83"/>
      <c r="C269" s="83"/>
      <c r="D269" s="83"/>
      <c r="E269" s="83"/>
      <c r="F269" s="83"/>
      <c r="G269" s="83"/>
      <c r="H269" s="83"/>
      <c r="I269" s="83"/>
      <c r="J269" s="83"/>
      <c r="K269" s="83"/>
      <c r="L269" s="83"/>
      <c r="M269" s="83"/>
      <c r="N269" s="83"/>
    </row>
    <row r="270" spans="1:14" ht="15.75">
      <c r="A270" s="1131"/>
      <c r="B270" s="83"/>
      <c r="C270" s="83"/>
      <c r="D270" s="83"/>
      <c r="E270" s="83"/>
      <c r="F270" s="83"/>
      <c r="G270" s="83"/>
      <c r="H270" s="83"/>
      <c r="I270" s="83"/>
      <c r="J270" s="83"/>
      <c r="K270" s="83"/>
      <c r="L270" s="83"/>
      <c r="M270" s="83"/>
      <c r="N270" s="83"/>
    </row>
    <row r="271" spans="1:14" ht="15.75">
      <c r="A271" s="1131"/>
      <c r="B271" s="83"/>
      <c r="C271" s="83"/>
      <c r="D271" s="83"/>
      <c r="E271" s="83"/>
      <c r="F271" s="83"/>
      <c r="G271" s="83"/>
      <c r="H271" s="83"/>
      <c r="I271" s="83"/>
      <c r="J271" s="83"/>
      <c r="K271" s="83"/>
      <c r="L271" s="83"/>
      <c r="M271" s="83"/>
      <c r="N271" s="83"/>
    </row>
    <row r="272" spans="1:14" ht="15.75">
      <c r="A272" s="1131"/>
      <c r="B272" s="83"/>
      <c r="C272" s="83"/>
      <c r="D272" s="83"/>
      <c r="E272" s="83"/>
      <c r="F272" s="83"/>
      <c r="G272" s="83"/>
      <c r="H272" s="83"/>
      <c r="I272" s="83"/>
      <c r="J272" s="83"/>
      <c r="K272" s="83"/>
      <c r="L272" s="83"/>
      <c r="M272" s="83"/>
      <c r="N272" s="83"/>
    </row>
    <row r="273" spans="1:14" ht="15.75">
      <c r="A273" s="1131"/>
      <c r="B273" s="83"/>
      <c r="C273" s="83"/>
      <c r="D273" s="83"/>
      <c r="E273" s="83"/>
      <c r="F273" s="83"/>
      <c r="G273" s="83"/>
      <c r="H273" s="83"/>
      <c r="I273" s="83"/>
      <c r="J273" s="83"/>
      <c r="K273" s="83"/>
      <c r="L273" s="83"/>
      <c r="M273" s="83"/>
      <c r="N273" s="83"/>
    </row>
    <row r="274" spans="1:14" ht="15.75">
      <c r="A274" s="1131"/>
      <c r="B274" s="83"/>
      <c r="C274" s="83"/>
      <c r="D274" s="83"/>
      <c r="E274" s="83"/>
      <c r="F274" s="83"/>
      <c r="G274" s="83"/>
      <c r="H274" s="83"/>
      <c r="I274" s="83"/>
      <c r="J274" s="83"/>
      <c r="K274" s="83"/>
      <c r="L274" s="83"/>
      <c r="M274" s="83"/>
      <c r="N274" s="83"/>
    </row>
    <row r="275" spans="1:14" ht="15.75">
      <c r="A275" s="1131"/>
      <c r="B275" s="83"/>
      <c r="C275" s="83"/>
      <c r="D275" s="83"/>
      <c r="E275" s="83"/>
      <c r="F275" s="83"/>
      <c r="G275" s="83"/>
      <c r="H275" s="83"/>
      <c r="I275" s="83"/>
      <c r="J275" s="83"/>
      <c r="K275" s="83"/>
      <c r="L275" s="83"/>
      <c r="M275" s="83"/>
      <c r="N275" s="83"/>
    </row>
    <row r="276" spans="1:14" ht="15.75">
      <c r="A276" s="1131"/>
      <c r="B276" s="83"/>
      <c r="C276" s="83"/>
      <c r="D276" s="83"/>
      <c r="E276" s="83"/>
      <c r="F276" s="83"/>
      <c r="G276" s="83"/>
      <c r="H276" s="83"/>
      <c r="I276" s="83"/>
      <c r="J276" s="83"/>
      <c r="K276" s="83"/>
      <c r="L276" s="83"/>
      <c r="M276" s="83"/>
      <c r="N276" s="83"/>
    </row>
    <row r="277" spans="1:14" ht="15.75">
      <c r="A277" s="1131"/>
      <c r="B277" s="83"/>
      <c r="C277" s="83"/>
      <c r="D277" s="83"/>
      <c r="E277" s="83"/>
      <c r="F277" s="83"/>
      <c r="G277" s="83"/>
      <c r="H277" s="83"/>
      <c r="I277" s="83"/>
      <c r="J277" s="83"/>
      <c r="K277" s="83"/>
      <c r="L277" s="83"/>
      <c r="M277" s="83"/>
      <c r="N277" s="83"/>
    </row>
    <row r="278" spans="1:14" ht="15.75">
      <c r="A278" s="1131"/>
      <c r="B278" s="83"/>
      <c r="C278" s="83"/>
      <c r="D278" s="83"/>
      <c r="E278" s="83"/>
      <c r="F278" s="83"/>
      <c r="G278" s="83"/>
      <c r="H278" s="83"/>
      <c r="I278" s="83"/>
      <c r="J278" s="83"/>
      <c r="K278" s="83"/>
      <c r="L278" s="83"/>
      <c r="M278" s="83"/>
      <c r="N278" s="83"/>
    </row>
    <row r="279" spans="1:14" ht="15.75">
      <c r="A279" s="1131"/>
      <c r="B279" s="83"/>
      <c r="C279" s="83"/>
      <c r="D279" s="83"/>
      <c r="E279" s="83"/>
      <c r="F279" s="83"/>
      <c r="G279" s="83"/>
      <c r="H279" s="83"/>
      <c r="I279" s="83"/>
      <c r="J279" s="83"/>
      <c r="K279" s="83"/>
      <c r="L279" s="83"/>
      <c r="M279" s="83"/>
      <c r="N279" s="83"/>
    </row>
    <row r="280" spans="1:14" ht="15.75">
      <c r="A280" s="1131"/>
      <c r="B280" s="83"/>
      <c r="C280" s="83"/>
      <c r="D280" s="83"/>
      <c r="E280" s="83"/>
      <c r="F280" s="83"/>
      <c r="G280" s="83"/>
      <c r="H280" s="83"/>
      <c r="I280" s="83"/>
      <c r="J280" s="83"/>
      <c r="K280" s="83"/>
      <c r="L280" s="83"/>
      <c r="M280" s="83"/>
      <c r="N280" s="83"/>
    </row>
    <row r="281" spans="1:14" ht="15.75">
      <c r="A281" s="1131"/>
      <c r="B281" s="83"/>
      <c r="C281" s="83"/>
      <c r="D281" s="83"/>
      <c r="E281" s="83"/>
      <c r="F281" s="83"/>
      <c r="G281" s="83"/>
      <c r="H281" s="83"/>
      <c r="I281" s="83"/>
      <c r="J281" s="83"/>
      <c r="K281" s="83"/>
      <c r="L281" s="83"/>
      <c r="M281" s="83"/>
      <c r="N281" s="83"/>
    </row>
    <row r="282" spans="1:14" ht="15.75">
      <c r="A282" s="1131"/>
      <c r="B282" s="83"/>
      <c r="C282" s="83"/>
      <c r="D282" s="83"/>
      <c r="E282" s="83"/>
      <c r="F282" s="83"/>
      <c r="G282" s="83"/>
      <c r="H282" s="83"/>
      <c r="I282" s="83"/>
      <c r="J282" s="83"/>
      <c r="K282" s="83"/>
      <c r="L282" s="83"/>
      <c r="M282" s="83"/>
      <c r="N282" s="83"/>
    </row>
    <row r="283" spans="1:14" ht="15.75">
      <c r="A283" s="1131"/>
      <c r="B283" s="83"/>
      <c r="C283" s="83"/>
      <c r="D283" s="83"/>
      <c r="E283" s="83"/>
      <c r="F283" s="83"/>
      <c r="G283" s="83"/>
      <c r="H283" s="83"/>
      <c r="I283" s="83"/>
      <c r="J283" s="83"/>
      <c r="K283" s="83"/>
      <c r="L283" s="83"/>
      <c r="M283" s="83"/>
      <c r="N283" s="83"/>
    </row>
    <row r="284" spans="1:14" ht="15.75">
      <c r="A284" s="1131"/>
      <c r="B284" s="83"/>
      <c r="C284" s="83"/>
      <c r="D284" s="83"/>
      <c r="E284" s="83"/>
      <c r="F284" s="83"/>
      <c r="G284" s="83"/>
      <c r="H284" s="83"/>
      <c r="I284" s="83"/>
      <c r="J284" s="83"/>
      <c r="K284" s="83"/>
      <c r="L284" s="83"/>
      <c r="M284" s="83"/>
      <c r="N284" s="83"/>
    </row>
    <row r="285" spans="1:14" ht="15.75">
      <c r="A285" s="1131"/>
      <c r="B285" s="83"/>
      <c r="C285" s="83"/>
      <c r="D285" s="83"/>
      <c r="E285" s="83"/>
      <c r="F285" s="83"/>
      <c r="G285" s="83"/>
      <c r="H285" s="83"/>
      <c r="I285" s="83"/>
      <c r="J285" s="83"/>
      <c r="K285" s="83"/>
      <c r="L285" s="83"/>
      <c r="M285" s="83"/>
      <c r="N285" s="83"/>
    </row>
    <row r="286" spans="1:14" ht="15.75">
      <c r="A286" s="1131"/>
      <c r="B286" s="83"/>
      <c r="C286" s="83"/>
      <c r="D286" s="83"/>
      <c r="E286" s="83"/>
      <c r="F286" s="83"/>
      <c r="G286" s="83"/>
      <c r="H286" s="83"/>
      <c r="I286" s="83"/>
      <c r="J286" s="83"/>
      <c r="K286" s="83"/>
      <c r="L286" s="83"/>
      <c r="M286" s="83"/>
      <c r="N286" s="83"/>
    </row>
    <row r="287" spans="1:14" ht="15.75">
      <c r="A287" s="1131"/>
      <c r="B287" s="83"/>
      <c r="C287" s="83"/>
      <c r="D287" s="83"/>
      <c r="E287" s="83"/>
      <c r="F287" s="83"/>
      <c r="G287" s="83"/>
      <c r="H287" s="83"/>
      <c r="I287" s="83"/>
      <c r="J287" s="83"/>
      <c r="K287" s="83"/>
      <c r="L287" s="83"/>
      <c r="M287" s="83"/>
      <c r="N287" s="83"/>
    </row>
    <row r="288" spans="1:14" ht="15.75">
      <c r="A288" s="1131"/>
      <c r="B288" s="83"/>
      <c r="C288" s="83"/>
      <c r="D288" s="83"/>
      <c r="E288" s="83"/>
      <c r="F288" s="83"/>
      <c r="G288" s="83"/>
      <c r="H288" s="83"/>
      <c r="I288" s="83"/>
      <c r="J288" s="83"/>
      <c r="K288" s="83"/>
      <c r="L288" s="83"/>
      <c r="M288" s="83"/>
      <c r="N288" s="83"/>
    </row>
    <row r="289" spans="1:14" ht="15.75">
      <c r="A289" s="1131"/>
      <c r="B289" s="83"/>
      <c r="C289" s="83"/>
      <c r="D289" s="83"/>
      <c r="E289" s="83"/>
      <c r="F289" s="83"/>
      <c r="G289" s="83"/>
      <c r="H289" s="83"/>
      <c r="I289" s="83"/>
      <c r="J289" s="83"/>
      <c r="K289" s="83"/>
      <c r="L289" s="83"/>
      <c r="M289" s="83"/>
      <c r="N289" s="83"/>
    </row>
    <row r="290" spans="1:14" ht="15.75">
      <c r="A290" s="1131"/>
      <c r="B290" s="83"/>
      <c r="C290" s="83"/>
      <c r="D290" s="83"/>
      <c r="E290" s="83"/>
      <c r="F290" s="83"/>
      <c r="G290" s="83"/>
      <c r="H290" s="83"/>
      <c r="I290" s="83"/>
      <c r="J290" s="83"/>
      <c r="K290" s="83"/>
      <c r="L290" s="83"/>
      <c r="M290" s="83"/>
      <c r="N290" s="83"/>
    </row>
    <row r="291" spans="1:14" ht="15.75">
      <c r="A291" s="1131"/>
      <c r="B291" s="83"/>
      <c r="C291" s="83"/>
      <c r="D291" s="83"/>
      <c r="E291" s="83"/>
      <c r="F291" s="83"/>
      <c r="G291" s="83"/>
      <c r="H291" s="83"/>
      <c r="I291" s="83"/>
      <c r="J291" s="83"/>
      <c r="K291" s="83"/>
      <c r="L291" s="83"/>
      <c r="M291" s="83"/>
      <c r="N291" s="83"/>
    </row>
    <row r="292" spans="1:14" ht="15.75">
      <c r="A292" s="1131"/>
      <c r="B292" s="83"/>
      <c r="C292" s="83"/>
      <c r="D292" s="83"/>
      <c r="E292" s="83"/>
      <c r="F292" s="83"/>
      <c r="G292" s="83"/>
      <c r="H292" s="83"/>
      <c r="I292" s="83"/>
      <c r="J292" s="83"/>
      <c r="K292" s="83"/>
      <c r="L292" s="83"/>
      <c r="M292" s="83"/>
      <c r="N292" s="83"/>
    </row>
    <row r="293" spans="1:14" ht="15.75">
      <c r="A293" s="1131"/>
      <c r="B293" s="83"/>
      <c r="C293" s="83"/>
      <c r="D293" s="83"/>
      <c r="E293" s="83"/>
      <c r="F293" s="83"/>
      <c r="G293" s="83"/>
      <c r="H293" s="83"/>
      <c r="I293" s="83"/>
      <c r="J293" s="83"/>
      <c r="K293" s="83"/>
      <c r="L293" s="83"/>
      <c r="M293" s="83"/>
      <c r="N293" s="83"/>
    </row>
    <row r="294" spans="1:14" ht="15.75">
      <c r="A294" s="1131"/>
      <c r="B294" s="83"/>
      <c r="C294" s="83"/>
      <c r="D294" s="83"/>
      <c r="E294" s="83"/>
      <c r="F294" s="83"/>
      <c r="G294" s="83"/>
      <c r="H294" s="83"/>
      <c r="I294" s="83"/>
      <c r="J294" s="83"/>
      <c r="K294" s="83"/>
      <c r="L294" s="83"/>
      <c r="M294" s="83"/>
      <c r="N294" s="83"/>
    </row>
    <row r="295" spans="1:14" ht="15.75">
      <c r="A295" s="1131"/>
      <c r="B295" s="83"/>
      <c r="C295" s="83"/>
      <c r="D295" s="83"/>
      <c r="E295" s="83"/>
      <c r="F295" s="83"/>
      <c r="G295" s="83"/>
      <c r="H295" s="83"/>
      <c r="I295" s="83"/>
      <c r="J295" s="83"/>
      <c r="K295" s="83"/>
      <c r="L295" s="83"/>
      <c r="M295" s="83"/>
      <c r="N295" s="83"/>
    </row>
    <row r="296" spans="1:14" ht="15.75">
      <c r="A296" s="1131"/>
      <c r="B296" s="83"/>
      <c r="C296" s="83"/>
      <c r="D296" s="83"/>
      <c r="E296" s="83"/>
      <c r="F296" s="83"/>
      <c r="G296" s="83"/>
      <c r="H296" s="83"/>
      <c r="I296" s="83"/>
      <c r="J296" s="83"/>
      <c r="K296" s="83"/>
      <c r="L296" s="83"/>
      <c r="M296" s="83"/>
      <c r="N296" s="83"/>
    </row>
    <row r="297" spans="1:14" ht="15.75">
      <c r="A297" s="1131"/>
      <c r="B297" s="83"/>
      <c r="C297" s="83"/>
      <c r="D297" s="83"/>
      <c r="E297" s="83"/>
      <c r="F297" s="83"/>
      <c r="G297" s="83"/>
      <c r="H297" s="83"/>
      <c r="I297" s="83"/>
      <c r="J297" s="83"/>
      <c r="K297" s="83"/>
      <c r="L297" s="83"/>
      <c r="M297" s="83"/>
      <c r="N297" s="83"/>
    </row>
    <row r="298" spans="1:14" ht="15.75">
      <c r="A298" s="1131"/>
      <c r="B298" s="83"/>
      <c r="C298" s="83"/>
      <c r="D298" s="83"/>
      <c r="E298" s="83"/>
      <c r="F298" s="83"/>
      <c r="G298" s="83"/>
      <c r="H298" s="83"/>
      <c r="I298" s="83"/>
      <c r="J298" s="83"/>
      <c r="K298" s="83"/>
      <c r="L298" s="83"/>
      <c r="M298" s="83"/>
      <c r="N298" s="83"/>
    </row>
    <row r="299" spans="1:14" ht="15.75">
      <c r="A299" s="1131"/>
      <c r="B299" s="83"/>
      <c r="C299" s="83"/>
      <c r="D299" s="83"/>
      <c r="E299" s="83"/>
      <c r="F299" s="83"/>
      <c r="G299" s="83"/>
      <c r="H299" s="83"/>
      <c r="I299" s="83"/>
      <c r="J299" s="83"/>
      <c r="K299" s="83"/>
      <c r="L299" s="83"/>
      <c r="M299" s="83"/>
      <c r="N299" s="83"/>
    </row>
    <row r="300" spans="1:14" ht="15.75">
      <c r="A300" s="1131"/>
      <c r="B300" s="83"/>
      <c r="C300" s="83"/>
      <c r="D300" s="83"/>
      <c r="E300" s="83"/>
      <c r="F300" s="83"/>
      <c r="G300" s="83"/>
      <c r="H300" s="83"/>
      <c r="I300" s="83"/>
      <c r="J300" s="83"/>
      <c r="K300" s="83"/>
      <c r="L300" s="83"/>
      <c r="M300" s="83"/>
      <c r="N300" s="83"/>
    </row>
    <row r="301" spans="1:14" ht="15.75">
      <c r="A301" s="1131"/>
      <c r="B301" s="83"/>
      <c r="C301" s="83"/>
      <c r="D301" s="83"/>
      <c r="E301" s="83"/>
      <c r="F301" s="83"/>
      <c r="G301" s="83"/>
      <c r="H301" s="83"/>
      <c r="I301" s="83"/>
      <c r="J301" s="83"/>
      <c r="K301" s="83"/>
      <c r="L301" s="83"/>
      <c r="M301" s="83"/>
      <c r="N301" s="83"/>
    </row>
    <row r="302" spans="1:14" ht="15.75">
      <c r="A302" s="1131"/>
      <c r="B302" s="83"/>
      <c r="C302" s="83"/>
      <c r="D302" s="83"/>
      <c r="E302" s="83"/>
      <c r="F302" s="83"/>
      <c r="G302" s="83"/>
      <c r="H302" s="83"/>
      <c r="I302" s="83"/>
      <c r="J302" s="83"/>
      <c r="K302" s="83"/>
      <c r="L302" s="83"/>
      <c r="M302" s="83"/>
      <c r="N302" s="83"/>
    </row>
    <row r="303" spans="1:14" ht="15.75">
      <c r="A303" s="1131"/>
      <c r="B303" s="83"/>
      <c r="C303" s="83"/>
      <c r="D303" s="83"/>
      <c r="E303" s="83"/>
      <c r="F303" s="83"/>
      <c r="G303" s="83"/>
      <c r="H303" s="83"/>
      <c r="I303" s="83"/>
      <c r="J303" s="83"/>
      <c r="K303" s="83"/>
      <c r="L303" s="83"/>
      <c r="M303" s="83"/>
      <c r="N303" s="83"/>
    </row>
    <row r="304" spans="1:14" ht="15.75">
      <c r="A304" s="1131"/>
      <c r="B304" s="83"/>
      <c r="C304" s="83"/>
      <c r="D304" s="83"/>
      <c r="E304" s="83"/>
      <c r="F304" s="83"/>
      <c r="G304" s="83"/>
      <c r="H304" s="83"/>
      <c r="I304" s="83"/>
      <c r="J304" s="83"/>
      <c r="K304" s="83"/>
      <c r="L304" s="83"/>
      <c r="M304" s="83"/>
      <c r="N304" s="83"/>
    </row>
    <row r="305" spans="1:14" ht="15.75">
      <c r="A305" s="1131"/>
      <c r="B305" s="83"/>
      <c r="C305" s="83"/>
      <c r="D305" s="83"/>
      <c r="E305" s="83"/>
      <c r="F305" s="83"/>
      <c r="G305" s="83"/>
      <c r="H305" s="83"/>
      <c r="I305" s="83"/>
      <c r="J305" s="83"/>
      <c r="K305" s="83"/>
      <c r="L305" s="83"/>
      <c r="M305" s="83"/>
      <c r="N305" s="83"/>
    </row>
    <row r="306" spans="1:14" ht="15.75">
      <c r="A306" s="1131"/>
      <c r="B306" s="83"/>
      <c r="C306" s="83"/>
      <c r="D306" s="83"/>
      <c r="E306" s="83"/>
      <c r="F306" s="83"/>
      <c r="G306" s="83"/>
      <c r="H306" s="83"/>
      <c r="I306" s="83"/>
      <c r="J306" s="83"/>
      <c r="K306" s="83"/>
      <c r="L306" s="83"/>
      <c r="M306" s="83"/>
      <c r="N306" s="83"/>
    </row>
    <row r="307" spans="1:14" ht="15.75">
      <c r="A307" s="1131"/>
      <c r="B307" s="83"/>
      <c r="C307" s="83"/>
      <c r="D307" s="83"/>
      <c r="E307" s="83"/>
      <c r="F307" s="83"/>
      <c r="G307" s="83"/>
      <c r="H307" s="83"/>
      <c r="I307" s="83"/>
      <c r="J307" s="83"/>
      <c r="K307" s="83"/>
      <c r="L307" s="83"/>
      <c r="M307" s="83"/>
      <c r="N307" s="83"/>
    </row>
    <row r="308" spans="1:14" ht="15.75">
      <c r="A308" s="1131"/>
      <c r="B308" s="83"/>
      <c r="C308" s="83"/>
      <c r="D308" s="83"/>
      <c r="E308" s="83"/>
      <c r="F308" s="83"/>
      <c r="G308" s="83"/>
      <c r="H308" s="83"/>
      <c r="I308" s="83"/>
      <c r="J308" s="83"/>
      <c r="K308" s="83"/>
      <c r="L308" s="83"/>
      <c r="M308" s="83"/>
      <c r="N308" s="83"/>
    </row>
    <row r="309" spans="1:14" ht="15.75">
      <c r="A309" s="1131"/>
      <c r="B309" s="83"/>
      <c r="C309" s="83"/>
      <c r="D309" s="83"/>
      <c r="E309" s="83"/>
      <c r="F309" s="83"/>
      <c r="G309" s="83"/>
      <c r="H309" s="83"/>
      <c r="I309" s="83"/>
      <c r="J309" s="83"/>
      <c r="K309" s="83"/>
      <c r="L309" s="83"/>
      <c r="M309" s="83"/>
      <c r="N309" s="83"/>
    </row>
    <row r="310" spans="1:14" ht="15.75">
      <c r="A310" s="1131"/>
      <c r="B310" s="83"/>
      <c r="C310" s="83"/>
      <c r="D310" s="83"/>
      <c r="E310" s="83"/>
      <c r="F310" s="83"/>
      <c r="G310" s="83"/>
      <c r="H310" s="83"/>
      <c r="I310" s="83"/>
      <c r="J310" s="83"/>
      <c r="K310" s="83"/>
      <c r="L310" s="83"/>
      <c r="M310" s="83"/>
      <c r="N310" s="83"/>
    </row>
    <row r="311" spans="1:14" ht="15.75">
      <c r="A311" s="1131"/>
      <c r="B311" s="83"/>
      <c r="C311" s="83"/>
      <c r="D311" s="83"/>
      <c r="E311" s="83"/>
      <c r="F311" s="83"/>
      <c r="G311" s="83"/>
      <c r="H311" s="83"/>
      <c r="I311" s="83"/>
      <c r="J311" s="83"/>
      <c r="K311" s="83"/>
      <c r="L311" s="83"/>
      <c r="M311" s="83"/>
      <c r="N311" s="83"/>
    </row>
    <row r="312" spans="1:14" ht="15.75">
      <c r="A312" s="1131"/>
      <c r="B312" s="83"/>
      <c r="C312" s="83"/>
      <c r="D312" s="83"/>
      <c r="E312" s="83"/>
      <c r="F312" s="83"/>
      <c r="G312" s="83"/>
      <c r="H312" s="83"/>
      <c r="I312" s="83"/>
      <c r="J312" s="83"/>
      <c r="K312" s="83"/>
      <c r="L312" s="83"/>
      <c r="M312" s="83"/>
      <c r="N312" s="83"/>
    </row>
    <row r="313" spans="1:14" ht="15.75">
      <c r="A313" s="1131"/>
      <c r="B313" s="83"/>
      <c r="C313" s="83"/>
      <c r="D313" s="83"/>
      <c r="E313" s="83"/>
      <c r="F313" s="83"/>
      <c r="G313" s="83"/>
      <c r="H313" s="83"/>
      <c r="I313" s="83"/>
      <c r="J313" s="83"/>
      <c r="K313" s="83"/>
      <c r="L313" s="83"/>
      <c r="M313" s="83"/>
      <c r="N313" s="83"/>
    </row>
    <row r="314" spans="1:14" ht="15.75">
      <c r="A314" s="1131"/>
      <c r="B314" s="83"/>
      <c r="C314" s="83"/>
      <c r="D314" s="83"/>
      <c r="E314" s="83"/>
      <c r="F314" s="83"/>
      <c r="G314" s="83"/>
      <c r="H314" s="83"/>
      <c r="I314" s="83"/>
      <c r="J314" s="83"/>
      <c r="K314" s="83"/>
      <c r="L314" s="83"/>
      <c r="M314" s="83"/>
      <c r="N314" s="83"/>
    </row>
    <row r="315" spans="1:14" ht="15.75">
      <c r="A315" s="1131"/>
      <c r="B315" s="83"/>
      <c r="C315" s="83"/>
      <c r="D315" s="83"/>
      <c r="E315" s="83"/>
      <c r="F315" s="83"/>
      <c r="G315" s="83"/>
      <c r="H315" s="83"/>
      <c r="I315" s="83"/>
      <c r="J315" s="83"/>
      <c r="K315" s="83"/>
      <c r="L315" s="83"/>
      <c r="M315" s="83"/>
      <c r="N315" s="83"/>
    </row>
    <row r="316" spans="1:14" ht="15.75">
      <c r="A316" s="1131"/>
      <c r="B316" s="83"/>
      <c r="C316" s="83"/>
      <c r="D316" s="83"/>
      <c r="E316" s="83"/>
      <c r="F316" s="83"/>
      <c r="G316" s="83"/>
      <c r="H316" s="83"/>
      <c r="I316" s="83"/>
      <c r="J316" s="83"/>
      <c r="K316" s="83"/>
      <c r="L316" s="83"/>
      <c r="M316" s="83"/>
      <c r="N316" s="83"/>
    </row>
    <row r="317" spans="1:14" ht="15.75">
      <c r="A317" s="1131"/>
      <c r="B317" s="83"/>
      <c r="C317" s="83"/>
      <c r="D317" s="83"/>
      <c r="E317" s="83"/>
      <c r="F317" s="83"/>
      <c r="G317" s="83"/>
      <c r="H317" s="83"/>
      <c r="I317" s="83"/>
      <c r="J317" s="83"/>
      <c r="K317" s="83"/>
      <c r="L317" s="83"/>
      <c r="M317" s="83"/>
      <c r="N317" s="83"/>
    </row>
    <row r="318" spans="1:14" ht="15.75">
      <c r="A318" s="1131"/>
      <c r="B318" s="83"/>
      <c r="C318" s="83"/>
      <c r="D318" s="83"/>
      <c r="E318" s="83"/>
      <c r="F318" s="83"/>
      <c r="G318" s="83"/>
      <c r="H318" s="83"/>
      <c r="I318" s="83"/>
      <c r="J318" s="83"/>
      <c r="K318" s="83"/>
      <c r="L318" s="83"/>
      <c r="M318" s="83"/>
      <c r="N318" s="83"/>
    </row>
    <row r="319" spans="1:14" ht="15.75">
      <c r="A319" s="1131"/>
      <c r="B319" s="83"/>
      <c r="C319" s="83"/>
      <c r="D319" s="83"/>
      <c r="E319" s="83"/>
      <c r="F319" s="83"/>
      <c r="G319" s="83"/>
      <c r="H319" s="83"/>
      <c r="I319" s="83"/>
      <c r="J319" s="83"/>
      <c r="K319" s="83"/>
      <c r="L319" s="83"/>
      <c r="M319" s="83"/>
      <c r="N319" s="83"/>
    </row>
    <row r="320" spans="1:14" ht="15.75">
      <c r="A320" s="1131"/>
      <c r="B320" s="83"/>
      <c r="C320" s="83"/>
      <c r="D320" s="83"/>
      <c r="E320" s="83"/>
      <c r="F320" s="83"/>
      <c r="G320" s="83"/>
      <c r="H320" s="83"/>
      <c r="I320" s="83"/>
      <c r="J320" s="83"/>
      <c r="K320" s="83"/>
      <c r="L320" s="83"/>
      <c r="M320" s="83"/>
      <c r="N320" s="83"/>
    </row>
    <row r="321" spans="1:14" ht="15.75">
      <c r="A321" s="1131"/>
      <c r="B321" s="83"/>
      <c r="C321" s="83"/>
      <c r="D321" s="83"/>
      <c r="E321" s="83"/>
      <c r="F321" s="83"/>
      <c r="G321" s="83"/>
      <c r="H321" s="83"/>
      <c r="I321" s="83"/>
      <c r="J321" s="83"/>
      <c r="K321" s="83"/>
      <c r="L321" s="83"/>
      <c r="M321" s="83"/>
      <c r="N321" s="83"/>
    </row>
    <row r="322" spans="1:14" ht="15.75">
      <c r="A322" s="1131"/>
      <c r="B322" s="83"/>
      <c r="C322" s="83"/>
      <c r="D322" s="83"/>
      <c r="E322" s="83"/>
      <c r="F322" s="83"/>
      <c r="G322" s="83"/>
      <c r="H322" s="83"/>
      <c r="I322" s="83"/>
      <c r="J322" s="83"/>
      <c r="K322" s="83"/>
      <c r="L322" s="83"/>
      <c r="M322" s="83"/>
      <c r="N322" s="83"/>
    </row>
    <row r="323" spans="1:14" ht="15.75">
      <c r="A323" s="1131"/>
      <c r="B323" s="83"/>
      <c r="C323" s="83"/>
      <c r="D323" s="83"/>
      <c r="E323" s="83"/>
      <c r="F323" s="83"/>
      <c r="G323" s="83"/>
      <c r="H323" s="83"/>
      <c r="I323" s="83"/>
      <c r="J323" s="83"/>
      <c r="K323" s="83"/>
      <c r="L323" s="83"/>
      <c r="M323" s="83"/>
      <c r="N323" s="83"/>
    </row>
    <row r="324" spans="1:14" ht="15.75">
      <c r="A324" s="1131"/>
      <c r="B324" s="83"/>
      <c r="C324" s="83"/>
      <c r="D324" s="83"/>
      <c r="E324" s="83"/>
      <c r="F324" s="83"/>
      <c r="G324" s="83"/>
      <c r="H324" s="83"/>
      <c r="I324" s="83"/>
      <c r="J324" s="83"/>
      <c r="K324" s="83"/>
      <c r="L324" s="83"/>
      <c r="M324" s="83"/>
      <c r="N324" s="83"/>
    </row>
    <row r="325" spans="1:14" ht="15.75">
      <c r="A325" s="1131"/>
      <c r="B325" s="83"/>
      <c r="C325" s="83"/>
      <c r="D325" s="83"/>
      <c r="E325" s="83"/>
      <c r="F325" s="83"/>
      <c r="G325" s="83"/>
      <c r="H325" s="83"/>
      <c r="I325" s="83"/>
      <c r="J325" s="83"/>
      <c r="K325" s="83"/>
      <c r="L325" s="83"/>
      <c r="M325" s="83"/>
      <c r="N325" s="83"/>
    </row>
    <row r="326" spans="1:14" ht="15.75">
      <c r="A326" s="1131"/>
      <c r="B326" s="83"/>
      <c r="C326" s="83"/>
      <c r="D326" s="83"/>
      <c r="E326" s="83"/>
      <c r="F326" s="83"/>
      <c r="G326" s="83"/>
      <c r="H326" s="83"/>
      <c r="I326" s="83"/>
      <c r="J326" s="83"/>
      <c r="K326" s="83"/>
      <c r="L326" s="83"/>
      <c r="M326" s="83"/>
      <c r="N326" s="83"/>
    </row>
    <row r="327" spans="1:14" ht="15.75">
      <c r="A327" s="1131"/>
      <c r="B327" s="83"/>
      <c r="C327" s="83"/>
      <c r="D327" s="83"/>
      <c r="E327" s="83"/>
      <c r="F327" s="83"/>
      <c r="G327" s="83"/>
      <c r="H327" s="83"/>
      <c r="I327" s="83"/>
      <c r="J327" s="83"/>
      <c r="K327" s="83"/>
      <c r="L327" s="83"/>
      <c r="M327" s="83"/>
      <c r="N327" s="83"/>
    </row>
    <row r="328" spans="1:14" ht="15.75">
      <c r="A328" s="1131"/>
      <c r="B328" s="83"/>
      <c r="C328" s="83"/>
      <c r="D328" s="83"/>
      <c r="E328" s="83"/>
      <c r="F328" s="83"/>
      <c r="G328" s="83"/>
      <c r="H328" s="83"/>
      <c r="I328" s="83"/>
      <c r="J328" s="83"/>
      <c r="K328" s="83"/>
      <c r="L328" s="83"/>
      <c r="M328" s="83"/>
      <c r="N328" s="83"/>
    </row>
    <row r="329" spans="1:14" ht="15.75">
      <c r="A329" s="1131"/>
      <c r="B329" s="83"/>
      <c r="C329" s="83"/>
      <c r="D329" s="83"/>
      <c r="E329" s="83"/>
      <c r="F329" s="83"/>
      <c r="G329" s="83"/>
      <c r="H329" s="83"/>
      <c r="I329" s="83"/>
      <c r="J329" s="83"/>
      <c r="K329" s="83"/>
      <c r="L329" s="83"/>
      <c r="M329" s="83"/>
      <c r="N329" s="83"/>
    </row>
    <row r="330" spans="1:14" ht="15.75">
      <c r="A330" s="1131"/>
      <c r="B330" s="83"/>
      <c r="C330" s="83"/>
      <c r="D330" s="83"/>
      <c r="E330" s="83"/>
      <c r="F330" s="83"/>
      <c r="G330" s="83"/>
      <c r="H330" s="83"/>
      <c r="I330" s="83"/>
      <c r="J330" s="83"/>
      <c r="K330" s="83"/>
      <c r="L330" s="83"/>
      <c r="M330" s="83"/>
      <c r="N330" s="83"/>
    </row>
    <row r="331" spans="1:14" ht="15.75">
      <c r="A331" s="1131"/>
      <c r="B331" s="83"/>
      <c r="C331" s="83"/>
      <c r="D331" s="83"/>
      <c r="E331" s="83"/>
      <c r="F331" s="83"/>
      <c r="G331" s="83"/>
      <c r="H331" s="83"/>
      <c r="I331" s="83"/>
      <c r="J331" s="83"/>
      <c r="K331" s="83"/>
      <c r="L331" s="83"/>
      <c r="M331" s="83"/>
      <c r="N331" s="83"/>
    </row>
    <row r="332" spans="1:14" ht="15.75">
      <c r="A332" s="1131"/>
      <c r="B332" s="83"/>
      <c r="C332" s="83"/>
      <c r="D332" s="83"/>
      <c r="E332" s="83"/>
      <c r="F332" s="83"/>
      <c r="G332" s="83"/>
      <c r="H332" s="83"/>
      <c r="I332" s="83"/>
      <c r="J332" s="83"/>
      <c r="K332" s="83"/>
      <c r="L332" s="83"/>
      <c r="M332" s="83"/>
      <c r="N332" s="83"/>
    </row>
    <row r="333" spans="1:14" ht="15.75">
      <c r="A333" s="1131"/>
      <c r="B333" s="83"/>
      <c r="C333" s="83"/>
      <c r="D333" s="83"/>
      <c r="E333" s="83"/>
      <c r="F333" s="83"/>
      <c r="G333" s="83"/>
      <c r="H333" s="83"/>
      <c r="I333" s="83"/>
      <c r="J333" s="83"/>
      <c r="K333" s="83"/>
      <c r="L333" s="83"/>
      <c r="M333" s="83"/>
      <c r="N333" s="83"/>
    </row>
    <row r="334" spans="1:14" ht="15.75">
      <c r="A334" s="1131"/>
      <c r="B334" s="83"/>
      <c r="C334" s="83"/>
      <c r="D334" s="83"/>
      <c r="E334" s="83"/>
      <c r="F334" s="83"/>
      <c r="G334" s="83"/>
      <c r="H334" s="83"/>
      <c r="I334" s="83"/>
      <c r="J334" s="83"/>
      <c r="K334" s="83"/>
      <c r="L334" s="83"/>
      <c r="M334" s="83"/>
      <c r="N334" s="83"/>
    </row>
    <row r="335" spans="1:14" ht="15.75">
      <c r="A335" s="1131"/>
      <c r="B335" s="83"/>
      <c r="C335" s="83"/>
      <c r="D335" s="83"/>
      <c r="E335" s="83"/>
      <c r="F335" s="83"/>
      <c r="G335" s="83"/>
      <c r="H335" s="83"/>
      <c r="I335" s="83"/>
      <c r="J335" s="83"/>
      <c r="K335" s="83"/>
      <c r="L335" s="83"/>
      <c r="M335" s="83"/>
      <c r="N335" s="83"/>
    </row>
    <row r="336" spans="1:14" ht="15.75">
      <c r="A336" s="1131"/>
      <c r="B336" s="83"/>
      <c r="C336" s="83"/>
      <c r="D336" s="83"/>
      <c r="E336" s="83"/>
      <c r="F336" s="83"/>
      <c r="G336" s="83"/>
      <c r="H336" s="83"/>
      <c r="I336" s="83"/>
      <c r="J336" s="83"/>
      <c r="K336" s="83"/>
      <c r="L336" s="83"/>
      <c r="M336" s="83"/>
      <c r="N336" s="83"/>
    </row>
    <row r="337" spans="1:14" ht="15.75">
      <c r="A337" s="1131"/>
      <c r="B337" s="83"/>
      <c r="C337" s="83"/>
      <c r="D337" s="83"/>
      <c r="E337" s="83"/>
      <c r="F337" s="83"/>
      <c r="G337" s="83"/>
      <c r="H337" s="83"/>
      <c r="I337" s="83"/>
      <c r="J337" s="83"/>
      <c r="K337" s="83"/>
      <c r="L337" s="83"/>
      <c r="M337" s="83"/>
      <c r="N337" s="83"/>
    </row>
    <row r="338" spans="1:14" ht="15.75">
      <c r="A338" s="1131"/>
      <c r="B338" s="83"/>
      <c r="C338" s="83"/>
      <c r="D338" s="83"/>
      <c r="E338" s="83"/>
      <c r="F338" s="83"/>
      <c r="G338" s="83"/>
      <c r="H338" s="83"/>
      <c r="I338" s="83"/>
      <c r="J338" s="83"/>
      <c r="K338" s="83"/>
      <c r="L338" s="83"/>
      <c r="M338" s="83"/>
      <c r="N338" s="83"/>
    </row>
    <row r="339" spans="1:14" ht="15.75">
      <c r="A339" s="1131"/>
      <c r="B339" s="83"/>
      <c r="C339" s="83"/>
      <c r="D339" s="83"/>
      <c r="E339" s="83"/>
      <c r="F339" s="83"/>
      <c r="G339" s="83"/>
      <c r="H339" s="83"/>
      <c r="I339" s="83"/>
      <c r="J339" s="83"/>
      <c r="K339" s="83"/>
      <c r="L339" s="83"/>
      <c r="M339" s="83"/>
      <c r="N339" s="83"/>
    </row>
    <row r="340" spans="1:14" ht="15.75">
      <c r="A340" s="1131"/>
      <c r="B340" s="83"/>
      <c r="C340" s="83"/>
      <c r="D340" s="83"/>
      <c r="E340" s="83"/>
      <c r="F340" s="83"/>
      <c r="G340" s="83"/>
      <c r="H340" s="83"/>
      <c r="I340" s="83"/>
      <c r="J340" s="83"/>
      <c r="K340" s="83"/>
      <c r="L340" s="83"/>
      <c r="M340" s="83"/>
      <c r="N340" s="83"/>
    </row>
    <row r="341" spans="1:14" ht="15.75">
      <c r="A341" s="1131"/>
      <c r="B341" s="83"/>
      <c r="C341" s="83"/>
      <c r="D341" s="83"/>
      <c r="E341" s="83"/>
      <c r="F341" s="83"/>
      <c r="G341" s="83"/>
      <c r="H341" s="83"/>
      <c r="I341" s="83"/>
      <c r="J341" s="83"/>
      <c r="K341" s="83"/>
      <c r="L341" s="83"/>
      <c r="M341" s="83"/>
      <c r="N341" s="83"/>
    </row>
    <row r="342" spans="1:14" ht="15.75">
      <c r="A342" s="1131"/>
      <c r="B342" s="83"/>
      <c r="C342" s="83"/>
      <c r="D342" s="83"/>
      <c r="E342" s="83"/>
      <c r="F342" s="83"/>
      <c r="G342" s="83"/>
      <c r="H342" s="83"/>
      <c r="I342" s="83"/>
      <c r="J342" s="83"/>
      <c r="K342" s="83"/>
      <c r="L342" s="83"/>
      <c r="M342" s="83"/>
      <c r="N342" s="83"/>
    </row>
    <row r="343" spans="1:14" ht="15.75">
      <c r="A343" s="1131"/>
      <c r="B343" s="83"/>
      <c r="C343" s="83"/>
      <c r="D343" s="83"/>
      <c r="E343" s="83"/>
      <c r="F343" s="83"/>
      <c r="G343" s="83"/>
      <c r="H343" s="83"/>
      <c r="I343" s="83"/>
      <c r="J343" s="83"/>
      <c r="K343" s="83"/>
      <c r="L343" s="83"/>
      <c r="M343" s="83"/>
      <c r="N343" s="83"/>
    </row>
    <row r="344" spans="1:14" ht="15.75">
      <c r="A344" s="1131"/>
      <c r="B344" s="83"/>
      <c r="C344" s="83"/>
      <c r="D344" s="83"/>
      <c r="E344" s="83"/>
      <c r="F344" s="83"/>
      <c r="G344" s="83"/>
      <c r="H344" s="83"/>
      <c r="I344" s="83"/>
      <c r="J344" s="83"/>
      <c r="K344" s="83"/>
      <c r="L344" s="83"/>
      <c r="M344" s="83"/>
      <c r="N344" s="83"/>
    </row>
    <row r="345" spans="1:14" ht="15.75">
      <c r="A345" s="1131"/>
      <c r="B345" s="83"/>
      <c r="C345" s="83"/>
      <c r="D345" s="83"/>
      <c r="E345" s="83"/>
      <c r="F345" s="83"/>
      <c r="G345" s="83"/>
      <c r="H345" s="83"/>
      <c r="I345" s="83"/>
      <c r="J345" s="83"/>
      <c r="K345" s="83"/>
      <c r="L345" s="83"/>
      <c r="M345" s="83"/>
      <c r="N345" s="83"/>
    </row>
    <row r="346" spans="1:14" ht="15.75">
      <c r="A346" s="1131"/>
      <c r="B346" s="83"/>
      <c r="C346" s="83"/>
      <c r="D346" s="83"/>
      <c r="E346" s="83"/>
      <c r="F346" s="83"/>
      <c r="G346" s="83"/>
      <c r="H346" s="83"/>
      <c r="I346" s="83"/>
      <c r="J346" s="83"/>
      <c r="K346" s="83"/>
      <c r="L346" s="83"/>
      <c r="M346" s="83"/>
      <c r="N346" s="83"/>
    </row>
    <row r="347" spans="1:14" ht="15.75">
      <c r="A347" s="1131"/>
      <c r="B347" s="83"/>
      <c r="C347" s="83"/>
      <c r="D347" s="83"/>
      <c r="E347" s="83"/>
      <c r="F347" s="83"/>
      <c r="G347" s="83"/>
      <c r="H347" s="83"/>
      <c r="I347" s="83"/>
      <c r="J347" s="83"/>
      <c r="K347" s="83"/>
      <c r="L347" s="83"/>
      <c r="M347" s="83"/>
      <c r="N347" s="83"/>
    </row>
    <row r="348" spans="1:14" ht="15.75">
      <c r="A348" s="1131"/>
      <c r="B348" s="83"/>
      <c r="C348" s="83"/>
      <c r="D348" s="83"/>
      <c r="E348" s="83"/>
      <c r="F348" s="83"/>
      <c r="G348" s="83"/>
      <c r="H348" s="83"/>
      <c r="I348" s="83"/>
      <c r="J348" s="83"/>
      <c r="K348" s="83"/>
      <c r="L348" s="83"/>
      <c r="M348" s="83"/>
      <c r="N348" s="83"/>
    </row>
    <row r="349" spans="1:14" ht="15.75">
      <c r="A349" s="1131"/>
      <c r="B349" s="83"/>
      <c r="C349" s="83"/>
      <c r="D349" s="83"/>
      <c r="E349" s="83"/>
      <c r="F349" s="83"/>
      <c r="G349" s="83"/>
      <c r="H349" s="83"/>
      <c r="I349" s="83"/>
      <c r="J349" s="83"/>
      <c r="K349" s="83"/>
      <c r="L349" s="83"/>
      <c r="M349" s="83"/>
      <c r="N349" s="83"/>
    </row>
    <row r="350" spans="1:14" ht="15.75">
      <c r="A350" s="1131"/>
      <c r="B350" s="83"/>
      <c r="C350" s="83"/>
      <c r="D350" s="83"/>
      <c r="E350" s="83"/>
      <c r="F350" s="83"/>
      <c r="G350" s="83"/>
      <c r="H350" s="83"/>
      <c r="I350" s="83"/>
      <c r="J350" s="83"/>
      <c r="K350" s="83"/>
      <c r="L350" s="83"/>
      <c r="M350" s="83"/>
      <c r="N350" s="83"/>
    </row>
    <row r="351" spans="1:14" ht="15.75">
      <c r="A351" s="1131"/>
      <c r="B351" s="83"/>
      <c r="C351" s="83"/>
      <c r="D351" s="83"/>
      <c r="E351" s="83"/>
      <c r="F351" s="83"/>
      <c r="G351" s="83"/>
      <c r="H351" s="83"/>
      <c r="I351" s="83"/>
      <c r="J351" s="83"/>
      <c r="K351" s="83"/>
      <c r="L351" s="83"/>
      <c r="M351" s="83"/>
      <c r="N351" s="83"/>
    </row>
    <row r="352" spans="1:14" ht="15.75">
      <c r="A352" s="1131"/>
      <c r="B352" s="83"/>
      <c r="C352" s="83"/>
      <c r="D352" s="83"/>
      <c r="E352" s="83"/>
      <c r="F352" s="83"/>
      <c r="G352" s="83"/>
      <c r="H352" s="83"/>
      <c r="I352" s="83"/>
      <c r="J352" s="83"/>
      <c r="K352" s="83"/>
      <c r="L352" s="83"/>
      <c r="M352" s="83"/>
      <c r="N352" s="83"/>
    </row>
    <row r="353" spans="1:14" ht="15.75">
      <c r="A353" s="1131"/>
      <c r="B353" s="83"/>
      <c r="C353" s="83"/>
      <c r="D353" s="83"/>
      <c r="E353" s="83"/>
      <c r="F353" s="83"/>
      <c r="G353" s="83"/>
      <c r="H353" s="83"/>
      <c r="I353" s="83"/>
      <c r="J353" s="83"/>
      <c r="K353" s="83"/>
      <c r="L353" s="83"/>
      <c r="M353" s="83"/>
      <c r="N353" s="83"/>
    </row>
    <row r="354" spans="1:14" ht="15.75">
      <c r="A354" s="1131"/>
      <c r="B354" s="83"/>
      <c r="C354" s="83"/>
      <c r="D354" s="83"/>
      <c r="E354" s="83"/>
      <c r="F354" s="83"/>
      <c r="G354" s="83"/>
      <c r="H354" s="83"/>
      <c r="I354" s="83"/>
      <c r="J354" s="83"/>
      <c r="K354" s="83"/>
      <c r="L354" s="83"/>
      <c r="M354" s="83"/>
      <c r="N354" s="83"/>
    </row>
    <row r="355" spans="1:14" ht="15.75">
      <c r="A355" s="1131"/>
      <c r="B355" s="83"/>
      <c r="C355" s="83"/>
      <c r="D355" s="83"/>
      <c r="E355" s="83"/>
      <c r="F355" s="83"/>
      <c r="G355" s="83"/>
      <c r="H355" s="83"/>
      <c r="I355" s="83"/>
      <c r="J355" s="83"/>
      <c r="K355" s="83"/>
      <c r="L355" s="83"/>
      <c r="M355" s="83"/>
      <c r="N355" s="83"/>
    </row>
    <row r="356" spans="1:14" ht="15.75">
      <c r="A356" s="1131"/>
      <c r="B356" s="83"/>
      <c r="C356" s="83"/>
      <c r="D356" s="83"/>
      <c r="E356" s="83"/>
      <c r="F356" s="83"/>
      <c r="G356" s="83"/>
      <c r="H356" s="83"/>
      <c r="I356" s="83"/>
      <c r="J356" s="83"/>
      <c r="K356" s="83"/>
      <c r="L356" s="83"/>
      <c r="M356" s="83"/>
      <c r="N356" s="83"/>
    </row>
    <row r="357" spans="1:14" ht="15.75">
      <c r="A357" s="1131"/>
      <c r="B357" s="83"/>
      <c r="C357" s="83"/>
      <c r="D357" s="83"/>
      <c r="E357" s="83"/>
      <c r="F357" s="83"/>
      <c r="G357" s="83"/>
      <c r="H357" s="83"/>
      <c r="I357" s="83"/>
      <c r="J357" s="83"/>
      <c r="K357" s="83"/>
      <c r="L357" s="83"/>
      <c r="M357" s="83"/>
      <c r="N357" s="83"/>
    </row>
    <row r="358" spans="1:14" ht="15.75">
      <c r="A358" s="1131"/>
      <c r="B358" s="83"/>
      <c r="C358" s="83"/>
      <c r="D358" s="83"/>
      <c r="E358" s="83"/>
      <c r="F358" s="83"/>
      <c r="G358" s="83"/>
      <c r="H358" s="83"/>
      <c r="I358" s="83"/>
      <c r="J358" s="83"/>
      <c r="K358" s="83"/>
      <c r="L358" s="83"/>
      <c r="M358" s="83"/>
      <c r="N358" s="83"/>
    </row>
    <row r="359" spans="1:14" ht="15.75">
      <c r="A359" s="1131"/>
      <c r="B359" s="83"/>
      <c r="C359" s="83"/>
      <c r="D359" s="83"/>
      <c r="E359" s="83"/>
      <c r="F359" s="83"/>
      <c r="G359" s="83"/>
      <c r="H359" s="83"/>
      <c r="I359" s="83"/>
      <c r="J359" s="83"/>
      <c r="K359" s="83"/>
      <c r="L359" s="83"/>
      <c r="M359" s="83"/>
      <c r="N359" s="83"/>
    </row>
    <row r="360" spans="1:14" ht="15.75">
      <c r="A360" s="1131"/>
      <c r="B360" s="83"/>
      <c r="C360" s="83"/>
      <c r="D360" s="83"/>
      <c r="E360" s="83"/>
      <c r="F360" s="83"/>
      <c r="G360" s="83"/>
      <c r="H360" s="83"/>
      <c r="I360" s="83"/>
      <c r="J360" s="83"/>
      <c r="K360" s="83"/>
      <c r="L360" s="83"/>
      <c r="M360" s="83"/>
      <c r="N360" s="83"/>
    </row>
    <row r="361" spans="1:14" ht="15.75">
      <c r="A361" s="1131"/>
      <c r="B361" s="83"/>
      <c r="C361" s="83"/>
      <c r="D361" s="83"/>
      <c r="E361" s="83"/>
      <c r="F361" s="83"/>
      <c r="G361" s="83"/>
      <c r="H361" s="83"/>
      <c r="I361" s="83"/>
      <c r="J361" s="83"/>
      <c r="K361" s="83"/>
      <c r="L361" s="83"/>
      <c r="M361" s="83"/>
      <c r="N361" s="83"/>
    </row>
    <row r="362" spans="1:14" ht="15.75">
      <c r="A362" s="1131"/>
      <c r="B362" s="83"/>
      <c r="C362" s="83"/>
      <c r="D362" s="83"/>
      <c r="E362" s="83"/>
      <c r="F362" s="83"/>
      <c r="G362" s="83"/>
      <c r="H362" s="83"/>
      <c r="I362" s="83"/>
      <c r="J362" s="83"/>
      <c r="K362" s="83"/>
      <c r="L362" s="83"/>
      <c r="M362" s="83"/>
      <c r="N362" s="83"/>
    </row>
    <row r="363" spans="1:14" ht="15.75">
      <c r="A363" s="1131"/>
      <c r="B363" s="83"/>
      <c r="C363" s="83"/>
      <c r="D363" s="83"/>
      <c r="E363" s="83"/>
      <c r="F363" s="83"/>
      <c r="G363" s="83"/>
      <c r="H363" s="83"/>
      <c r="I363" s="83"/>
      <c r="J363" s="83"/>
      <c r="K363" s="83"/>
      <c r="L363" s="83"/>
      <c r="M363" s="83"/>
      <c r="N363" s="83"/>
    </row>
    <row r="364" spans="1:14" ht="15.75">
      <c r="A364" s="1131"/>
      <c r="B364" s="83"/>
      <c r="C364" s="83"/>
      <c r="D364" s="83"/>
      <c r="E364" s="83"/>
      <c r="F364" s="83"/>
      <c r="G364" s="83"/>
      <c r="H364" s="83"/>
      <c r="I364" s="83"/>
      <c r="J364" s="83"/>
      <c r="K364" s="83"/>
      <c r="L364" s="83"/>
      <c r="M364" s="83"/>
      <c r="N364" s="83"/>
    </row>
    <row r="365" spans="1:14" ht="15.75">
      <c r="A365" s="1131"/>
      <c r="B365" s="83"/>
      <c r="C365" s="83"/>
      <c r="D365" s="83"/>
      <c r="E365" s="83"/>
      <c r="F365" s="83"/>
      <c r="G365" s="83"/>
      <c r="H365" s="83"/>
      <c r="I365" s="83"/>
      <c r="J365" s="83"/>
      <c r="K365" s="83"/>
      <c r="L365" s="83"/>
      <c r="M365" s="83"/>
      <c r="N365" s="83"/>
    </row>
    <row r="366" spans="1:14" ht="15.75">
      <c r="A366" s="1131"/>
      <c r="B366" s="83"/>
      <c r="C366" s="83"/>
      <c r="D366" s="83"/>
      <c r="E366" s="83"/>
      <c r="F366" s="83"/>
      <c r="G366" s="83"/>
      <c r="H366" s="83"/>
      <c r="I366" s="83"/>
      <c r="J366" s="83"/>
      <c r="K366" s="83"/>
      <c r="L366" s="83"/>
      <c r="M366" s="83"/>
      <c r="N366" s="83"/>
    </row>
    <row r="367" spans="1:14" ht="15.75">
      <c r="A367" s="1131"/>
      <c r="B367" s="83"/>
      <c r="C367" s="83"/>
      <c r="D367" s="83"/>
      <c r="E367" s="83"/>
      <c r="F367" s="83"/>
      <c r="G367" s="83"/>
      <c r="H367" s="83"/>
      <c r="I367" s="83"/>
      <c r="J367" s="83"/>
      <c r="K367" s="83"/>
      <c r="L367" s="83"/>
      <c r="M367" s="83"/>
      <c r="N367" s="83"/>
    </row>
    <row r="368" spans="1:14" ht="15.75">
      <c r="A368" s="1131"/>
      <c r="B368" s="83"/>
      <c r="C368" s="83"/>
      <c r="D368" s="83"/>
      <c r="E368" s="83"/>
      <c r="F368" s="83"/>
      <c r="G368" s="83"/>
      <c r="H368" s="83"/>
      <c r="I368" s="83"/>
      <c r="J368" s="83"/>
      <c r="K368" s="83"/>
      <c r="L368" s="83"/>
      <c r="M368" s="83"/>
      <c r="N368" s="83"/>
    </row>
    <row r="369" spans="1:14" ht="15.75">
      <c r="A369" s="1131"/>
      <c r="B369" s="83"/>
      <c r="C369" s="83"/>
      <c r="D369" s="83"/>
      <c r="E369" s="83"/>
      <c r="F369" s="83"/>
      <c r="G369" s="83"/>
      <c r="H369" s="83"/>
      <c r="I369" s="83"/>
      <c r="J369" s="83"/>
      <c r="K369" s="83"/>
      <c r="L369" s="83"/>
      <c r="M369" s="83"/>
      <c r="N369" s="83"/>
    </row>
    <row r="370" spans="1:14" ht="15.75">
      <c r="A370" s="1131"/>
      <c r="B370" s="83"/>
      <c r="C370" s="83"/>
      <c r="D370" s="83"/>
      <c r="E370" s="83"/>
      <c r="F370" s="83"/>
      <c r="G370" s="83"/>
      <c r="H370" s="83"/>
      <c r="I370" s="83"/>
      <c r="J370" s="83"/>
      <c r="K370" s="83"/>
      <c r="L370" s="83"/>
      <c r="M370" s="83"/>
      <c r="N370" s="83"/>
    </row>
    <row r="371" spans="1:14" ht="15.75">
      <c r="A371" s="1131"/>
      <c r="B371" s="83"/>
      <c r="C371" s="83"/>
      <c r="D371" s="83"/>
      <c r="E371" s="83"/>
      <c r="F371" s="83"/>
      <c r="G371" s="83"/>
      <c r="H371" s="83"/>
      <c r="I371" s="83"/>
      <c r="J371" s="83"/>
      <c r="K371" s="83"/>
      <c r="L371" s="83"/>
      <c r="M371" s="83"/>
      <c r="N371" s="83"/>
    </row>
    <row r="372" spans="1:14" ht="15.75">
      <c r="A372" s="1131"/>
      <c r="B372" s="83"/>
      <c r="C372" s="83"/>
      <c r="D372" s="83"/>
      <c r="E372" s="83"/>
      <c r="F372" s="83"/>
      <c r="G372" s="83"/>
      <c r="H372" s="83"/>
      <c r="I372" s="83"/>
      <c r="J372" s="83"/>
      <c r="K372" s="83"/>
      <c r="L372" s="83"/>
      <c r="M372" s="83"/>
      <c r="N372" s="83"/>
    </row>
    <row r="373" spans="1:14" ht="15.75">
      <c r="A373" s="1131"/>
      <c r="B373" s="83"/>
      <c r="C373" s="83"/>
      <c r="D373" s="83"/>
      <c r="E373" s="83"/>
      <c r="F373" s="83"/>
      <c r="G373" s="83"/>
      <c r="H373" s="83"/>
      <c r="I373" s="83"/>
      <c r="J373" s="83"/>
      <c r="K373" s="83"/>
      <c r="L373" s="83"/>
      <c r="M373" s="83"/>
      <c r="N373" s="83"/>
    </row>
    <row r="374" spans="1:14" ht="15.75">
      <c r="A374" s="1131"/>
      <c r="B374" s="83"/>
      <c r="C374" s="83"/>
      <c r="D374" s="83"/>
      <c r="E374" s="83"/>
      <c r="F374" s="83"/>
      <c r="G374" s="83"/>
      <c r="H374" s="83"/>
      <c r="I374" s="83"/>
      <c r="J374" s="83"/>
      <c r="K374" s="83"/>
      <c r="L374" s="83"/>
      <c r="M374" s="83"/>
      <c r="N374" s="83"/>
    </row>
    <row r="375" spans="1:14" ht="15.75">
      <c r="A375" s="1131"/>
      <c r="B375" s="83"/>
      <c r="C375" s="83"/>
      <c r="D375" s="83"/>
      <c r="E375" s="83"/>
      <c r="F375" s="83"/>
      <c r="G375" s="83"/>
      <c r="H375" s="83"/>
      <c r="I375" s="83"/>
      <c r="J375" s="83"/>
      <c r="K375" s="83"/>
      <c r="L375" s="83"/>
      <c r="M375" s="83"/>
      <c r="N375" s="83"/>
    </row>
    <row r="376" spans="1:14" ht="15.75">
      <c r="A376" s="1131"/>
      <c r="B376" s="83"/>
      <c r="C376" s="83"/>
      <c r="D376" s="83"/>
      <c r="E376" s="83"/>
      <c r="F376" s="83"/>
      <c r="G376" s="83"/>
      <c r="H376" s="83"/>
      <c r="I376" s="83"/>
      <c r="J376" s="83"/>
      <c r="K376" s="83"/>
      <c r="L376" s="83"/>
      <c r="M376" s="83"/>
      <c r="N376" s="83"/>
    </row>
    <row r="377" spans="1:14" ht="15.75">
      <c r="A377" s="1131"/>
      <c r="B377" s="83"/>
      <c r="C377" s="83"/>
      <c r="D377" s="83"/>
      <c r="E377" s="83"/>
      <c r="F377" s="83"/>
      <c r="G377" s="83"/>
      <c r="H377" s="83"/>
      <c r="I377" s="83"/>
      <c r="J377" s="83"/>
      <c r="K377" s="83"/>
      <c r="L377" s="83"/>
      <c r="M377" s="83"/>
      <c r="N377" s="83"/>
    </row>
    <row r="378" spans="1:14" ht="15.75">
      <c r="A378" s="1131"/>
      <c r="B378" s="83"/>
      <c r="C378" s="83"/>
      <c r="D378" s="83"/>
      <c r="E378" s="83"/>
      <c r="F378" s="83"/>
      <c r="G378" s="83"/>
      <c r="H378" s="83"/>
      <c r="I378" s="83"/>
      <c r="J378" s="83"/>
      <c r="K378" s="83"/>
      <c r="L378" s="83"/>
      <c r="M378" s="83"/>
      <c r="N378" s="83"/>
    </row>
    <row r="379" spans="1:14" ht="15.75">
      <c r="A379" s="1131"/>
      <c r="B379" s="83"/>
      <c r="C379" s="83"/>
      <c r="D379" s="83"/>
      <c r="E379" s="83"/>
      <c r="F379" s="83"/>
      <c r="G379" s="83"/>
      <c r="H379" s="83"/>
      <c r="I379" s="83"/>
      <c r="J379" s="83"/>
      <c r="K379" s="83"/>
      <c r="L379" s="83"/>
      <c r="M379" s="83"/>
      <c r="N379" s="83"/>
    </row>
    <row r="380" spans="1:14" ht="15.75">
      <c r="A380" s="1131"/>
      <c r="B380" s="83"/>
      <c r="C380" s="83"/>
      <c r="D380" s="83"/>
      <c r="E380" s="83"/>
      <c r="F380" s="83"/>
      <c r="G380" s="83"/>
      <c r="H380" s="83"/>
      <c r="I380" s="83"/>
      <c r="J380" s="83"/>
      <c r="K380" s="83"/>
      <c r="L380" s="83"/>
      <c r="M380" s="83"/>
      <c r="N380" s="83"/>
    </row>
    <row r="381" spans="1:14" ht="15.75">
      <c r="A381" s="1131"/>
      <c r="B381" s="83"/>
      <c r="C381" s="83"/>
      <c r="D381" s="83"/>
      <c r="E381" s="83"/>
      <c r="F381" s="83"/>
      <c r="G381" s="83"/>
      <c r="H381" s="83"/>
      <c r="I381" s="83"/>
      <c r="J381" s="83"/>
      <c r="K381" s="83"/>
      <c r="L381" s="83"/>
      <c r="M381" s="83"/>
      <c r="N381" s="83"/>
    </row>
    <row r="382" spans="1:14" ht="15.75">
      <c r="A382" s="1131"/>
      <c r="B382" s="83"/>
      <c r="C382" s="83"/>
      <c r="D382" s="83"/>
      <c r="E382" s="83"/>
      <c r="F382" s="83"/>
      <c r="G382" s="83"/>
      <c r="H382" s="83"/>
      <c r="I382" s="83"/>
      <c r="J382" s="83"/>
      <c r="K382" s="83"/>
      <c r="L382" s="83"/>
      <c r="M382" s="83"/>
      <c r="N382" s="83"/>
    </row>
    <row r="383" spans="1:14" ht="15.75">
      <c r="A383" s="1131"/>
      <c r="B383" s="83"/>
      <c r="C383" s="83"/>
      <c r="D383" s="83"/>
      <c r="E383" s="83"/>
      <c r="F383" s="83"/>
      <c r="G383" s="83"/>
      <c r="H383" s="83"/>
      <c r="I383" s="83"/>
      <c r="J383" s="83"/>
      <c r="K383" s="83"/>
      <c r="L383" s="83"/>
      <c r="M383" s="83"/>
      <c r="N383" s="83"/>
    </row>
    <row r="384" spans="1:14" ht="15.75">
      <c r="A384" s="1131"/>
      <c r="B384" s="83"/>
      <c r="C384" s="83"/>
      <c r="D384" s="83"/>
      <c r="E384" s="83"/>
      <c r="F384" s="83"/>
      <c r="G384" s="83"/>
      <c r="H384" s="83"/>
      <c r="I384" s="83"/>
      <c r="J384" s="83"/>
      <c r="K384" s="83"/>
      <c r="L384" s="83"/>
      <c r="M384" s="83"/>
      <c r="N384" s="83"/>
    </row>
    <row r="385" spans="1:14" ht="15.75">
      <c r="A385" s="1131"/>
      <c r="B385" s="83"/>
      <c r="C385" s="83"/>
      <c r="D385" s="83"/>
      <c r="E385" s="83"/>
      <c r="F385" s="83"/>
      <c r="G385" s="83"/>
      <c r="H385" s="83"/>
      <c r="I385" s="83"/>
      <c r="J385" s="83"/>
      <c r="K385" s="83"/>
      <c r="L385" s="83"/>
      <c r="M385" s="83"/>
      <c r="N385" s="83"/>
    </row>
    <row r="386" spans="1:14" ht="15.75">
      <c r="A386" s="1131"/>
      <c r="B386" s="83"/>
      <c r="C386" s="83"/>
      <c r="D386" s="83"/>
      <c r="E386" s="83"/>
      <c r="F386" s="83"/>
      <c r="G386" s="83"/>
      <c r="H386" s="83"/>
      <c r="I386" s="83"/>
      <c r="J386" s="83"/>
      <c r="K386" s="83"/>
      <c r="L386" s="83"/>
      <c r="M386" s="83"/>
      <c r="N386" s="83"/>
    </row>
    <row r="387" spans="1:14" ht="15.75">
      <c r="A387" s="1131"/>
      <c r="B387" s="83"/>
      <c r="C387" s="83"/>
      <c r="D387" s="83"/>
      <c r="E387" s="83"/>
      <c r="F387" s="83"/>
      <c r="G387" s="83"/>
      <c r="H387" s="83"/>
      <c r="I387" s="83"/>
      <c r="J387" s="83"/>
      <c r="K387" s="83"/>
      <c r="L387" s="83"/>
      <c r="M387" s="83"/>
      <c r="N387" s="83"/>
    </row>
    <row r="388" spans="1:14" ht="15.75">
      <c r="A388" s="1131"/>
      <c r="B388" s="83"/>
      <c r="C388" s="83"/>
      <c r="D388" s="83"/>
      <c r="E388" s="83"/>
      <c r="F388" s="83"/>
      <c r="G388" s="83"/>
      <c r="H388" s="83"/>
      <c r="I388" s="83"/>
      <c r="J388" s="83"/>
      <c r="K388" s="83"/>
      <c r="L388" s="83"/>
      <c r="M388" s="83"/>
      <c r="N388" s="83"/>
    </row>
    <row r="389" spans="1:14" ht="15.75">
      <c r="A389" s="1131"/>
      <c r="B389" s="83"/>
      <c r="C389" s="83"/>
      <c r="D389" s="83"/>
      <c r="E389" s="83"/>
      <c r="F389" s="83"/>
      <c r="G389" s="83"/>
      <c r="H389" s="83"/>
      <c r="I389" s="83"/>
      <c r="J389" s="83"/>
      <c r="K389" s="83"/>
      <c r="L389" s="83"/>
      <c r="M389" s="83"/>
      <c r="N389" s="83"/>
    </row>
    <row r="390" spans="1:14" ht="15.75">
      <c r="A390" s="1131"/>
      <c r="B390" s="83"/>
      <c r="C390" s="83"/>
      <c r="D390" s="83"/>
      <c r="E390" s="83"/>
      <c r="F390" s="83"/>
      <c r="G390" s="83"/>
      <c r="H390" s="83"/>
      <c r="I390" s="83"/>
      <c r="J390" s="83"/>
      <c r="K390" s="83"/>
      <c r="L390" s="83"/>
      <c r="M390" s="83"/>
      <c r="N390" s="83"/>
    </row>
    <row r="391" spans="1:14" ht="15.75">
      <c r="A391" s="1131"/>
      <c r="B391" s="83"/>
      <c r="C391" s="83"/>
      <c r="D391" s="83"/>
      <c r="E391" s="83"/>
      <c r="F391" s="83"/>
      <c r="G391" s="83"/>
      <c r="H391" s="83"/>
      <c r="I391" s="83"/>
      <c r="J391" s="83"/>
      <c r="K391" s="83"/>
      <c r="L391" s="83"/>
      <c r="M391" s="83"/>
      <c r="N391" s="83"/>
    </row>
    <row r="392" spans="1:14" ht="15.75">
      <c r="A392" s="1131"/>
      <c r="B392" s="83"/>
      <c r="C392" s="83"/>
      <c r="D392" s="83"/>
      <c r="E392" s="83"/>
      <c r="F392" s="83"/>
      <c r="G392" s="83"/>
      <c r="H392" s="83"/>
      <c r="I392" s="83"/>
      <c r="J392" s="83"/>
      <c r="K392" s="83"/>
      <c r="L392" s="83"/>
      <c r="M392" s="83"/>
      <c r="N392" s="83"/>
    </row>
    <row r="393" spans="1:14" ht="15.75">
      <c r="A393" s="1131"/>
      <c r="B393" s="83"/>
      <c r="C393" s="83"/>
      <c r="D393" s="83"/>
      <c r="E393" s="83"/>
      <c r="F393" s="83"/>
      <c r="G393" s="83"/>
      <c r="H393" s="83"/>
      <c r="I393" s="83"/>
      <c r="J393" s="83"/>
      <c r="K393" s="83"/>
      <c r="L393" s="83"/>
      <c r="M393" s="83"/>
      <c r="N393" s="83"/>
    </row>
    <row r="394" spans="1:14" ht="15.75">
      <c r="A394" s="1131"/>
      <c r="B394" s="83"/>
      <c r="C394" s="83"/>
      <c r="D394" s="83"/>
      <c r="E394" s="83"/>
      <c r="F394" s="83"/>
      <c r="G394" s="83"/>
      <c r="H394" s="83"/>
      <c r="I394" s="83"/>
      <c r="J394" s="83"/>
      <c r="K394" s="83"/>
      <c r="L394" s="83"/>
      <c r="M394" s="83"/>
      <c r="N394" s="83"/>
    </row>
    <row r="395" spans="1:14" ht="15.75">
      <c r="A395" s="1131"/>
      <c r="B395" s="83"/>
      <c r="C395" s="83"/>
      <c r="D395" s="83"/>
      <c r="E395" s="83"/>
      <c r="F395" s="83"/>
      <c r="G395" s="83"/>
      <c r="H395" s="83"/>
      <c r="I395" s="83"/>
      <c r="J395" s="83"/>
      <c r="K395" s="83"/>
      <c r="L395" s="83"/>
      <c r="M395" s="83"/>
      <c r="N395" s="83"/>
    </row>
    <row r="396" spans="1:14" ht="15.75">
      <c r="A396" s="1131"/>
      <c r="B396" s="83"/>
      <c r="C396" s="83"/>
      <c r="D396" s="83"/>
      <c r="E396" s="83"/>
      <c r="F396" s="83"/>
      <c r="G396" s="83"/>
      <c r="H396" s="83"/>
      <c r="I396" s="83"/>
      <c r="J396" s="83"/>
      <c r="K396" s="83"/>
      <c r="L396" s="83"/>
      <c r="M396" s="83"/>
      <c r="N396" s="83"/>
    </row>
    <row r="397" spans="1:14" ht="15.75">
      <c r="A397" s="1131"/>
      <c r="B397" s="83"/>
      <c r="C397" s="83"/>
      <c r="D397" s="83"/>
      <c r="E397" s="83"/>
      <c r="F397" s="83"/>
      <c r="G397" s="83"/>
      <c r="H397" s="83"/>
      <c r="I397" s="83"/>
      <c r="J397" s="83"/>
      <c r="K397" s="83"/>
      <c r="L397" s="83"/>
      <c r="M397" s="83"/>
      <c r="N397" s="83"/>
    </row>
    <row r="398" spans="1:14" ht="15.75">
      <c r="A398" s="1131"/>
      <c r="B398" s="83"/>
      <c r="C398" s="83"/>
      <c r="D398" s="83"/>
      <c r="E398" s="83"/>
      <c r="F398" s="83"/>
      <c r="G398" s="83"/>
      <c r="H398" s="83"/>
      <c r="I398" s="83"/>
      <c r="J398" s="83"/>
      <c r="K398" s="83"/>
      <c r="L398" s="83"/>
      <c r="M398" s="83"/>
      <c r="N398" s="83"/>
    </row>
    <row r="399" spans="1:14" ht="15.75">
      <c r="A399" s="1131"/>
      <c r="B399" s="83"/>
      <c r="C399" s="83"/>
      <c r="D399" s="83"/>
      <c r="E399" s="83"/>
      <c r="F399" s="83"/>
      <c r="G399" s="83"/>
      <c r="H399" s="83"/>
      <c r="I399" s="83"/>
      <c r="J399" s="83"/>
      <c r="K399" s="83"/>
      <c r="L399" s="83"/>
      <c r="M399" s="83"/>
      <c r="N399" s="83"/>
    </row>
    <row r="400" spans="1:14" ht="15.75">
      <c r="A400" s="1131"/>
      <c r="B400" s="83"/>
      <c r="C400" s="83"/>
      <c r="D400" s="83"/>
      <c r="E400" s="83"/>
      <c r="F400" s="83"/>
      <c r="G400" s="83"/>
      <c r="H400" s="83"/>
      <c r="I400" s="83"/>
      <c r="J400" s="83"/>
      <c r="K400" s="83"/>
      <c r="L400" s="83"/>
      <c r="M400" s="83"/>
      <c r="N400" s="83"/>
    </row>
    <row r="401" spans="1:14" ht="15.75">
      <c r="A401" s="1131"/>
      <c r="B401" s="83"/>
      <c r="C401" s="83"/>
      <c r="D401" s="83"/>
      <c r="E401" s="83"/>
      <c r="F401" s="83"/>
      <c r="G401" s="83"/>
      <c r="H401" s="83"/>
      <c r="I401" s="83"/>
      <c r="J401" s="83"/>
      <c r="K401" s="83"/>
      <c r="L401" s="83"/>
      <c r="M401" s="83"/>
      <c r="N401" s="83"/>
    </row>
    <row r="402" spans="1:14" ht="15.75">
      <c r="A402" s="1131"/>
      <c r="B402" s="83"/>
      <c r="C402" s="83"/>
      <c r="D402" s="83"/>
      <c r="E402" s="83"/>
      <c r="F402" s="83"/>
      <c r="G402" s="83"/>
      <c r="H402" s="83"/>
      <c r="I402" s="83"/>
      <c r="J402" s="83"/>
      <c r="K402" s="83"/>
      <c r="L402" s="83"/>
      <c r="M402" s="83"/>
      <c r="N402" s="83"/>
    </row>
    <row r="403" spans="1:14" ht="15.75">
      <c r="A403" s="1131"/>
      <c r="B403" s="83"/>
      <c r="C403" s="83"/>
      <c r="D403" s="83"/>
      <c r="E403" s="83"/>
      <c r="F403" s="83"/>
      <c r="G403" s="83"/>
      <c r="H403" s="83"/>
      <c r="I403" s="83"/>
      <c r="J403" s="83"/>
      <c r="K403" s="83"/>
      <c r="L403" s="83"/>
      <c r="M403" s="83"/>
      <c r="N403" s="83"/>
    </row>
    <row r="404" spans="1:14" ht="15.75">
      <c r="A404" s="1131"/>
      <c r="B404" s="83"/>
      <c r="C404" s="83"/>
      <c r="D404" s="83"/>
      <c r="E404" s="83"/>
      <c r="F404" s="83"/>
      <c r="G404" s="83"/>
      <c r="H404" s="83"/>
      <c r="I404" s="83"/>
      <c r="J404" s="83"/>
      <c r="K404" s="83"/>
      <c r="L404" s="83"/>
      <c r="M404" s="83"/>
      <c r="N404" s="83"/>
    </row>
    <row r="405" spans="1:14" ht="15.75">
      <c r="A405" s="1131"/>
      <c r="B405" s="83"/>
      <c r="C405" s="83"/>
      <c r="D405" s="83"/>
      <c r="E405" s="83"/>
      <c r="F405" s="83"/>
      <c r="G405" s="83"/>
      <c r="H405" s="83"/>
      <c r="I405" s="83"/>
      <c r="J405" s="83"/>
      <c r="K405" s="83"/>
      <c r="L405" s="83"/>
      <c r="M405" s="83"/>
      <c r="N405" s="83"/>
    </row>
    <row r="406" spans="1:14" ht="15.75">
      <c r="A406" s="1131"/>
      <c r="B406" s="83"/>
      <c r="C406" s="83"/>
      <c r="D406" s="83"/>
      <c r="E406" s="83"/>
      <c r="F406" s="83"/>
      <c r="G406" s="83"/>
      <c r="H406" s="83"/>
      <c r="I406" s="83"/>
      <c r="J406" s="83"/>
      <c r="K406" s="83"/>
      <c r="L406" s="83"/>
      <c r="M406" s="83"/>
      <c r="N406" s="83"/>
    </row>
    <row r="407" spans="1:14" ht="15.75">
      <c r="A407" s="1131"/>
      <c r="B407" s="83"/>
      <c r="C407" s="83"/>
      <c r="D407" s="83"/>
      <c r="E407" s="83"/>
      <c r="F407" s="83"/>
      <c r="G407" s="83"/>
      <c r="H407" s="83"/>
      <c r="I407" s="83"/>
      <c r="J407" s="83"/>
      <c r="K407" s="83"/>
      <c r="L407" s="83"/>
      <c r="M407" s="83"/>
      <c r="N407" s="83"/>
    </row>
    <row r="408" spans="1:14" ht="15.75">
      <c r="A408" s="1131"/>
      <c r="B408" s="83"/>
      <c r="C408" s="83"/>
      <c r="D408" s="83"/>
      <c r="E408" s="83"/>
      <c r="F408" s="83"/>
      <c r="G408" s="83"/>
      <c r="H408" s="83"/>
      <c r="I408" s="83"/>
      <c r="J408" s="83"/>
      <c r="K408" s="83"/>
      <c r="L408" s="83"/>
      <c r="M408" s="83"/>
      <c r="N408" s="83"/>
    </row>
    <row r="409" spans="1:14" ht="15.75">
      <c r="A409" s="1131"/>
      <c r="B409" s="83"/>
      <c r="C409" s="83"/>
      <c r="D409" s="83"/>
      <c r="E409" s="83"/>
      <c r="F409" s="83"/>
      <c r="G409" s="83"/>
      <c r="H409" s="83"/>
      <c r="I409" s="83"/>
      <c r="J409" s="83"/>
      <c r="K409" s="83"/>
      <c r="L409" s="83"/>
      <c r="M409" s="83"/>
      <c r="N409" s="83"/>
    </row>
    <row r="410" spans="1:14" ht="15.75">
      <c r="A410" s="1131"/>
      <c r="B410" s="83"/>
      <c r="C410" s="83"/>
      <c r="D410" s="83"/>
      <c r="E410" s="83"/>
      <c r="F410" s="83"/>
      <c r="G410" s="83"/>
      <c r="H410" s="83"/>
      <c r="I410" s="83"/>
      <c r="J410" s="83"/>
      <c r="K410" s="83"/>
      <c r="L410" s="83"/>
      <c r="M410" s="83"/>
      <c r="N410" s="83"/>
    </row>
    <row r="411" spans="1:14" ht="15.75">
      <c r="A411" s="1131"/>
      <c r="B411" s="83"/>
      <c r="C411" s="83"/>
      <c r="D411" s="83"/>
      <c r="E411" s="83"/>
      <c r="F411" s="83"/>
      <c r="G411" s="83"/>
      <c r="H411" s="83"/>
      <c r="I411" s="83"/>
      <c r="J411" s="83"/>
      <c r="K411" s="83"/>
      <c r="L411" s="83"/>
      <c r="M411" s="83"/>
      <c r="N411" s="83"/>
    </row>
    <row r="412" spans="1:14" ht="15.75">
      <c r="A412" s="1131"/>
      <c r="B412" s="83"/>
      <c r="C412" s="83"/>
      <c r="D412" s="83"/>
      <c r="E412" s="83"/>
      <c r="F412" s="83"/>
      <c r="G412" s="83"/>
      <c r="H412" s="83"/>
      <c r="I412" s="83"/>
      <c r="J412" s="83"/>
      <c r="K412" s="83"/>
      <c r="L412" s="83"/>
      <c r="M412" s="83"/>
      <c r="N412" s="83"/>
    </row>
    <row r="413" spans="1:14" ht="15.75">
      <c r="A413" s="1131"/>
      <c r="B413" s="83"/>
      <c r="C413" s="83"/>
      <c r="D413" s="83"/>
      <c r="E413" s="83"/>
      <c r="F413" s="83"/>
      <c r="G413" s="83"/>
      <c r="H413" s="83"/>
      <c r="I413" s="83"/>
      <c r="J413" s="83"/>
      <c r="K413" s="83"/>
      <c r="L413" s="83"/>
      <c r="M413" s="83"/>
      <c r="N413" s="83"/>
    </row>
    <row r="414" spans="1:14" ht="15.75">
      <c r="A414" s="1131"/>
      <c r="B414" s="83"/>
      <c r="C414" s="83"/>
      <c r="D414" s="83"/>
      <c r="E414" s="83"/>
      <c r="F414" s="83"/>
      <c r="G414" s="83"/>
      <c r="H414" s="83"/>
      <c r="I414" s="83"/>
      <c r="J414" s="83"/>
      <c r="K414" s="83"/>
      <c r="L414" s="83"/>
      <c r="M414" s="83"/>
      <c r="N414" s="83"/>
    </row>
    <row r="415" spans="1:14" ht="15.75">
      <c r="A415" s="1131"/>
      <c r="B415" s="83"/>
      <c r="C415" s="83"/>
      <c r="D415" s="83"/>
      <c r="E415" s="83"/>
      <c r="F415" s="83"/>
      <c r="G415" s="83"/>
      <c r="H415" s="83"/>
      <c r="I415" s="83"/>
      <c r="J415" s="83"/>
      <c r="K415" s="83"/>
      <c r="L415" s="83"/>
      <c r="M415" s="83"/>
      <c r="N415" s="83"/>
    </row>
    <row r="416" spans="1:14" ht="15.75">
      <c r="A416" s="1131"/>
      <c r="B416" s="83"/>
      <c r="C416" s="83"/>
      <c r="D416" s="83"/>
      <c r="E416" s="83"/>
      <c r="F416" s="83"/>
      <c r="G416" s="83"/>
      <c r="H416" s="83"/>
      <c r="I416" s="83"/>
      <c r="J416" s="83"/>
      <c r="K416" s="83"/>
      <c r="L416" s="83"/>
      <c r="M416" s="83"/>
      <c r="N416" s="83"/>
    </row>
    <row r="417" spans="1:14" ht="15.75">
      <c r="A417" s="1131"/>
      <c r="B417" s="83"/>
      <c r="C417" s="83"/>
      <c r="D417" s="83"/>
      <c r="E417" s="83"/>
      <c r="F417" s="83"/>
      <c r="G417" s="83"/>
      <c r="H417" s="83"/>
      <c r="I417" s="83"/>
      <c r="J417" s="83"/>
      <c r="K417" s="83"/>
      <c r="L417" s="83"/>
      <c r="M417" s="83"/>
      <c r="N417" s="83"/>
    </row>
    <row r="418" spans="1:14" ht="15.75">
      <c r="A418" s="1131"/>
      <c r="B418" s="83"/>
      <c r="C418" s="83"/>
      <c r="D418" s="83"/>
      <c r="E418" s="83"/>
      <c r="F418" s="83"/>
      <c r="G418" s="83"/>
      <c r="H418" s="83"/>
      <c r="I418" s="83"/>
      <c r="J418" s="83"/>
      <c r="K418" s="83"/>
      <c r="L418" s="83"/>
      <c r="M418" s="83"/>
      <c r="N418" s="83"/>
    </row>
    <row r="419" spans="1:14" ht="15.75">
      <c r="A419" s="1131"/>
      <c r="B419" s="83"/>
      <c r="C419" s="83"/>
      <c r="D419" s="83"/>
      <c r="E419" s="83"/>
      <c r="F419" s="83"/>
      <c r="G419" s="83"/>
      <c r="H419" s="83"/>
      <c r="I419" s="83"/>
      <c r="J419" s="83"/>
      <c r="K419" s="83"/>
      <c r="L419" s="83"/>
      <c r="M419" s="83"/>
      <c r="N419" s="83"/>
    </row>
    <row r="420" spans="1:14" ht="15.75">
      <c r="A420" s="1131"/>
      <c r="B420" s="83"/>
      <c r="C420" s="83"/>
      <c r="D420" s="83"/>
      <c r="E420" s="83"/>
      <c r="F420" s="83"/>
      <c r="G420" s="83"/>
      <c r="H420" s="83"/>
      <c r="I420" s="83"/>
      <c r="J420" s="83"/>
      <c r="K420" s="83"/>
      <c r="L420" s="83"/>
      <c r="M420" s="83"/>
      <c r="N420" s="83"/>
    </row>
    <row r="421" spans="1:14" ht="15.75">
      <c r="A421" s="1131"/>
      <c r="B421" s="83"/>
      <c r="C421" s="83"/>
      <c r="D421" s="83"/>
      <c r="E421" s="83"/>
      <c r="F421" s="83"/>
      <c r="G421" s="83"/>
      <c r="H421" s="83"/>
      <c r="I421" s="83"/>
      <c r="J421" s="83"/>
      <c r="K421" s="83"/>
      <c r="L421" s="83"/>
      <c r="M421" s="83"/>
      <c r="N421" s="83"/>
    </row>
    <row r="422" spans="1:14" ht="15.75">
      <c r="A422" s="1131"/>
      <c r="B422" s="83"/>
      <c r="C422" s="83"/>
      <c r="D422" s="83"/>
      <c r="E422" s="83"/>
      <c r="F422" s="83"/>
      <c r="G422" s="83"/>
      <c r="H422" s="83"/>
      <c r="I422" s="83"/>
      <c r="J422" s="83"/>
      <c r="K422" s="83"/>
      <c r="L422" s="83"/>
      <c r="M422" s="83"/>
      <c r="N422" s="83"/>
    </row>
    <row r="423" spans="1:14" ht="15.75">
      <c r="A423" s="1131"/>
      <c r="B423" s="83"/>
      <c r="C423" s="83"/>
      <c r="D423" s="83"/>
      <c r="E423" s="83"/>
      <c r="F423" s="83"/>
      <c r="G423" s="83"/>
      <c r="H423" s="83"/>
      <c r="I423" s="83"/>
      <c r="J423" s="83"/>
      <c r="K423" s="83"/>
      <c r="L423" s="83"/>
      <c r="M423" s="83"/>
      <c r="N423" s="83"/>
    </row>
    <row r="424" spans="1:14" ht="15.75">
      <c r="A424" s="1131"/>
      <c r="B424" s="83"/>
      <c r="C424" s="83"/>
      <c r="D424" s="83"/>
      <c r="E424" s="83"/>
      <c r="F424" s="83"/>
      <c r="G424" s="83"/>
      <c r="H424" s="83"/>
      <c r="I424" s="83"/>
      <c r="J424" s="83"/>
      <c r="K424" s="83"/>
      <c r="L424" s="83"/>
      <c r="M424" s="83"/>
      <c r="N424" s="83"/>
    </row>
    <row r="425" spans="1:14" ht="15.75">
      <c r="A425" s="1131"/>
      <c r="B425" s="83"/>
      <c r="C425" s="83"/>
      <c r="D425" s="83"/>
      <c r="E425" s="83"/>
      <c r="F425" s="83"/>
      <c r="G425" s="83"/>
      <c r="H425" s="83"/>
      <c r="I425" s="83"/>
      <c r="J425" s="83"/>
      <c r="K425" s="83"/>
      <c r="L425" s="83"/>
      <c r="M425" s="83"/>
      <c r="N425" s="83"/>
    </row>
    <row r="426" spans="1:14" ht="15.75">
      <c r="A426" s="1131"/>
      <c r="B426" s="83"/>
      <c r="C426" s="83"/>
      <c r="D426" s="83"/>
      <c r="E426" s="83"/>
      <c r="F426" s="83"/>
      <c r="G426" s="83"/>
      <c r="H426" s="83"/>
      <c r="I426" s="83"/>
      <c r="J426" s="83"/>
      <c r="K426" s="83"/>
      <c r="L426" s="83"/>
      <c r="M426" s="83"/>
      <c r="N426" s="83"/>
    </row>
    <row r="427" spans="1:14" ht="15.75">
      <c r="A427" s="1131"/>
      <c r="B427" s="83"/>
      <c r="C427" s="83"/>
      <c r="D427" s="83"/>
      <c r="E427" s="83"/>
      <c r="F427" s="83"/>
      <c r="G427" s="83"/>
      <c r="H427" s="83"/>
      <c r="I427" s="83"/>
      <c r="J427" s="83"/>
      <c r="K427" s="83"/>
      <c r="L427" s="83"/>
      <c r="M427" s="83"/>
      <c r="N427" s="83"/>
    </row>
    <row r="428" spans="1:14" ht="15.75">
      <c r="A428" s="1131"/>
      <c r="B428" s="83"/>
      <c r="C428" s="83"/>
      <c r="D428" s="83"/>
      <c r="E428" s="83"/>
      <c r="F428" s="83"/>
      <c r="G428" s="83"/>
      <c r="H428" s="83"/>
      <c r="I428" s="83"/>
      <c r="J428" s="83"/>
      <c r="K428" s="83"/>
      <c r="L428" s="83"/>
      <c r="M428" s="83"/>
      <c r="N428" s="83"/>
    </row>
    <row r="429" spans="1:14" ht="15.75">
      <c r="A429" s="1131"/>
      <c r="B429" s="83"/>
      <c r="C429" s="83"/>
      <c r="D429" s="83"/>
      <c r="E429" s="83"/>
      <c r="F429" s="83"/>
      <c r="G429" s="83"/>
      <c r="H429" s="83"/>
      <c r="I429" s="83"/>
      <c r="J429" s="83"/>
      <c r="K429" s="83"/>
      <c r="L429" s="83"/>
      <c r="M429" s="83"/>
      <c r="N429" s="83"/>
    </row>
    <row r="430" spans="1:14" ht="15.75">
      <c r="A430" s="1131"/>
      <c r="B430" s="83"/>
      <c r="C430" s="83"/>
      <c r="D430" s="83"/>
      <c r="E430" s="83"/>
      <c r="F430" s="83"/>
      <c r="G430" s="83"/>
      <c r="H430" s="83"/>
      <c r="I430" s="83"/>
      <c r="J430" s="83"/>
      <c r="K430" s="83"/>
      <c r="L430" s="83"/>
      <c r="M430" s="83"/>
      <c r="N430" s="83"/>
    </row>
    <row r="431" spans="1:14" ht="15.75">
      <c r="A431" s="1131"/>
      <c r="B431" s="83"/>
      <c r="C431" s="83"/>
      <c r="D431" s="83"/>
      <c r="E431" s="83"/>
      <c r="F431" s="83"/>
      <c r="G431" s="83"/>
      <c r="H431" s="83"/>
      <c r="I431" s="83"/>
      <c r="J431" s="83"/>
      <c r="K431" s="83"/>
      <c r="L431" s="83"/>
      <c r="M431" s="83"/>
      <c r="N431" s="83"/>
    </row>
    <row r="432" spans="1:14" ht="15.75">
      <c r="A432" s="1131"/>
      <c r="B432" s="83"/>
      <c r="C432" s="83"/>
      <c r="D432" s="83"/>
      <c r="E432" s="83"/>
      <c r="F432" s="83"/>
      <c r="G432" s="83"/>
      <c r="H432" s="83"/>
      <c r="I432" s="83"/>
      <c r="J432" s="83"/>
      <c r="K432" s="83"/>
      <c r="L432" s="83"/>
      <c r="M432" s="83"/>
      <c r="N432" s="83"/>
    </row>
    <row r="433" spans="1:14" ht="15.75">
      <c r="A433" s="1131"/>
      <c r="B433" s="83"/>
      <c r="C433" s="83"/>
      <c r="D433" s="83"/>
      <c r="E433" s="83"/>
      <c r="F433" s="83"/>
      <c r="G433" s="83"/>
      <c r="H433" s="83"/>
      <c r="I433" s="83"/>
      <c r="J433" s="83"/>
      <c r="K433" s="83"/>
      <c r="L433" s="83"/>
      <c r="M433" s="83"/>
      <c r="N433" s="83"/>
    </row>
    <row r="434" spans="1:14" ht="15.75">
      <c r="A434" s="1131"/>
      <c r="B434" s="83"/>
      <c r="C434" s="83"/>
      <c r="D434" s="83"/>
      <c r="E434" s="83"/>
      <c r="F434" s="83"/>
      <c r="G434" s="83"/>
      <c r="H434" s="83"/>
      <c r="I434" s="83"/>
      <c r="J434" s="83"/>
      <c r="K434" s="83"/>
      <c r="L434" s="83"/>
      <c r="M434" s="83"/>
      <c r="N434" s="83"/>
    </row>
    <row r="435" spans="1:14" ht="15.75">
      <c r="A435" s="1131"/>
      <c r="B435" s="83"/>
      <c r="C435" s="83"/>
      <c r="D435" s="83"/>
      <c r="E435" s="83"/>
      <c r="F435" s="83"/>
      <c r="G435" s="83"/>
      <c r="H435" s="83"/>
      <c r="I435" s="83"/>
      <c r="J435" s="83"/>
      <c r="K435" s="83"/>
      <c r="L435" s="83"/>
      <c r="M435" s="83"/>
      <c r="N435" s="83"/>
    </row>
    <row r="436" spans="1:14" ht="15.75">
      <c r="A436" s="1131"/>
      <c r="B436" s="83"/>
      <c r="C436" s="83"/>
      <c r="D436" s="83"/>
      <c r="E436" s="83"/>
      <c r="F436" s="83"/>
      <c r="G436" s="83"/>
      <c r="H436" s="83"/>
      <c r="I436" s="83"/>
      <c r="J436" s="83"/>
      <c r="K436" s="83"/>
      <c r="L436" s="83"/>
      <c r="M436" s="83"/>
      <c r="N436" s="83"/>
    </row>
    <row r="437" spans="1:14" ht="15.75">
      <c r="A437" s="1131"/>
      <c r="B437" s="83"/>
      <c r="C437" s="83"/>
      <c r="D437" s="83"/>
      <c r="E437" s="83"/>
      <c r="F437" s="83"/>
      <c r="G437" s="83"/>
      <c r="H437" s="83"/>
      <c r="I437" s="83"/>
      <c r="J437" s="83"/>
      <c r="K437" s="83"/>
      <c r="L437" s="83"/>
      <c r="M437" s="83"/>
      <c r="N437" s="83"/>
    </row>
    <row r="438" spans="1:14" ht="15.75">
      <c r="A438" s="1131"/>
      <c r="B438" s="83"/>
      <c r="C438" s="83"/>
      <c r="D438" s="83"/>
      <c r="E438" s="83"/>
      <c r="F438" s="83"/>
      <c r="G438" s="83"/>
      <c r="H438" s="83"/>
      <c r="I438" s="83"/>
      <c r="J438" s="83"/>
      <c r="K438" s="83"/>
      <c r="L438" s="83"/>
      <c r="M438" s="83"/>
      <c r="N438" s="83"/>
    </row>
    <row r="439" spans="1:14" ht="15.75">
      <c r="A439" s="1131"/>
      <c r="B439" s="83"/>
      <c r="C439" s="83"/>
      <c r="D439" s="83"/>
      <c r="E439" s="83"/>
      <c r="F439" s="83"/>
      <c r="G439" s="83"/>
      <c r="H439" s="83"/>
      <c r="I439" s="83"/>
      <c r="J439" s="83"/>
      <c r="K439" s="83"/>
      <c r="L439" s="83"/>
      <c r="M439" s="83"/>
      <c r="N439" s="83"/>
    </row>
    <row r="440" spans="1:14" ht="15.75">
      <c r="A440" s="1131"/>
      <c r="B440" s="83"/>
      <c r="C440" s="83"/>
      <c r="D440" s="83"/>
      <c r="E440" s="83"/>
      <c r="F440" s="83"/>
      <c r="G440" s="83"/>
      <c r="H440" s="83"/>
      <c r="I440" s="83"/>
      <c r="J440" s="83"/>
      <c r="K440" s="83"/>
      <c r="L440" s="83"/>
      <c r="M440" s="83"/>
      <c r="N440" s="83"/>
    </row>
    <row r="441" spans="1:14" ht="15.75">
      <c r="A441" s="1131"/>
      <c r="B441" s="83"/>
      <c r="C441" s="83"/>
      <c r="D441" s="83"/>
      <c r="E441" s="83"/>
      <c r="F441" s="83"/>
      <c r="G441" s="83"/>
      <c r="H441" s="83"/>
      <c r="I441" s="83"/>
      <c r="J441" s="83"/>
      <c r="K441" s="83"/>
      <c r="L441" s="83"/>
      <c r="M441" s="83"/>
      <c r="N441" s="83"/>
    </row>
    <row r="442" spans="1:14" ht="15.75">
      <c r="A442" s="1131"/>
      <c r="B442" s="83"/>
      <c r="C442" s="83"/>
      <c r="D442" s="83"/>
      <c r="E442" s="83"/>
      <c r="F442" s="83"/>
      <c r="G442" s="83"/>
      <c r="H442" s="83"/>
      <c r="I442" s="83"/>
      <c r="J442" s="83"/>
      <c r="K442" s="83"/>
      <c r="L442" s="83"/>
      <c r="M442" s="83"/>
      <c r="N442" s="83"/>
    </row>
    <row r="443" spans="1:14" ht="15.75">
      <c r="A443" s="1131"/>
      <c r="B443" s="83"/>
      <c r="C443" s="83"/>
      <c r="D443" s="83"/>
      <c r="E443" s="83"/>
      <c r="F443" s="83"/>
      <c r="G443" s="83"/>
      <c r="H443" s="83"/>
      <c r="I443" s="83"/>
      <c r="J443" s="83"/>
      <c r="K443" s="83"/>
      <c r="L443" s="83"/>
      <c r="M443" s="83"/>
      <c r="N443" s="83"/>
    </row>
    <row r="444" spans="1:14" ht="15.75">
      <c r="A444" s="1131"/>
      <c r="B444" s="83"/>
      <c r="C444" s="83"/>
      <c r="D444" s="83"/>
      <c r="E444" s="83"/>
      <c r="F444" s="83"/>
      <c r="G444" s="83"/>
      <c r="H444" s="83"/>
      <c r="I444" s="83"/>
      <c r="J444" s="83"/>
      <c r="K444" s="83"/>
      <c r="L444" s="83"/>
      <c r="M444" s="83"/>
      <c r="N444" s="83"/>
    </row>
    <row r="445" spans="1:14" ht="15.75">
      <c r="A445" s="1131"/>
      <c r="B445" s="83"/>
      <c r="C445" s="83"/>
      <c r="D445" s="83"/>
      <c r="E445" s="83"/>
      <c r="F445" s="83"/>
      <c r="G445" s="83"/>
      <c r="H445" s="83"/>
      <c r="I445" s="83"/>
      <c r="J445" s="83"/>
      <c r="K445" s="83"/>
      <c r="L445" s="83"/>
      <c r="M445" s="83"/>
      <c r="N445" s="83"/>
    </row>
    <row r="446" spans="1:14" ht="15.75">
      <c r="A446" s="1131"/>
      <c r="B446" s="83"/>
      <c r="C446" s="83"/>
      <c r="D446" s="83"/>
      <c r="E446" s="83"/>
      <c r="F446" s="83"/>
      <c r="G446" s="83"/>
      <c r="H446" s="83"/>
      <c r="I446" s="83"/>
      <c r="J446" s="83"/>
      <c r="K446" s="83"/>
      <c r="L446" s="83"/>
      <c r="M446" s="83"/>
      <c r="N446" s="83"/>
    </row>
    <row r="447" spans="1:14" ht="15.75">
      <c r="A447" s="1131"/>
      <c r="B447" s="83"/>
      <c r="C447" s="83"/>
      <c r="D447" s="83"/>
      <c r="E447" s="83"/>
      <c r="F447" s="83"/>
      <c r="G447" s="83"/>
      <c r="H447" s="83"/>
      <c r="I447" s="83"/>
      <c r="J447" s="83"/>
      <c r="K447" s="83"/>
      <c r="L447" s="83"/>
      <c r="M447" s="83"/>
      <c r="N447" s="83"/>
    </row>
    <row r="448" spans="1:14" ht="15.75">
      <c r="A448" s="1131"/>
      <c r="B448" s="83"/>
      <c r="C448" s="83"/>
      <c r="D448" s="83"/>
      <c r="E448" s="83"/>
      <c r="F448" s="83"/>
      <c r="G448" s="83"/>
      <c r="H448" s="83"/>
      <c r="I448" s="83"/>
      <c r="J448" s="83"/>
      <c r="K448" s="83"/>
      <c r="L448" s="83"/>
      <c r="M448" s="83"/>
      <c r="N448" s="83"/>
    </row>
    <row r="449" spans="1:14" ht="15.75">
      <c r="A449" s="1131"/>
      <c r="B449" s="83"/>
      <c r="C449" s="83"/>
      <c r="D449" s="83"/>
      <c r="E449" s="83"/>
      <c r="F449" s="83"/>
      <c r="G449" s="83"/>
      <c r="H449" s="83"/>
      <c r="I449" s="83"/>
      <c r="J449" s="83"/>
      <c r="K449" s="83"/>
      <c r="L449" s="83"/>
      <c r="M449" s="83"/>
      <c r="N449" s="83"/>
    </row>
    <row r="450" spans="1:14" ht="15.75">
      <c r="A450" s="1131"/>
      <c r="B450" s="83"/>
      <c r="C450" s="83"/>
      <c r="D450" s="83"/>
      <c r="E450" s="83"/>
      <c r="F450" s="83"/>
      <c r="G450" s="83"/>
      <c r="H450" s="83"/>
      <c r="I450" s="83"/>
      <c r="J450" s="83"/>
      <c r="K450" s="83"/>
      <c r="L450" s="83"/>
      <c r="M450" s="83"/>
      <c r="N450" s="83"/>
    </row>
    <row r="451" spans="1:14" ht="15.75">
      <c r="A451" s="1131"/>
      <c r="B451" s="83"/>
      <c r="C451" s="83"/>
      <c r="D451" s="83"/>
      <c r="E451" s="83"/>
      <c r="F451" s="83"/>
      <c r="G451" s="83"/>
      <c r="H451" s="83"/>
      <c r="I451" s="83"/>
      <c r="J451" s="83"/>
      <c r="K451" s="83"/>
      <c r="L451" s="83"/>
      <c r="M451" s="83"/>
      <c r="N451" s="83"/>
    </row>
    <row r="452" spans="1:14" ht="15.75">
      <c r="A452" s="1131"/>
      <c r="B452" s="83"/>
      <c r="C452" s="83"/>
      <c r="D452" s="83"/>
      <c r="E452" s="83"/>
      <c r="F452" s="83"/>
      <c r="G452" s="83"/>
      <c r="H452" s="83"/>
      <c r="I452" s="83"/>
      <c r="J452" s="83"/>
      <c r="K452" s="83"/>
      <c r="L452" s="83"/>
      <c r="M452" s="83"/>
      <c r="N452" s="83"/>
    </row>
    <row r="453" spans="1:14" ht="15.75">
      <c r="A453" s="1131"/>
      <c r="B453" s="83"/>
      <c r="C453" s="83"/>
      <c r="D453" s="83"/>
      <c r="E453" s="83"/>
      <c r="F453" s="83"/>
      <c r="G453" s="83"/>
      <c r="H453" s="83"/>
      <c r="I453" s="83"/>
      <c r="J453" s="83"/>
      <c r="K453" s="83"/>
      <c r="L453" s="83"/>
      <c r="M453" s="83"/>
      <c r="N453" s="83"/>
    </row>
    <row r="454" spans="1:14" ht="15.75">
      <c r="A454" s="1131"/>
      <c r="B454" s="83"/>
      <c r="C454" s="83"/>
      <c r="D454" s="83"/>
      <c r="E454" s="83"/>
      <c r="F454" s="83"/>
      <c r="G454" s="83"/>
      <c r="H454" s="83"/>
      <c r="I454" s="83"/>
      <c r="J454" s="83"/>
      <c r="K454" s="83"/>
      <c r="L454" s="83"/>
      <c r="M454" s="83"/>
      <c r="N454" s="83"/>
    </row>
    <row r="455" spans="1:14" ht="15.75">
      <c r="A455" s="1131"/>
      <c r="B455" s="83"/>
      <c r="C455" s="83"/>
      <c r="D455" s="83"/>
      <c r="E455" s="83"/>
      <c r="F455" s="83"/>
      <c r="G455" s="83"/>
      <c r="H455" s="83"/>
      <c r="I455" s="83"/>
      <c r="J455" s="83"/>
      <c r="K455" s="83"/>
      <c r="L455" s="83"/>
      <c r="M455" s="83"/>
      <c r="N455" s="83"/>
    </row>
    <row r="456" spans="1:14" ht="15.75">
      <c r="A456" s="1131"/>
      <c r="B456" s="83"/>
      <c r="C456" s="83"/>
      <c r="D456" s="83"/>
      <c r="E456" s="83"/>
      <c r="F456" s="83"/>
      <c r="G456" s="83"/>
      <c r="H456" s="83"/>
      <c r="I456" s="83"/>
      <c r="J456" s="83"/>
      <c r="K456" s="83"/>
      <c r="L456" s="83"/>
      <c r="M456" s="83"/>
      <c r="N456" s="83"/>
    </row>
    <row r="457" spans="1:14" ht="15.75">
      <c r="A457" s="1131"/>
      <c r="B457" s="83"/>
      <c r="C457" s="83"/>
      <c r="D457" s="83"/>
      <c r="E457" s="83"/>
      <c r="F457" s="83"/>
      <c r="G457" s="83"/>
      <c r="H457" s="83"/>
      <c r="I457" s="83"/>
      <c r="J457" s="83"/>
      <c r="K457" s="83"/>
      <c r="L457" s="83"/>
      <c r="M457" s="83"/>
      <c r="N457" s="83"/>
    </row>
    <row r="458" spans="1:14" ht="15.75">
      <c r="A458" s="1131"/>
      <c r="B458" s="83"/>
      <c r="C458" s="83"/>
      <c r="D458" s="83"/>
      <c r="E458" s="83"/>
      <c r="F458" s="83"/>
      <c r="G458" s="83"/>
      <c r="H458" s="83"/>
      <c r="I458" s="83"/>
      <c r="J458" s="83"/>
      <c r="K458" s="83"/>
      <c r="L458" s="83"/>
      <c r="M458" s="83"/>
      <c r="N458" s="83"/>
    </row>
    <row r="459" spans="1:14" ht="15.75">
      <c r="A459" s="1131"/>
      <c r="B459" s="83"/>
      <c r="C459" s="83"/>
      <c r="D459" s="83"/>
      <c r="E459" s="83"/>
      <c r="F459" s="83"/>
      <c r="G459" s="83"/>
      <c r="H459" s="83"/>
      <c r="I459" s="83"/>
      <c r="J459" s="83"/>
      <c r="K459" s="83"/>
      <c r="L459" s="83"/>
      <c r="M459" s="83"/>
      <c r="N459" s="83"/>
    </row>
    <row r="460" spans="1:14" ht="15.75">
      <c r="A460" s="1131"/>
      <c r="B460" s="83"/>
      <c r="C460" s="83"/>
      <c r="D460" s="83"/>
      <c r="E460" s="83"/>
      <c r="F460" s="83"/>
      <c r="G460" s="83"/>
      <c r="H460" s="83"/>
      <c r="I460" s="83"/>
      <c r="J460" s="83"/>
      <c r="K460" s="83"/>
      <c r="L460" s="83"/>
      <c r="M460" s="83"/>
      <c r="N460" s="83"/>
    </row>
    <row r="461" spans="1:14" ht="15.75">
      <c r="A461" s="1131"/>
      <c r="B461" s="83"/>
      <c r="C461" s="83"/>
      <c r="D461" s="83"/>
      <c r="E461" s="83"/>
      <c r="F461" s="83"/>
      <c r="G461" s="83"/>
      <c r="H461" s="83"/>
      <c r="I461" s="83"/>
      <c r="J461" s="83"/>
      <c r="K461" s="83"/>
      <c r="L461" s="83"/>
      <c r="M461" s="83"/>
      <c r="N461" s="83"/>
    </row>
    <row r="462" spans="1:14" ht="15.75">
      <c r="A462" s="1131"/>
      <c r="B462" s="83"/>
      <c r="C462" s="83"/>
      <c r="D462" s="83"/>
      <c r="E462" s="83"/>
      <c r="F462" s="83"/>
      <c r="G462" s="83"/>
      <c r="H462" s="83"/>
      <c r="I462" s="83"/>
      <c r="J462" s="83"/>
      <c r="K462" s="83"/>
      <c r="L462" s="83"/>
      <c r="M462" s="83"/>
      <c r="N462" s="83"/>
    </row>
    <row r="463" spans="1:14" ht="15.75">
      <c r="A463" s="1131"/>
      <c r="B463" s="83"/>
      <c r="C463" s="83"/>
      <c r="D463" s="83"/>
      <c r="E463" s="83"/>
      <c r="F463" s="83"/>
      <c r="G463" s="83"/>
      <c r="H463" s="83"/>
      <c r="I463" s="83"/>
      <c r="J463" s="83"/>
      <c r="K463" s="83"/>
      <c r="L463" s="83"/>
      <c r="M463" s="83"/>
      <c r="N463" s="83"/>
    </row>
    <row r="464" spans="1:14" ht="15.75">
      <c r="A464" s="1131"/>
      <c r="B464" s="83"/>
      <c r="C464" s="83"/>
      <c r="D464" s="83"/>
      <c r="E464" s="83"/>
      <c r="F464" s="83"/>
      <c r="G464" s="83"/>
      <c r="H464" s="83"/>
      <c r="I464" s="83"/>
      <c r="J464" s="83"/>
      <c r="K464" s="83"/>
      <c r="L464" s="83"/>
      <c r="M464" s="83"/>
      <c r="N464" s="83"/>
    </row>
    <row r="465" spans="1:14" ht="15.75">
      <c r="A465" s="1131"/>
      <c r="B465" s="83"/>
      <c r="C465" s="83"/>
      <c r="D465" s="83"/>
      <c r="E465" s="83"/>
      <c r="F465" s="83"/>
      <c r="G465" s="83"/>
      <c r="H465" s="83"/>
      <c r="I465" s="83"/>
      <c r="J465" s="83"/>
      <c r="K465" s="83"/>
      <c r="L465" s="83"/>
      <c r="M465" s="83"/>
      <c r="N465" s="83"/>
    </row>
    <row r="466" spans="1:14" ht="15.75">
      <c r="A466" s="1131"/>
      <c r="B466" s="83"/>
      <c r="C466" s="83"/>
      <c r="D466" s="83"/>
      <c r="E466" s="83"/>
      <c r="F466" s="83"/>
      <c r="G466" s="83"/>
      <c r="H466" s="83"/>
      <c r="I466" s="83"/>
      <c r="J466" s="83"/>
      <c r="K466" s="83"/>
      <c r="L466" s="83"/>
      <c r="M466" s="83"/>
      <c r="N466" s="83"/>
    </row>
    <row r="467" spans="1:14" ht="15.75">
      <c r="A467" s="1131"/>
      <c r="B467" s="83"/>
      <c r="C467" s="83"/>
      <c r="D467" s="83"/>
      <c r="E467" s="83"/>
      <c r="F467" s="83"/>
      <c r="G467" s="83"/>
      <c r="H467" s="83"/>
      <c r="I467" s="83"/>
      <c r="J467" s="83"/>
      <c r="K467" s="83"/>
      <c r="L467" s="83"/>
      <c r="M467" s="83"/>
      <c r="N467" s="83"/>
    </row>
    <row r="468" spans="1:14" ht="15.75">
      <c r="A468" s="1131"/>
      <c r="B468" s="83"/>
      <c r="C468" s="83"/>
      <c r="D468" s="83"/>
      <c r="E468" s="83"/>
      <c r="F468" s="83"/>
      <c r="G468" s="83"/>
      <c r="H468" s="83"/>
      <c r="I468" s="83"/>
      <c r="J468" s="83"/>
      <c r="K468" s="83"/>
      <c r="L468" s="83"/>
      <c r="M468" s="83"/>
      <c r="N468" s="83"/>
    </row>
    <row r="469" spans="1:14" ht="15.75">
      <c r="A469" s="1131"/>
      <c r="B469" s="83"/>
      <c r="C469" s="83"/>
      <c r="D469" s="83"/>
      <c r="E469" s="83"/>
      <c r="F469" s="83"/>
      <c r="G469" s="83"/>
      <c r="H469" s="83"/>
      <c r="I469" s="83"/>
      <c r="J469" s="83"/>
      <c r="K469" s="83"/>
      <c r="L469" s="83"/>
      <c r="M469" s="83"/>
      <c r="N469" s="83"/>
    </row>
    <row r="470" spans="1:14" ht="15.75">
      <c r="A470" s="1131"/>
      <c r="B470" s="83"/>
      <c r="C470" s="83"/>
      <c r="D470" s="83"/>
      <c r="E470" s="83"/>
      <c r="F470" s="83"/>
      <c r="G470" s="83"/>
      <c r="H470" s="83"/>
      <c r="I470" s="83"/>
      <c r="J470" s="83"/>
      <c r="K470" s="83"/>
      <c r="L470" s="83"/>
      <c r="M470" s="83"/>
      <c r="N470" s="83"/>
    </row>
    <row r="471" spans="1:14" ht="15.75">
      <c r="A471" s="1131"/>
      <c r="B471" s="83"/>
      <c r="C471" s="83"/>
      <c r="D471" s="83"/>
      <c r="E471" s="83"/>
      <c r="F471" s="83"/>
      <c r="G471" s="83"/>
      <c r="H471" s="83"/>
      <c r="I471" s="83"/>
      <c r="J471" s="83"/>
      <c r="K471" s="83"/>
      <c r="L471" s="83"/>
      <c r="M471" s="83"/>
      <c r="N471" s="83"/>
    </row>
    <row r="472" spans="1:14" ht="15.75">
      <c r="A472" s="1131"/>
      <c r="B472" s="83"/>
      <c r="C472" s="83"/>
      <c r="D472" s="83"/>
      <c r="E472" s="83"/>
      <c r="F472" s="83"/>
      <c r="G472" s="83"/>
      <c r="H472" s="83"/>
      <c r="I472" s="83"/>
      <c r="J472" s="83"/>
      <c r="K472" s="83"/>
      <c r="L472" s="83"/>
      <c r="M472" s="83"/>
      <c r="N472" s="83"/>
    </row>
    <row r="473" spans="1:14" ht="15.75">
      <c r="A473" s="1131"/>
      <c r="B473" s="83"/>
      <c r="C473" s="83"/>
      <c r="D473" s="83"/>
      <c r="E473" s="83"/>
      <c r="F473" s="83"/>
      <c r="G473" s="83"/>
      <c r="H473" s="83"/>
      <c r="I473" s="83"/>
      <c r="J473" s="83"/>
      <c r="K473" s="83"/>
      <c r="L473" s="83"/>
      <c r="M473" s="83"/>
      <c r="N473" s="83"/>
    </row>
    <row r="474" spans="1:14" ht="15.75">
      <c r="A474" s="1131"/>
      <c r="B474" s="83"/>
      <c r="C474" s="83"/>
      <c r="D474" s="83"/>
      <c r="E474" s="83"/>
      <c r="F474" s="83"/>
      <c r="G474" s="83"/>
      <c r="H474" s="83"/>
      <c r="I474" s="83"/>
      <c r="J474" s="83"/>
      <c r="K474" s="83"/>
      <c r="L474" s="83"/>
      <c r="M474" s="83"/>
      <c r="N474" s="83"/>
    </row>
    <row r="475" spans="1:14" ht="15.75">
      <c r="A475" s="1131"/>
      <c r="B475" s="83"/>
      <c r="C475" s="83"/>
      <c r="D475" s="83"/>
      <c r="E475" s="83"/>
      <c r="F475" s="83"/>
      <c r="G475" s="83"/>
      <c r="H475" s="83"/>
      <c r="I475" s="83"/>
      <c r="J475" s="83"/>
      <c r="K475" s="83"/>
      <c r="L475" s="83"/>
      <c r="M475" s="83"/>
      <c r="N475" s="83"/>
    </row>
    <row r="476" spans="1:14" ht="15.75">
      <c r="A476" s="1131"/>
      <c r="B476" s="83"/>
      <c r="C476" s="83"/>
      <c r="D476" s="83"/>
      <c r="E476" s="83"/>
      <c r="F476" s="83"/>
      <c r="G476" s="83"/>
      <c r="H476" s="83"/>
      <c r="I476" s="83"/>
      <c r="J476" s="83"/>
      <c r="K476" s="83"/>
      <c r="L476" s="83"/>
      <c r="M476" s="83"/>
      <c r="N476" s="83"/>
    </row>
    <row r="477" spans="1:14" ht="15.75">
      <c r="A477" s="1131"/>
      <c r="B477" s="83"/>
      <c r="C477" s="83"/>
      <c r="D477" s="83"/>
      <c r="E477" s="83"/>
      <c r="F477" s="83"/>
      <c r="G477" s="83"/>
      <c r="H477" s="83"/>
      <c r="I477" s="83"/>
      <c r="J477" s="83"/>
      <c r="K477" s="83"/>
      <c r="L477" s="83"/>
      <c r="M477" s="83"/>
      <c r="N477" s="83"/>
    </row>
    <row r="478" spans="1:14" ht="15.75">
      <c r="A478" s="1131"/>
      <c r="B478" s="83"/>
      <c r="C478" s="83"/>
      <c r="D478" s="83"/>
      <c r="E478" s="83"/>
      <c r="F478" s="83"/>
      <c r="G478" s="83"/>
      <c r="H478" s="83"/>
      <c r="I478" s="83"/>
      <c r="J478" s="83"/>
      <c r="K478" s="83"/>
      <c r="L478" s="83"/>
      <c r="M478" s="83"/>
      <c r="N478" s="83"/>
    </row>
    <row r="479" spans="1:14" ht="15.75">
      <c r="A479" s="1131"/>
      <c r="B479" s="83"/>
      <c r="C479" s="83"/>
      <c r="D479" s="83"/>
      <c r="E479" s="83"/>
      <c r="F479" s="83"/>
      <c r="G479" s="83"/>
      <c r="H479" s="83"/>
      <c r="I479" s="83"/>
      <c r="J479" s="83"/>
      <c r="K479" s="83"/>
      <c r="L479" s="83"/>
      <c r="M479" s="83"/>
      <c r="N479" s="83"/>
    </row>
    <row r="480" spans="1:14" ht="15.75">
      <c r="A480" s="1131"/>
      <c r="B480" s="83"/>
      <c r="C480" s="83"/>
      <c r="D480" s="83"/>
      <c r="E480" s="83"/>
      <c r="F480" s="83"/>
      <c r="G480" s="83"/>
      <c r="H480" s="83"/>
      <c r="I480" s="83"/>
      <c r="J480" s="83"/>
      <c r="K480" s="83"/>
      <c r="L480" s="83"/>
      <c r="M480" s="83"/>
      <c r="N480" s="83"/>
    </row>
    <row r="481" spans="1:14" ht="15.75">
      <c r="A481" s="1131"/>
      <c r="B481" s="83"/>
      <c r="C481" s="83"/>
      <c r="D481" s="83"/>
      <c r="E481" s="83"/>
      <c r="F481" s="83"/>
      <c r="G481" s="83"/>
      <c r="H481" s="83"/>
      <c r="I481" s="83"/>
      <c r="J481" s="83"/>
      <c r="K481" s="83"/>
      <c r="L481" s="83"/>
      <c r="M481" s="83"/>
      <c r="N481" s="83"/>
    </row>
    <row r="482" spans="1:14" ht="15.75">
      <c r="A482" s="1131"/>
      <c r="B482" s="83"/>
      <c r="C482" s="83"/>
      <c r="D482" s="83"/>
      <c r="E482" s="83"/>
      <c r="F482" s="83"/>
      <c r="G482" s="83"/>
      <c r="H482" s="83"/>
      <c r="I482" s="83"/>
      <c r="J482" s="83"/>
      <c r="K482" s="83"/>
      <c r="L482" s="83"/>
      <c r="M482" s="83"/>
      <c r="N482" s="83"/>
    </row>
    <row r="483" spans="1:14" ht="15.75">
      <c r="A483" s="1131"/>
      <c r="B483" s="83"/>
      <c r="C483" s="83"/>
      <c r="D483" s="83"/>
      <c r="E483" s="83"/>
      <c r="F483" s="83"/>
      <c r="G483" s="83"/>
      <c r="H483" s="83"/>
      <c r="I483" s="83"/>
      <c r="J483" s="83"/>
      <c r="K483" s="83"/>
      <c r="L483" s="83"/>
      <c r="M483" s="83"/>
      <c r="N483" s="83"/>
    </row>
    <row r="484" spans="1:14" ht="15.75">
      <c r="A484" s="1131"/>
      <c r="B484" s="83"/>
      <c r="C484" s="83"/>
      <c r="D484" s="83"/>
      <c r="E484" s="83"/>
      <c r="F484" s="83"/>
      <c r="G484" s="83"/>
      <c r="H484" s="83"/>
      <c r="I484" s="83"/>
      <c r="J484" s="83"/>
      <c r="K484" s="83"/>
      <c r="L484" s="83"/>
      <c r="M484" s="83"/>
      <c r="N484" s="83"/>
    </row>
    <row r="485" spans="1:14" ht="15.75">
      <c r="A485" s="1131"/>
      <c r="B485" s="83"/>
      <c r="C485" s="83"/>
      <c r="D485" s="83"/>
      <c r="E485" s="83"/>
      <c r="F485" s="83"/>
      <c r="G485" s="83"/>
      <c r="H485" s="83"/>
      <c r="I485" s="83"/>
      <c r="J485" s="83"/>
      <c r="K485" s="83"/>
      <c r="L485" s="83"/>
      <c r="M485" s="83"/>
      <c r="N485" s="83"/>
    </row>
    <row r="486" spans="1:14" ht="15.75">
      <c r="A486" s="1131"/>
      <c r="B486" s="83"/>
      <c r="C486" s="83"/>
      <c r="D486" s="83"/>
      <c r="E486" s="83"/>
      <c r="F486" s="83"/>
      <c r="G486" s="83"/>
      <c r="H486" s="83"/>
      <c r="I486" s="83"/>
      <c r="J486" s="83"/>
      <c r="K486" s="83"/>
      <c r="L486" s="83"/>
      <c r="M486" s="83"/>
      <c r="N486" s="83"/>
    </row>
    <row r="487" spans="1:14" ht="15.75">
      <c r="A487" s="1131"/>
      <c r="B487" s="83"/>
      <c r="C487" s="83"/>
      <c r="D487" s="83"/>
      <c r="E487" s="83"/>
      <c r="F487" s="83"/>
      <c r="G487" s="83"/>
      <c r="H487" s="83"/>
      <c r="I487" s="83"/>
      <c r="J487" s="83"/>
      <c r="K487" s="83"/>
      <c r="L487" s="83"/>
      <c r="M487" s="83"/>
      <c r="N487" s="83"/>
    </row>
    <row r="488" spans="1:14" ht="15.75">
      <c r="A488" s="1131"/>
      <c r="B488" s="83"/>
      <c r="C488" s="83"/>
      <c r="D488" s="83"/>
      <c r="E488" s="83"/>
      <c r="F488" s="83"/>
      <c r="G488" s="83"/>
      <c r="H488" s="83"/>
      <c r="I488" s="83"/>
      <c r="J488" s="83"/>
      <c r="K488" s="83"/>
      <c r="L488" s="83"/>
      <c r="M488" s="83"/>
      <c r="N488" s="83"/>
    </row>
    <row r="489" spans="1:14" ht="15.75">
      <c r="A489" s="1131"/>
      <c r="B489" s="83"/>
      <c r="C489" s="83"/>
      <c r="D489" s="83"/>
      <c r="E489" s="83"/>
      <c r="F489" s="83"/>
      <c r="G489" s="83"/>
      <c r="H489" s="83"/>
      <c r="I489" s="83"/>
      <c r="J489" s="83"/>
      <c r="K489" s="83"/>
      <c r="L489" s="83"/>
      <c r="M489" s="83"/>
      <c r="N489" s="83"/>
    </row>
    <row r="490" spans="1:14" ht="15.75">
      <c r="A490" s="1131"/>
      <c r="B490" s="83"/>
      <c r="C490" s="83"/>
      <c r="D490" s="83"/>
      <c r="E490" s="83"/>
      <c r="F490" s="83"/>
      <c r="G490" s="83"/>
      <c r="H490" s="83"/>
      <c r="I490" s="83"/>
      <c r="J490" s="83"/>
      <c r="K490" s="83"/>
      <c r="L490" s="83"/>
      <c r="M490" s="83"/>
      <c r="N490" s="83"/>
    </row>
    <row r="491" spans="1:14" ht="15.75">
      <c r="A491" s="1131"/>
      <c r="B491" s="83"/>
      <c r="C491" s="83"/>
      <c r="D491" s="83"/>
      <c r="E491" s="83"/>
      <c r="F491" s="83"/>
      <c r="G491" s="83"/>
      <c r="H491" s="83"/>
      <c r="I491" s="83"/>
      <c r="J491" s="83"/>
      <c r="K491" s="83"/>
      <c r="L491" s="83"/>
      <c r="M491" s="83"/>
      <c r="N491" s="83"/>
    </row>
    <row r="492" spans="1:14" ht="15.75">
      <c r="A492" s="1131"/>
      <c r="B492" s="83"/>
      <c r="C492" s="83"/>
      <c r="D492" s="83"/>
      <c r="E492" s="83"/>
      <c r="F492" s="83"/>
      <c r="G492" s="83"/>
      <c r="H492" s="83"/>
      <c r="I492" s="83"/>
      <c r="J492" s="83"/>
      <c r="K492" s="83"/>
      <c r="L492" s="83"/>
      <c r="M492" s="83"/>
      <c r="N492" s="83"/>
    </row>
    <row r="493" spans="1:14" ht="15.75">
      <c r="A493" s="1131"/>
      <c r="B493" s="83"/>
      <c r="C493" s="83"/>
      <c r="D493" s="83"/>
      <c r="E493" s="83"/>
      <c r="F493" s="83"/>
      <c r="G493" s="83"/>
      <c r="H493" s="83"/>
      <c r="I493" s="83"/>
      <c r="J493" s="83"/>
      <c r="K493" s="83"/>
      <c r="L493" s="83"/>
      <c r="M493" s="83"/>
      <c r="N493" s="83"/>
    </row>
    <row r="494" spans="1:14" ht="15.75">
      <c r="A494" s="1131"/>
      <c r="B494" s="83"/>
      <c r="C494" s="83"/>
      <c r="D494" s="83"/>
      <c r="E494" s="83"/>
      <c r="F494" s="83"/>
      <c r="G494" s="83"/>
      <c r="H494" s="83"/>
      <c r="I494" s="83"/>
      <c r="J494" s="83"/>
      <c r="K494" s="83"/>
      <c r="L494" s="83"/>
      <c r="M494" s="83"/>
      <c r="N494" s="83"/>
    </row>
    <row r="495" spans="1:14" ht="15.75">
      <c r="A495" s="1131"/>
      <c r="B495" s="83"/>
      <c r="C495" s="83"/>
      <c r="D495" s="83"/>
      <c r="E495" s="83"/>
      <c r="F495" s="83"/>
      <c r="G495" s="83"/>
      <c r="H495" s="83"/>
      <c r="I495" s="83"/>
      <c r="J495" s="83"/>
      <c r="K495" s="83"/>
      <c r="L495" s="83"/>
      <c r="M495" s="83"/>
      <c r="N495" s="83"/>
    </row>
    <row r="496" spans="1:14" ht="15.75">
      <c r="A496" s="1131"/>
      <c r="B496" s="83"/>
      <c r="C496" s="83"/>
      <c r="D496" s="83"/>
      <c r="E496" s="83"/>
      <c r="F496" s="83"/>
      <c r="G496" s="83"/>
      <c r="H496" s="83"/>
      <c r="I496" s="83"/>
      <c r="J496" s="83"/>
      <c r="K496" s="83"/>
      <c r="L496" s="83"/>
      <c r="M496" s="83"/>
      <c r="N496" s="83"/>
    </row>
    <row r="497" spans="1:14" ht="15.75">
      <c r="A497" s="1131"/>
      <c r="B497" s="83"/>
      <c r="C497" s="83"/>
      <c r="D497" s="83"/>
      <c r="E497" s="83"/>
      <c r="F497" s="83"/>
      <c r="G497" s="83"/>
      <c r="H497" s="83"/>
      <c r="I497" s="83"/>
      <c r="J497" s="83"/>
      <c r="K497" s="83"/>
      <c r="L497" s="83"/>
      <c r="M497" s="83"/>
      <c r="N497" s="83"/>
    </row>
    <row r="498" spans="1:14" ht="15.75">
      <c r="A498" s="1131"/>
      <c r="B498" s="83"/>
      <c r="C498" s="83"/>
      <c r="D498" s="83"/>
      <c r="E498" s="83"/>
      <c r="F498" s="83"/>
      <c r="G498" s="83"/>
      <c r="H498" s="83"/>
      <c r="I498" s="83"/>
      <c r="J498" s="83"/>
      <c r="K498" s="83"/>
      <c r="L498" s="83"/>
      <c r="M498" s="83"/>
      <c r="N498" s="83"/>
    </row>
    <row r="499" spans="1:14" ht="15.75">
      <c r="A499" s="1131"/>
      <c r="B499" s="83"/>
      <c r="C499" s="83"/>
      <c r="D499" s="83"/>
      <c r="E499" s="83"/>
      <c r="F499" s="83"/>
      <c r="G499" s="83"/>
      <c r="H499" s="83"/>
      <c r="I499" s="83"/>
      <c r="J499" s="83"/>
      <c r="K499" s="83"/>
      <c r="L499" s="83"/>
      <c r="M499" s="83"/>
      <c r="N499" s="83"/>
    </row>
    <row r="500" spans="1:14" ht="15.75">
      <c r="A500" s="1131"/>
      <c r="B500" s="83"/>
      <c r="C500" s="83"/>
      <c r="D500" s="83"/>
      <c r="E500" s="83"/>
      <c r="F500" s="83"/>
      <c r="G500" s="83"/>
      <c r="H500" s="83"/>
      <c r="I500" s="83"/>
      <c r="J500" s="83"/>
      <c r="K500" s="83"/>
      <c r="L500" s="83"/>
      <c r="M500" s="83"/>
      <c r="N500" s="83"/>
    </row>
    <row r="501" spans="1:14" ht="15.75">
      <c r="A501" s="1131"/>
      <c r="B501" s="83"/>
      <c r="C501" s="83"/>
      <c r="D501" s="83"/>
      <c r="E501" s="83"/>
      <c r="F501" s="83"/>
      <c r="G501" s="83"/>
      <c r="H501" s="83"/>
      <c r="I501" s="83"/>
      <c r="J501" s="83"/>
      <c r="K501" s="83"/>
      <c r="L501" s="83"/>
      <c r="M501" s="83"/>
      <c r="N501" s="83"/>
    </row>
    <row r="502" spans="1:14" ht="15.75">
      <c r="A502" s="1131"/>
      <c r="B502" s="83"/>
      <c r="C502" s="83"/>
      <c r="D502" s="83"/>
      <c r="E502" s="83"/>
      <c r="F502" s="83"/>
      <c r="G502" s="83"/>
      <c r="H502" s="83"/>
      <c r="I502" s="83"/>
      <c r="J502" s="83"/>
      <c r="K502" s="83"/>
      <c r="L502" s="83"/>
      <c r="M502" s="83"/>
      <c r="N502" s="83"/>
    </row>
    <row r="503" spans="1:14" ht="15.75">
      <c r="A503" s="1131"/>
      <c r="B503" s="83"/>
      <c r="C503" s="83"/>
      <c r="D503" s="83"/>
      <c r="E503" s="83"/>
      <c r="F503" s="83"/>
      <c r="G503" s="83"/>
      <c r="H503" s="83"/>
      <c r="I503" s="83"/>
      <c r="J503" s="83"/>
      <c r="K503" s="83"/>
      <c r="L503" s="83"/>
      <c r="M503" s="83"/>
      <c r="N503" s="83"/>
    </row>
    <row r="504" spans="1:14" ht="15.75">
      <c r="A504" s="1131"/>
      <c r="B504" s="83"/>
      <c r="C504" s="83"/>
      <c r="D504" s="83"/>
      <c r="E504" s="83"/>
      <c r="F504" s="83"/>
      <c r="G504" s="83"/>
      <c r="H504" s="83"/>
      <c r="I504" s="83"/>
      <c r="J504" s="83"/>
      <c r="K504" s="83"/>
      <c r="L504" s="83"/>
      <c r="M504" s="83"/>
      <c r="N504" s="83"/>
    </row>
    <row r="505" spans="1:14" ht="15.75">
      <c r="A505" s="1131"/>
      <c r="B505" s="83"/>
      <c r="C505" s="83"/>
      <c r="D505" s="83"/>
      <c r="E505" s="83"/>
      <c r="F505" s="83"/>
      <c r="G505" s="83"/>
      <c r="H505" s="83"/>
      <c r="I505" s="83"/>
      <c r="J505" s="83"/>
      <c r="K505" s="83"/>
      <c r="L505" s="83"/>
      <c r="M505" s="83"/>
      <c r="N505" s="83"/>
    </row>
    <row r="506" spans="1:14" ht="15.75">
      <c r="A506" s="1131"/>
      <c r="B506" s="83"/>
      <c r="C506" s="83"/>
      <c r="D506" s="83"/>
      <c r="E506" s="83"/>
      <c r="F506" s="83"/>
      <c r="G506" s="83"/>
      <c r="H506" s="83"/>
      <c r="I506" s="83"/>
      <c r="J506" s="83"/>
      <c r="K506" s="83"/>
      <c r="L506" s="83"/>
      <c r="M506" s="83"/>
      <c r="N506" s="83"/>
    </row>
    <row r="507" spans="1:14" ht="15.75">
      <c r="A507" s="1131"/>
      <c r="B507" s="83"/>
      <c r="C507" s="83"/>
      <c r="D507" s="83"/>
      <c r="E507" s="83"/>
      <c r="F507" s="83"/>
      <c r="G507" s="83"/>
      <c r="H507" s="83"/>
      <c r="I507" s="83"/>
      <c r="J507" s="83"/>
      <c r="K507" s="83"/>
      <c r="L507" s="83"/>
      <c r="M507" s="83"/>
      <c r="N507" s="83"/>
    </row>
    <row r="508" spans="1:14" ht="15.75">
      <c r="A508" s="1131"/>
      <c r="B508" s="83"/>
      <c r="C508" s="83"/>
      <c r="D508" s="83"/>
      <c r="E508" s="83"/>
      <c r="F508" s="83"/>
      <c r="G508" s="83"/>
      <c r="H508" s="83"/>
      <c r="I508" s="83"/>
      <c r="J508" s="83"/>
      <c r="K508" s="83"/>
      <c r="L508" s="83"/>
      <c r="M508" s="83"/>
      <c r="N508" s="83"/>
    </row>
    <row r="509" spans="1:14" ht="15.75">
      <c r="A509" s="1131"/>
      <c r="B509" s="83"/>
      <c r="C509" s="83"/>
      <c r="D509" s="83"/>
      <c r="E509" s="83"/>
      <c r="F509" s="83"/>
      <c r="G509" s="83"/>
      <c r="H509" s="83"/>
      <c r="I509" s="83"/>
      <c r="J509" s="83"/>
      <c r="K509" s="83"/>
      <c r="L509" s="83"/>
      <c r="M509" s="83"/>
      <c r="N509" s="83"/>
    </row>
    <row r="510" spans="1:14" ht="15.75">
      <c r="A510" s="1131"/>
      <c r="B510" s="83"/>
      <c r="C510" s="83"/>
      <c r="D510" s="83"/>
      <c r="E510" s="83"/>
      <c r="F510" s="83"/>
      <c r="G510" s="83"/>
      <c r="H510" s="83"/>
      <c r="I510" s="83"/>
      <c r="J510" s="83"/>
      <c r="K510" s="83"/>
      <c r="L510" s="83"/>
      <c r="M510" s="83"/>
      <c r="N510" s="83"/>
    </row>
    <row r="511" spans="1:14" ht="15.75">
      <c r="A511" s="1131"/>
      <c r="B511" s="83"/>
      <c r="C511" s="83"/>
      <c r="D511" s="83"/>
      <c r="E511" s="83"/>
      <c r="F511" s="83"/>
      <c r="G511" s="83"/>
      <c r="H511" s="83"/>
      <c r="I511" s="83"/>
      <c r="J511" s="83"/>
      <c r="K511" s="83"/>
      <c r="L511" s="83"/>
      <c r="M511" s="83"/>
      <c r="N511" s="83"/>
    </row>
    <row r="512" spans="1:14" ht="15.75">
      <c r="A512" s="1131"/>
      <c r="B512" s="83"/>
      <c r="C512" s="83"/>
      <c r="D512" s="83"/>
      <c r="E512" s="83"/>
      <c r="F512" s="83"/>
      <c r="G512" s="83"/>
      <c r="H512" s="83"/>
      <c r="I512" s="83"/>
      <c r="J512" s="83"/>
      <c r="K512" s="83"/>
      <c r="L512" s="83"/>
      <c r="M512" s="83"/>
      <c r="N512" s="83"/>
    </row>
    <row r="513" spans="1:14" ht="15.75">
      <c r="A513" s="1131"/>
      <c r="B513" s="83"/>
      <c r="C513" s="83"/>
      <c r="D513" s="83"/>
      <c r="E513" s="83"/>
      <c r="F513" s="83"/>
      <c r="G513" s="83"/>
      <c r="H513" s="83"/>
      <c r="I513" s="83"/>
      <c r="J513" s="83"/>
      <c r="K513" s="83"/>
      <c r="L513" s="83"/>
      <c r="M513" s="83"/>
      <c r="N513" s="83"/>
    </row>
    <row r="514" spans="1:14" ht="15.75">
      <c r="A514" s="1131"/>
      <c r="B514" s="83"/>
      <c r="C514" s="83"/>
      <c r="D514" s="83"/>
      <c r="E514" s="83"/>
      <c r="F514" s="83"/>
      <c r="G514" s="83"/>
      <c r="H514" s="83"/>
      <c r="I514" s="83"/>
      <c r="J514" s="83"/>
      <c r="K514" s="83"/>
      <c r="L514" s="83"/>
      <c r="M514" s="83"/>
      <c r="N514" s="83"/>
    </row>
    <row r="515" spans="1:14" ht="15.75">
      <c r="A515" s="1131"/>
      <c r="B515" s="83"/>
      <c r="C515" s="83"/>
      <c r="D515" s="83"/>
      <c r="E515" s="83"/>
      <c r="F515" s="83"/>
      <c r="G515" s="83"/>
      <c r="H515" s="83"/>
      <c r="I515" s="83"/>
      <c r="J515" s="83"/>
      <c r="K515" s="83"/>
      <c r="L515" s="83"/>
      <c r="M515" s="83"/>
      <c r="N515" s="83"/>
    </row>
    <row r="516" spans="1:14" ht="15.75">
      <c r="A516" s="1131"/>
      <c r="B516" s="83"/>
      <c r="C516" s="83"/>
      <c r="D516" s="83"/>
      <c r="E516" s="83"/>
      <c r="F516" s="83"/>
      <c r="G516" s="83"/>
      <c r="H516" s="83"/>
      <c r="I516" s="83"/>
      <c r="J516" s="83"/>
      <c r="K516" s="83"/>
      <c r="L516" s="83"/>
      <c r="M516" s="83"/>
      <c r="N516" s="83"/>
    </row>
    <row r="517" spans="1:14" ht="15.75">
      <c r="A517" s="1131"/>
      <c r="B517" s="83"/>
      <c r="C517" s="83"/>
      <c r="D517" s="83"/>
      <c r="E517" s="83"/>
      <c r="F517" s="83"/>
      <c r="G517" s="83"/>
      <c r="H517" s="83"/>
      <c r="I517" s="83"/>
      <c r="J517" s="83"/>
      <c r="K517" s="83"/>
      <c r="L517" s="83"/>
      <c r="M517" s="83"/>
      <c r="N517" s="83"/>
    </row>
    <row r="518" spans="1:14" ht="15.75">
      <c r="A518" s="1131"/>
      <c r="B518" s="83"/>
      <c r="C518" s="83"/>
      <c r="D518" s="83"/>
      <c r="E518" s="83"/>
      <c r="F518" s="83"/>
      <c r="G518" s="83"/>
      <c r="H518" s="83"/>
      <c r="I518" s="83"/>
      <c r="J518" s="83"/>
      <c r="K518" s="83"/>
      <c r="L518" s="83"/>
      <c r="M518" s="83"/>
      <c r="N518" s="83"/>
    </row>
    <row r="519" spans="1:14" ht="15.75">
      <c r="A519" s="1131"/>
      <c r="B519" s="83"/>
      <c r="C519" s="83"/>
      <c r="D519" s="83"/>
      <c r="E519" s="83"/>
      <c r="F519" s="83"/>
      <c r="G519" s="83"/>
      <c r="H519" s="83"/>
      <c r="I519" s="83"/>
      <c r="J519" s="83"/>
      <c r="K519" s="83"/>
      <c r="L519" s="83"/>
      <c r="M519" s="83"/>
      <c r="N519" s="83"/>
    </row>
    <row r="520" spans="1:14" ht="15.75">
      <c r="A520" s="1131"/>
      <c r="B520" s="83"/>
      <c r="C520" s="83"/>
      <c r="D520" s="83"/>
      <c r="E520" s="83"/>
      <c r="F520" s="83"/>
      <c r="G520" s="83"/>
      <c r="H520" s="83"/>
      <c r="I520" s="83"/>
      <c r="J520" s="83"/>
      <c r="K520" s="83"/>
      <c r="L520" s="83"/>
      <c r="M520" s="83"/>
      <c r="N520" s="83"/>
    </row>
    <row r="521" spans="1:14" ht="15.75">
      <c r="A521" s="1131"/>
      <c r="B521" s="83"/>
      <c r="C521" s="83"/>
      <c r="D521" s="83"/>
      <c r="E521" s="83"/>
      <c r="F521" s="83"/>
      <c r="G521" s="83"/>
      <c r="H521" s="83"/>
      <c r="I521" s="83"/>
      <c r="J521" s="83"/>
      <c r="K521" s="83"/>
      <c r="L521" s="83"/>
      <c r="M521" s="83"/>
      <c r="N521" s="83"/>
    </row>
    <row r="522" spans="1:14" ht="15.75">
      <c r="A522" s="1131"/>
      <c r="B522" s="83"/>
      <c r="C522" s="83"/>
      <c r="D522" s="83"/>
      <c r="E522" s="83"/>
      <c r="F522" s="83"/>
      <c r="G522" s="83"/>
      <c r="H522" s="83"/>
      <c r="I522" s="83"/>
      <c r="J522" s="83"/>
      <c r="K522" s="83"/>
      <c r="L522" s="83"/>
      <c r="M522" s="83"/>
      <c r="N522" s="83"/>
    </row>
    <row r="523" spans="1:14" ht="15.75">
      <c r="A523" s="1131"/>
      <c r="B523" s="83"/>
      <c r="C523" s="83"/>
      <c r="D523" s="83"/>
      <c r="E523" s="83"/>
      <c r="F523" s="83"/>
      <c r="G523" s="83"/>
      <c r="H523" s="83"/>
      <c r="I523" s="83"/>
      <c r="J523" s="83"/>
      <c r="K523" s="83"/>
      <c r="L523" s="83"/>
      <c r="M523" s="83"/>
      <c r="N523" s="83"/>
    </row>
    <row r="524" spans="1:14" ht="15.75">
      <c r="A524" s="1131"/>
      <c r="B524" s="83"/>
      <c r="C524" s="83"/>
      <c r="D524" s="83"/>
      <c r="E524" s="83"/>
      <c r="F524" s="83"/>
      <c r="G524" s="83"/>
      <c r="H524" s="83"/>
      <c r="I524" s="83"/>
      <c r="J524" s="83"/>
      <c r="K524" s="83"/>
      <c r="L524" s="83"/>
      <c r="M524" s="83"/>
      <c r="N524" s="83"/>
    </row>
    <row r="525" spans="1:14" ht="15.75">
      <c r="A525" s="1131"/>
      <c r="B525" s="83"/>
      <c r="C525" s="83"/>
      <c r="D525" s="83"/>
      <c r="E525" s="83"/>
      <c r="F525" s="83"/>
      <c r="G525" s="83"/>
      <c r="H525" s="83"/>
      <c r="I525" s="83"/>
      <c r="J525" s="83"/>
      <c r="K525" s="83"/>
      <c r="L525" s="83"/>
      <c r="M525" s="83"/>
      <c r="N525" s="83"/>
    </row>
    <row r="526" spans="1:14" ht="15.75">
      <c r="A526" s="1131"/>
      <c r="B526" s="83"/>
      <c r="C526" s="83"/>
      <c r="D526" s="83"/>
      <c r="E526" s="83"/>
      <c r="F526" s="83"/>
      <c r="G526" s="83"/>
      <c r="H526" s="83"/>
      <c r="I526" s="83"/>
      <c r="J526" s="83"/>
      <c r="K526" s="83"/>
      <c r="L526" s="83"/>
      <c r="M526" s="83"/>
      <c r="N526" s="83"/>
    </row>
    <row r="527" spans="1:14" ht="15.75">
      <c r="A527" s="1131"/>
      <c r="B527" s="83"/>
      <c r="C527" s="83"/>
      <c r="D527" s="83"/>
      <c r="E527" s="83"/>
      <c r="F527" s="83"/>
      <c r="G527" s="83"/>
      <c r="H527" s="83"/>
      <c r="I527" s="83"/>
      <c r="J527" s="83"/>
      <c r="K527" s="83"/>
      <c r="L527" s="83"/>
      <c r="M527" s="83"/>
      <c r="N527" s="83"/>
    </row>
    <row r="528" spans="1:14" ht="15.75">
      <c r="A528" s="1131"/>
      <c r="B528" s="83"/>
      <c r="C528" s="83"/>
      <c r="D528" s="83"/>
      <c r="E528" s="83"/>
      <c r="F528" s="83"/>
      <c r="G528" s="83"/>
      <c r="H528" s="83"/>
      <c r="I528" s="83"/>
      <c r="J528" s="83"/>
      <c r="K528" s="83"/>
      <c r="L528" s="83"/>
      <c r="M528" s="83"/>
      <c r="N528" s="83"/>
    </row>
    <row r="529" spans="1:14" ht="15.75">
      <c r="A529" s="1131"/>
      <c r="B529" s="83"/>
      <c r="C529" s="83"/>
      <c r="D529" s="83"/>
      <c r="E529" s="83"/>
      <c r="F529" s="83"/>
      <c r="G529" s="83"/>
      <c r="H529" s="83"/>
      <c r="I529" s="83"/>
      <c r="J529" s="83"/>
      <c r="K529" s="83"/>
      <c r="L529" s="83"/>
      <c r="M529" s="83"/>
      <c r="N529" s="83"/>
    </row>
    <row r="530" spans="1:14" ht="15.75">
      <c r="A530" s="1131"/>
      <c r="B530" s="83"/>
      <c r="C530" s="83"/>
      <c r="D530" s="83"/>
      <c r="E530" s="83"/>
      <c r="F530" s="83"/>
      <c r="G530" s="83"/>
      <c r="H530" s="83"/>
      <c r="I530" s="83"/>
      <c r="J530" s="83"/>
      <c r="K530" s="83"/>
      <c r="L530" s="83"/>
      <c r="M530" s="83"/>
      <c r="N530" s="83"/>
    </row>
    <row r="531" spans="1:14" ht="15.75">
      <c r="A531" s="1131"/>
      <c r="B531" s="83"/>
      <c r="C531" s="83"/>
      <c r="D531" s="83"/>
      <c r="E531" s="83"/>
      <c r="F531" s="83"/>
      <c r="G531" s="83"/>
      <c r="H531" s="83"/>
      <c r="I531" s="83"/>
      <c r="J531" s="83"/>
      <c r="K531" s="83"/>
      <c r="L531" s="83"/>
      <c r="M531" s="83"/>
      <c r="N531" s="83"/>
    </row>
    <row r="532" spans="1:14" ht="15.75">
      <c r="A532" s="1131"/>
      <c r="B532" s="83"/>
      <c r="C532" s="83"/>
      <c r="D532" s="83"/>
      <c r="E532" s="83"/>
      <c r="F532" s="83"/>
      <c r="G532" s="83"/>
      <c r="H532" s="83"/>
      <c r="I532" s="83"/>
      <c r="J532" s="83"/>
      <c r="K532" s="83"/>
      <c r="L532" s="83"/>
      <c r="M532" s="83"/>
      <c r="N532" s="83"/>
    </row>
    <row r="533" spans="1:14" ht="15.75">
      <c r="A533" s="1131"/>
      <c r="B533" s="83"/>
      <c r="C533" s="83"/>
      <c r="D533" s="83"/>
      <c r="E533" s="83"/>
      <c r="F533" s="83"/>
      <c r="G533" s="83"/>
      <c r="H533" s="83"/>
      <c r="I533" s="83"/>
      <c r="J533" s="83"/>
      <c r="K533" s="83"/>
      <c r="L533" s="83"/>
      <c r="M533" s="83"/>
      <c r="N533" s="83"/>
    </row>
    <row r="534" spans="1:14" ht="15.75">
      <c r="A534" s="1131"/>
      <c r="B534" s="83"/>
      <c r="C534" s="83"/>
      <c r="D534" s="83"/>
      <c r="E534" s="83"/>
      <c r="F534" s="83"/>
      <c r="G534" s="83"/>
      <c r="H534" s="83"/>
      <c r="I534" s="83"/>
      <c r="J534" s="83"/>
      <c r="K534" s="83"/>
      <c r="L534" s="83"/>
      <c r="M534" s="83"/>
      <c r="N534" s="83"/>
    </row>
    <row r="535" spans="1:14" ht="15.75">
      <c r="A535" s="1131"/>
      <c r="B535" s="83"/>
      <c r="C535" s="83"/>
      <c r="D535" s="83"/>
      <c r="E535" s="83"/>
      <c r="F535" s="83"/>
      <c r="G535" s="83"/>
      <c r="H535" s="83"/>
      <c r="I535" s="83"/>
      <c r="J535" s="83"/>
      <c r="K535" s="83"/>
      <c r="L535" s="83"/>
      <c r="M535" s="83"/>
      <c r="N535" s="83"/>
    </row>
    <row r="536" spans="1:14" ht="15.75">
      <c r="A536" s="1131"/>
      <c r="B536" s="83"/>
      <c r="C536" s="83"/>
      <c r="D536" s="83"/>
      <c r="E536" s="83"/>
      <c r="F536" s="83"/>
      <c r="G536" s="83"/>
      <c r="H536" s="83"/>
      <c r="I536" s="83"/>
      <c r="J536" s="83"/>
      <c r="K536" s="83"/>
      <c r="L536" s="83"/>
      <c r="M536" s="83"/>
      <c r="N536" s="83"/>
    </row>
    <row r="537" spans="1:14" ht="15.75">
      <c r="A537" s="1131"/>
      <c r="B537" s="83"/>
      <c r="C537" s="83"/>
      <c r="D537" s="83"/>
      <c r="E537" s="83"/>
      <c r="F537" s="83"/>
      <c r="G537" s="83"/>
      <c r="H537" s="83"/>
      <c r="I537" s="83"/>
      <c r="J537" s="83"/>
      <c r="K537" s="83"/>
      <c r="L537" s="83"/>
      <c r="M537" s="83"/>
      <c r="N537" s="83"/>
    </row>
    <row r="538" spans="1:14" ht="15.75">
      <c r="A538" s="1131"/>
      <c r="B538" s="83"/>
      <c r="C538" s="83"/>
      <c r="D538" s="83"/>
      <c r="E538" s="83"/>
      <c r="F538" s="83"/>
      <c r="G538" s="83"/>
      <c r="H538" s="83"/>
      <c r="I538" s="83"/>
      <c r="J538" s="83"/>
      <c r="K538" s="83"/>
      <c r="L538" s="83"/>
      <c r="M538" s="83"/>
      <c r="N538" s="83"/>
    </row>
    <row r="539" spans="1:14" ht="15.75">
      <c r="A539" s="1131"/>
      <c r="B539" s="83"/>
      <c r="C539" s="83"/>
      <c r="D539" s="83"/>
      <c r="E539" s="83"/>
      <c r="F539" s="83"/>
      <c r="G539" s="83"/>
      <c r="H539" s="83"/>
      <c r="I539" s="83"/>
      <c r="J539" s="83"/>
      <c r="K539" s="83"/>
      <c r="L539" s="83"/>
      <c r="M539" s="83"/>
      <c r="N539" s="83"/>
    </row>
    <row r="540" spans="1:14" ht="15.75">
      <c r="A540" s="1131"/>
      <c r="B540" s="83"/>
      <c r="C540" s="83"/>
      <c r="D540" s="83"/>
      <c r="E540" s="83"/>
      <c r="F540" s="83"/>
      <c r="G540" s="83"/>
      <c r="H540" s="83"/>
      <c r="I540" s="83"/>
      <c r="J540" s="83"/>
      <c r="K540" s="83"/>
      <c r="L540" s="83"/>
      <c r="M540" s="83"/>
      <c r="N540" s="83"/>
    </row>
    <row r="541" spans="1:14" ht="15.75">
      <c r="A541" s="1131"/>
      <c r="B541" s="83"/>
      <c r="C541" s="83"/>
      <c r="D541" s="83"/>
      <c r="E541" s="83"/>
      <c r="F541" s="83"/>
      <c r="G541" s="83"/>
      <c r="H541" s="83"/>
      <c r="I541" s="83"/>
      <c r="J541" s="83"/>
      <c r="K541" s="83"/>
      <c r="L541" s="83"/>
      <c r="M541" s="83"/>
      <c r="N541" s="83"/>
    </row>
    <row r="542" spans="1:14" ht="15.75">
      <c r="A542" s="1131"/>
      <c r="B542" s="83"/>
      <c r="C542" s="83"/>
      <c r="D542" s="83"/>
      <c r="E542" s="83"/>
      <c r="F542" s="83"/>
      <c r="G542" s="83"/>
      <c r="H542" s="83"/>
      <c r="I542" s="83"/>
      <c r="J542" s="83"/>
      <c r="K542" s="83"/>
      <c r="L542" s="83"/>
      <c r="M542" s="83"/>
      <c r="N542" s="83"/>
    </row>
    <row r="543" spans="1:14" ht="15.75">
      <c r="A543" s="1131"/>
      <c r="B543" s="83"/>
      <c r="C543" s="83"/>
      <c r="D543" s="83"/>
      <c r="E543" s="83"/>
      <c r="F543" s="83"/>
      <c r="G543" s="83"/>
      <c r="H543" s="83"/>
      <c r="I543" s="83"/>
      <c r="J543" s="83"/>
      <c r="K543" s="83"/>
      <c r="L543" s="83"/>
      <c r="M543" s="83"/>
      <c r="N543" s="83"/>
    </row>
    <row r="544" spans="1:14" ht="15.75">
      <c r="A544" s="1131"/>
      <c r="B544" s="83"/>
      <c r="C544" s="83"/>
      <c r="D544" s="83"/>
      <c r="E544" s="83"/>
      <c r="F544" s="83"/>
      <c r="G544" s="83"/>
      <c r="H544" s="83"/>
      <c r="I544" s="83"/>
      <c r="J544" s="83"/>
      <c r="K544" s="83"/>
      <c r="L544" s="83"/>
      <c r="M544" s="83"/>
      <c r="N544" s="83"/>
    </row>
    <row r="545" spans="1:14" ht="15.75">
      <c r="A545" s="1131"/>
      <c r="B545" s="83"/>
      <c r="C545" s="83"/>
      <c r="D545" s="83"/>
      <c r="E545" s="83"/>
      <c r="F545" s="83"/>
      <c r="G545" s="83"/>
      <c r="H545" s="83"/>
      <c r="I545" s="83"/>
      <c r="J545" s="83"/>
      <c r="K545" s="83"/>
      <c r="L545" s="83"/>
      <c r="M545" s="83"/>
      <c r="N545" s="83"/>
    </row>
    <row r="546" spans="1:14" ht="15.75">
      <c r="A546" s="1131"/>
      <c r="B546" s="83"/>
      <c r="C546" s="83"/>
      <c r="D546" s="83"/>
      <c r="E546" s="83"/>
      <c r="F546" s="83"/>
      <c r="G546" s="83"/>
      <c r="H546" s="83"/>
      <c r="I546" s="83"/>
      <c r="J546" s="83"/>
      <c r="K546" s="83"/>
      <c r="L546" s="83"/>
      <c r="M546" s="83"/>
      <c r="N546" s="83"/>
    </row>
    <row r="547" spans="1:14" ht="15.75">
      <c r="A547" s="1131"/>
      <c r="B547" s="83"/>
      <c r="C547" s="83"/>
      <c r="D547" s="83"/>
      <c r="E547" s="83"/>
      <c r="F547" s="83"/>
      <c r="G547" s="83"/>
      <c r="H547" s="83"/>
      <c r="I547" s="83"/>
      <c r="J547" s="83"/>
      <c r="K547" s="83"/>
      <c r="L547" s="83"/>
      <c r="M547" s="83"/>
      <c r="N547" s="83"/>
    </row>
    <row r="548" spans="1:14" ht="15.75">
      <c r="A548" s="1131"/>
      <c r="B548" s="83"/>
      <c r="C548" s="83"/>
      <c r="D548" s="83"/>
      <c r="E548" s="83"/>
      <c r="F548" s="83"/>
      <c r="G548" s="83"/>
      <c r="H548" s="83"/>
      <c r="I548" s="83"/>
      <c r="J548" s="83"/>
      <c r="K548" s="83"/>
      <c r="L548" s="83"/>
      <c r="M548" s="83"/>
      <c r="N548" s="83"/>
    </row>
    <row r="549" spans="1:14" ht="15.75">
      <c r="A549" s="1131"/>
      <c r="B549" s="83"/>
      <c r="C549" s="83"/>
      <c r="D549" s="83"/>
      <c r="E549" s="83"/>
      <c r="F549" s="83"/>
      <c r="G549" s="83"/>
      <c r="H549" s="83"/>
      <c r="I549" s="83"/>
      <c r="J549" s="83"/>
      <c r="K549" s="83"/>
      <c r="L549" s="83"/>
      <c r="M549" s="83"/>
      <c r="N549" s="83"/>
    </row>
    <row r="550" spans="1:14" ht="15.75">
      <c r="A550" s="1131"/>
      <c r="B550" s="83"/>
      <c r="C550" s="83"/>
      <c r="D550" s="83"/>
      <c r="E550" s="83"/>
      <c r="F550" s="83"/>
      <c r="G550" s="83"/>
      <c r="H550" s="83"/>
      <c r="I550" s="83"/>
      <c r="J550" s="83"/>
      <c r="K550" s="83"/>
      <c r="L550" s="83"/>
      <c r="M550" s="83"/>
      <c r="N550" s="83"/>
    </row>
    <row r="551" spans="1:14" ht="15.75">
      <c r="A551" s="1131"/>
      <c r="B551" s="83"/>
      <c r="C551" s="83"/>
      <c r="D551" s="83"/>
      <c r="E551" s="83"/>
      <c r="F551" s="83"/>
      <c r="G551" s="83"/>
      <c r="H551" s="83"/>
      <c r="I551" s="83"/>
      <c r="J551" s="83"/>
      <c r="K551" s="83"/>
      <c r="L551" s="83"/>
      <c r="M551" s="83"/>
      <c r="N551" s="83"/>
    </row>
    <row r="552" spans="1:14" ht="15.75">
      <c r="A552" s="1131"/>
      <c r="B552" s="83"/>
      <c r="C552" s="83"/>
      <c r="D552" s="83"/>
      <c r="E552" s="83"/>
      <c r="F552" s="83"/>
      <c r="G552" s="83"/>
      <c r="H552" s="83"/>
      <c r="I552" s="83"/>
      <c r="J552" s="83"/>
      <c r="K552" s="83"/>
      <c r="L552" s="83"/>
      <c r="M552" s="83"/>
      <c r="N552" s="83"/>
    </row>
    <row r="553" spans="1:14" ht="15.75">
      <c r="A553" s="1131"/>
      <c r="B553" s="83"/>
      <c r="C553" s="83"/>
      <c r="D553" s="83"/>
      <c r="E553" s="83"/>
      <c r="F553" s="83"/>
      <c r="G553" s="83"/>
      <c r="H553" s="83"/>
      <c r="I553" s="83"/>
      <c r="J553" s="83"/>
      <c r="K553" s="83"/>
      <c r="L553" s="83"/>
      <c r="M553" s="83"/>
      <c r="N553" s="83"/>
    </row>
    <row r="554" spans="1:14" ht="15.75">
      <c r="A554" s="1131"/>
      <c r="B554" s="83"/>
      <c r="C554" s="83"/>
      <c r="D554" s="83"/>
      <c r="E554" s="83"/>
      <c r="F554" s="83"/>
      <c r="G554" s="83"/>
      <c r="H554" s="83"/>
      <c r="I554" s="83"/>
      <c r="J554" s="83"/>
      <c r="K554" s="83"/>
      <c r="L554" s="83"/>
      <c r="M554" s="83"/>
      <c r="N554" s="83"/>
    </row>
    <row r="555" spans="1:14" ht="15.75">
      <c r="A555" s="1131"/>
      <c r="B555" s="83"/>
      <c r="C555" s="83"/>
      <c r="D555" s="83"/>
      <c r="E555" s="83"/>
      <c r="F555" s="83"/>
      <c r="G555" s="83"/>
      <c r="H555" s="83"/>
      <c r="I555" s="83"/>
      <c r="J555" s="83"/>
      <c r="K555" s="83"/>
      <c r="L555" s="83"/>
      <c r="M555" s="83"/>
      <c r="N555" s="83"/>
    </row>
    <row r="556" spans="1:14" ht="15.75">
      <c r="A556" s="1131"/>
      <c r="B556" s="83"/>
      <c r="C556" s="83"/>
      <c r="D556" s="83"/>
      <c r="E556" s="83"/>
      <c r="F556" s="83"/>
      <c r="G556" s="83"/>
      <c r="H556" s="83"/>
      <c r="I556" s="83"/>
      <c r="J556" s="83"/>
      <c r="K556" s="83"/>
      <c r="L556" s="83"/>
      <c r="M556" s="83"/>
      <c r="N556" s="83"/>
    </row>
    <row r="557" spans="1:14" ht="15.75">
      <c r="A557" s="1131"/>
      <c r="B557" s="83"/>
      <c r="C557" s="83"/>
      <c r="D557" s="83"/>
      <c r="E557" s="83"/>
      <c r="F557" s="83"/>
      <c r="G557" s="83"/>
      <c r="H557" s="83"/>
      <c r="I557" s="83"/>
      <c r="J557" s="83"/>
      <c r="K557" s="83"/>
      <c r="L557" s="83"/>
      <c r="M557" s="83"/>
      <c r="N557" s="83"/>
    </row>
    <row r="558" spans="1:14" ht="15.75">
      <c r="A558" s="1131"/>
      <c r="B558" s="83"/>
      <c r="C558" s="83"/>
      <c r="D558" s="83"/>
      <c r="E558" s="83"/>
      <c r="F558" s="83"/>
      <c r="G558" s="83"/>
      <c r="H558" s="83"/>
      <c r="I558" s="83"/>
      <c r="J558" s="83"/>
      <c r="K558" s="83"/>
      <c r="L558" s="83"/>
      <c r="M558" s="83"/>
      <c r="N558" s="83"/>
    </row>
    <row r="559" spans="1:14" ht="15.75">
      <c r="A559" s="1131"/>
      <c r="B559" s="83"/>
      <c r="C559" s="83"/>
      <c r="D559" s="83"/>
      <c r="E559" s="83"/>
      <c r="F559" s="83"/>
      <c r="G559" s="83"/>
      <c r="H559" s="83"/>
      <c r="I559" s="83"/>
      <c r="J559" s="83"/>
      <c r="K559" s="83"/>
      <c r="L559" s="83"/>
      <c r="M559" s="83"/>
      <c r="N559" s="83"/>
    </row>
    <row r="560" spans="1:14" ht="15.75">
      <c r="A560" s="1131"/>
      <c r="B560" s="83"/>
      <c r="C560" s="83"/>
      <c r="D560" s="83"/>
      <c r="E560" s="83"/>
      <c r="F560" s="83"/>
      <c r="G560" s="83"/>
      <c r="H560" s="83"/>
      <c r="I560" s="83"/>
      <c r="J560" s="83"/>
      <c r="K560" s="83"/>
      <c r="L560" s="83"/>
      <c r="M560" s="83"/>
      <c r="N560" s="83"/>
    </row>
    <row r="561" spans="1:14" ht="15.75">
      <c r="A561" s="1131"/>
      <c r="B561" s="83"/>
      <c r="C561" s="83"/>
      <c r="D561" s="83"/>
      <c r="E561" s="83"/>
      <c r="F561" s="83"/>
      <c r="G561" s="83"/>
      <c r="H561" s="83"/>
      <c r="I561" s="83"/>
      <c r="J561" s="83"/>
      <c r="K561" s="83"/>
      <c r="L561" s="83"/>
      <c r="M561" s="83"/>
      <c r="N561" s="83"/>
    </row>
    <row r="562" spans="1:14" ht="15.75">
      <c r="A562" s="1131"/>
      <c r="B562" s="83"/>
      <c r="C562" s="83"/>
      <c r="D562" s="83"/>
      <c r="E562" s="83"/>
      <c r="F562" s="83"/>
      <c r="G562" s="83"/>
      <c r="H562" s="83"/>
      <c r="I562" s="83"/>
      <c r="J562" s="83"/>
      <c r="K562" s="83"/>
      <c r="L562" s="83"/>
      <c r="M562" s="83"/>
      <c r="N562" s="83"/>
    </row>
    <row r="563" spans="1:14" ht="15.75">
      <c r="A563" s="1131"/>
      <c r="B563" s="83"/>
      <c r="C563" s="83"/>
      <c r="D563" s="83"/>
      <c r="E563" s="83"/>
      <c r="F563" s="83"/>
      <c r="G563" s="83"/>
      <c r="H563" s="83"/>
      <c r="I563" s="83"/>
      <c r="J563" s="83"/>
      <c r="K563" s="83"/>
      <c r="L563" s="83"/>
      <c r="M563" s="83"/>
      <c r="N563" s="83"/>
    </row>
    <row r="564" spans="1:14" ht="15.75">
      <c r="A564" s="1131"/>
      <c r="B564" s="83"/>
      <c r="C564" s="83"/>
      <c r="D564" s="83"/>
      <c r="E564" s="83"/>
      <c r="F564" s="83"/>
      <c r="G564" s="83"/>
      <c r="H564" s="83"/>
      <c r="I564" s="83"/>
      <c r="J564" s="83"/>
      <c r="K564" s="83"/>
      <c r="L564" s="83"/>
      <c r="M564" s="83"/>
      <c r="N564" s="83"/>
    </row>
    <row r="565" spans="1:14" ht="15.75">
      <c r="A565" s="1131"/>
      <c r="B565" s="83"/>
      <c r="C565" s="83"/>
      <c r="D565" s="83"/>
      <c r="E565" s="83"/>
      <c r="F565" s="83"/>
      <c r="G565" s="83"/>
      <c r="H565" s="83"/>
      <c r="I565" s="83"/>
      <c r="J565" s="83"/>
      <c r="K565" s="83"/>
      <c r="L565" s="83"/>
      <c r="M565" s="83"/>
      <c r="N565" s="83"/>
    </row>
    <row r="566" spans="1:14" ht="15.75">
      <c r="A566" s="1131"/>
      <c r="B566" s="83"/>
      <c r="C566" s="83"/>
      <c r="D566" s="83"/>
      <c r="E566" s="83"/>
      <c r="F566" s="83"/>
      <c r="G566" s="83"/>
      <c r="H566" s="83"/>
      <c r="I566" s="83"/>
      <c r="J566" s="83"/>
      <c r="K566" s="83"/>
      <c r="L566" s="83"/>
      <c r="M566" s="83"/>
      <c r="N566" s="83"/>
    </row>
    <row r="567" spans="1:14" ht="15.75">
      <c r="A567" s="1131"/>
      <c r="B567" s="83"/>
      <c r="C567" s="83"/>
      <c r="D567" s="83"/>
      <c r="E567" s="83"/>
      <c r="F567" s="83"/>
      <c r="G567" s="83"/>
      <c r="H567" s="83"/>
      <c r="I567" s="83"/>
      <c r="J567" s="83"/>
      <c r="K567" s="83"/>
      <c r="L567" s="83"/>
      <c r="M567" s="83"/>
      <c r="N567" s="83"/>
    </row>
    <row r="568" spans="1:14" ht="15.75">
      <c r="A568" s="1131"/>
      <c r="B568" s="83"/>
      <c r="C568" s="83"/>
      <c r="D568" s="83"/>
      <c r="E568" s="83"/>
      <c r="F568" s="83"/>
      <c r="G568" s="83"/>
      <c r="H568" s="83"/>
      <c r="I568" s="83"/>
      <c r="J568" s="83"/>
      <c r="K568" s="83"/>
      <c r="L568" s="83"/>
      <c r="M568" s="83"/>
      <c r="N568" s="83"/>
    </row>
    <row r="569" spans="1:14" ht="15.75">
      <c r="A569" s="1131"/>
      <c r="B569" s="83"/>
      <c r="C569" s="83"/>
      <c r="D569" s="83"/>
      <c r="E569" s="83"/>
      <c r="F569" s="83"/>
      <c r="G569" s="83"/>
      <c r="H569" s="83"/>
      <c r="I569" s="83"/>
      <c r="J569" s="83"/>
      <c r="K569" s="83"/>
      <c r="L569" s="83"/>
      <c r="M569" s="83"/>
      <c r="N569" s="83"/>
    </row>
    <row r="570" spans="1:14" ht="15.75">
      <c r="A570" s="1131"/>
      <c r="B570" s="83"/>
      <c r="C570" s="83"/>
      <c r="D570" s="83"/>
      <c r="E570" s="83"/>
      <c r="F570" s="83"/>
      <c r="G570" s="83"/>
      <c r="H570" s="83"/>
      <c r="I570" s="83"/>
      <c r="J570" s="83"/>
      <c r="K570" s="83"/>
      <c r="L570" s="83"/>
      <c r="M570" s="83"/>
      <c r="N570" s="83"/>
    </row>
    <row r="571" spans="1:14" ht="15.75">
      <c r="A571" s="1131"/>
      <c r="B571" s="83"/>
      <c r="C571" s="83"/>
      <c r="D571" s="83"/>
      <c r="E571" s="83"/>
      <c r="F571" s="83"/>
      <c r="G571" s="83"/>
      <c r="H571" s="83"/>
      <c r="I571" s="83"/>
      <c r="J571" s="83"/>
      <c r="K571" s="83"/>
      <c r="L571" s="83"/>
      <c r="M571" s="83"/>
      <c r="N571" s="83"/>
    </row>
    <row r="572" spans="1:14" ht="15.75">
      <c r="A572" s="1131"/>
      <c r="B572" s="83"/>
      <c r="C572" s="83"/>
      <c r="D572" s="83"/>
      <c r="E572" s="83"/>
      <c r="F572" s="83"/>
      <c r="G572" s="83"/>
      <c r="H572" s="83"/>
      <c r="I572" s="83"/>
      <c r="J572" s="83"/>
      <c r="K572" s="83"/>
      <c r="L572" s="83"/>
      <c r="M572" s="83"/>
      <c r="N572" s="83"/>
    </row>
    <row r="573" spans="1:14" ht="15.75">
      <c r="A573" s="1131"/>
      <c r="B573" s="83"/>
      <c r="C573" s="83"/>
      <c r="D573" s="83"/>
      <c r="E573" s="83"/>
      <c r="F573" s="83"/>
      <c r="G573" s="83"/>
      <c r="H573" s="83"/>
      <c r="I573" s="83"/>
      <c r="J573" s="83"/>
      <c r="K573" s="83"/>
      <c r="L573" s="83"/>
      <c r="M573" s="83"/>
      <c r="N573" s="83"/>
    </row>
    <row r="574" spans="1:14" ht="15.75">
      <c r="A574" s="1131"/>
      <c r="B574" s="83"/>
      <c r="C574" s="83"/>
      <c r="D574" s="83"/>
      <c r="E574" s="83"/>
      <c r="F574" s="83"/>
      <c r="G574" s="83"/>
      <c r="H574" s="83"/>
      <c r="I574" s="83"/>
      <c r="J574" s="83"/>
      <c r="K574" s="83"/>
      <c r="L574" s="83"/>
      <c r="M574" s="83"/>
      <c r="N574" s="83"/>
    </row>
    <row r="575" spans="1:14" ht="15.75">
      <c r="A575" s="1131"/>
      <c r="B575" s="83"/>
      <c r="C575" s="83"/>
      <c r="D575" s="83"/>
      <c r="E575" s="83"/>
      <c r="F575" s="83"/>
      <c r="G575" s="83"/>
      <c r="H575" s="83"/>
      <c r="I575" s="83"/>
      <c r="J575" s="83"/>
      <c r="K575" s="83"/>
      <c r="L575" s="83"/>
      <c r="M575" s="83"/>
      <c r="N575" s="83"/>
    </row>
    <row r="576" spans="1:14" ht="15.75">
      <c r="A576" s="1131"/>
      <c r="B576" s="83"/>
      <c r="C576" s="83"/>
      <c r="D576" s="83"/>
      <c r="E576" s="83"/>
      <c r="F576" s="83"/>
      <c r="G576" s="83"/>
      <c r="H576" s="83"/>
      <c r="I576" s="83"/>
      <c r="J576" s="83"/>
      <c r="K576" s="83"/>
      <c r="L576" s="83"/>
      <c r="M576" s="83"/>
      <c r="N576" s="83"/>
    </row>
    <row r="577" spans="1:14" ht="15.75">
      <c r="A577" s="1131"/>
      <c r="B577" s="83"/>
      <c r="C577" s="83"/>
      <c r="D577" s="83"/>
      <c r="E577" s="83"/>
      <c r="F577" s="83"/>
      <c r="G577" s="83"/>
      <c r="H577" s="83"/>
      <c r="I577" s="83"/>
      <c r="J577" s="83"/>
      <c r="K577" s="83"/>
      <c r="L577" s="83"/>
      <c r="M577" s="83"/>
      <c r="N577" s="83"/>
    </row>
    <row r="578" spans="1:14" ht="15.75">
      <c r="A578" s="1131"/>
      <c r="B578" s="83"/>
      <c r="C578" s="83"/>
      <c r="D578" s="83"/>
      <c r="E578" s="83"/>
      <c r="F578" s="83"/>
      <c r="G578" s="83"/>
      <c r="H578" s="83"/>
      <c r="I578" s="83"/>
      <c r="J578" s="83"/>
      <c r="K578" s="83"/>
      <c r="L578" s="83"/>
      <c r="M578" s="83"/>
      <c r="N578" s="83"/>
    </row>
    <row r="579" spans="1:14" ht="15.75">
      <c r="A579" s="1131"/>
      <c r="B579" s="83"/>
      <c r="C579" s="83"/>
      <c r="D579" s="83"/>
      <c r="E579" s="83"/>
      <c r="F579" s="83"/>
      <c r="G579" s="83"/>
      <c r="H579" s="83"/>
      <c r="I579" s="83"/>
      <c r="J579" s="83"/>
      <c r="K579" s="83"/>
      <c r="L579" s="83"/>
      <c r="M579" s="83"/>
      <c r="N579" s="83"/>
    </row>
    <row r="580" spans="1:14" ht="15.75">
      <c r="A580" s="1131"/>
      <c r="B580" s="83"/>
      <c r="C580" s="83"/>
      <c r="D580" s="83"/>
      <c r="E580" s="83"/>
      <c r="F580" s="83"/>
      <c r="G580" s="83"/>
      <c r="H580" s="83"/>
      <c r="I580" s="83"/>
      <c r="J580" s="83"/>
      <c r="K580" s="83"/>
      <c r="L580" s="83"/>
      <c r="M580" s="83"/>
      <c r="N580" s="83"/>
    </row>
    <row r="581" spans="1:14" ht="15.75">
      <c r="A581" s="1131"/>
      <c r="B581" s="83"/>
      <c r="C581" s="83"/>
      <c r="D581" s="83"/>
      <c r="E581" s="83"/>
      <c r="F581" s="83"/>
      <c r="G581" s="83"/>
      <c r="H581" s="83"/>
      <c r="I581" s="83"/>
      <c r="J581" s="83"/>
      <c r="K581" s="83"/>
      <c r="L581" s="83"/>
      <c r="M581" s="83"/>
      <c r="N581" s="83"/>
    </row>
    <row r="582" spans="1:14" ht="15.75">
      <c r="A582" s="1131"/>
      <c r="B582" s="83"/>
      <c r="C582" s="83"/>
      <c r="D582" s="83"/>
      <c r="E582" s="83"/>
      <c r="F582" s="83"/>
      <c r="G582" s="83"/>
      <c r="H582" s="83"/>
      <c r="I582" s="83"/>
      <c r="J582" s="83"/>
      <c r="K582" s="83"/>
      <c r="L582" s="83"/>
      <c r="M582" s="83"/>
      <c r="N582" s="83"/>
    </row>
    <row r="583" spans="1:14" ht="15.75">
      <c r="A583" s="1131"/>
      <c r="B583" s="83"/>
      <c r="C583" s="83"/>
      <c r="D583" s="83"/>
      <c r="E583" s="83"/>
      <c r="F583" s="83"/>
      <c r="G583" s="83"/>
      <c r="H583" s="83"/>
      <c r="I583" s="83"/>
      <c r="J583" s="83"/>
      <c r="K583" s="83"/>
      <c r="L583" s="83"/>
      <c r="M583" s="83"/>
      <c r="N583" s="83"/>
    </row>
    <row r="584" spans="1:14" ht="15.75">
      <c r="A584" s="1131"/>
      <c r="B584" s="83"/>
      <c r="C584" s="83"/>
      <c r="D584" s="83"/>
      <c r="E584" s="83"/>
      <c r="F584" s="83"/>
      <c r="G584" s="83"/>
      <c r="H584" s="83"/>
      <c r="I584" s="83"/>
      <c r="J584" s="83"/>
      <c r="K584" s="83"/>
      <c r="L584" s="83"/>
      <c r="M584" s="83"/>
      <c r="N584" s="83"/>
    </row>
    <row r="585" spans="1:14" ht="15.75">
      <c r="A585" s="1131"/>
      <c r="B585" s="83"/>
      <c r="C585" s="83"/>
      <c r="D585" s="83"/>
      <c r="E585" s="83"/>
      <c r="F585" s="83"/>
      <c r="G585" s="83"/>
      <c r="H585" s="83"/>
      <c r="I585" s="83"/>
      <c r="J585" s="83"/>
      <c r="K585" s="83"/>
      <c r="L585" s="83"/>
      <c r="M585" s="83"/>
      <c r="N585" s="83"/>
    </row>
    <row r="586" spans="1:14" ht="15.75">
      <c r="A586" s="1131"/>
      <c r="B586" s="83"/>
      <c r="C586" s="83"/>
      <c r="D586" s="83"/>
      <c r="E586" s="83"/>
      <c r="F586" s="83"/>
      <c r="G586" s="83"/>
      <c r="H586" s="83"/>
      <c r="I586" s="83"/>
      <c r="J586" s="83"/>
      <c r="K586" s="83"/>
      <c r="L586" s="83"/>
      <c r="M586" s="83"/>
      <c r="N586" s="83"/>
    </row>
    <row r="587" spans="1:14" ht="15.75">
      <c r="A587" s="1131"/>
      <c r="B587" s="83"/>
      <c r="C587" s="83"/>
      <c r="D587" s="83"/>
      <c r="E587" s="83"/>
      <c r="F587" s="83"/>
      <c r="G587" s="83"/>
      <c r="H587" s="83"/>
      <c r="I587" s="83"/>
      <c r="J587" s="83"/>
      <c r="K587" s="83"/>
      <c r="L587" s="83"/>
      <c r="M587" s="83"/>
      <c r="N587" s="83"/>
    </row>
    <row r="588" spans="1:14" ht="15.75">
      <c r="A588" s="1131"/>
      <c r="B588" s="83"/>
      <c r="C588" s="83"/>
      <c r="D588" s="83"/>
      <c r="E588" s="83"/>
      <c r="F588" s="83"/>
      <c r="G588" s="83"/>
      <c r="H588" s="83"/>
      <c r="I588" s="83"/>
      <c r="J588" s="83"/>
      <c r="K588" s="83"/>
      <c r="L588" s="83"/>
      <c r="M588" s="83"/>
      <c r="N588" s="83"/>
    </row>
    <row r="589" spans="1:14" ht="15.75">
      <c r="A589" s="1131"/>
      <c r="B589" s="83"/>
      <c r="C589" s="83"/>
      <c r="D589" s="83"/>
      <c r="E589" s="83"/>
      <c r="F589" s="83"/>
      <c r="G589" s="83"/>
      <c r="H589" s="83"/>
      <c r="I589" s="83"/>
      <c r="J589" s="83"/>
      <c r="K589" s="83"/>
      <c r="L589" s="83"/>
      <c r="M589" s="83"/>
      <c r="N589" s="83"/>
    </row>
    <row r="590" spans="1:14" ht="15.75">
      <c r="A590" s="1131"/>
      <c r="B590" s="83"/>
      <c r="C590" s="83"/>
      <c r="D590" s="83"/>
      <c r="E590" s="83"/>
      <c r="F590" s="83"/>
      <c r="G590" s="83"/>
      <c r="H590" s="83"/>
      <c r="I590" s="83"/>
      <c r="J590" s="83"/>
      <c r="K590" s="83"/>
      <c r="L590" s="83"/>
      <c r="M590" s="83"/>
      <c r="N590" s="83"/>
    </row>
    <row r="591" spans="1:14" ht="15.75">
      <c r="A591" s="1131"/>
      <c r="B591" s="83"/>
      <c r="C591" s="83"/>
      <c r="D591" s="83"/>
      <c r="E591" s="83"/>
      <c r="F591" s="83"/>
      <c r="G591" s="83"/>
      <c r="H591" s="83"/>
      <c r="I591" s="83"/>
      <c r="J591" s="83"/>
      <c r="K591" s="83"/>
      <c r="L591" s="83"/>
      <c r="M591" s="83"/>
      <c r="N591" s="83"/>
    </row>
    <row r="592" spans="1:14" ht="15.75">
      <c r="A592" s="1131"/>
      <c r="B592" s="83"/>
      <c r="C592" s="83"/>
      <c r="D592" s="83"/>
      <c r="E592" s="83"/>
      <c r="F592" s="83"/>
      <c r="G592" s="83"/>
      <c r="H592" s="83"/>
      <c r="I592" s="83"/>
      <c r="J592" s="83"/>
      <c r="K592" s="83"/>
      <c r="L592" s="83"/>
      <c r="M592" s="83"/>
      <c r="N592" s="83"/>
    </row>
    <row r="593" spans="1:14" ht="15.75">
      <c r="A593" s="1131"/>
      <c r="B593" s="83"/>
      <c r="C593" s="83"/>
      <c r="D593" s="83"/>
      <c r="E593" s="83"/>
      <c r="F593" s="83"/>
      <c r="G593" s="83"/>
      <c r="H593" s="83"/>
      <c r="I593" s="83"/>
      <c r="J593" s="83"/>
      <c r="K593" s="83"/>
      <c r="L593" s="83"/>
      <c r="M593" s="83"/>
      <c r="N593" s="83"/>
    </row>
    <row r="594" spans="1:14" ht="15.75">
      <c r="A594" s="1131"/>
      <c r="B594" s="83"/>
      <c r="C594" s="83"/>
      <c r="D594" s="83"/>
      <c r="E594" s="83"/>
      <c r="F594" s="83"/>
      <c r="G594" s="83"/>
      <c r="H594" s="83"/>
      <c r="I594" s="83"/>
      <c r="J594" s="83"/>
      <c r="K594" s="83"/>
      <c r="L594" s="83"/>
      <c r="M594" s="83"/>
      <c r="N594" s="83"/>
    </row>
    <row r="595" spans="1:14" ht="15.75">
      <c r="A595" s="1131"/>
      <c r="B595" s="83"/>
      <c r="C595" s="83"/>
      <c r="D595" s="83"/>
      <c r="E595" s="83"/>
      <c r="F595" s="83"/>
      <c r="G595" s="83"/>
      <c r="H595" s="83"/>
      <c r="I595" s="83"/>
      <c r="J595" s="83"/>
      <c r="K595" s="83"/>
      <c r="L595" s="83"/>
      <c r="M595" s="83"/>
      <c r="N595" s="83"/>
    </row>
    <row r="596" spans="1:14" ht="15.75">
      <c r="A596" s="1131"/>
      <c r="B596" s="83"/>
      <c r="C596" s="83"/>
      <c r="D596" s="83"/>
      <c r="E596" s="83"/>
      <c r="F596" s="83"/>
      <c r="G596" s="83"/>
      <c r="H596" s="83"/>
      <c r="I596" s="83"/>
      <c r="J596" s="83"/>
      <c r="K596" s="83"/>
      <c r="L596" s="83"/>
      <c r="M596" s="83"/>
      <c r="N596" s="83"/>
    </row>
    <row r="597" spans="1:14" ht="15.75">
      <c r="A597" s="1131"/>
      <c r="B597" s="83"/>
      <c r="C597" s="83"/>
      <c r="D597" s="83"/>
      <c r="E597" s="83"/>
      <c r="F597" s="83"/>
      <c r="G597" s="83"/>
      <c r="H597" s="83"/>
      <c r="I597" s="83"/>
      <c r="J597" s="83"/>
      <c r="K597" s="83"/>
      <c r="L597" s="83"/>
      <c r="M597" s="83"/>
      <c r="N597" s="83"/>
    </row>
    <row r="598" spans="1:14" ht="15.75">
      <c r="A598" s="1131"/>
      <c r="B598" s="83"/>
      <c r="C598" s="83"/>
      <c r="D598" s="83"/>
      <c r="E598" s="83"/>
      <c r="F598" s="83"/>
      <c r="G598" s="83"/>
      <c r="H598" s="83"/>
      <c r="I598" s="83"/>
      <c r="J598" s="83"/>
      <c r="K598" s="83"/>
      <c r="L598" s="83"/>
      <c r="M598" s="83"/>
      <c r="N598" s="83"/>
    </row>
    <row r="599" spans="1:14" ht="15.75">
      <c r="A599" s="1131"/>
      <c r="B599" s="83"/>
      <c r="C599" s="83"/>
      <c r="D599" s="83"/>
      <c r="E599" s="83"/>
      <c r="F599" s="83"/>
      <c r="G599" s="83"/>
      <c r="H599" s="83"/>
      <c r="I599" s="83"/>
      <c r="J599" s="83"/>
      <c r="K599" s="83"/>
      <c r="L599" s="83"/>
      <c r="M599" s="83"/>
      <c r="N599" s="83"/>
    </row>
    <row r="600" spans="1:14" ht="15.75">
      <c r="A600" s="1131"/>
      <c r="B600" s="83"/>
      <c r="C600" s="83"/>
      <c r="D600" s="83"/>
      <c r="E600" s="83"/>
      <c r="F600" s="83"/>
      <c r="G600" s="83"/>
      <c r="H600" s="83"/>
      <c r="I600" s="83"/>
      <c r="J600" s="83"/>
      <c r="K600" s="83"/>
      <c r="L600" s="83"/>
      <c r="M600" s="83"/>
      <c r="N600" s="83"/>
    </row>
    <row r="601" spans="1:14" ht="15.75">
      <c r="A601" s="1131"/>
      <c r="B601" s="83"/>
      <c r="C601" s="83"/>
      <c r="D601" s="83"/>
      <c r="E601" s="83"/>
      <c r="F601" s="83"/>
      <c r="G601" s="83"/>
      <c r="H601" s="83"/>
      <c r="I601" s="83"/>
      <c r="J601" s="83"/>
      <c r="K601" s="83"/>
      <c r="L601" s="83"/>
      <c r="M601" s="83"/>
      <c r="N601" s="83"/>
    </row>
  </sheetData>
  <mergeCells count="15">
    <mergeCell ref="M8:N8"/>
    <mergeCell ref="A2:N2"/>
    <mergeCell ref="A3:N3"/>
    <mergeCell ref="A4:N4"/>
    <mergeCell ref="M7:N7"/>
    <mergeCell ref="K8:L8"/>
    <mergeCell ref="E8:F8"/>
    <mergeCell ref="E7:F7"/>
    <mergeCell ref="C7:D7"/>
    <mergeCell ref="C8:D8"/>
    <mergeCell ref="I7:J7"/>
    <mergeCell ref="G7:H7"/>
    <mergeCell ref="G8:H8"/>
    <mergeCell ref="K7:L7"/>
    <mergeCell ref="I8:J8"/>
  </mergeCells>
  <pageMargins left="0.7" right="0.7" top="0.75" bottom="0.75" header="0.3" footer="0.3"/>
  <ignoredErrors>
    <ignoredError sqref="B7:N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workbookViewId="0"/>
  </sheetViews>
  <sheetFormatPr defaultColWidth="9.140625" defaultRowHeight="15"/>
  <cols>
    <col min="1" max="1" width="82.7109375" bestFit="1" customWidth="1"/>
    <col min="2" max="2" width="19" bestFit="1" customWidth="1"/>
    <col min="3" max="3" width="13.28515625" bestFit="1" customWidth="1"/>
    <col min="5" max="5" width="13.28515625" bestFit="1" customWidth="1"/>
    <col min="6" max="6" width="10.140625" bestFit="1" customWidth="1"/>
    <col min="7" max="7" width="14.5703125" bestFit="1" customWidth="1"/>
    <col min="9" max="9" width="13.28515625" bestFit="1" customWidth="1"/>
    <col min="10" max="10" width="10.140625" bestFit="1" customWidth="1"/>
    <col min="11" max="11" width="13.28515625" bestFit="1" customWidth="1"/>
    <col min="13" max="13" width="13.28515625" bestFit="1" customWidth="1"/>
    <col min="14" max="14" width="10.140625" bestFit="1" customWidth="1"/>
    <col min="15" max="15" width="15.28515625" bestFit="1" customWidth="1"/>
    <col min="16" max="16" width="17.28515625" bestFit="1" customWidth="1"/>
  </cols>
  <sheetData>
    <row r="1" spans="1:24" ht="15" customHeight="1">
      <c r="A1" s="1184"/>
      <c r="B1" s="1184"/>
      <c r="C1" s="1184"/>
      <c r="D1" s="1184"/>
      <c r="E1" s="1184"/>
      <c r="F1" s="1184"/>
      <c r="G1" s="1184"/>
      <c r="H1" s="1184"/>
      <c r="I1" s="1184"/>
      <c r="J1" s="1184"/>
      <c r="K1" s="1184" t="s">
        <v>600</v>
      </c>
      <c r="L1" s="1184"/>
      <c r="M1" s="1184"/>
      <c r="N1" s="1184"/>
      <c r="O1" s="1184"/>
      <c r="P1" s="1184"/>
      <c r="Q1" s="1165"/>
      <c r="R1" s="1165"/>
      <c r="S1" s="1165"/>
      <c r="T1" s="1165"/>
      <c r="U1" s="1165"/>
      <c r="V1" s="1165"/>
      <c r="W1" s="1165"/>
      <c r="X1" s="1165"/>
    </row>
    <row r="2" spans="1:24" ht="30.75">
      <c r="A2" s="2206" t="s">
        <v>1027</v>
      </c>
      <c r="B2" s="2206"/>
      <c r="C2" s="2206"/>
      <c r="D2" s="2206"/>
      <c r="E2" s="2206"/>
      <c r="F2" s="2206"/>
      <c r="G2" s="2206"/>
      <c r="H2" s="2206"/>
      <c r="I2" s="2206"/>
      <c r="J2" s="2206"/>
      <c r="K2" s="2206"/>
      <c r="L2" s="2206"/>
      <c r="M2" s="2206"/>
      <c r="N2" s="2206"/>
      <c r="O2" s="2206"/>
      <c r="P2" s="2206"/>
      <c r="Q2" s="1165"/>
      <c r="R2" s="1165"/>
      <c r="S2" s="1165"/>
      <c r="T2" s="1165"/>
      <c r="U2" s="1165"/>
      <c r="V2" s="1165"/>
      <c r="W2" s="1165"/>
      <c r="X2" s="1165"/>
    </row>
    <row r="3" spans="1:24" ht="30.75">
      <c r="A3" s="2206" t="s">
        <v>1028</v>
      </c>
      <c r="B3" s="2206"/>
      <c r="C3" s="2206"/>
      <c r="D3" s="2206"/>
      <c r="E3" s="2206"/>
      <c r="F3" s="2206"/>
      <c r="G3" s="2206"/>
      <c r="H3" s="2206"/>
      <c r="I3" s="2206"/>
      <c r="J3" s="2206"/>
      <c r="K3" s="2206"/>
      <c r="L3" s="2206"/>
      <c r="M3" s="2206"/>
      <c r="N3" s="2206"/>
      <c r="O3" s="2206"/>
      <c r="P3" s="2206"/>
      <c r="Q3" s="1165"/>
      <c r="R3" s="1165"/>
      <c r="S3" s="1165"/>
      <c r="T3" s="1165"/>
      <c r="U3" s="1165"/>
      <c r="V3" s="1165"/>
      <c r="W3" s="1165"/>
      <c r="X3" s="1165"/>
    </row>
    <row r="4" spans="1:24" ht="30.75">
      <c r="A4" s="2206" t="s">
        <v>274</v>
      </c>
      <c r="B4" s="2206"/>
      <c r="C4" s="2206"/>
      <c r="D4" s="2206"/>
      <c r="E4" s="2206"/>
      <c r="F4" s="2206"/>
      <c r="G4" s="2206"/>
      <c r="H4" s="2206"/>
      <c r="I4" s="2206"/>
      <c r="J4" s="2206"/>
      <c r="K4" s="2206"/>
      <c r="L4" s="2206"/>
      <c r="M4" s="2206"/>
      <c r="N4" s="2206"/>
      <c r="O4" s="2206"/>
      <c r="P4" s="2206"/>
      <c r="Q4" s="1165"/>
      <c r="R4" s="1165"/>
      <c r="S4" s="1165"/>
      <c r="T4" s="1165"/>
      <c r="U4" s="1165"/>
      <c r="V4" s="1165"/>
      <c r="W4" s="1165"/>
      <c r="X4" s="1165"/>
    </row>
    <row r="5" spans="1:24" ht="30.75">
      <c r="A5" s="2206" t="s">
        <v>617</v>
      </c>
      <c r="B5" s="2206"/>
      <c r="C5" s="2206"/>
      <c r="D5" s="2206"/>
      <c r="E5" s="2206"/>
      <c r="F5" s="2206"/>
      <c r="G5" s="2206"/>
      <c r="H5" s="2206"/>
      <c r="I5" s="2206"/>
      <c r="J5" s="2206"/>
      <c r="K5" s="2206"/>
      <c r="L5" s="2206"/>
      <c r="M5" s="2206"/>
      <c r="N5" s="2206"/>
      <c r="O5" s="2206"/>
      <c r="P5" s="2206"/>
      <c r="Q5" s="1165"/>
      <c r="R5" s="1165"/>
      <c r="S5" s="1165"/>
      <c r="T5" s="1165"/>
      <c r="U5" s="1165"/>
      <c r="V5" s="1165"/>
      <c r="W5" s="1165"/>
      <c r="X5" s="1165"/>
    </row>
    <row r="6" spans="1:24" ht="15.75">
      <c r="A6" s="1119"/>
      <c r="B6" s="1119"/>
      <c r="C6" s="1119"/>
      <c r="D6" s="1119"/>
      <c r="E6" s="1119"/>
      <c r="F6" s="1119"/>
      <c r="G6" s="1119"/>
      <c r="H6" s="1119"/>
      <c r="I6" s="1119"/>
      <c r="J6" s="1119"/>
      <c r="K6" s="1119"/>
      <c r="L6" s="1119"/>
      <c r="M6" s="1119"/>
      <c r="N6" s="1119"/>
      <c r="O6" s="1119"/>
      <c r="P6" s="1119"/>
      <c r="Q6" s="1119"/>
      <c r="R6" s="1119"/>
      <c r="S6" s="1119"/>
      <c r="T6" s="1119"/>
      <c r="U6" s="1119"/>
      <c r="V6" s="1119"/>
      <c r="W6" s="1119"/>
      <c r="X6" s="1119"/>
    </row>
    <row r="7" spans="1:24" ht="15.75">
      <c r="A7" s="1186"/>
      <c r="B7" s="1185" t="s">
        <v>1029</v>
      </c>
      <c r="C7" s="2207" t="s">
        <v>1030</v>
      </c>
      <c r="D7" s="2207"/>
      <c r="E7" s="2207"/>
      <c r="F7" s="2207"/>
      <c r="G7" s="2207" t="s">
        <v>1031</v>
      </c>
      <c r="H7" s="2207"/>
      <c r="I7" s="2207"/>
      <c r="J7" s="2207"/>
      <c r="K7" s="2207" t="s">
        <v>1032</v>
      </c>
      <c r="L7" s="2207"/>
      <c r="M7" s="2207"/>
      <c r="N7" s="2207"/>
      <c r="O7" s="2207" t="s">
        <v>1033</v>
      </c>
      <c r="P7" s="2207"/>
      <c r="Q7" s="1120"/>
      <c r="R7" s="1119"/>
      <c r="S7" s="1119"/>
      <c r="T7" s="1119"/>
      <c r="U7" s="1119"/>
      <c r="V7" s="1119"/>
      <c r="W7" s="1119"/>
      <c r="X7" s="1119"/>
    </row>
    <row r="8" spans="1:24" ht="15.75">
      <c r="A8" s="1186"/>
      <c r="B8" s="1185" t="s">
        <v>1034</v>
      </c>
      <c r="C8" s="1182"/>
      <c r="D8" s="1182"/>
      <c r="E8" s="1182"/>
      <c r="F8" s="1182"/>
      <c r="G8" s="1182"/>
      <c r="H8" s="1182"/>
      <c r="I8" s="1182"/>
      <c r="J8" s="1182"/>
      <c r="K8" s="1182"/>
      <c r="L8" s="1182"/>
      <c r="M8" s="1182"/>
      <c r="N8" s="1182"/>
      <c r="O8" s="1182"/>
      <c r="P8" s="1182"/>
      <c r="Q8" s="1120"/>
      <c r="R8" s="1119"/>
      <c r="S8" s="1119"/>
      <c r="T8" s="1119"/>
      <c r="U8" s="1119"/>
      <c r="V8" s="1119"/>
      <c r="W8" s="1119"/>
      <c r="X8" s="1119"/>
    </row>
    <row r="9" spans="1:24" ht="15.75">
      <c r="A9" s="1186" t="s">
        <v>597</v>
      </c>
      <c r="B9" s="1185" t="s">
        <v>1035</v>
      </c>
      <c r="C9" s="1189" t="s">
        <v>276</v>
      </c>
      <c r="D9" s="1189" t="s">
        <v>278</v>
      </c>
      <c r="E9" s="1189" t="s">
        <v>277</v>
      </c>
      <c r="F9" s="1189" t="s">
        <v>279</v>
      </c>
      <c r="G9" s="1189" t="s">
        <v>276</v>
      </c>
      <c r="H9" s="1189" t="s">
        <v>278</v>
      </c>
      <c r="I9" s="1189" t="s">
        <v>277</v>
      </c>
      <c r="J9" s="1189" t="s">
        <v>279</v>
      </c>
      <c r="K9" s="1189" t="s">
        <v>276</v>
      </c>
      <c r="L9" s="1189" t="s">
        <v>278</v>
      </c>
      <c r="M9" s="1189" t="s">
        <v>277</v>
      </c>
      <c r="N9" s="1189" t="s">
        <v>279</v>
      </c>
      <c r="O9" s="1189" t="s">
        <v>1036</v>
      </c>
      <c r="P9" s="1189" t="s">
        <v>1037</v>
      </c>
      <c r="Q9" s="1120"/>
      <c r="R9" s="1119"/>
      <c r="S9" s="1119"/>
      <c r="T9" s="1119"/>
      <c r="U9" s="1119"/>
      <c r="V9" s="1119"/>
      <c r="W9" s="1119"/>
      <c r="X9" s="1119"/>
    </row>
    <row r="10" spans="1:24" ht="15.75">
      <c r="A10" s="1123"/>
      <c r="B10" s="1190" t="s">
        <v>600</v>
      </c>
      <c r="C10" s="1190" t="s">
        <v>600</v>
      </c>
      <c r="D10" s="1190" t="s">
        <v>600</v>
      </c>
      <c r="E10" s="1191" t="s">
        <v>600</v>
      </c>
      <c r="F10" s="1191"/>
      <c r="G10" s="1190"/>
      <c r="H10" s="1191" t="s">
        <v>600</v>
      </c>
      <c r="I10" s="1191" t="s">
        <v>600</v>
      </c>
      <c r="J10" s="1191"/>
      <c r="K10" s="1190"/>
      <c r="L10" s="1190"/>
      <c r="M10" s="1190"/>
      <c r="N10" s="1190"/>
      <c r="O10" s="1190"/>
      <c r="P10" s="1190"/>
      <c r="Q10" s="1120"/>
      <c r="R10" s="1118"/>
      <c r="S10" s="1118"/>
      <c r="T10" s="1118"/>
      <c r="U10" s="1118"/>
      <c r="V10" s="1118"/>
      <c r="W10" s="1118"/>
      <c r="X10" s="1118"/>
    </row>
    <row r="11" spans="1:24" ht="15.75">
      <c r="A11" s="1123"/>
      <c r="B11" s="1191" t="s">
        <v>600</v>
      </c>
      <c r="C11" s="1191" t="s">
        <v>600</v>
      </c>
      <c r="D11" s="1190" t="s">
        <v>600</v>
      </c>
      <c r="E11" s="1166" t="s">
        <v>600</v>
      </c>
      <c r="F11" s="1166"/>
      <c r="G11" s="1190" t="s">
        <v>600</v>
      </c>
      <c r="H11" s="1190" t="s">
        <v>600</v>
      </c>
      <c r="I11" s="1191" t="s">
        <v>600</v>
      </c>
      <c r="J11" s="1191"/>
      <c r="K11" s="1166"/>
      <c r="L11" s="1166"/>
      <c r="M11" s="1166"/>
      <c r="N11" s="1166"/>
      <c r="O11" s="1190"/>
      <c r="P11" s="1190"/>
      <c r="Q11" s="1120"/>
      <c r="R11" s="1118"/>
      <c r="S11" s="1118"/>
      <c r="T11" s="1118"/>
      <c r="U11" s="1118"/>
      <c r="V11" s="1118"/>
      <c r="W11" s="1118"/>
      <c r="X11" s="1118"/>
    </row>
    <row r="12" spans="1:24" ht="15.75">
      <c r="A12" s="1187" t="s">
        <v>85</v>
      </c>
      <c r="B12" s="1195">
        <v>13682888.9</v>
      </c>
      <c r="C12" s="1195">
        <v>1458659.27</v>
      </c>
      <c r="D12" s="1195">
        <v>0</v>
      </c>
      <c r="E12" s="1195">
        <v>989745.28</v>
      </c>
      <c r="F12" s="1195">
        <v>4936.3100000000004</v>
      </c>
      <c r="G12" s="1195">
        <v>2787833.55</v>
      </c>
      <c r="H12" s="1195">
        <v>0</v>
      </c>
      <c r="I12" s="1195">
        <v>1070171.04</v>
      </c>
      <c r="J12" s="1195">
        <v>6538.17</v>
      </c>
      <c r="K12" s="1195">
        <v>1329174.2799999998</v>
      </c>
      <c r="L12" s="1195">
        <v>0</v>
      </c>
      <c r="M12" s="1195">
        <v>80425.760000000009</v>
      </c>
      <c r="N12" s="1195">
        <v>1601.8599999999997</v>
      </c>
      <c r="O12" s="1196">
        <v>0.17929991816274995</v>
      </c>
      <c r="P12" s="1196">
        <v>0.28243617179410113</v>
      </c>
      <c r="Q12" s="1121"/>
      <c r="R12" s="1167"/>
      <c r="S12" s="1167"/>
      <c r="T12" s="1173" t="s">
        <v>600</v>
      </c>
      <c r="U12" s="1174"/>
      <c r="V12" s="1175"/>
      <c r="W12" s="1167"/>
      <c r="X12" s="1167"/>
    </row>
    <row r="13" spans="1:24" ht="15.75">
      <c r="A13" s="1187" t="s">
        <v>212</v>
      </c>
      <c r="B13" s="1195">
        <v>17617107.370000001</v>
      </c>
      <c r="C13" s="1195">
        <v>1850510.81</v>
      </c>
      <c r="D13" s="1195">
        <v>0</v>
      </c>
      <c r="E13" s="1195">
        <v>696833.09</v>
      </c>
      <c r="F13" s="1195">
        <v>351.55</v>
      </c>
      <c r="G13" s="1195">
        <v>3508939.44</v>
      </c>
      <c r="H13" s="1195">
        <v>171.5</v>
      </c>
      <c r="I13" s="1195">
        <v>892944.42</v>
      </c>
      <c r="J13" s="1195">
        <v>5999.74</v>
      </c>
      <c r="K13" s="1195">
        <v>1658428.63</v>
      </c>
      <c r="L13" s="1195">
        <v>171.5</v>
      </c>
      <c r="M13" s="1195">
        <v>196111.33000000007</v>
      </c>
      <c r="N13" s="1195">
        <v>5648.19</v>
      </c>
      <c r="O13" s="1196">
        <v>0.14461485625832338</v>
      </c>
      <c r="P13" s="1196">
        <v>0.25021446525928737</v>
      </c>
      <c r="Q13" s="1121"/>
      <c r="R13" s="1167"/>
      <c r="S13" s="1167"/>
      <c r="T13" s="1173" t="s">
        <v>1038</v>
      </c>
      <c r="U13" s="1174"/>
      <c r="V13" s="1175"/>
      <c r="W13" s="1167"/>
      <c r="X13" s="1167"/>
    </row>
    <row r="14" spans="1:24" ht="15.75">
      <c r="A14" s="1187" t="s">
        <v>87</v>
      </c>
      <c r="B14" s="1195">
        <v>17905314</v>
      </c>
      <c r="C14" s="1195">
        <v>1609751.97</v>
      </c>
      <c r="D14" s="1195">
        <v>47.77</v>
      </c>
      <c r="E14" s="1195">
        <v>1626050.08</v>
      </c>
      <c r="F14" s="1195">
        <v>21509.62</v>
      </c>
      <c r="G14" s="1195">
        <v>2145677.2000000002</v>
      </c>
      <c r="H14" s="1195">
        <v>1858.59</v>
      </c>
      <c r="I14" s="1195">
        <v>2214715.7000000002</v>
      </c>
      <c r="J14" s="1195">
        <v>64056.56</v>
      </c>
      <c r="K14" s="1195">
        <v>535925.23000000021</v>
      </c>
      <c r="L14" s="1195">
        <v>1810.82</v>
      </c>
      <c r="M14" s="1195">
        <v>588665.62000000011</v>
      </c>
      <c r="N14" s="1195">
        <v>42546.94</v>
      </c>
      <c r="O14" s="1196">
        <v>0.18192138043488099</v>
      </c>
      <c r="P14" s="1196">
        <v>0.24720639079549231</v>
      </c>
      <c r="Q14" s="1121"/>
      <c r="R14" s="1167"/>
      <c r="S14" s="1167"/>
      <c r="T14" s="1173" t="s">
        <v>600</v>
      </c>
      <c r="U14" s="1174"/>
      <c r="V14" s="1175"/>
      <c r="W14" s="1167"/>
      <c r="X14" s="1167"/>
    </row>
    <row r="15" spans="1:24" ht="15.75">
      <c r="A15" s="1187" t="s">
        <v>89</v>
      </c>
      <c r="B15" s="1195">
        <v>9695281.0800000001</v>
      </c>
      <c r="C15" s="1195">
        <v>941641.79</v>
      </c>
      <c r="D15" s="1195">
        <v>0</v>
      </c>
      <c r="E15" s="1195">
        <v>1128712.46</v>
      </c>
      <c r="F15" s="1195">
        <v>882.39</v>
      </c>
      <c r="G15" s="1195">
        <v>1901961.45</v>
      </c>
      <c r="H15" s="1195">
        <v>0</v>
      </c>
      <c r="I15" s="1195">
        <v>1254768.42</v>
      </c>
      <c r="J15" s="1195">
        <v>1364.54</v>
      </c>
      <c r="K15" s="1195">
        <v>960319.65999999992</v>
      </c>
      <c r="L15" s="1195">
        <v>0</v>
      </c>
      <c r="M15" s="1195">
        <v>126055.95999999996</v>
      </c>
      <c r="N15" s="1195">
        <v>482.15</v>
      </c>
      <c r="O15" s="1196">
        <v>0.21363348034052046</v>
      </c>
      <c r="P15" s="1196">
        <v>0.325735209112679</v>
      </c>
      <c r="Q15" s="1121"/>
      <c r="R15" s="1167"/>
      <c r="S15" s="1167"/>
      <c r="T15" s="1173" t="s">
        <v>1038</v>
      </c>
      <c r="U15" s="1167"/>
      <c r="V15" s="1167"/>
      <c r="W15" s="1167"/>
      <c r="X15" s="1167"/>
    </row>
    <row r="16" spans="1:24" ht="15.75">
      <c r="A16" s="1187" t="s">
        <v>97</v>
      </c>
      <c r="B16" s="1195">
        <v>8774226.9499999993</v>
      </c>
      <c r="C16" s="1195">
        <v>982077.7</v>
      </c>
      <c r="D16" s="1195">
        <v>0</v>
      </c>
      <c r="E16" s="1195">
        <v>649264.05000000005</v>
      </c>
      <c r="F16" s="1195">
        <v>0.01</v>
      </c>
      <c r="G16" s="1195">
        <v>1603975.68</v>
      </c>
      <c r="H16" s="1195">
        <v>0</v>
      </c>
      <c r="I16" s="1195">
        <v>826795.2</v>
      </c>
      <c r="J16" s="1195">
        <v>2400.61</v>
      </c>
      <c r="K16" s="1195">
        <v>621897.98</v>
      </c>
      <c r="L16" s="1195">
        <v>0</v>
      </c>
      <c r="M16" s="1195">
        <v>177531.14999999991</v>
      </c>
      <c r="N16" s="1195">
        <v>2400.6</v>
      </c>
      <c r="O16" s="1196">
        <v>0.18592427222320709</v>
      </c>
      <c r="P16" s="1196">
        <v>0.27730893033260323</v>
      </c>
      <c r="Q16" s="1121"/>
      <c r="R16" s="1167"/>
      <c r="S16" s="1167"/>
      <c r="T16" s="1173" t="s">
        <v>600</v>
      </c>
      <c r="U16" s="1167"/>
      <c r="V16" s="1167"/>
      <c r="W16" s="1167"/>
      <c r="X16" s="1167"/>
    </row>
    <row r="17" spans="1:256" ht="15.75">
      <c r="A17" s="1187" t="s">
        <v>95</v>
      </c>
      <c r="B17" s="1195">
        <v>4500730.17</v>
      </c>
      <c r="C17" s="1195">
        <v>492597.91</v>
      </c>
      <c r="D17" s="1195">
        <v>0</v>
      </c>
      <c r="E17" s="1195">
        <v>433967.12</v>
      </c>
      <c r="F17" s="1195">
        <v>3232.7</v>
      </c>
      <c r="G17" s="1195">
        <v>615962.17000000004</v>
      </c>
      <c r="H17" s="1195">
        <v>86.05</v>
      </c>
      <c r="I17" s="1195">
        <v>630415.47</v>
      </c>
      <c r="J17" s="1195">
        <v>3475.8</v>
      </c>
      <c r="K17" s="1195">
        <v>123364.26000000007</v>
      </c>
      <c r="L17" s="1195">
        <v>86.05</v>
      </c>
      <c r="M17" s="1195">
        <v>196448.34999999998</v>
      </c>
      <c r="N17" s="1195">
        <v>243.10000000000036</v>
      </c>
      <c r="O17" s="1196">
        <v>0.20658819677696874</v>
      </c>
      <c r="P17" s="1196">
        <v>0.27771926838262334</v>
      </c>
      <c r="Q17" s="1121"/>
      <c r="R17" s="1167"/>
      <c r="S17" s="1167"/>
      <c r="T17" s="1167"/>
      <c r="U17" s="1167"/>
      <c r="V17" s="1167"/>
      <c r="W17" s="1167"/>
      <c r="X17" s="1167"/>
      <c r="Y17" s="1118"/>
      <c r="Z17" s="1118"/>
      <c r="AA17" s="1118"/>
      <c r="AB17" s="1118"/>
      <c r="AC17" s="1118"/>
      <c r="AD17" s="1118"/>
      <c r="AE17" s="1118"/>
      <c r="AF17" s="1118"/>
      <c r="AG17" s="1118"/>
      <c r="AH17" s="1118"/>
      <c r="AI17" s="1118"/>
      <c r="AJ17" s="1118"/>
      <c r="AK17" s="1118"/>
      <c r="AL17" s="1118"/>
      <c r="AM17" s="1118"/>
      <c r="AN17" s="1118"/>
      <c r="AO17" s="1118"/>
      <c r="AP17" s="1118"/>
      <c r="AQ17" s="1118"/>
      <c r="AR17" s="1118"/>
      <c r="AS17" s="1118"/>
      <c r="AT17" s="1118"/>
      <c r="AU17" s="1118"/>
      <c r="AV17" s="1118"/>
      <c r="AW17" s="1118"/>
      <c r="AX17" s="1118"/>
      <c r="AY17" s="1118"/>
      <c r="AZ17" s="1118"/>
      <c r="BA17" s="1118"/>
      <c r="BB17" s="1118"/>
      <c r="BC17" s="1118"/>
      <c r="BD17" s="1118"/>
      <c r="BE17" s="1118"/>
      <c r="BF17" s="1118"/>
      <c r="BG17" s="1118"/>
      <c r="BH17" s="1118"/>
      <c r="BI17" s="1118"/>
      <c r="BJ17" s="1118"/>
      <c r="BK17" s="1118"/>
      <c r="BL17" s="1118"/>
      <c r="BM17" s="1118"/>
      <c r="BN17" s="1118"/>
      <c r="BO17" s="1118"/>
      <c r="BP17" s="1118"/>
      <c r="BQ17" s="1118"/>
      <c r="BR17" s="1118"/>
      <c r="BS17" s="1118"/>
      <c r="BT17" s="1118"/>
      <c r="BU17" s="1118"/>
      <c r="BV17" s="1118"/>
      <c r="BW17" s="1118"/>
      <c r="BX17" s="1118"/>
      <c r="BY17" s="1118"/>
      <c r="BZ17" s="1118"/>
      <c r="CA17" s="1118"/>
      <c r="CB17" s="1118"/>
      <c r="CC17" s="1118"/>
      <c r="CD17" s="1118"/>
      <c r="CE17" s="1118"/>
      <c r="CF17" s="1118"/>
      <c r="CG17" s="1118"/>
      <c r="CH17" s="1118"/>
      <c r="CI17" s="1118"/>
      <c r="CJ17" s="1118"/>
      <c r="CK17" s="1118"/>
      <c r="CL17" s="1118"/>
      <c r="CM17" s="1118"/>
      <c r="CN17" s="1118"/>
      <c r="CO17" s="1118"/>
      <c r="CP17" s="1118"/>
      <c r="CQ17" s="1118"/>
      <c r="CR17" s="1118"/>
      <c r="CS17" s="1118"/>
      <c r="CT17" s="1118"/>
      <c r="CU17" s="1118"/>
      <c r="CV17" s="1118"/>
      <c r="CW17" s="1118"/>
      <c r="CX17" s="1118"/>
      <c r="CY17" s="1118"/>
      <c r="CZ17" s="1118"/>
      <c r="DA17" s="1118"/>
      <c r="DB17" s="1118"/>
      <c r="DC17" s="1118"/>
      <c r="DD17" s="1118"/>
      <c r="DE17" s="1118"/>
      <c r="DF17" s="1118"/>
      <c r="DG17" s="1118"/>
      <c r="DH17" s="1118"/>
      <c r="DI17" s="1118"/>
      <c r="DJ17" s="1118"/>
      <c r="DK17" s="1118"/>
      <c r="DL17" s="1118"/>
      <c r="DM17" s="1118"/>
      <c r="DN17" s="1118"/>
      <c r="DO17" s="1118"/>
      <c r="DP17" s="1118"/>
      <c r="DQ17" s="1118"/>
      <c r="DR17" s="1118"/>
      <c r="DS17" s="1118"/>
      <c r="DT17" s="1118"/>
      <c r="DU17" s="1118"/>
      <c r="DV17" s="1118"/>
      <c r="DW17" s="1118"/>
      <c r="DX17" s="1118"/>
      <c r="DY17" s="1118"/>
      <c r="DZ17" s="1118"/>
      <c r="EA17" s="1118"/>
      <c r="EB17" s="1118"/>
      <c r="EC17" s="1118"/>
      <c r="ED17" s="1118"/>
      <c r="EE17" s="1118"/>
      <c r="EF17" s="1118"/>
      <c r="EG17" s="1118"/>
      <c r="EH17" s="1118"/>
      <c r="EI17" s="1118"/>
      <c r="EJ17" s="1118"/>
      <c r="EK17" s="1118"/>
      <c r="EL17" s="1118"/>
      <c r="EM17" s="1118"/>
      <c r="EN17" s="1118"/>
      <c r="EO17" s="1118"/>
      <c r="EP17" s="1118"/>
      <c r="EQ17" s="1118"/>
      <c r="ER17" s="1118"/>
      <c r="ES17" s="1118"/>
      <c r="ET17" s="1118"/>
      <c r="EU17" s="1118"/>
      <c r="EV17" s="1118"/>
      <c r="EW17" s="1118"/>
      <c r="EX17" s="1118"/>
      <c r="EY17" s="1118"/>
      <c r="EZ17" s="1118"/>
      <c r="FA17" s="1118"/>
      <c r="FB17" s="1118"/>
      <c r="FC17" s="1118"/>
      <c r="FD17" s="1118"/>
      <c r="FE17" s="1118"/>
      <c r="FF17" s="1118"/>
      <c r="FG17" s="1118"/>
      <c r="FH17" s="1118"/>
      <c r="FI17" s="1118"/>
      <c r="FJ17" s="1118"/>
      <c r="FK17" s="1118"/>
      <c r="FL17" s="1118"/>
      <c r="FM17" s="1118"/>
      <c r="FN17" s="1118"/>
      <c r="FO17" s="1118"/>
      <c r="FP17" s="1118"/>
      <c r="FQ17" s="1118"/>
      <c r="FR17" s="1118"/>
      <c r="FS17" s="1118"/>
      <c r="FT17" s="1118"/>
      <c r="FU17" s="1118"/>
      <c r="FV17" s="1118"/>
      <c r="FW17" s="1118"/>
      <c r="FX17" s="1118"/>
      <c r="FY17" s="1118"/>
      <c r="FZ17" s="1118"/>
      <c r="GA17" s="1118"/>
      <c r="GB17" s="1118"/>
      <c r="GC17" s="1118"/>
      <c r="GD17" s="1118"/>
      <c r="GE17" s="1118"/>
      <c r="GF17" s="1118"/>
      <c r="GG17" s="1118"/>
      <c r="GH17" s="1118"/>
      <c r="GI17" s="1118"/>
      <c r="GJ17" s="1118"/>
      <c r="GK17" s="1118"/>
      <c r="GL17" s="1118"/>
      <c r="GM17" s="1118"/>
      <c r="GN17" s="1118"/>
      <c r="GO17" s="1118"/>
      <c r="GP17" s="1118"/>
      <c r="GQ17" s="1118"/>
      <c r="GR17" s="1118"/>
      <c r="GS17" s="1118"/>
      <c r="GT17" s="1118"/>
      <c r="GU17" s="1118"/>
      <c r="GV17" s="1118"/>
      <c r="GW17" s="1118"/>
      <c r="GX17" s="1118"/>
      <c r="GY17" s="1118"/>
      <c r="GZ17" s="1118"/>
      <c r="HA17" s="1118"/>
      <c r="HB17" s="1118"/>
      <c r="HC17" s="1118"/>
      <c r="HD17" s="1118"/>
      <c r="HE17" s="1118"/>
      <c r="HF17" s="1118"/>
      <c r="HG17" s="1118"/>
      <c r="HH17" s="1118"/>
      <c r="HI17" s="1118"/>
      <c r="HJ17" s="1118"/>
      <c r="HK17" s="1118"/>
      <c r="HL17" s="1118"/>
      <c r="HM17" s="1118"/>
      <c r="HN17" s="1118"/>
      <c r="HO17" s="1118"/>
      <c r="HP17" s="1118"/>
      <c r="HQ17" s="1118"/>
      <c r="HR17" s="1118"/>
      <c r="HS17" s="1118"/>
      <c r="HT17" s="1118"/>
      <c r="HU17" s="1118"/>
      <c r="HV17" s="1118"/>
      <c r="HW17" s="1118"/>
      <c r="HX17" s="1118"/>
      <c r="HY17" s="1118"/>
      <c r="HZ17" s="1118"/>
      <c r="IA17" s="1118"/>
      <c r="IB17" s="1118"/>
      <c r="IC17" s="1118"/>
      <c r="ID17" s="1118"/>
      <c r="IE17" s="1118"/>
      <c r="IF17" s="1118"/>
      <c r="IG17" s="1118"/>
      <c r="IH17" s="1118"/>
      <c r="II17" s="1118"/>
      <c r="IJ17" s="1118"/>
      <c r="IK17" s="1118"/>
      <c r="IL17" s="1118"/>
      <c r="IM17" s="1118"/>
      <c r="IN17" s="1118"/>
      <c r="IO17" s="1118"/>
      <c r="IP17" s="1118"/>
      <c r="IQ17" s="1118"/>
      <c r="IR17" s="1118"/>
      <c r="IS17" s="1118"/>
      <c r="IT17" s="1118"/>
      <c r="IU17" s="1118"/>
      <c r="IV17" s="1118"/>
    </row>
    <row r="18" spans="1:256" ht="15.75">
      <c r="A18" s="1187" t="s">
        <v>91</v>
      </c>
      <c r="B18" s="1195">
        <v>3202370.38</v>
      </c>
      <c r="C18" s="1195">
        <v>314138.81</v>
      </c>
      <c r="D18" s="1195">
        <v>0</v>
      </c>
      <c r="E18" s="1195">
        <v>317974.19</v>
      </c>
      <c r="F18" s="1195">
        <v>0</v>
      </c>
      <c r="G18" s="1195">
        <v>539723.99</v>
      </c>
      <c r="H18" s="1195">
        <v>34.299999999999997</v>
      </c>
      <c r="I18" s="1195">
        <v>413225.09</v>
      </c>
      <c r="J18" s="1195">
        <v>231.28</v>
      </c>
      <c r="K18" s="1195">
        <v>225585.18</v>
      </c>
      <c r="L18" s="1195">
        <v>34.299999999999997</v>
      </c>
      <c r="M18" s="1195">
        <v>95250.900000000023</v>
      </c>
      <c r="N18" s="1195">
        <v>231.28</v>
      </c>
      <c r="O18" s="1196">
        <v>0.19738909775951652</v>
      </c>
      <c r="P18" s="1196">
        <v>0.29765909213786823</v>
      </c>
      <c r="Q18" s="1121"/>
      <c r="R18" s="1167"/>
      <c r="S18" s="1167"/>
      <c r="T18" s="1173" t="s">
        <v>1038</v>
      </c>
      <c r="U18" s="1167"/>
      <c r="V18" s="1167"/>
      <c r="W18" s="1167"/>
      <c r="X18" s="1167"/>
      <c r="Y18" s="1118"/>
      <c r="Z18" s="1118"/>
      <c r="AA18" s="1118"/>
      <c r="AB18" s="1118"/>
      <c r="AC18" s="1118"/>
      <c r="AD18" s="1118"/>
      <c r="AE18" s="1118"/>
      <c r="AF18" s="1118"/>
      <c r="AG18" s="1118"/>
      <c r="AH18" s="1118"/>
      <c r="AI18" s="1118"/>
      <c r="AJ18" s="1118"/>
      <c r="AK18" s="1118"/>
      <c r="AL18" s="1118"/>
      <c r="AM18" s="1118"/>
      <c r="AN18" s="1118"/>
      <c r="AO18" s="1118"/>
      <c r="AP18" s="1118"/>
      <c r="AQ18" s="1118"/>
      <c r="AR18" s="1118"/>
      <c r="AS18" s="1118"/>
      <c r="AT18" s="1118"/>
      <c r="AU18" s="1118"/>
      <c r="AV18" s="1118"/>
      <c r="AW18" s="1118"/>
      <c r="AX18" s="1118"/>
      <c r="AY18" s="1118"/>
      <c r="AZ18" s="1118"/>
      <c r="BA18" s="1118"/>
      <c r="BB18" s="1118"/>
      <c r="BC18" s="1118"/>
      <c r="BD18" s="1118"/>
      <c r="BE18" s="1118"/>
      <c r="BF18" s="1118"/>
      <c r="BG18" s="1118"/>
      <c r="BH18" s="1118"/>
      <c r="BI18" s="1118"/>
      <c r="BJ18" s="1118"/>
      <c r="BK18" s="1118"/>
      <c r="BL18" s="1118"/>
      <c r="BM18" s="1118"/>
      <c r="BN18" s="1118"/>
      <c r="BO18" s="1118"/>
      <c r="BP18" s="1118"/>
      <c r="BQ18" s="1118"/>
      <c r="BR18" s="1118"/>
      <c r="BS18" s="1118"/>
      <c r="BT18" s="1118"/>
      <c r="BU18" s="1118"/>
      <c r="BV18" s="1118"/>
      <c r="BW18" s="1118"/>
      <c r="BX18" s="1118"/>
      <c r="BY18" s="1118"/>
      <c r="BZ18" s="1118"/>
      <c r="CA18" s="1118"/>
      <c r="CB18" s="1118"/>
      <c r="CC18" s="1118"/>
      <c r="CD18" s="1118"/>
      <c r="CE18" s="1118"/>
      <c r="CF18" s="1118"/>
      <c r="CG18" s="1118"/>
      <c r="CH18" s="1118"/>
      <c r="CI18" s="1118"/>
      <c r="CJ18" s="1118"/>
      <c r="CK18" s="1118"/>
      <c r="CL18" s="1118"/>
      <c r="CM18" s="1118"/>
      <c r="CN18" s="1118"/>
      <c r="CO18" s="1118"/>
      <c r="CP18" s="1118"/>
      <c r="CQ18" s="1118"/>
      <c r="CR18" s="1118"/>
      <c r="CS18" s="1118"/>
      <c r="CT18" s="1118"/>
      <c r="CU18" s="1118"/>
      <c r="CV18" s="1118"/>
      <c r="CW18" s="1118"/>
      <c r="CX18" s="1118"/>
      <c r="CY18" s="1118"/>
      <c r="CZ18" s="1118"/>
      <c r="DA18" s="1118"/>
      <c r="DB18" s="1118"/>
      <c r="DC18" s="1118"/>
      <c r="DD18" s="1118"/>
      <c r="DE18" s="1118"/>
      <c r="DF18" s="1118"/>
      <c r="DG18" s="1118"/>
      <c r="DH18" s="1118"/>
      <c r="DI18" s="1118"/>
      <c r="DJ18" s="1118"/>
      <c r="DK18" s="1118"/>
      <c r="DL18" s="1118"/>
      <c r="DM18" s="1118"/>
      <c r="DN18" s="1118"/>
      <c r="DO18" s="1118"/>
      <c r="DP18" s="1118"/>
      <c r="DQ18" s="1118"/>
      <c r="DR18" s="1118"/>
      <c r="DS18" s="1118"/>
      <c r="DT18" s="1118"/>
      <c r="DU18" s="1118"/>
      <c r="DV18" s="1118"/>
      <c r="DW18" s="1118"/>
      <c r="DX18" s="1118"/>
      <c r="DY18" s="1118"/>
      <c r="DZ18" s="1118"/>
      <c r="EA18" s="1118"/>
      <c r="EB18" s="1118"/>
      <c r="EC18" s="1118"/>
      <c r="ED18" s="1118"/>
      <c r="EE18" s="1118"/>
      <c r="EF18" s="1118"/>
      <c r="EG18" s="1118"/>
      <c r="EH18" s="1118"/>
      <c r="EI18" s="1118"/>
      <c r="EJ18" s="1118"/>
      <c r="EK18" s="1118"/>
      <c r="EL18" s="1118"/>
      <c r="EM18" s="1118"/>
      <c r="EN18" s="1118"/>
      <c r="EO18" s="1118"/>
      <c r="EP18" s="1118"/>
      <c r="EQ18" s="1118"/>
      <c r="ER18" s="1118"/>
      <c r="ES18" s="1118"/>
      <c r="ET18" s="1118"/>
      <c r="EU18" s="1118"/>
      <c r="EV18" s="1118"/>
      <c r="EW18" s="1118"/>
      <c r="EX18" s="1118"/>
      <c r="EY18" s="1118"/>
      <c r="EZ18" s="1118"/>
      <c r="FA18" s="1118"/>
      <c r="FB18" s="1118"/>
      <c r="FC18" s="1118"/>
      <c r="FD18" s="1118"/>
      <c r="FE18" s="1118"/>
      <c r="FF18" s="1118"/>
      <c r="FG18" s="1118"/>
      <c r="FH18" s="1118"/>
      <c r="FI18" s="1118"/>
      <c r="FJ18" s="1118"/>
      <c r="FK18" s="1118"/>
      <c r="FL18" s="1118"/>
      <c r="FM18" s="1118"/>
      <c r="FN18" s="1118"/>
      <c r="FO18" s="1118"/>
      <c r="FP18" s="1118"/>
      <c r="FQ18" s="1118"/>
      <c r="FR18" s="1118"/>
      <c r="FS18" s="1118"/>
      <c r="FT18" s="1118"/>
      <c r="FU18" s="1118"/>
      <c r="FV18" s="1118"/>
      <c r="FW18" s="1118"/>
      <c r="FX18" s="1118"/>
      <c r="FY18" s="1118"/>
      <c r="FZ18" s="1118"/>
      <c r="GA18" s="1118"/>
      <c r="GB18" s="1118"/>
      <c r="GC18" s="1118"/>
      <c r="GD18" s="1118"/>
      <c r="GE18" s="1118"/>
      <c r="GF18" s="1118"/>
      <c r="GG18" s="1118"/>
      <c r="GH18" s="1118"/>
      <c r="GI18" s="1118"/>
      <c r="GJ18" s="1118"/>
      <c r="GK18" s="1118"/>
      <c r="GL18" s="1118"/>
      <c r="GM18" s="1118"/>
      <c r="GN18" s="1118"/>
      <c r="GO18" s="1118"/>
      <c r="GP18" s="1118"/>
      <c r="GQ18" s="1118"/>
      <c r="GR18" s="1118"/>
      <c r="GS18" s="1118"/>
      <c r="GT18" s="1118"/>
      <c r="GU18" s="1118"/>
      <c r="GV18" s="1118"/>
      <c r="GW18" s="1118"/>
      <c r="GX18" s="1118"/>
      <c r="GY18" s="1118"/>
      <c r="GZ18" s="1118"/>
      <c r="HA18" s="1118"/>
      <c r="HB18" s="1118"/>
      <c r="HC18" s="1118"/>
      <c r="HD18" s="1118"/>
      <c r="HE18" s="1118"/>
      <c r="HF18" s="1118"/>
      <c r="HG18" s="1118"/>
      <c r="HH18" s="1118"/>
      <c r="HI18" s="1118"/>
      <c r="HJ18" s="1118"/>
      <c r="HK18" s="1118"/>
      <c r="HL18" s="1118"/>
      <c r="HM18" s="1118"/>
      <c r="HN18" s="1118"/>
      <c r="HO18" s="1118"/>
      <c r="HP18" s="1118"/>
      <c r="HQ18" s="1118"/>
      <c r="HR18" s="1118"/>
      <c r="HS18" s="1118"/>
      <c r="HT18" s="1118"/>
      <c r="HU18" s="1118"/>
      <c r="HV18" s="1118"/>
      <c r="HW18" s="1118"/>
      <c r="HX18" s="1118"/>
      <c r="HY18" s="1118"/>
      <c r="HZ18" s="1118"/>
      <c r="IA18" s="1118"/>
      <c r="IB18" s="1118"/>
      <c r="IC18" s="1118"/>
      <c r="ID18" s="1118"/>
      <c r="IE18" s="1118"/>
      <c r="IF18" s="1118"/>
      <c r="IG18" s="1118"/>
      <c r="IH18" s="1118"/>
      <c r="II18" s="1118"/>
      <c r="IJ18" s="1118"/>
      <c r="IK18" s="1118"/>
      <c r="IL18" s="1118"/>
      <c r="IM18" s="1118"/>
      <c r="IN18" s="1118"/>
      <c r="IO18" s="1118"/>
      <c r="IP18" s="1118"/>
      <c r="IQ18" s="1118"/>
      <c r="IR18" s="1118"/>
      <c r="IS18" s="1118"/>
      <c r="IT18" s="1118"/>
      <c r="IU18" s="1118"/>
      <c r="IV18" s="1118"/>
    </row>
    <row r="19" spans="1:256" ht="15.75">
      <c r="A19" s="1187" t="s">
        <v>93</v>
      </c>
      <c r="B19" s="1195">
        <v>3823537.54</v>
      </c>
      <c r="C19" s="1195">
        <v>388954.57</v>
      </c>
      <c r="D19" s="1195">
        <v>0</v>
      </c>
      <c r="E19" s="1195">
        <v>105911.11</v>
      </c>
      <c r="F19" s="1195">
        <v>20.010000000000002</v>
      </c>
      <c r="G19" s="1195">
        <v>643048.84</v>
      </c>
      <c r="H19" s="1195">
        <v>0</v>
      </c>
      <c r="I19" s="1195">
        <v>152969.76999999999</v>
      </c>
      <c r="J19" s="1195">
        <v>748.31</v>
      </c>
      <c r="K19" s="1195">
        <v>254094.26999999996</v>
      </c>
      <c r="L19" s="1195">
        <v>0</v>
      </c>
      <c r="M19" s="1195">
        <v>47058.659999999989</v>
      </c>
      <c r="N19" s="1195">
        <v>728.3</v>
      </c>
      <c r="O19" s="1196">
        <v>0.12943136684882658</v>
      </c>
      <c r="P19" s="1196">
        <v>0.20838475146761604</v>
      </c>
      <c r="Q19" s="1121"/>
      <c r="R19" s="1167"/>
      <c r="S19" s="1167"/>
      <c r="T19" s="1173" t="s">
        <v>600</v>
      </c>
      <c r="U19" s="1167"/>
      <c r="V19" s="1167"/>
      <c r="W19" s="1167"/>
      <c r="X19" s="1167"/>
      <c r="Y19" s="1118"/>
      <c r="Z19" s="1118"/>
      <c r="AA19" s="1118"/>
      <c r="AB19" s="1118"/>
      <c r="AC19" s="1118"/>
      <c r="AD19" s="1118"/>
      <c r="AE19" s="1118"/>
      <c r="AF19" s="1118"/>
      <c r="AG19" s="1118"/>
      <c r="AH19" s="1118"/>
      <c r="AI19" s="1118"/>
      <c r="AJ19" s="1118"/>
      <c r="AK19" s="1118"/>
      <c r="AL19" s="1118"/>
      <c r="AM19" s="1118"/>
      <c r="AN19" s="1118"/>
      <c r="AO19" s="1118"/>
      <c r="AP19" s="1118"/>
      <c r="AQ19" s="1118"/>
      <c r="AR19" s="1118"/>
      <c r="AS19" s="1118"/>
      <c r="AT19" s="1118"/>
      <c r="AU19" s="1118"/>
      <c r="AV19" s="1118"/>
      <c r="AW19" s="1118"/>
      <c r="AX19" s="1118"/>
      <c r="AY19" s="1118"/>
      <c r="AZ19" s="1118"/>
      <c r="BA19" s="1118"/>
      <c r="BB19" s="1118"/>
      <c r="BC19" s="1118"/>
      <c r="BD19" s="1118"/>
      <c r="BE19" s="1118"/>
      <c r="BF19" s="1118"/>
      <c r="BG19" s="1118"/>
      <c r="BH19" s="1118"/>
      <c r="BI19" s="1118"/>
      <c r="BJ19" s="1118"/>
      <c r="BK19" s="1118"/>
      <c r="BL19" s="1118"/>
      <c r="BM19" s="1118"/>
      <c r="BN19" s="1118"/>
      <c r="BO19" s="1118"/>
      <c r="BP19" s="1118"/>
      <c r="BQ19" s="1118"/>
      <c r="BR19" s="1118"/>
      <c r="BS19" s="1118"/>
      <c r="BT19" s="1118"/>
      <c r="BU19" s="1118"/>
      <c r="BV19" s="1118"/>
      <c r="BW19" s="1118"/>
      <c r="BX19" s="1118"/>
      <c r="BY19" s="1118"/>
      <c r="BZ19" s="1118"/>
      <c r="CA19" s="1118"/>
      <c r="CB19" s="1118"/>
      <c r="CC19" s="1118"/>
      <c r="CD19" s="1118"/>
      <c r="CE19" s="1118"/>
      <c r="CF19" s="1118"/>
      <c r="CG19" s="1118"/>
      <c r="CH19" s="1118"/>
      <c r="CI19" s="1118"/>
      <c r="CJ19" s="1118"/>
      <c r="CK19" s="1118"/>
      <c r="CL19" s="1118"/>
      <c r="CM19" s="1118"/>
      <c r="CN19" s="1118"/>
      <c r="CO19" s="1118"/>
      <c r="CP19" s="1118"/>
      <c r="CQ19" s="1118"/>
      <c r="CR19" s="1118"/>
      <c r="CS19" s="1118"/>
      <c r="CT19" s="1118"/>
      <c r="CU19" s="1118"/>
      <c r="CV19" s="1118"/>
      <c r="CW19" s="1118"/>
      <c r="CX19" s="1118"/>
      <c r="CY19" s="1118"/>
      <c r="CZ19" s="1118"/>
      <c r="DA19" s="1118"/>
      <c r="DB19" s="1118"/>
      <c r="DC19" s="1118"/>
      <c r="DD19" s="1118"/>
      <c r="DE19" s="1118"/>
      <c r="DF19" s="1118"/>
      <c r="DG19" s="1118"/>
      <c r="DH19" s="1118"/>
      <c r="DI19" s="1118"/>
      <c r="DJ19" s="1118"/>
      <c r="DK19" s="1118"/>
      <c r="DL19" s="1118"/>
      <c r="DM19" s="1118"/>
      <c r="DN19" s="1118"/>
      <c r="DO19" s="1118"/>
      <c r="DP19" s="1118"/>
      <c r="DQ19" s="1118"/>
      <c r="DR19" s="1118"/>
      <c r="DS19" s="1118"/>
      <c r="DT19" s="1118"/>
      <c r="DU19" s="1118"/>
      <c r="DV19" s="1118"/>
      <c r="DW19" s="1118"/>
      <c r="DX19" s="1118"/>
      <c r="DY19" s="1118"/>
      <c r="DZ19" s="1118"/>
      <c r="EA19" s="1118"/>
      <c r="EB19" s="1118"/>
      <c r="EC19" s="1118"/>
      <c r="ED19" s="1118"/>
      <c r="EE19" s="1118"/>
      <c r="EF19" s="1118"/>
      <c r="EG19" s="1118"/>
      <c r="EH19" s="1118"/>
      <c r="EI19" s="1118"/>
      <c r="EJ19" s="1118"/>
      <c r="EK19" s="1118"/>
      <c r="EL19" s="1118"/>
      <c r="EM19" s="1118"/>
      <c r="EN19" s="1118"/>
      <c r="EO19" s="1118"/>
      <c r="EP19" s="1118"/>
      <c r="EQ19" s="1118"/>
      <c r="ER19" s="1118"/>
      <c r="ES19" s="1118"/>
      <c r="ET19" s="1118"/>
      <c r="EU19" s="1118"/>
      <c r="EV19" s="1118"/>
      <c r="EW19" s="1118"/>
      <c r="EX19" s="1118"/>
      <c r="EY19" s="1118"/>
      <c r="EZ19" s="1118"/>
      <c r="FA19" s="1118"/>
      <c r="FB19" s="1118"/>
      <c r="FC19" s="1118"/>
      <c r="FD19" s="1118"/>
      <c r="FE19" s="1118"/>
      <c r="FF19" s="1118"/>
      <c r="FG19" s="1118"/>
      <c r="FH19" s="1118"/>
      <c r="FI19" s="1118"/>
      <c r="FJ19" s="1118"/>
      <c r="FK19" s="1118"/>
      <c r="FL19" s="1118"/>
      <c r="FM19" s="1118"/>
      <c r="FN19" s="1118"/>
      <c r="FO19" s="1118"/>
      <c r="FP19" s="1118"/>
      <c r="FQ19" s="1118"/>
      <c r="FR19" s="1118"/>
      <c r="FS19" s="1118"/>
      <c r="FT19" s="1118"/>
      <c r="FU19" s="1118"/>
      <c r="FV19" s="1118"/>
      <c r="FW19" s="1118"/>
      <c r="FX19" s="1118"/>
      <c r="FY19" s="1118"/>
      <c r="FZ19" s="1118"/>
      <c r="GA19" s="1118"/>
      <c r="GB19" s="1118"/>
      <c r="GC19" s="1118"/>
      <c r="GD19" s="1118"/>
      <c r="GE19" s="1118"/>
      <c r="GF19" s="1118"/>
      <c r="GG19" s="1118"/>
      <c r="GH19" s="1118"/>
      <c r="GI19" s="1118"/>
      <c r="GJ19" s="1118"/>
      <c r="GK19" s="1118"/>
      <c r="GL19" s="1118"/>
      <c r="GM19" s="1118"/>
      <c r="GN19" s="1118"/>
      <c r="GO19" s="1118"/>
      <c r="GP19" s="1118"/>
      <c r="GQ19" s="1118"/>
      <c r="GR19" s="1118"/>
      <c r="GS19" s="1118"/>
      <c r="GT19" s="1118"/>
      <c r="GU19" s="1118"/>
      <c r="GV19" s="1118"/>
      <c r="GW19" s="1118"/>
      <c r="GX19" s="1118"/>
      <c r="GY19" s="1118"/>
      <c r="GZ19" s="1118"/>
      <c r="HA19" s="1118"/>
      <c r="HB19" s="1118"/>
      <c r="HC19" s="1118"/>
      <c r="HD19" s="1118"/>
      <c r="HE19" s="1118"/>
      <c r="HF19" s="1118"/>
      <c r="HG19" s="1118"/>
      <c r="HH19" s="1118"/>
      <c r="HI19" s="1118"/>
      <c r="HJ19" s="1118"/>
      <c r="HK19" s="1118"/>
      <c r="HL19" s="1118"/>
      <c r="HM19" s="1118"/>
      <c r="HN19" s="1118"/>
      <c r="HO19" s="1118"/>
      <c r="HP19" s="1118"/>
      <c r="HQ19" s="1118"/>
      <c r="HR19" s="1118"/>
      <c r="HS19" s="1118"/>
      <c r="HT19" s="1118"/>
      <c r="HU19" s="1118"/>
      <c r="HV19" s="1118"/>
      <c r="HW19" s="1118"/>
      <c r="HX19" s="1118"/>
      <c r="HY19" s="1118"/>
      <c r="HZ19" s="1118"/>
      <c r="IA19" s="1118"/>
      <c r="IB19" s="1118"/>
      <c r="IC19" s="1118"/>
      <c r="ID19" s="1118"/>
      <c r="IE19" s="1118"/>
      <c r="IF19" s="1118"/>
      <c r="IG19" s="1118"/>
      <c r="IH19" s="1118"/>
      <c r="II19" s="1118"/>
      <c r="IJ19" s="1118"/>
      <c r="IK19" s="1118"/>
      <c r="IL19" s="1118"/>
      <c r="IM19" s="1118"/>
      <c r="IN19" s="1118"/>
      <c r="IO19" s="1118"/>
      <c r="IP19" s="1118"/>
      <c r="IQ19" s="1118"/>
      <c r="IR19" s="1118"/>
      <c r="IS19" s="1118"/>
      <c r="IT19" s="1118"/>
      <c r="IU19" s="1118"/>
      <c r="IV19" s="1118"/>
    </row>
    <row r="20" spans="1:256" ht="15.75">
      <c r="A20" s="1187" t="s">
        <v>99</v>
      </c>
      <c r="B20" s="1195">
        <v>55122.57</v>
      </c>
      <c r="C20" s="1195">
        <v>4468.1899999999996</v>
      </c>
      <c r="D20" s="1195">
        <v>0</v>
      </c>
      <c r="E20" s="1195">
        <v>11486.46</v>
      </c>
      <c r="F20" s="1195">
        <v>0</v>
      </c>
      <c r="G20" s="1195">
        <v>17460.09</v>
      </c>
      <c r="H20" s="1195">
        <v>0</v>
      </c>
      <c r="I20" s="1195">
        <v>19497.27</v>
      </c>
      <c r="J20" s="1195">
        <v>0</v>
      </c>
      <c r="K20" s="1195">
        <v>12991.900000000001</v>
      </c>
      <c r="L20" s="1195">
        <v>0</v>
      </c>
      <c r="M20" s="1195">
        <v>8010.8100000000013</v>
      </c>
      <c r="N20" s="1195">
        <v>0</v>
      </c>
      <c r="O20" s="1196">
        <v>0.28943951633604886</v>
      </c>
      <c r="P20" s="1196">
        <v>0.67045785419656601</v>
      </c>
      <c r="Q20" s="1121"/>
      <c r="R20" s="1167"/>
      <c r="S20" s="1167"/>
      <c r="T20" s="1167"/>
      <c r="U20" s="1167"/>
      <c r="V20" s="1167"/>
      <c r="W20" s="1167"/>
      <c r="X20" s="1167"/>
      <c r="Y20" s="1118"/>
      <c r="Z20" s="1118"/>
      <c r="AA20" s="1118"/>
      <c r="AB20" s="1118"/>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18"/>
      <c r="CM20" s="1118"/>
      <c r="CN20" s="1118"/>
      <c r="CO20" s="1118"/>
      <c r="CP20" s="1118"/>
      <c r="CQ20" s="1118"/>
      <c r="CR20" s="1118"/>
      <c r="CS20" s="1118"/>
      <c r="CT20" s="1118"/>
      <c r="CU20" s="1118"/>
      <c r="CV20" s="1118"/>
      <c r="CW20" s="1118"/>
      <c r="CX20" s="1118"/>
      <c r="CY20" s="1118"/>
      <c r="CZ20" s="1118"/>
      <c r="DA20" s="1118"/>
      <c r="DB20" s="1118"/>
      <c r="DC20" s="1118"/>
      <c r="DD20" s="1118"/>
      <c r="DE20" s="1118"/>
      <c r="DF20" s="1118"/>
      <c r="DG20" s="1118"/>
      <c r="DH20" s="1118"/>
      <c r="DI20" s="1118"/>
      <c r="DJ20" s="1118"/>
      <c r="DK20" s="1118"/>
      <c r="DL20" s="1118"/>
      <c r="DM20" s="1118"/>
      <c r="DN20" s="1118"/>
      <c r="DO20" s="1118"/>
      <c r="DP20" s="1118"/>
      <c r="DQ20" s="1118"/>
      <c r="DR20" s="1118"/>
      <c r="DS20" s="1118"/>
      <c r="DT20" s="1118"/>
      <c r="DU20" s="1118"/>
      <c r="DV20" s="1118"/>
      <c r="DW20" s="1118"/>
      <c r="DX20" s="1118"/>
      <c r="DY20" s="1118"/>
      <c r="DZ20" s="1118"/>
      <c r="EA20" s="1118"/>
      <c r="EB20" s="1118"/>
      <c r="EC20" s="1118"/>
      <c r="ED20" s="1118"/>
      <c r="EE20" s="1118"/>
      <c r="EF20" s="1118"/>
      <c r="EG20" s="1118"/>
      <c r="EH20" s="1118"/>
      <c r="EI20" s="1118"/>
      <c r="EJ20" s="1118"/>
      <c r="EK20" s="1118"/>
      <c r="EL20" s="1118"/>
      <c r="EM20" s="1118"/>
      <c r="EN20" s="1118"/>
      <c r="EO20" s="1118"/>
      <c r="EP20" s="1118"/>
      <c r="EQ20" s="1118"/>
      <c r="ER20" s="1118"/>
      <c r="ES20" s="1118"/>
      <c r="ET20" s="1118"/>
      <c r="EU20" s="1118"/>
      <c r="EV20" s="1118"/>
      <c r="EW20" s="1118"/>
      <c r="EX20" s="1118"/>
      <c r="EY20" s="1118"/>
      <c r="EZ20" s="1118"/>
      <c r="FA20" s="1118"/>
      <c r="FB20" s="1118"/>
      <c r="FC20" s="1118"/>
      <c r="FD20" s="1118"/>
      <c r="FE20" s="1118"/>
      <c r="FF20" s="1118"/>
      <c r="FG20" s="1118"/>
      <c r="FH20" s="1118"/>
      <c r="FI20" s="1118"/>
      <c r="FJ20" s="1118"/>
      <c r="FK20" s="1118"/>
      <c r="FL20" s="1118"/>
      <c r="FM20" s="1118"/>
      <c r="FN20" s="1118"/>
      <c r="FO20" s="1118"/>
      <c r="FP20" s="1118"/>
      <c r="FQ20" s="1118"/>
      <c r="FR20" s="1118"/>
      <c r="FS20" s="1118"/>
      <c r="FT20" s="1118"/>
      <c r="FU20" s="1118"/>
      <c r="FV20" s="1118"/>
      <c r="FW20" s="1118"/>
      <c r="FX20" s="1118"/>
      <c r="FY20" s="1118"/>
      <c r="FZ20" s="1118"/>
      <c r="GA20" s="1118"/>
      <c r="GB20" s="1118"/>
      <c r="GC20" s="1118"/>
      <c r="GD20" s="1118"/>
      <c r="GE20" s="1118"/>
      <c r="GF20" s="1118"/>
      <c r="GG20" s="1118"/>
      <c r="GH20" s="1118"/>
      <c r="GI20" s="1118"/>
      <c r="GJ20" s="1118"/>
      <c r="GK20" s="1118"/>
      <c r="GL20" s="1118"/>
      <c r="GM20" s="1118"/>
      <c r="GN20" s="1118"/>
      <c r="GO20" s="1118"/>
      <c r="GP20" s="1118"/>
      <c r="GQ20" s="1118"/>
      <c r="GR20" s="1118"/>
      <c r="GS20" s="1118"/>
      <c r="GT20" s="1118"/>
      <c r="GU20" s="1118"/>
      <c r="GV20" s="1118"/>
      <c r="GW20" s="1118"/>
      <c r="GX20" s="1118"/>
      <c r="GY20" s="1118"/>
      <c r="GZ20" s="1118"/>
      <c r="HA20" s="1118"/>
      <c r="HB20" s="1118"/>
      <c r="HC20" s="1118"/>
      <c r="HD20" s="1118"/>
      <c r="HE20" s="1118"/>
      <c r="HF20" s="1118"/>
      <c r="HG20" s="1118"/>
      <c r="HH20" s="1118"/>
      <c r="HI20" s="1118"/>
      <c r="HJ20" s="1118"/>
      <c r="HK20" s="1118"/>
      <c r="HL20" s="1118"/>
      <c r="HM20" s="1118"/>
      <c r="HN20" s="1118"/>
      <c r="HO20" s="1118"/>
      <c r="HP20" s="1118"/>
      <c r="HQ20" s="1118"/>
      <c r="HR20" s="1118"/>
      <c r="HS20" s="1118"/>
      <c r="HT20" s="1118"/>
      <c r="HU20" s="1118"/>
      <c r="HV20" s="1118"/>
      <c r="HW20" s="1118"/>
      <c r="HX20" s="1118"/>
      <c r="HY20" s="1118"/>
      <c r="HZ20" s="1118"/>
      <c r="IA20" s="1118"/>
      <c r="IB20" s="1118"/>
      <c r="IC20" s="1118"/>
      <c r="ID20" s="1118"/>
      <c r="IE20" s="1118"/>
      <c r="IF20" s="1118"/>
      <c r="IG20" s="1118"/>
      <c r="IH20" s="1118"/>
      <c r="II20" s="1118"/>
      <c r="IJ20" s="1118"/>
      <c r="IK20" s="1118"/>
      <c r="IL20" s="1118"/>
      <c r="IM20" s="1118"/>
      <c r="IN20" s="1118"/>
      <c r="IO20" s="1118"/>
      <c r="IP20" s="1118"/>
      <c r="IQ20" s="1118"/>
      <c r="IR20" s="1118"/>
      <c r="IS20" s="1118"/>
      <c r="IT20" s="1118"/>
      <c r="IU20" s="1118"/>
      <c r="IV20" s="1118"/>
    </row>
    <row r="21" spans="1:256" ht="15.75">
      <c r="A21" s="1187" t="s">
        <v>101</v>
      </c>
      <c r="B21" s="1195">
        <v>36853.72</v>
      </c>
      <c r="C21" s="1195">
        <v>2655.85</v>
      </c>
      <c r="D21" s="1195">
        <v>0</v>
      </c>
      <c r="E21" s="1195">
        <v>5888.27</v>
      </c>
      <c r="F21" s="1195">
        <v>0</v>
      </c>
      <c r="G21" s="1195">
        <v>36670.699999999997</v>
      </c>
      <c r="H21" s="1195">
        <v>0</v>
      </c>
      <c r="I21" s="1195">
        <v>12841.67</v>
      </c>
      <c r="J21" s="1195">
        <v>0</v>
      </c>
      <c r="K21" s="1195">
        <v>34014.85</v>
      </c>
      <c r="L21" s="1195">
        <v>0</v>
      </c>
      <c r="M21" s="1195">
        <v>6953.4</v>
      </c>
      <c r="N21" s="1195">
        <v>0</v>
      </c>
      <c r="O21" s="1196">
        <v>0.23183873975273053</v>
      </c>
      <c r="P21" s="1196">
        <v>1.3434836428995498</v>
      </c>
      <c r="Q21" s="1121"/>
      <c r="R21" s="1167"/>
      <c r="S21" s="1167"/>
      <c r="T21" s="1167"/>
      <c r="U21" s="1167"/>
      <c r="V21" s="1167"/>
      <c r="W21" s="1167"/>
      <c r="X21" s="1167"/>
      <c r="Y21" s="1118"/>
      <c r="Z21" s="1118"/>
      <c r="AA21" s="1118"/>
      <c r="AB21" s="1118"/>
      <c r="AC21" s="1118"/>
      <c r="AD21" s="1118"/>
      <c r="AE21" s="1118"/>
      <c r="AF21" s="1118"/>
      <c r="AG21" s="1118"/>
      <c r="AH21" s="1118"/>
      <c r="AI21" s="1118"/>
      <c r="AJ21" s="1118"/>
      <c r="AK21" s="1118"/>
      <c r="AL21" s="1118"/>
      <c r="AM21" s="1118"/>
      <c r="AN21" s="1118"/>
      <c r="AO21" s="1118"/>
      <c r="AP21" s="1118"/>
      <c r="AQ21" s="1118"/>
      <c r="AR21" s="1118"/>
      <c r="AS21" s="1118"/>
      <c r="AT21" s="1118"/>
      <c r="AU21" s="1118"/>
      <c r="AV21" s="1118"/>
      <c r="AW21" s="1118"/>
      <c r="AX21" s="1118"/>
      <c r="AY21" s="1118"/>
      <c r="AZ21" s="1118"/>
      <c r="BA21" s="1118"/>
      <c r="BB21" s="1118"/>
      <c r="BC21" s="1118"/>
      <c r="BD21" s="1118"/>
      <c r="BE21" s="1118"/>
      <c r="BF21" s="1118"/>
      <c r="BG21" s="1118"/>
      <c r="BH21" s="1118"/>
      <c r="BI21" s="1118"/>
      <c r="BJ21" s="1118"/>
      <c r="BK21" s="1118"/>
      <c r="BL21" s="1118"/>
      <c r="BM21" s="1118"/>
      <c r="BN21" s="1118"/>
      <c r="BO21" s="1118"/>
      <c r="BP21" s="1118"/>
      <c r="BQ21" s="1118"/>
      <c r="BR21" s="1118"/>
      <c r="BS21" s="1118"/>
      <c r="BT21" s="1118"/>
      <c r="BU21" s="1118"/>
      <c r="BV21" s="1118"/>
      <c r="BW21" s="1118"/>
      <c r="BX21" s="1118"/>
      <c r="BY21" s="1118"/>
      <c r="BZ21" s="1118"/>
      <c r="CA21" s="1118"/>
      <c r="CB21" s="1118"/>
      <c r="CC21" s="1118"/>
      <c r="CD21" s="1118"/>
      <c r="CE21" s="1118"/>
      <c r="CF21" s="1118"/>
      <c r="CG21" s="1118"/>
      <c r="CH21" s="1118"/>
      <c r="CI21" s="1118"/>
      <c r="CJ21" s="1118"/>
      <c r="CK21" s="1118"/>
      <c r="CL21" s="1118"/>
      <c r="CM21" s="1118"/>
      <c r="CN21" s="1118"/>
      <c r="CO21" s="1118"/>
      <c r="CP21" s="1118"/>
      <c r="CQ21" s="1118"/>
      <c r="CR21" s="1118"/>
      <c r="CS21" s="1118"/>
      <c r="CT21" s="1118"/>
      <c r="CU21" s="1118"/>
      <c r="CV21" s="1118"/>
      <c r="CW21" s="1118"/>
      <c r="CX21" s="1118"/>
      <c r="CY21" s="1118"/>
      <c r="CZ21" s="1118"/>
      <c r="DA21" s="1118"/>
      <c r="DB21" s="1118"/>
      <c r="DC21" s="1118"/>
      <c r="DD21" s="1118"/>
      <c r="DE21" s="1118"/>
      <c r="DF21" s="1118"/>
      <c r="DG21" s="1118"/>
      <c r="DH21" s="1118"/>
      <c r="DI21" s="1118"/>
      <c r="DJ21" s="1118"/>
      <c r="DK21" s="1118"/>
      <c r="DL21" s="1118"/>
      <c r="DM21" s="1118"/>
      <c r="DN21" s="1118"/>
      <c r="DO21" s="1118"/>
      <c r="DP21" s="1118"/>
      <c r="DQ21" s="1118"/>
      <c r="DR21" s="1118"/>
      <c r="DS21" s="1118"/>
      <c r="DT21" s="1118"/>
      <c r="DU21" s="1118"/>
      <c r="DV21" s="1118"/>
      <c r="DW21" s="1118"/>
      <c r="DX21" s="1118"/>
      <c r="DY21" s="1118"/>
      <c r="DZ21" s="1118"/>
      <c r="EA21" s="1118"/>
      <c r="EB21" s="1118"/>
      <c r="EC21" s="1118"/>
      <c r="ED21" s="1118"/>
      <c r="EE21" s="1118"/>
      <c r="EF21" s="1118"/>
      <c r="EG21" s="1118"/>
      <c r="EH21" s="1118"/>
      <c r="EI21" s="1118"/>
      <c r="EJ21" s="1118"/>
      <c r="EK21" s="1118"/>
      <c r="EL21" s="1118"/>
      <c r="EM21" s="1118"/>
      <c r="EN21" s="1118"/>
      <c r="EO21" s="1118"/>
      <c r="EP21" s="1118"/>
      <c r="EQ21" s="1118"/>
      <c r="ER21" s="1118"/>
      <c r="ES21" s="1118"/>
      <c r="ET21" s="1118"/>
      <c r="EU21" s="1118"/>
      <c r="EV21" s="1118"/>
      <c r="EW21" s="1118"/>
      <c r="EX21" s="1118"/>
      <c r="EY21" s="1118"/>
      <c r="EZ21" s="1118"/>
      <c r="FA21" s="1118"/>
      <c r="FB21" s="1118"/>
      <c r="FC21" s="1118"/>
      <c r="FD21" s="1118"/>
      <c r="FE21" s="1118"/>
      <c r="FF21" s="1118"/>
      <c r="FG21" s="1118"/>
      <c r="FH21" s="1118"/>
      <c r="FI21" s="1118"/>
      <c r="FJ21" s="1118"/>
      <c r="FK21" s="1118"/>
      <c r="FL21" s="1118"/>
      <c r="FM21" s="1118"/>
      <c r="FN21" s="1118"/>
      <c r="FO21" s="1118"/>
      <c r="FP21" s="1118"/>
      <c r="FQ21" s="1118"/>
      <c r="FR21" s="1118"/>
      <c r="FS21" s="1118"/>
      <c r="FT21" s="1118"/>
      <c r="FU21" s="1118"/>
      <c r="FV21" s="1118"/>
      <c r="FW21" s="1118"/>
      <c r="FX21" s="1118"/>
      <c r="FY21" s="1118"/>
      <c r="FZ21" s="1118"/>
      <c r="GA21" s="1118"/>
      <c r="GB21" s="1118"/>
      <c r="GC21" s="1118"/>
      <c r="GD21" s="1118"/>
      <c r="GE21" s="1118"/>
      <c r="GF21" s="1118"/>
      <c r="GG21" s="1118"/>
      <c r="GH21" s="1118"/>
      <c r="GI21" s="1118"/>
      <c r="GJ21" s="1118"/>
      <c r="GK21" s="1118"/>
      <c r="GL21" s="1118"/>
      <c r="GM21" s="1118"/>
      <c r="GN21" s="1118"/>
      <c r="GO21" s="1118"/>
      <c r="GP21" s="1118"/>
      <c r="GQ21" s="1118"/>
      <c r="GR21" s="1118"/>
      <c r="GS21" s="1118"/>
      <c r="GT21" s="1118"/>
      <c r="GU21" s="1118"/>
      <c r="GV21" s="1118"/>
      <c r="GW21" s="1118"/>
      <c r="GX21" s="1118"/>
      <c r="GY21" s="1118"/>
      <c r="GZ21" s="1118"/>
      <c r="HA21" s="1118"/>
      <c r="HB21" s="1118"/>
      <c r="HC21" s="1118"/>
      <c r="HD21" s="1118"/>
      <c r="HE21" s="1118"/>
      <c r="HF21" s="1118"/>
      <c r="HG21" s="1118"/>
      <c r="HH21" s="1118"/>
      <c r="HI21" s="1118"/>
      <c r="HJ21" s="1118"/>
      <c r="HK21" s="1118"/>
      <c r="HL21" s="1118"/>
      <c r="HM21" s="1118"/>
      <c r="HN21" s="1118"/>
      <c r="HO21" s="1118"/>
      <c r="HP21" s="1118"/>
      <c r="HQ21" s="1118"/>
      <c r="HR21" s="1118"/>
      <c r="HS21" s="1118"/>
      <c r="HT21" s="1118"/>
      <c r="HU21" s="1118"/>
      <c r="HV21" s="1118"/>
      <c r="HW21" s="1118"/>
      <c r="HX21" s="1118"/>
      <c r="HY21" s="1118"/>
      <c r="HZ21" s="1118"/>
      <c r="IA21" s="1118"/>
      <c r="IB21" s="1118"/>
      <c r="IC21" s="1118"/>
      <c r="ID21" s="1118"/>
      <c r="IE21" s="1118"/>
      <c r="IF21" s="1118"/>
      <c r="IG21" s="1118"/>
      <c r="IH21" s="1118"/>
      <c r="II21" s="1118"/>
      <c r="IJ21" s="1118"/>
      <c r="IK21" s="1118"/>
      <c r="IL21" s="1118"/>
      <c r="IM21" s="1118"/>
      <c r="IN21" s="1118"/>
      <c r="IO21" s="1118"/>
      <c r="IP21" s="1118"/>
      <c r="IQ21" s="1118"/>
      <c r="IR21" s="1118"/>
      <c r="IS21" s="1118"/>
      <c r="IT21" s="1118"/>
      <c r="IU21" s="1118"/>
      <c r="IV21" s="1118"/>
    </row>
    <row r="22" spans="1:256" ht="15.75">
      <c r="A22" s="1187" t="s">
        <v>103</v>
      </c>
      <c r="B22" s="1195">
        <v>5138691.8099999996</v>
      </c>
      <c r="C22" s="1195">
        <v>539746.79</v>
      </c>
      <c r="D22" s="1195">
        <v>0</v>
      </c>
      <c r="E22" s="1195">
        <v>116525.5</v>
      </c>
      <c r="F22" s="1195">
        <v>81.23</v>
      </c>
      <c r="G22" s="1195">
        <v>732753.4</v>
      </c>
      <c r="H22" s="1195">
        <v>0</v>
      </c>
      <c r="I22" s="1195">
        <v>193573.25</v>
      </c>
      <c r="J22" s="1195">
        <v>470.4</v>
      </c>
      <c r="K22" s="1195">
        <v>193006.61</v>
      </c>
      <c r="L22" s="1195">
        <v>0</v>
      </c>
      <c r="M22" s="1195">
        <v>77047.75</v>
      </c>
      <c r="N22" s="1195">
        <v>389.16999999999996</v>
      </c>
      <c r="O22" s="1196">
        <v>0.12772774555631505</v>
      </c>
      <c r="P22" s="1196">
        <v>0.18035661298006508</v>
      </c>
      <c r="Q22" s="1181"/>
      <c r="R22" s="1171"/>
      <c r="S22" s="1171"/>
      <c r="T22" s="1171"/>
      <c r="U22" s="1171"/>
      <c r="V22" s="1171"/>
      <c r="W22" s="1171"/>
      <c r="X22" s="1171"/>
      <c r="Y22" s="1171"/>
      <c r="Z22" s="1171"/>
      <c r="AA22" s="1171"/>
      <c r="AB22" s="1171"/>
      <c r="AC22" s="1171"/>
      <c r="AD22" s="1171"/>
      <c r="AE22" s="1172"/>
      <c r="AF22" s="1172"/>
      <c r="AG22" s="1181"/>
      <c r="AH22" s="1171"/>
      <c r="AI22" s="1171"/>
      <c r="AJ22" s="1171"/>
      <c r="AK22" s="1171"/>
      <c r="AL22" s="1171"/>
      <c r="AM22" s="1171"/>
      <c r="AN22" s="1171"/>
      <c r="AO22" s="1171"/>
      <c r="AP22" s="1171"/>
      <c r="AQ22" s="1171"/>
      <c r="AR22" s="1171"/>
      <c r="AS22" s="1171"/>
      <c r="AT22" s="1171"/>
      <c r="AU22" s="1172"/>
      <c r="AV22" s="1172"/>
      <c r="AW22" s="1181"/>
      <c r="AX22" s="1171"/>
      <c r="AY22" s="1171"/>
      <c r="AZ22" s="1171"/>
      <c r="BA22" s="1171"/>
      <c r="BB22" s="1171"/>
      <c r="BC22" s="1171"/>
      <c r="BD22" s="1171"/>
      <c r="BE22" s="1171"/>
      <c r="BF22" s="1171"/>
      <c r="BG22" s="1171"/>
      <c r="BH22" s="1171"/>
      <c r="BI22" s="1171"/>
      <c r="BJ22" s="1171"/>
      <c r="BK22" s="1172"/>
      <c r="BL22" s="1172"/>
      <c r="BM22" s="1181"/>
      <c r="BN22" s="1171"/>
      <c r="BO22" s="1171"/>
      <c r="BP22" s="1171"/>
      <c r="BQ22" s="1171"/>
      <c r="BR22" s="1171"/>
      <c r="BS22" s="1171"/>
      <c r="BT22" s="1171"/>
      <c r="BU22" s="1171"/>
      <c r="BV22" s="1171"/>
      <c r="BW22" s="1171"/>
      <c r="BX22" s="1171"/>
      <c r="BY22" s="1171"/>
      <c r="BZ22" s="1171"/>
      <c r="CA22" s="1172"/>
      <c r="CB22" s="1172"/>
      <c r="CC22" s="1181"/>
      <c r="CD22" s="1171"/>
      <c r="CE22" s="1171"/>
      <c r="CF22" s="1171"/>
      <c r="CG22" s="1171"/>
      <c r="CH22" s="1171"/>
      <c r="CI22" s="1171"/>
      <c r="CJ22" s="1171"/>
      <c r="CK22" s="1171"/>
      <c r="CL22" s="1171"/>
      <c r="CM22" s="1171"/>
      <c r="CN22" s="1171"/>
      <c r="CO22" s="1171"/>
      <c r="CP22" s="1171"/>
      <c r="CQ22" s="1172"/>
      <c r="CR22" s="1172"/>
      <c r="CS22" s="1181"/>
      <c r="CT22" s="1171"/>
      <c r="CU22" s="1171"/>
      <c r="CV22" s="1171"/>
      <c r="CW22" s="1171"/>
      <c r="CX22" s="1171"/>
      <c r="CY22" s="1171"/>
      <c r="CZ22" s="1171"/>
      <c r="DA22" s="1171"/>
      <c r="DB22" s="1171"/>
      <c r="DC22" s="1171"/>
      <c r="DD22" s="1171"/>
      <c r="DE22" s="1171"/>
      <c r="DF22" s="1171"/>
      <c r="DG22" s="1172"/>
      <c r="DH22" s="1172"/>
      <c r="DI22" s="1181"/>
      <c r="DJ22" s="1171"/>
      <c r="DK22" s="1171"/>
      <c r="DL22" s="1171"/>
      <c r="DM22" s="1171"/>
      <c r="DN22" s="1171"/>
      <c r="DO22" s="1171"/>
      <c r="DP22" s="1171"/>
      <c r="DQ22" s="1171"/>
      <c r="DR22" s="1171"/>
      <c r="DS22" s="1171"/>
      <c r="DT22" s="1171"/>
      <c r="DU22" s="1171"/>
      <c r="DV22" s="1171"/>
      <c r="DW22" s="1172"/>
      <c r="DX22" s="1172"/>
      <c r="DY22" s="1181"/>
      <c r="DZ22" s="1171"/>
      <c r="EA22" s="1171"/>
      <c r="EB22" s="1171"/>
      <c r="EC22" s="1171"/>
      <c r="ED22" s="1171"/>
      <c r="EE22" s="1171"/>
      <c r="EF22" s="1171"/>
      <c r="EG22" s="1171"/>
      <c r="EH22" s="1171"/>
      <c r="EI22" s="1171"/>
      <c r="EJ22" s="1171"/>
      <c r="EK22" s="1171"/>
      <c r="EL22" s="1171"/>
      <c r="EM22" s="1172"/>
      <c r="EN22" s="1172"/>
      <c r="EO22" s="1181"/>
      <c r="EP22" s="1171"/>
      <c r="EQ22" s="1171"/>
      <c r="ER22" s="1171"/>
      <c r="ES22" s="1171"/>
      <c r="ET22" s="1171"/>
      <c r="EU22" s="1171"/>
      <c r="EV22" s="1171"/>
      <c r="EW22" s="1171"/>
      <c r="EX22" s="1171"/>
      <c r="EY22" s="1171"/>
      <c r="EZ22" s="1171"/>
      <c r="FA22" s="1171"/>
      <c r="FB22" s="1171"/>
      <c r="FC22" s="1172"/>
      <c r="FD22" s="1172"/>
      <c r="FE22" s="1181"/>
      <c r="FF22" s="1171"/>
      <c r="FG22" s="1171"/>
      <c r="FH22" s="1171"/>
      <c r="FI22" s="1171"/>
      <c r="FJ22" s="1171"/>
      <c r="FK22" s="1171"/>
      <c r="FL22" s="1171"/>
      <c r="FM22" s="1171"/>
      <c r="FN22" s="1171"/>
      <c r="FO22" s="1171"/>
      <c r="FP22" s="1171"/>
      <c r="FQ22" s="1171"/>
      <c r="FR22" s="1171"/>
      <c r="FS22" s="1172"/>
      <c r="FT22" s="1172"/>
      <c r="FU22" s="1181"/>
      <c r="FV22" s="1171"/>
      <c r="FW22" s="1171"/>
      <c r="FX22" s="1171"/>
      <c r="FY22" s="1171"/>
      <c r="FZ22" s="1171"/>
      <c r="GA22" s="1171"/>
      <c r="GB22" s="1171"/>
      <c r="GC22" s="1171"/>
      <c r="GD22" s="1171"/>
      <c r="GE22" s="1171"/>
      <c r="GF22" s="1171"/>
      <c r="GG22" s="1171"/>
      <c r="GH22" s="1171"/>
      <c r="GI22" s="1172"/>
      <c r="GJ22" s="1172"/>
      <c r="GK22" s="1181"/>
      <c r="GL22" s="1171"/>
      <c r="GM22" s="1171"/>
      <c r="GN22" s="1171"/>
      <c r="GO22" s="1171"/>
      <c r="GP22" s="1171"/>
      <c r="GQ22" s="1171"/>
      <c r="GR22" s="1171"/>
      <c r="GS22" s="1171"/>
      <c r="GT22" s="1171"/>
      <c r="GU22" s="1171"/>
      <c r="GV22" s="1171"/>
      <c r="GW22" s="1171"/>
      <c r="GX22" s="1171"/>
      <c r="GY22" s="1172"/>
      <c r="GZ22" s="1172"/>
      <c r="HA22" s="1181"/>
      <c r="HB22" s="1171"/>
      <c r="HC22" s="1171"/>
      <c r="HD22" s="1171"/>
      <c r="HE22" s="1171"/>
      <c r="HF22" s="1171"/>
      <c r="HG22" s="1171"/>
      <c r="HH22" s="1171"/>
      <c r="HI22" s="1171"/>
      <c r="HJ22" s="1171"/>
      <c r="HK22" s="1171"/>
      <c r="HL22" s="1171"/>
      <c r="HM22" s="1171"/>
      <c r="HN22" s="1171"/>
      <c r="HO22" s="1172"/>
      <c r="HP22" s="1172"/>
      <c r="HQ22" s="1181"/>
      <c r="HR22" s="1171"/>
      <c r="HS22" s="1171"/>
      <c r="HT22" s="1171"/>
      <c r="HU22" s="1171"/>
      <c r="HV22" s="1171"/>
      <c r="HW22" s="1171"/>
      <c r="HX22" s="1171"/>
      <c r="HY22" s="1171"/>
      <c r="HZ22" s="1171"/>
      <c r="IA22" s="1171"/>
      <c r="IB22" s="1171"/>
      <c r="IC22" s="1171"/>
      <c r="ID22" s="1171"/>
      <c r="IE22" s="1172"/>
      <c r="IF22" s="1172"/>
      <c r="IG22" s="1181"/>
      <c r="IH22" s="1171"/>
      <c r="II22" s="1171"/>
      <c r="IJ22" s="1171"/>
      <c r="IK22" s="1171"/>
      <c r="IL22" s="1171"/>
      <c r="IM22" s="1171"/>
      <c r="IN22" s="1171"/>
      <c r="IO22" s="1171"/>
      <c r="IP22" s="1171"/>
      <c r="IQ22" s="1171"/>
      <c r="IR22" s="1171"/>
      <c r="IS22" s="1171"/>
      <c r="IT22" s="1171"/>
      <c r="IU22" s="1172"/>
      <c r="IV22" s="1172"/>
    </row>
    <row r="23" spans="1:256" ht="15.75">
      <c r="A23" s="1187" t="s">
        <v>105</v>
      </c>
      <c r="B23" s="1195">
        <v>1062181.3700000001</v>
      </c>
      <c r="C23" s="1195">
        <v>110597.43</v>
      </c>
      <c r="D23" s="1195">
        <v>0</v>
      </c>
      <c r="E23" s="1195">
        <v>43462.11</v>
      </c>
      <c r="F23" s="1195">
        <v>0</v>
      </c>
      <c r="G23" s="1195">
        <v>186963.24</v>
      </c>
      <c r="H23" s="1195">
        <v>0</v>
      </c>
      <c r="I23" s="1195">
        <v>56441.31</v>
      </c>
      <c r="J23" s="1195">
        <v>0</v>
      </c>
      <c r="K23" s="1195">
        <v>76365.81</v>
      </c>
      <c r="L23" s="1195">
        <v>0</v>
      </c>
      <c r="M23" s="1195">
        <v>12979.199999999997</v>
      </c>
      <c r="N23" s="1195">
        <v>0</v>
      </c>
      <c r="O23" s="1196">
        <v>0.14504070994956347</v>
      </c>
      <c r="P23" s="1196">
        <v>0.22915535601984807</v>
      </c>
      <c r="Q23" s="1181"/>
      <c r="R23" s="1171"/>
      <c r="S23" s="1171"/>
      <c r="T23" s="1171"/>
      <c r="U23" s="1171"/>
      <c r="V23" s="1171"/>
      <c r="W23" s="1171"/>
      <c r="X23" s="1171"/>
      <c r="Y23" s="1171"/>
      <c r="Z23" s="1171"/>
      <c r="AA23" s="1171"/>
      <c r="AB23" s="1171"/>
      <c r="AC23" s="1171"/>
      <c r="AD23" s="1171"/>
      <c r="AE23" s="1172"/>
      <c r="AF23" s="1172"/>
      <c r="AG23" s="1181"/>
      <c r="AH23" s="1171"/>
      <c r="AI23" s="1171"/>
      <c r="AJ23" s="1171"/>
      <c r="AK23" s="1171"/>
      <c r="AL23" s="1171"/>
      <c r="AM23" s="1171"/>
      <c r="AN23" s="1171"/>
      <c r="AO23" s="1171"/>
      <c r="AP23" s="1171"/>
      <c r="AQ23" s="1171"/>
      <c r="AR23" s="1171"/>
      <c r="AS23" s="1171"/>
      <c r="AT23" s="1171"/>
      <c r="AU23" s="1172"/>
      <c r="AV23" s="1172"/>
      <c r="AW23" s="1181"/>
      <c r="AX23" s="1171"/>
      <c r="AY23" s="1171"/>
      <c r="AZ23" s="1171"/>
      <c r="BA23" s="1171"/>
      <c r="BB23" s="1171"/>
      <c r="BC23" s="1171"/>
      <c r="BD23" s="1171"/>
      <c r="BE23" s="1171"/>
      <c r="BF23" s="1171"/>
      <c r="BG23" s="1171"/>
      <c r="BH23" s="1171"/>
      <c r="BI23" s="1171"/>
      <c r="BJ23" s="1171"/>
      <c r="BK23" s="1172"/>
      <c r="BL23" s="1172"/>
      <c r="BM23" s="1181"/>
      <c r="BN23" s="1171"/>
      <c r="BO23" s="1171"/>
      <c r="BP23" s="1171"/>
      <c r="BQ23" s="1171"/>
      <c r="BR23" s="1171"/>
      <c r="BS23" s="1171"/>
      <c r="BT23" s="1171"/>
      <c r="BU23" s="1171"/>
      <c r="BV23" s="1171"/>
      <c r="BW23" s="1171"/>
      <c r="BX23" s="1171"/>
      <c r="BY23" s="1171"/>
      <c r="BZ23" s="1171"/>
      <c r="CA23" s="1172"/>
      <c r="CB23" s="1172"/>
      <c r="CC23" s="1181"/>
      <c r="CD23" s="1171"/>
      <c r="CE23" s="1171"/>
      <c r="CF23" s="1171"/>
      <c r="CG23" s="1171"/>
      <c r="CH23" s="1171"/>
      <c r="CI23" s="1171"/>
      <c r="CJ23" s="1171"/>
      <c r="CK23" s="1171"/>
      <c r="CL23" s="1171"/>
      <c r="CM23" s="1171"/>
      <c r="CN23" s="1171"/>
      <c r="CO23" s="1171"/>
      <c r="CP23" s="1171"/>
      <c r="CQ23" s="1172"/>
      <c r="CR23" s="1172"/>
      <c r="CS23" s="1181"/>
      <c r="CT23" s="1171"/>
      <c r="CU23" s="1171"/>
      <c r="CV23" s="1171"/>
      <c r="CW23" s="1171"/>
      <c r="CX23" s="1171"/>
      <c r="CY23" s="1171"/>
      <c r="CZ23" s="1171"/>
      <c r="DA23" s="1171"/>
      <c r="DB23" s="1171"/>
      <c r="DC23" s="1171"/>
      <c r="DD23" s="1171"/>
      <c r="DE23" s="1171"/>
      <c r="DF23" s="1171"/>
      <c r="DG23" s="1172"/>
      <c r="DH23" s="1172"/>
      <c r="DI23" s="1181"/>
      <c r="DJ23" s="1171"/>
      <c r="DK23" s="1171"/>
      <c r="DL23" s="1171"/>
      <c r="DM23" s="1171"/>
      <c r="DN23" s="1171"/>
      <c r="DO23" s="1171"/>
      <c r="DP23" s="1171"/>
      <c r="DQ23" s="1171"/>
      <c r="DR23" s="1171"/>
      <c r="DS23" s="1171"/>
      <c r="DT23" s="1171"/>
      <c r="DU23" s="1171"/>
      <c r="DV23" s="1171"/>
      <c r="DW23" s="1172"/>
      <c r="DX23" s="1172"/>
      <c r="DY23" s="1181"/>
      <c r="DZ23" s="1171"/>
      <c r="EA23" s="1171"/>
      <c r="EB23" s="1171"/>
      <c r="EC23" s="1171"/>
      <c r="ED23" s="1171"/>
      <c r="EE23" s="1171"/>
      <c r="EF23" s="1171"/>
      <c r="EG23" s="1171"/>
      <c r="EH23" s="1171"/>
      <c r="EI23" s="1171"/>
      <c r="EJ23" s="1171"/>
      <c r="EK23" s="1171"/>
      <c r="EL23" s="1171"/>
      <c r="EM23" s="1172"/>
      <c r="EN23" s="1172"/>
      <c r="EO23" s="1181"/>
      <c r="EP23" s="1171"/>
      <c r="EQ23" s="1171"/>
      <c r="ER23" s="1171"/>
      <c r="ES23" s="1171"/>
      <c r="ET23" s="1171"/>
      <c r="EU23" s="1171"/>
      <c r="EV23" s="1171"/>
      <c r="EW23" s="1171"/>
      <c r="EX23" s="1171"/>
      <c r="EY23" s="1171"/>
      <c r="EZ23" s="1171"/>
      <c r="FA23" s="1171"/>
      <c r="FB23" s="1171"/>
      <c r="FC23" s="1172"/>
      <c r="FD23" s="1172"/>
      <c r="FE23" s="1181"/>
      <c r="FF23" s="1171"/>
      <c r="FG23" s="1171"/>
      <c r="FH23" s="1171"/>
      <c r="FI23" s="1171"/>
      <c r="FJ23" s="1171"/>
      <c r="FK23" s="1171"/>
      <c r="FL23" s="1171"/>
      <c r="FM23" s="1171"/>
      <c r="FN23" s="1171"/>
      <c r="FO23" s="1171"/>
      <c r="FP23" s="1171"/>
      <c r="FQ23" s="1171"/>
      <c r="FR23" s="1171"/>
      <c r="FS23" s="1172"/>
      <c r="FT23" s="1172"/>
      <c r="FU23" s="1181"/>
      <c r="FV23" s="1171"/>
      <c r="FW23" s="1171"/>
      <c r="FX23" s="1171"/>
      <c r="FY23" s="1171"/>
      <c r="FZ23" s="1171"/>
      <c r="GA23" s="1171"/>
      <c r="GB23" s="1171"/>
      <c r="GC23" s="1171"/>
      <c r="GD23" s="1171"/>
      <c r="GE23" s="1171"/>
      <c r="GF23" s="1171"/>
      <c r="GG23" s="1171"/>
      <c r="GH23" s="1171"/>
      <c r="GI23" s="1172"/>
      <c r="GJ23" s="1172"/>
      <c r="GK23" s="1181"/>
      <c r="GL23" s="1171"/>
      <c r="GM23" s="1171"/>
      <c r="GN23" s="1171"/>
      <c r="GO23" s="1171"/>
      <c r="GP23" s="1171"/>
      <c r="GQ23" s="1171"/>
      <c r="GR23" s="1171"/>
      <c r="GS23" s="1171"/>
      <c r="GT23" s="1171"/>
      <c r="GU23" s="1171"/>
      <c r="GV23" s="1171"/>
      <c r="GW23" s="1171"/>
      <c r="GX23" s="1171"/>
      <c r="GY23" s="1172"/>
      <c r="GZ23" s="1172"/>
      <c r="HA23" s="1181"/>
      <c r="HB23" s="1171"/>
      <c r="HC23" s="1171"/>
      <c r="HD23" s="1171"/>
      <c r="HE23" s="1171"/>
      <c r="HF23" s="1171"/>
      <c r="HG23" s="1171"/>
      <c r="HH23" s="1171"/>
      <c r="HI23" s="1171"/>
      <c r="HJ23" s="1171"/>
      <c r="HK23" s="1171"/>
      <c r="HL23" s="1171"/>
      <c r="HM23" s="1171"/>
      <c r="HN23" s="1171"/>
      <c r="HO23" s="1172"/>
      <c r="HP23" s="1172"/>
      <c r="HQ23" s="1181"/>
      <c r="HR23" s="1171"/>
      <c r="HS23" s="1171"/>
      <c r="HT23" s="1171"/>
      <c r="HU23" s="1171"/>
      <c r="HV23" s="1171"/>
      <c r="HW23" s="1171"/>
      <c r="HX23" s="1171"/>
      <c r="HY23" s="1171"/>
      <c r="HZ23" s="1171"/>
      <c r="IA23" s="1171"/>
      <c r="IB23" s="1171"/>
      <c r="IC23" s="1171"/>
      <c r="ID23" s="1171"/>
      <c r="IE23" s="1172"/>
      <c r="IF23" s="1172"/>
      <c r="IG23" s="1181"/>
      <c r="IH23" s="1171"/>
      <c r="II23" s="1171"/>
      <c r="IJ23" s="1171"/>
      <c r="IK23" s="1171"/>
      <c r="IL23" s="1171"/>
      <c r="IM23" s="1171"/>
      <c r="IN23" s="1171"/>
      <c r="IO23" s="1171"/>
      <c r="IP23" s="1171"/>
      <c r="IQ23" s="1171"/>
      <c r="IR23" s="1171"/>
      <c r="IS23" s="1171"/>
      <c r="IT23" s="1171"/>
      <c r="IU23" s="1172"/>
      <c r="IV23" s="1172"/>
    </row>
    <row r="24" spans="1:256" ht="15.75">
      <c r="A24" s="1187" t="s">
        <v>107</v>
      </c>
      <c r="B24" s="1195">
        <v>5530198.3799999999</v>
      </c>
      <c r="C24" s="1195">
        <v>535051.19999999995</v>
      </c>
      <c r="D24" s="1195">
        <v>0</v>
      </c>
      <c r="E24" s="1195">
        <v>343388.27</v>
      </c>
      <c r="F24" s="1195">
        <v>0.04</v>
      </c>
      <c r="G24" s="1195">
        <v>642046.48</v>
      </c>
      <c r="H24" s="1195">
        <v>0</v>
      </c>
      <c r="I24" s="1195">
        <v>374929.87</v>
      </c>
      <c r="J24" s="1195">
        <v>25.49</v>
      </c>
      <c r="K24" s="1195">
        <v>106995.28000000003</v>
      </c>
      <c r="L24" s="1195">
        <v>0</v>
      </c>
      <c r="M24" s="1195">
        <v>31541.599999999977</v>
      </c>
      <c r="N24" s="1195">
        <v>25.45</v>
      </c>
      <c r="O24" s="1196">
        <v>0.15884412269492582</v>
      </c>
      <c r="P24" s="1196">
        <v>0.18389970306996473</v>
      </c>
      <c r="Q24" s="1181"/>
      <c r="R24" s="1171"/>
      <c r="S24" s="1171"/>
      <c r="T24" s="1171"/>
      <c r="U24" s="1171"/>
      <c r="V24" s="1171"/>
      <c r="W24" s="1171"/>
      <c r="X24" s="1171"/>
      <c r="Y24" s="1171"/>
      <c r="Z24" s="1171"/>
      <c r="AA24" s="1171"/>
      <c r="AB24" s="1171"/>
      <c r="AC24" s="1171"/>
      <c r="AD24" s="1171"/>
      <c r="AE24" s="1172"/>
      <c r="AF24" s="1172"/>
      <c r="AG24" s="1181"/>
      <c r="AH24" s="1171"/>
      <c r="AI24" s="1171"/>
      <c r="AJ24" s="1171"/>
      <c r="AK24" s="1171"/>
      <c r="AL24" s="1171"/>
      <c r="AM24" s="1171"/>
      <c r="AN24" s="1171"/>
      <c r="AO24" s="1171"/>
      <c r="AP24" s="1171"/>
      <c r="AQ24" s="1171"/>
      <c r="AR24" s="1171"/>
      <c r="AS24" s="1171"/>
      <c r="AT24" s="1171"/>
      <c r="AU24" s="1172"/>
      <c r="AV24" s="1172"/>
      <c r="AW24" s="1181"/>
      <c r="AX24" s="1171"/>
      <c r="AY24" s="1171"/>
      <c r="AZ24" s="1171"/>
      <c r="BA24" s="1171"/>
      <c r="BB24" s="1171"/>
      <c r="BC24" s="1171"/>
      <c r="BD24" s="1171"/>
      <c r="BE24" s="1171"/>
      <c r="BF24" s="1171"/>
      <c r="BG24" s="1171"/>
      <c r="BH24" s="1171"/>
      <c r="BI24" s="1171"/>
      <c r="BJ24" s="1171"/>
      <c r="BK24" s="1172"/>
      <c r="BL24" s="1172"/>
      <c r="BM24" s="1181"/>
      <c r="BN24" s="1171"/>
      <c r="BO24" s="1171"/>
      <c r="BP24" s="1171"/>
      <c r="BQ24" s="1171"/>
      <c r="BR24" s="1171"/>
      <c r="BS24" s="1171"/>
      <c r="BT24" s="1171"/>
      <c r="BU24" s="1171"/>
      <c r="BV24" s="1171"/>
      <c r="BW24" s="1171"/>
      <c r="BX24" s="1171"/>
      <c r="BY24" s="1171"/>
      <c r="BZ24" s="1171"/>
      <c r="CA24" s="1172"/>
      <c r="CB24" s="1172"/>
      <c r="CC24" s="1181"/>
      <c r="CD24" s="1171"/>
      <c r="CE24" s="1171"/>
      <c r="CF24" s="1171"/>
      <c r="CG24" s="1171"/>
      <c r="CH24" s="1171"/>
      <c r="CI24" s="1171"/>
      <c r="CJ24" s="1171"/>
      <c r="CK24" s="1171"/>
      <c r="CL24" s="1171"/>
      <c r="CM24" s="1171"/>
      <c r="CN24" s="1171"/>
      <c r="CO24" s="1171"/>
      <c r="CP24" s="1171"/>
      <c r="CQ24" s="1172"/>
      <c r="CR24" s="1172"/>
      <c r="CS24" s="1181"/>
      <c r="CT24" s="1171"/>
      <c r="CU24" s="1171"/>
      <c r="CV24" s="1171"/>
      <c r="CW24" s="1171"/>
      <c r="CX24" s="1171"/>
      <c r="CY24" s="1171"/>
      <c r="CZ24" s="1171"/>
      <c r="DA24" s="1171"/>
      <c r="DB24" s="1171"/>
      <c r="DC24" s="1171"/>
      <c r="DD24" s="1171"/>
      <c r="DE24" s="1171"/>
      <c r="DF24" s="1171"/>
      <c r="DG24" s="1172"/>
      <c r="DH24" s="1172"/>
      <c r="DI24" s="1181"/>
      <c r="DJ24" s="1171"/>
      <c r="DK24" s="1171"/>
      <c r="DL24" s="1171"/>
      <c r="DM24" s="1171"/>
      <c r="DN24" s="1171"/>
      <c r="DO24" s="1171"/>
      <c r="DP24" s="1171"/>
      <c r="DQ24" s="1171"/>
      <c r="DR24" s="1171"/>
      <c r="DS24" s="1171"/>
      <c r="DT24" s="1171"/>
      <c r="DU24" s="1171"/>
      <c r="DV24" s="1171"/>
      <c r="DW24" s="1172"/>
      <c r="DX24" s="1172"/>
      <c r="DY24" s="1181"/>
      <c r="DZ24" s="1171"/>
      <c r="EA24" s="1171"/>
      <c r="EB24" s="1171"/>
      <c r="EC24" s="1171"/>
      <c r="ED24" s="1171"/>
      <c r="EE24" s="1171"/>
      <c r="EF24" s="1171"/>
      <c r="EG24" s="1171"/>
      <c r="EH24" s="1171"/>
      <c r="EI24" s="1171"/>
      <c r="EJ24" s="1171"/>
      <c r="EK24" s="1171"/>
      <c r="EL24" s="1171"/>
      <c r="EM24" s="1172"/>
      <c r="EN24" s="1172"/>
      <c r="EO24" s="1181"/>
      <c r="EP24" s="1171"/>
      <c r="EQ24" s="1171"/>
      <c r="ER24" s="1171"/>
      <c r="ES24" s="1171"/>
      <c r="ET24" s="1171"/>
      <c r="EU24" s="1171"/>
      <c r="EV24" s="1171"/>
      <c r="EW24" s="1171"/>
      <c r="EX24" s="1171"/>
      <c r="EY24" s="1171"/>
      <c r="EZ24" s="1171"/>
      <c r="FA24" s="1171"/>
      <c r="FB24" s="1171"/>
      <c r="FC24" s="1172"/>
      <c r="FD24" s="1172"/>
      <c r="FE24" s="1181"/>
      <c r="FF24" s="1171"/>
      <c r="FG24" s="1171"/>
      <c r="FH24" s="1171"/>
      <c r="FI24" s="1171"/>
      <c r="FJ24" s="1171"/>
      <c r="FK24" s="1171"/>
      <c r="FL24" s="1171"/>
      <c r="FM24" s="1171"/>
      <c r="FN24" s="1171"/>
      <c r="FO24" s="1171"/>
      <c r="FP24" s="1171"/>
      <c r="FQ24" s="1171"/>
      <c r="FR24" s="1171"/>
      <c r="FS24" s="1172"/>
      <c r="FT24" s="1172"/>
      <c r="FU24" s="1181"/>
      <c r="FV24" s="1171"/>
      <c r="FW24" s="1171"/>
      <c r="FX24" s="1171"/>
      <c r="FY24" s="1171"/>
      <c r="FZ24" s="1171"/>
      <c r="GA24" s="1171"/>
      <c r="GB24" s="1171"/>
      <c r="GC24" s="1171"/>
      <c r="GD24" s="1171"/>
      <c r="GE24" s="1171"/>
      <c r="GF24" s="1171"/>
      <c r="GG24" s="1171"/>
      <c r="GH24" s="1171"/>
      <c r="GI24" s="1172"/>
      <c r="GJ24" s="1172"/>
      <c r="GK24" s="1181"/>
      <c r="GL24" s="1171"/>
      <c r="GM24" s="1171"/>
      <c r="GN24" s="1171"/>
      <c r="GO24" s="1171"/>
      <c r="GP24" s="1171"/>
      <c r="GQ24" s="1171"/>
      <c r="GR24" s="1171"/>
      <c r="GS24" s="1171"/>
      <c r="GT24" s="1171"/>
      <c r="GU24" s="1171"/>
      <c r="GV24" s="1171"/>
      <c r="GW24" s="1171"/>
      <c r="GX24" s="1171"/>
      <c r="GY24" s="1172"/>
      <c r="GZ24" s="1172"/>
      <c r="HA24" s="1181"/>
      <c r="HB24" s="1171"/>
      <c r="HC24" s="1171"/>
      <c r="HD24" s="1171"/>
      <c r="HE24" s="1171"/>
      <c r="HF24" s="1171"/>
      <c r="HG24" s="1171"/>
      <c r="HH24" s="1171"/>
      <c r="HI24" s="1171"/>
      <c r="HJ24" s="1171"/>
      <c r="HK24" s="1171"/>
      <c r="HL24" s="1171"/>
      <c r="HM24" s="1171"/>
      <c r="HN24" s="1171"/>
      <c r="HO24" s="1172"/>
      <c r="HP24" s="1172"/>
      <c r="HQ24" s="1181"/>
      <c r="HR24" s="1171"/>
      <c r="HS24" s="1171"/>
      <c r="HT24" s="1171"/>
      <c r="HU24" s="1171"/>
      <c r="HV24" s="1171"/>
      <c r="HW24" s="1171"/>
      <c r="HX24" s="1171"/>
      <c r="HY24" s="1171"/>
      <c r="HZ24" s="1171"/>
      <c r="IA24" s="1171"/>
      <c r="IB24" s="1171"/>
      <c r="IC24" s="1171"/>
      <c r="ID24" s="1171"/>
      <c r="IE24" s="1172"/>
      <c r="IF24" s="1172"/>
      <c r="IG24" s="1181"/>
      <c r="IH24" s="1171"/>
      <c r="II24" s="1171"/>
      <c r="IJ24" s="1171"/>
      <c r="IK24" s="1171"/>
      <c r="IL24" s="1171"/>
      <c r="IM24" s="1171"/>
      <c r="IN24" s="1171"/>
      <c r="IO24" s="1171"/>
      <c r="IP24" s="1171"/>
      <c r="IQ24" s="1171"/>
      <c r="IR24" s="1171"/>
      <c r="IS24" s="1171"/>
      <c r="IT24" s="1171"/>
      <c r="IU24" s="1172"/>
      <c r="IV24" s="1172"/>
    </row>
    <row r="25" spans="1:256" ht="15.75">
      <c r="A25" s="1187" t="s">
        <v>109</v>
      </c>
      <c r="B25" s="1195">
        <v>2092746.74</v>
      </c>
      <c r="C25" s="1195">
        <v>232342.39</v>
      </c>
      <c r="D25" s="1195">
        <v>0</v>
      </c>
      <c r="E25" s="1195">
        <v>41789.68</v>
      </c>
      <c r="F25" s="1195">
        <v>0</v>
      </c>
      <c r="G25" s="1195">
        <v>251598.94</v>
      </c>
      <c r="H25" s="1195">
        <v>0</v>
      </c>
      <c r="I25" s="1195">
        <v>90038.16</v>
      </c>
      <c r="J25" s="1195">
        <v>0</v>
      </c>
      <c r="K25" s="1195">
        <v>19256.549999999988</v>
      </c>
      <c r="L25" s="1195">
        <v>0</v>
      </c>
      <c r="M25" s="1195">
        <v>48248.480000000003</v>
      </c>
      <c r="N25" s="1195">
        <v>0</v>
      </c>
      <c r="O25" s="1196">
        <v>0.13099151691905156</v>
      </c>
      <c r="P25" s="1196">
        <v>0.16324818166960803</v>
      </c>
      <c r="Q25" s="1181"/>
      <c r="R25" s="1171"/>
      <c r="S25" s="1171"/>
      <c r="T25" s="1171"/>
      <c r="U25" s="1171"/>
      <c r="V25" s="1171"/>
      <c r="W25" s="1171"/>
      <c r="X25" s="1171"/>
      <c r="Y25" s="1171"/>
      <c r="Z25" s="1171"/>
      <c r="AA25" s="1171"/>
      <c r="AB25" s="1171"/>
      <c r="AC25" s="1171"/>
      <c r="AD25" s="1171"/>
      <c r="AE25" s="1172"/>
      <c r="AF25" s="1172"/>
      <c r="AG25" s="1181"/>
      <c r="AH25" s="1171"/>
      <c r="AI25" s="1171"/>
      <c r="AJ25" s="1171"/>
      <c r="AK25" s="1171"/>
      <c r="AL25" s="1171"/>
      <c r="AM25" s="1171"/>
      <c r="AN25" s="1171"/>
      <c r="AO25" s="1171"/>
      <c r="AP25" s="1171"/>
      <c r="AQ25" s="1171"/>
      <c r="AR25" s="1171"/>
      <c r="AS25" s="1171"/>
      <c r="AT25" s="1171"/>
      <c r="AU25" s="1172"/>
      <c r="AV25" s="1172"/>
      <c r="AW25" s="1181"/>
      <c r="AX25" s="1171"/>
      <c r="AY25" s="1171"/>
      <c r="AZ25" s="1171"/>
      <c r="BA25" s="1171"/>
      <c r="BB25" s="1171"/>
      <c r="BC25" s="1171"/>
      <c r="BD25" s="1171"/>
      <c r="BE25" s="1171"/>
      <c r="BF25" s="1171"/>
      <c r="BG25" s="1171"/>
      <c r="BH25" s="1171"/>
      <c r="BI25" s="1171"/>
      <c r="BJ25" s="1171"/>
      <c r="BK25" s="1172"/>
      <c r="BL25" s="1172"/>
      <c r="BM25" s="1181"/>
      <c r="BN25" s="1171"/>
      <c r="BO25" s="1171"/>
      <c r="BP25" s="1171"/>
      <c r="BQ25" s="1171"/>
      <c r="BR25" s="1171"/>
      <c r="BS25" s="1171"/>
      <c r="BT25" s="1171"/>
      <c r="BU25" s="1171"/>
      <c r="BV25" s="1171"/>
      <c r="BW25" s="1171"/>
      <c r="BX25" s="1171"/>
      <c r="BY25" s="1171"/>
      <c r="BZ25" s="1171"/>
      <c r="CA25" s="1172"/>
      <c r="CB25" s="1172"/>
      <c r="CC25" s="1181"/>
      <c r="CD25" s="1171"/>
      <c r="CE25" s="1171"/>
      <c r="CF25" s="1171"/>
      <c r="CG25" s="1171"/>
      <c r="CH25" s="1171"/>
      <c r="CI25" s="1171"/>
      <c r="CJ25" s="1171"/>
      <c r="CK25" s="1171"/>
      <c r="CL25" s="1171"/>
      <c r="CM25" s="1171"/>
      <c r="CN25" s="1171"/>
      <c r="CO25" s="1171"/>
      <c r="CP25" s="1171"/>
      <c r="CQ25" s="1172"/>
      <c r="CR25" s="1172"/>
      <c r="CS25" s="1181"/>
      <c r="CT25" s="1171"/>
      <c r="CU25" s="1171"/>
      <c r="CV25" s="1171"/>
      <c r="CW25" s="1171"/>
      <c r="CX25" s="1171"/>
      <c r="CY25" s="1171"/>
      <c r="CZ25" s="1171"/>
      <c r="DA25" s="1171"/>
      <c r="DB25" s="1171"/>
      <c r="DC25" s="1171"/>
      <c r="DD25" s="1171"/>
      <c r="DE25" s="1171"/>
      <c r="DF25" s="1171"/>
      <c r="DG25" s="1172"/>
      <c r="DH25" s="1172"/>
      <c r="DI25" s="1181"/>
      <c r="DJ25" s="1171"/>
      <c r="DK25" s="1171"/>
      <c r="DL25" s="1171"/>
      <c r="DM25" s="1171"/>
      <c r="DN25" s="1171"/>
      <c r="DO25" s="1171"/>
      <c r="DP25" s="1171"/>
      <c r="DQ25" s="1171"/>
      <c r="DR25" s="1171"/>
      <c r="DS25" s="1171"/>
      <c r="DT25" s="1171"/>
      <c r="DU25" s="1171"/>
      <c r="DV25" s="1171"/>
      <c r="DW25" s="1172"/>
      <c r="DX25" s="1172"/>
      <c r="DY25" s="1181"/>
      <c r="DZ25" s="1171"/>
      <c r="EA25" s="1171"/>
      <c r="EB25" s="1171"/>
      <c r="EC25" s="1171"/>
      <c r="ED25" s="1171"/>
      <c r="EE25" s="1171"/>
      <c r="EF25" s="1171"/>
      <c r="EG25" s="1171"/>
      <c r="EH25" s="1171"/>
      <c r="EI25" s="1171"/>
      <c r="EJ25" s="1171"/>
      <c r="EK25" s="1171"/>
      <c r="EL25" s="1171"/>
      <c r="EM25" s="1172"/>
      <c r="EN25" s="1172"/>
      <c r="EO25" s="1181"/>
      <c r="EP25" s="1171"/>
      <c r="EQ25" s="1171"/>
      <c r="ER25" s="1171"/>
      <c r="ES25" s="1171"/>
      <c r="ET25" s="1171"/>
      <c r="EU25" s="1171"/>
      <c r="EV25" s="1171"/>
      <c r="EW25" s="1171"/>
      <c r="EX25" s="1171"/>
      <c r="EY25" s="1171"/>
      <c r="EZ25" s="1171"/>
      <c r="FA25" s="1171"/>
      <c r="FB25" s="1171"/>
      <c r="FC25" s="1172"/>
      <c r="FD25" s="1172"/>
      <c r="FE25" s="1181"/>
      <c r="FF25" s="1171"/>
      <c r="FG25" s="1171"/>
      <c r="FH25" s="1171"/>
      <c r="FI25" s="1171"/>
      <c r="FJ25" s="1171"/>
      <c r="FK25" s="1171"/>
      <c r="FL25" s="1171"/>
      <c r="FM25" s="1171"/>
      <c r="FN25" s="1171"/>
      <c r="FO25" s="1171"/>
      <c r="FP25" s="1171"/>
      <c r="FQ25" s="1171"/>
      <c r="FR25" s="1171"/>
      <c r="FS25" s="1172"/>
      <c r="FT25" s="1172"/>
      <c r="FU25" s="1181"/>
      <c r="FV25" s="1171"/>
      <c r="FW25" s="1171"/>
      <c r="FX25" s="1171"/>
      <c r="FY25" s="1171"/>
      <c r="FZ25" s="1171"/>
      <c r="GA25" s="1171"/>
      <c r="GB25" s="1171"/>
      <c r="GC25" s="1171"/>
      <c r="GD25" s="1171"/>
      <c r="GE25" s="1171"/>
      <c r="GF25" s="1171"/>
      <c r="GG25" s="1171"/>
      <c r="GH25" s="1171"/>
      <c r="GI25" s="1172"/>
      <c r="GJ25" s="1172"/>
      <c r="GK25" s="1181"/>
      <c r="GL25" s="1171"/>
      <c r="GM25" s="1171"/>
      <c r="GN25" s="1171"/>
      <c r="GO25" s="1171"/>
      <c r="GP25" s="1171"/>
      <c r="GQ25" s="1171"/>
      <c r="GR25" s="1171"/>
      <c r="GS25" s="1171"/>
      <c r="GT25" s="1171"/>
      <c r="GU25" s="1171"/>
      <c r="GV25" s="1171"/>
      <c r="GW25" s="1171"/>
      <c r="GX25" s="1171"/>
      <c r="GY25" s="1172"/>
      <c r="GZ25" s="1172"/>
      <c r="HA25" s="1181"/>
      <c r="HB25" s="1171"/>
      <c r="HC25" s="1171"/>
      <c r="HD25" s="1171"/>
      <c r="HE25" s="1171"/>
      <c r="HF25" s="1171"/>
      <c r="HG25" s="1171"/>
      <c r="HH25" s="1171"/>
      <c r="HI25" s="1171"/>
      <c r="HJ25" s="1171"/>
      <c r="HK25" s="1171"/>
      <c r="HL25" s="1171"/>
      <c r="HM25" s="1171"/>
      <c r="HN25" s="1171"/>
      <c r="HO25" s="1172"/>
      <c r="HP25" s="1172"/>
      <c r="HQ25" s="1181"/>
      <c r="HR25" s="1171"/>
      <c r="HS25" s="1171"/>
      <c r="HT25" s="1171"/>
      <c r="HU25" s="1171"/>
      <c r="HV25" s="1171"/>
      <c r="HW25" s="1171"/>
      <c r="HX25" s="1171"/>
      <c r="HY25" s="1171"/>
      <c r="HZ25" s="1171"/>
      <c r="IA25" s="1171"/>
      <c r="IB25" s="1171"/>
      <c r="IC25" s="1171"/>
      <c r="ID25" s="1171"/>
      <c r="IE25" s="1172"/>
      <c r="IF25" s="1172"/>
      <c r="IG25" s="1181"/>
      <c r="IH25" s="1171"/>
      <c r="II25" s="1171"/>
      <c r="IJ25" s="1171"/>
      <c r="IK25" s="1171"/>
      <c r="IL25" s="1171"/>
      <c r="IM25" s="1171"/>
      <c r="IN25" s="1171"/>
      <c r="IO25" s="1171"/>
      <c r="IP25" s="1171"/>
      <c r="IQ25" s="1171"/>
      <c r="IR25" s="1171"/>
      <c r="IS25" s="1171"/>
      <c r="IT25" s="1171"/>
      <c r="IU25" s="1172"/>
      <c r="IV25" s="1172"/>
    </row>
    <row r="26" spans="1:256" ht="15.75">
      <c r="A26" s="1188"/>
      <c r="B26" s="1195" t="s">
        <v>600</v>
      </c>
      <c r="C26" s="1195" t="s">
        <v>600</v>
      </c>
      <c r="D26" s="1195" t="s">
        <v>600</v>
      </c>
      <c r="E26" s="1195" t="s">
        <v>600</v>
      </c>
      <c r="F26" s="1195" t="s">
        <v>600</v>
      </c>
      <c r="G26" s="1195" t="s">
        <v>600</v>
      </c>
      <c r="H26" s="1195" t="s">
        <v>600</v>
      </c>
      <c r="I26" s="1195"/>
      <c r="J26" s="1195" t="s">
        <v>600</v>
      </c>
      <c r="K26" s="1195"/>
      <c r="L26" s="1195"/>
      <c r="M26" s="1195"/>
      <c r="N26" s="1195" t="s">
        <v>600</v>
      </c>
      <c r="O26" s="1196"/>
      <c r="P26" s="1196"/>
      <c r="Q26" s="1181"/>
      <c r="R26" s="1171"/>
      <c r="S26" s="1171"/>
      <c r="T26" s="1171"/>
      <c r="U26" s="1171"/>
      <c r="V26" s="1171"/>
      <c r="W26" s="1171"/>
      <c r="X26" s="1171"/>
      <c r="Y26" s="1171"/>
      <c r="Z26" s="1171"/>
      <c r="AA26" s="1171"/>
      <c r="AB26" s="1171"/>
      <c r="AC26" s="1171"/>
      <c r="AD26" s="1171"/>
      <c r="AE26" s="1172"/>
      <c r="AF26" s="1172"/>
      <c r="AG26" s="1181"/>
      <c r="AH26" s="1171"/>
      <c r="AI26" s="1171"/>
      <c r="AJ26" s="1171"/>
      <c r="AK26" s="1171"/>
      <c r="AL26" s="1171"/>
      <c r="AM26" s="1171"/>
      <c r="AN26" s="1171"/>
      <c r="AO26" s="1171"/>
      <c r="AP26" s="1171"/>
      <c r="AQ26" s="1171"/>
      <c r="AR26" s="1171"/>
      <c r="AS26" s="1171"/>
      <c r="AT26" s="1171"/>
      <c r="AU26" s="1172"/>
      <c r="AV26" s="1172"/>
      <c r="AW26" s="1181"/>
      <c r="AX26" s="1171"/>
      <c r="AY26" s="1171"/>
      <c r="AZ26" s="1171"/>
      <c r="BA26" s="1171"/>
      <c r="BB26" s="1171"/>
      <c r="BC26" s="1171"/>
      <c r="BD26" s="1171"/>
      <c r="BE26" s="1171"/>
      <c r="BF26" s="1171"/>
      <c r="BG26" s="1171"/>
      <c r="BH26" s="1171"/>
      <c r="BI26" s="1171"/>
      <c r="BJ26" s="1171"/>
      <c r="BK26" s="1172"/>
      <c r="BL26" s="1172"/>
      <c r="BM26" s="1181"/>
      <c r="BN26" s="1171"/>
      <c r="BO26" s="1171"/>
      <c r="BP26" s="1171"/>
      <c r="BQ26" s="1171"/>
      <c r="BR26" s="1171"/>
      <c r="BS26" s="1171"/>
      <c r="BT26" s="1171"/>
      <c r="BU26" s="1171"/>
      <c r="BV26" s="1171"/>
      <c r="BW26" s="1171"/>
      <c r="BX26" s="1171"/>
      <c r="BY26" s="1171"/>
      <c r="BZ26" s="1171"/>
      <c r="CA26" s="1172"/>
      <c r="CB26" s="1172"/>
      <c r="CC26" s="1181"/>
      <c r="CD26" s="1171"/>
      <c r="CE26" s="1171"/>
      <c r="CF26" s="1171"/>
      <c r="CG26" s="1171"/>
      <c r="CH26" s="1171"/>
      <c r="CI26" s="1171"/>
      <c r="CJ26" s="1171"/>
      <c r="CK26" s="1171"/>
      <c r="CL26" s="1171"/>
      <c r="CM26" s="1171"/>
      <c r="CN26" s="1171"/>
      <c r="CO26" s="1171"/>
      <c r="CP26" s="1171"/>
      <c r="CQ26" s="1172"/>
      <c r="CR26" s="1172"/>
      <c r="CS26" s="1181"/>
      <c r="CT26" s="1171"/>
      <c r="CU26" s="1171"/>
      <c r="CV26" s="1171"/>
      <c r="CW26" s="1171"/>
      <c r="CX26" s="1171"/>
      <c r="CY26" s="1171"/>
      <c r="CZ26" s="1171"/>
      <c r="DA26" s="1171"/>
      <c r="DB26" s="1171"/>
      <c r="DC26" s="1171"/>
      <c r="DD26" s="1171"/>
      <c r="DE26" s="1171"/>
      <c r="DF26" s="1171"/>
      <c r="DG26" s="1172"/>
      <c r="DH26" s="1172"/>
      <c r="DI26" s="1181"/>
      <c r="DJ26" s="1171"/>
      <c r="DK26" s="1171"/>
      <c r="DL26" s="1171"/>
      <c r="DM26" s="1171"/>
      <c r="DN26" s="1171"/>
      <c r="DO26" s="1171"/>
      <c r="DP26" s="1171"/>
      <c r="DQ26" s="1171"/>
      <c r="DR26" s="1171"/>
      <c r="DS26" s="1171"/>
      <c r="DT26" s="1171"/>
      <c r="DU26" s="1171"/>
      <c r="DV26" s="1171"/>
      <c r="DW26" s="1172"/>
      <c r="DX26" s="1172"/>
      <c r="DY26" s="1181"/>
      <c r="DZ26" s="1171"/>
      <c r="EA26" s="1171"/>
      <c r="EB26" s="1171"/>
      <c r="EC26" s="1171"/>
      <c r="ED26" s="1171"/>
      <c r="EE26" s="1171"/>
      <c r="EF26" s="1171"/>
      <c r="EG26" s="1171"/>
      <c r="EH26" s="1171"/>
      <c r="EI26" s="1171"/>
      <c r="EJ26" s="1171"/>
      <c r="EK26" s="1171"/>
      <c r="EL26" s="1171"/>
      <c r="EM26" s="1172"/>
      <c r="EN26" s="1172"/>
      <c r="EO26" s="1181"/>
      <c r="EP26" s="1171"/>
      <c r="EQ26" s="1171"/>
      <c r="ER26" s="1171"/>
      <c r="ES26" s="1171"/>
      <c r="ET26" s="1171"/>
      <c r="EU26" s="1171"/>
      <c r="EV26" s="1171"/>
      <c r="EW26" s="1171"/>
      <c r="EX26" s="1171"/>
      <c r="EY26" s="1171"/>
      <c r="EZ26" s="1171"/>
      <c r="FA26" s="1171"/>
      <c r="FB26" s="1171"/>
      <c r="FC26" s="1172"/>
      <c r="FD26" s="1172"/>
      <c r="FE26" s="1181"/>
      <c r="FF26" s="1171"/>
      <c r="FG26" s="1171"/>
      <c r="FH26" s="1171"/>
      <c r="FI26" s="1171"/>
      <c r="FJ26" s="1171"/>
      <c r="FK26" s="1171"/>
      <c r="FL26" s="1171"/>
      <c r="FM26" s="1171"/>
      <c r="FN26" s="1171"/>
      <c r="FO26" s="1171"/>
      <c r="FP26" s="1171"/>
      <c r="FQ26" s="1171"/>
      <c r="FR26" s="1171"/>
      <c r="FS26" s="1172"/>
      <c r="FT26" s="1172"/>
      <c r="FU26" s="1181"/>
      <c r="FV26" s="1171"/>
      <c r="FW26" s="1171"/>
      <c r="FX26" s="1171"/>
      <c r="FY26" s="1171"/>
      <c r="FZ26" s="1171"/>
      <c r="GA26" s="1171"/>
      <c r="GB26" s="1171"/>
      <c r="GC26" s="1171"/>
      <c r="GD26" s="1171"/>
      <c r="GE26" s="1171"/>
      <c r="GF26" s="1171"/>
      <c r="GG26" s="1171"/>
      <c r="GH26" s="1171"/>
      <c r="GI26" s="1172"/>
      <c r="GJ26" s="1172"/>
      <c r="GK26" s="1181"/>
      <c r="GL26" s="1171"/>
      <c r="GM26" s="1171"/>
      <c r="GN26" s="1171"/>
      <c r="GO26" s="1171"/>
      <c r="GP26" s="1171"/>
      <c r="GQ26" s="1171"/>
      <c r="GR26" s="1171"/>
      <c r="GS26" s="1171"/>
      <c r="GT26" s="1171"/>
      <c r="GU26" s="1171"/>
      <c r="GV26" s="1171"/>
      <c r="GW26" s="1171"/>
      <c r="GX26" s="1171"/>
      <c r="GY26" s="1172"/>
      <c r="GZ26" s="1172"/>
      <c r="HA26" s="1181"/>
      <c r="HB26" s="1171"/>
      <c r="HC26" s="1171"/>
      <c r="HD26" s="1171"/>
      <c r="HE26" s="1171"/>
      <c r="HF26" s="1171"/>
      <c r="HG26" s="1171"/>
      <c r="HH26" s="1171"/>
      <c r="HI26" s="1171"/>
      <c r="HJ26" s="1171"/>
      <c r="HK26" s="1171"/>
      <c r="HL26" s="1171"/>
      <c r="HM26" s="1171"/>
      <c r="HN26" s="1171"/>
      <c r="HO26" s="1172"/>
      <c r="HP26" s="1172"/>
      <c r="HQ26" s="1181"/>
      <c r="HR26" s="1171"/>
      <c r="HS26" s="1171"/>
      <c r="HT26" s="1171"/>
      <c r="HU26" s="1171"/>
      <c r="HV26" s="1171"/>
      <c r="HW26" s="1171"/>
      <c r="HX26" s="1171"/>
      <c r="HY26" s="1171"/>
      <c r="HZ26" s="1171"/>
      <c r="IA26" s="1171"/>
      <c r="IB26" s="1171"/>
      <c r="IC26" s="1171"/>
      <c r="ID26" s="1171"/>
      <c r="IE26" s="1172"/>
      <c r="IF26" s="1172"/>
      <c r="IG26" s="1181"/>
      <c r="IH26" s="1171"/>
      <c r="II26" s="1171"/>
      <c r="IJ26" s="1171"/>
      <c r="IK26" s="1171"/>
      <c r="IL26" s="1171"/>
      <c r="IM26" s="1171"/>
      <c r="IN26" s="1171"/>
      <c r="IO26" s="1171"/>
      <c r="IP26" s="1171"/>
      <c r="IQ26" s="1171"/>
      <c r="IR26" s="1171"/>
      <c r="IS26" s="1171"/>
      <c r="IT26" s="1171"/>
      <c r="IU26" s="1172"/>
      <c r="IV26" s="1172"/>
    </row>
    <row r="27" spans="1:256" ht="15.75">
      <c r="A27" s="1187" t="s">
        <v>280</v>
      </c>
      <c r="B27" s="1195">
        <v>93117250.979999989</v>
      </c>
      <c r="C27" s="1195">
        <v>9463194.6799999997</v>
      </c>
      <c r="D27" s="1195">
        <v>47.77</v>
      </c>
      <c r="E27" s="1195">
        <v>6510997.6699999999</v>
      </c>
      <c r="F27" s="1195">
        <v>31013.859999999997</v>
      </c>
      <c r="G27" s="1195">
        <v>15614615.17</v>
      </c>
      <c r="H27" s="1195">
        <v>2150.44</v>
      </c>
      <c r="I27" s="1195">
        <v>8203326.6399999987</v>
      </c>
      <c r="J27" s="1195">
        <v>85310.9</v>
      </c>
      <c r="K27" s="1195">
        <v>6151420.4900000002</v>
      </c>
      <c r="L27" s="1195">
        <v>2102.67</v>
      </c>
      <c r="M27" s="1195">
        <v>1692328.9699999988</v>
      </c>
      <c r="N27" s="1195">
        <v>54297.039999999994</v>
      </c>
      <c r="O27" s="1196">
        <v>0.17188280164582667</v>
      </c>
      <c r="P27" s="1196">
        <v>0.25672367792660111</v>
      </c>
      <c r="Q27" s="1121"/>
      <c r="R27" s="1176"/>
      <c r="S27" s="1176"/>
      <c r="T27" s="1167"/>
      <c r="U27" s="1167"/>
      <c r="V27" s="1167"/>
      <c r="W27" s="1167"/>
      <c r="X27" s="1167"/>
      <c r="Y27" s="1118"/>
      <c r="Z27" s="1118"/>
      <c r="AA27" s="1118"/>
      <c r="AB27" s="1118"/>
      <c r="AC27" s="1118"/>
      <c r="AD27" s="1118"/>
      <c r="AE27" s="1118"/>
      <c r="AF27" s="1118"/>
      <c r="AG27" s="1118"/>
      <c r="AH27" s="1118"/>
      <c r="AI27" s="1118"/>
      <c r="AJ27" s="1118"/>
      <c r="AK27" s="1118"/>
      <c r="AL27" s="1118"/>
      <c r="AM27" s="1118"/>
      <c r="AN27" s="1118"/>
      <c r="AO27" s="1118"/>
      <c r="AP27" s="1118"/>
      <c r="AQ27" s="1118"/>
      <c r="AR27" s="1118"/>
      <c r="AS27" s="1118"/>
      <c r="AT27" s="1118"/>
      <c r="AU27" s="1118"/>
      <c r="AV27" s="1118"/>
      <c r="AW27" s="1118"/>
      <c r="AX27" s="1118"/>
      <c r="AY27" s="1118"/>
      <c r="AZ27" s="1118"/>
      <c r="BA27" s="1118"/>
      <c r="BB27" s="1118"/>
      <c r="BC27" s="1118"/>
      <c r="BD27" s="1118"/>
      <c r="BE27" s="1118"/>
      <c r="BF27" s="1118"/>
      <c r="BG27" s="1118"/>
      <c r="BH27" s="1118"/>
      <c r="BI27" s="1118"/>
      <c r="BJ27" s="1118"/>
      <c r="BK27" s="1118"/>
      <c r="BL27" s="1118"/>
      <c r="BM27" s="1118"/>
      <c r="BN27" s="1118"/>
      <c r="BO27" s="1118"/>
      <c r="BP27" s="1118"/>
      <c r="BQ27" s="1118"/>
      <c r="BR27" s="1118"/>
      <c r="BS27" s="1118"/>
      <c r="BT27" s="1118"/>
      <c r="BU27" s="1118"/>
      <c r="BV27" s="1118"/>
      <c r="BW27" s="1118"/>
      <c r="BX27" s="1118"/>
      <c r="BY27" s="1118"/>
      <c r="BZ27" s="1118"/>
      <c r="CA27" s="1118"/>
      <c r="CB27" s="1118"/>
      <c r="CC27" s="1118"/>
      <c r="CD27" s="1118"/>
      <c r="CE27" s="1118"/>
      <c r="CF27" s="1118"/>
      <c r="CG27" s="1118"/>
      <c r="CH27" s="1118"/>
      <c r="CI27" s="1118"/>
      <c r="CJ27" s="1118"/>
      <c r="CK27" s="1118"/>
      <c r="CL27" s="1118"/>
      <c r="CM27" s="1118"/>
      <c r="CN27" s="1118"/>
      <c r="CO27" s="1118"/>
      <c r="CP27" s="1118"/>
      <c r="CQ27" s="1118"/>
      <c r="CR27" s="1118"/>
      <c r="CS27" s="1118"/>
      <c r="CT27" s="1118"/>
      <c r="CU27" s="1118"/>
      <c r="CV27" s="1118"/>
      <c r="CW27" s="1118"/>
      <c r="CX27" s="1118"/>
      <c r="CY27" s="1118"/>
      <c r="CZ27" s="1118"/>
      <c r="DA27" s="1118"/>
      <c r="DB27" s="1118"/>
      <c r="DC27" s="1118"/>
      <c r="DD27" s="1118"/>
      <c r="DE27" s="1118"/>
      <c r="DF27" s="1118"/>
      <c r="DG27" s="1118"/>
      <c r="DH27" s="1118"/>
      <c r="DI27" s="1118"/>
      <c r="DJ27" s="1118"/>
      <c r="DK27" s="1118"/>
      <c r="DL27" s="1118"/>
      <c r="DM27" s="1118"/>
      <c r="DN27" s="1118"/>
      <c r="DO27" s="1118"/>
      <c r="DP27" s="1118"/>
      <c r="DQ27" s="1118"/>
      <c r="DR27" s="1118"/>
      <c r="DS27" s="1118"/>
      <c r="DT27" s="1118"/>
      <c r="DU27" s="1118"/>
      <c r="DV27" s="1118"/>
      <c r="DW27" s="1118"/>
      <c r="DX27" s="1118"/>
      <c r="DY27" s="1118"/>
      <c r="DZ27" s="1118"/>
      <c r="EA27" s="1118"/>
      <c r="EB27" s="1118"/>
      <c r="EC27" s="1118"/>
      <c r="ED27" s="1118"/>
      <c r="EE27" s="1118"/>
      <c r="EF27" s="1118"/>
      <c r="EG27" s="1118"/>
      <c r="EH27" s="1118"/>
      <c r="EI27" s="1118"/>
      <c r="EJ27" s="1118"/>
      <c r="EK27" s="1118"/>
      <c r="EL27" s="1118"/>
      <c r="EM27" s="1118"/>
      <c r="EN27" s="1118"/>
      <c r="EO27" s="1118"/>
      <c r="EP27" s="1118"/>
      <c r="EQ27" s="1118"/>
      <c r="ER27" s="1118"/>
      <c r="ES27" s="1118"/>
      <c r="ET27" s="1118"/>
      <c r="EU27" s="1118"/>
      <c r="EV27" s="1118"/>
      <c r="EW27" s="1118"/>
      <c r="EX27" s="1118"/>
      <c r="EY27" s="1118"/>
      <c r="EZ27" s="1118"/>
      <c r="FA27" s="1118"/>
      <c r="FB27" s="1118"/>
      <c r="FC27" s="1118"/>
      <c r="FD27" s="1118"/>
      <c r="FE27" s="1118"/>
      <c r="FF27" s="1118"/>
      <c r="FG27" s="1118"/>
      <c r="FH27" s="1118"/>
      <c r="FI27" s="1118"/>
      <c r="FJ27" s="1118"/>
      <c r="FK27" s="1118"/>
      <c r="FL27" s="1118"/>
      <c r="FM27" s="1118"/>
      <c r="FN27" s="1118"/>
      <c r="FO27" s="1118"/>
      <c r="FP27" s="1118"/>
      <c r="FQ27" s="1118"/>
      <c r="FR27" s="1118"/>
      <c r="FS27" s="1118"/>
      <c r="FT27" s="1118"/>
      <c r="FU27" s="1118"/>
      <c r="FV27" s="1118"/>
      <c r="FW27" s="1118"/>
      <c r="FX27" s="1118"/>
      <c r="FY27" s="1118"/>
      <c r="FZ27" s="1118"/>
      <c r="GA27" s="1118"/>
      <c r="GB27" s="1118"/>
      <c r="GC27" s="1118"/>
      <c r="GD27" s="1118"/>
      <c r="GE27" s="1118"/>
      <c r="GF27" s="1118"/>
      <c r="GG27" s="1118"/>
      <c r="GH27" s="1118"/>
      <c r="GI27" s="1118"/>
      <c r="GJ27" s="1118"/>
      <c r="GK27" s="1118"/>
      <c r="GL27" s="1118"/>
      <c r="GM27" s="1118"/>
      <c r="GN27" s="1118"/>
      <c r="GO27" s="1118"/>
      <c r="GP27" s="1118"/>
      <c r="GQ27" s="1118"/>
      <c r="GR27" s="1118"/>
      <c r="GS27" s="1118"/>
      <c r="GT27" s="1118"/>
      <c r="GU27" s="1118"/>
      <c r="GV27" s="1118"/>
      <c r="GW27" s="1118"/>
      <c r="GX27" s="1118"/>
      <c r="GY27" s="1118"/>
      <c r="GZ27" s="1118"/>
      <c r="HA27" s="1118"/>
      <c r="HB27" s="1118"/>
      <c r="HC27" s="1118"/>
      <c r="HD27" s="1118"/>
      <c r="HE27" s="1118"/>
      <c r="HF27" s="1118"/>
      <c r="HG27" s="1118"/>
      <c r="HH27" s="1118"/>
      <c r="HI27" s="1118"/>
      <c r="HJ27" s="1118"/>
      <c r="HK27" s="1118"/>
      <c r="HL27" s="1118"/>
      <c r="HM27" s="1118"/>
      <c r="HN27" s="1118"/>
      <c r="HO27" s="1118"/>
      <c r="HP27" s="1118"/>
      <c r="HQ27" s="1118"/>
      <c r="HR27" s="1118"/>
      <c r="HS27" s="1118"/>
      <c r="HT27" s="1118"/>
      <c r="HU27" s="1118"/>
      <c r="HV27" s="1118"/>
      <c r="HW27" s="1118"/>
      <c r="HX27" s="1118"/>
      <c r="HY27" s="1118"/>
      <c r="HZ27" s="1118"/>
      <c r="IA27" s="1118"/>
      <c r="IB27" s="1118"/>
      <c r="IC27" s="1118"/>
      <c r="ID27" s="1118"/>
      <c r="IE27" s="1118"/>
      <c r="IF27" s="1118"/>
      <c r="IG27" s="1118"/>
      <c r="IH27" s="1118"/>
      <c r="II27" s="1118"/>
      <c r="IJ27" s="1118"/>
      <c r="IK27" s="1118"/>
      <c r="IL27" s="1118"/>
      <c r="IM27" s="1118"/>
      <c r="IN27" s="1118"/>
      <c r="IO27" s="1118"/>
      <c r="IP27" s="1118"/>
      <c r="IQ27" s="1118"/>
      <c r="IR27" s="1118"/>
      <c r="IS27" s="1118"/>
      <c r="IT27" s="1118"/>
      <c r="IU27" s="1118"/>
      <c r="IV27" s="1118"/>
    </row>
    <row r="28" spans="1:256" ht="15.75">
      <c r="A28" s="1123"/>
      <c r="B28" s="1162"/>
      <c r="C28" s="1163"/>
      <c r="D28" s="1164"/>
      <c r="E28" s="1163"/>
      <c r="F28" s="1163"/>
      <c r="G28" s="1163"/>
      <c r="H28" s="1163"/>
      <c r="I28" s="1163"/>
      <c r="J28" s="1163"/>
      <c r="K28" s="1163"/>
      <c r="L28" s="1163"/>
      <c r="M28" s="1163"/>
      <c r="N28" s="1163"/>
      <c r="O28" s="1118"/>
      <c r="P28" s="1118"/>
      <c r="Q28" s="1120"/>
      <c r="R28" s="1170"/>
      <c r="S28" s="1170"/>
      <c r="T28" s="1168"/>
      <c r="U28" s="1168"/>
      <c r="V28" s="1168"/>
      <c r="W28" s="1168"/>
      <c r="X28" s="1118"/>
      <c r="Y28" s="1118"/>
      <c r="Z28" s="1118"/>
      <c r="AA28" s="1118"/>
      <c r="AB28" s="1118"/>
      <c r="AC28" s="1118"/>
      <c r="AD28" s="1118"/>
      <c r="AE28" s="1118"/>
      <c r="AF28" s="1118"/>
      <c r="AG28" s="1118"/>
      <c r="AH28" s="1118"/>
      <c r="AI28" s="1118"/>
      <c r="AJ28" s="1118"/>
      <c r="AK28" s="1118"/>
      <c r="AL28" s="1118"/>
      <c r="AM28" s="1118"/>
      <c r="AN28" s="1118"/>
      <c r="AO28" s="1118"/>
      <c r="AP28" s="1118"/>
      <c r="AQ28" s="1118"/>
      <c r="AR28" s="1118"/>
      <c r="AS28" s="1118"/>
      <c r="AT28" s="1118"/>
      <c r="AU28" s="1118"/>
      <c r="AV28" s="1118"/>
      <c r="AW28" s="1118"/>
      <c r="AX28" s="1118"/>
      <c r="AY28" s="1118"/>
      <c r="AZ28" s="1118"/>
      <c r="BA28" s="1118"/>
      <c r="BB28" s="1118"/>
      <c r="BC28" s="1118"/>
      <c r="BD28" s="1118"/>
      <c r="BE28" s="1118"/>
      <c r="BF28" s="1118"/>
      <c r="BG28" s="1118"/>
      <c r="BH28" s="1118"/>
      <c r="BI28" s="1118"/>
      <c r="BJ28" s="1118"/>
      <c r="BK28" s="1118"/>
      <c r="BL28" s="1118"/>
      <c r="BM28" s="1118"/>
      <c r="BN28" s="1118"/>
      <c r="BO28" s="1118"/>
      <c r="BP28" s="1118"/>
      <c r="BQ28" s="1118"/>
      <c r="BR28" s="1118"/>
      <c r="BS28" s="1118"/>
      <c r="BT28" s="1118"/>
      <c r="BU28" s="1118"/>
      <c r="BV28" s="1118"/>
      <c r="BW28" s="1118"/>
      <c r="BX28" s="1118"/>
      <c r="BY28" s="1118"/>
      <c r="BZ28" s="1118"/>
      <c r="CA28" s="1118"/>
      <c r="CB28" s="1118"/>
      <c r="CC28" s="1118"/>
      <c r="CD28" s="1118"/>
      <c r="CE28" s="1118"/>
      <c r="CF28" s="1118"/>
      <c r="CG28" s="1118"/>
      <c r="CH28" s="1118"/>
      <c r="CI28" s="1118"/>
      <c r="CJ28" s="1118"/>
      <c r="CK28" s="1118"/>
      <c r="CL28" s="1118"/>
      <c r="CM28" s="1118"/>
      <c r="CN28" s="1118"/>
      <c r="CO28" s="1118"/>
      <c r="CP28" s="1118"/>
      <c r="CQ28" s="1118"/>
      <c r="CR28" s="1118"/>
      <c r="CS28" s="1118"/>
      <c r="CT28" s="1118"/>
      <c r="CU28" s="1118"/>
      <c r="CV28" s="1118"/>
      <c r="CW28" s="1118"/>
      <c r="CX28" s="1118"/>
      <c r="CY28" s="1118"/>
      <c r="CZ28" s="1118"/>
      <c r="DA28" s="1118"/>
      <c r="DB28" s="1118"/>
      <c r="DC28" s="1118"/>
      <c r="DD28" s="1118"/>
      <c r="DE28" s="1118"/>
      <c r="DF28" s="1118"/>
      <c r="DG28" s="1118"/>
      <c r="DH28" s="1118"/>
      <c r="DI28" s="1118"/>
      <c r="DJ28" s="1118"/>
      <c r="DK28" s="1118"/>
      <c r="DL28" s="1118"/>
      <c r="DM28" s="1118"/>
      <c r="DN28" s="1118"/>
      <c r="DO28" s="1118"/>
      <c r="DP28" s="1118"/>
      <c r="DQ28" s="1118"/>
      <c r="DR28" s="1118"/>
      <c r="DS28" s="1118"/>
      <c r="DT28" s="1118"/>
      <c r="DU28" s="1118"/>
      <c r="DV28" s="1118"/>
      <c r="DW28" s="1118"/>
      <c r="DX28" s="1118"/>
      <c r="DY28" s="1118"/>
      <c r="DZ28" s="1118"/>
      <c r="EA28" s="1118"/>
      <c r="EB28" s="1118"/>
      <c r="EC28" s="1118"/>
      <c r="ED28" s="1118"/>
      <c r="EE28" s="1118"/>
      <c r="EF28" s="1118"/>
      <c r="EG28" s="1118"/>
      <c r="EH28" s="1118"/>
      <c r="EI28" s="1118"/>
      <c r="EJ28" s="1118"/>
      <c r="EK28" s="1118"/>
      <c r="EL28" s="1118"/>
      <c r="EM28" s="1118"/>
      <c r="EN28" s="1118"/>
      <c r="EO28" s="1118"/>
      <c r="EP28" s="1118"/>
      <c r="EQ28" s="1118"/>
      <c r="ER28" s="1118"/>
      <c r="ES28" s="1118"/>
      <c r="ET28" s="1118"/>
      <c r="EU28" s="1118"/>
      <c r="EV28" s="1118"/>
      <c r="EW28" s="1118"/>
      <c r="EX28" s="1118"/>
      <c r="EY28" s="1118"/>
      <c r="EZ28" s="1118"/>
      <c r="FA28" s="1118"/>
      <c r="FB28" s="1118"/>
      <c r="FC28" s="1118"/>
      <c r="FD28" s="1118"/>
      <c r="FE28" s="1118"/>
      <c r="FF28" s="1118"/>
      <c r="FG28" s="1118"/>
      <c r="FH28" s="1118"/>
      <c r="FI28" s="1118"/>
      <c r="FJ28" s="1118"/>
      <c r="FK28" s="1118"/>
      <c r="FL28" s="1118"/>
      <c r="FM28" s="1118"/>
      <c r="FN28" s="1118"/>
      <c r="FO28" s="1118"/>
      <c r="FP28" s="1118"/>
      <c r="FQ28" s="1118"/>
      <c r="FR28" s="1118"/>
      <c r="FS28" s="1118"/>
      <c r="FT28" s="1118"/>
      <c r="FU28" s="1118"/>
      <c r="FV28" s="1118"/>
      <c r="FW28" s="1118"/>
      <c r="FX28" s="1118"/>
      <c r="FY28" s="1118"/>
      <c r="FZ28" s="1118"/>
      <c r="GA28" s="1118"/>
      <c r="GB28" s="1118"/>
      <c r="GC28" s="1118"/>
      <c r="GD28" s="1118"/>
      <c r="GE28" s="1118"/>
      <c r="GF28" s="1118"/>
      <c r="GG28" s="1118"/>
      <c r="GH28" s="1118"/>
      <c r="GI28" s="1118"/>
      <c r="GJ28" s="1118"/>
      <c r="GK28" s="1118"/>
      <c r="GL28" s="1118"/>
      <c r="GM28" s="1118"/>
      <c r="GN28" s="1118"/>
      <c r="GO28" s="1118"/>
      <c r="GP28" s="1118"/>
      <c r="GQ28" s="1118"/>
      <c r="GR28" s="1118"/>
      <c r="GS28" s="1118"/>
      <c r="GT28" s="1118"/>
      <c r="GU28" s="1118"/>
      <c r="GV28" s="1118"/>
      <c r="GW28" s="1118"/>
      <c r="GX28" s="1118"/>
      <c r="GY28" s="1118"/>
      <c r="GZ28" s="1118"/>
      <c r="HA28" s="1118"/>
      <c r="HB28" s="1118"/>
      <c r="HC28" s="1118"/>
      <c r="HD28" s="1118"/>
      <c r="HE28" s="1118"/>
      <c r="HF28" s="1118"/>
      <c r="HG28" s="1118"/>
      <c r="HH28" s="1118"/>
      <c r="HI28" s="1118"/>
      <c r="HJ28" s="1118"/>
      <c r="HK28" s="1118"/>
      <c r="HL28" s="1118"/>
      <c r="HM28" s="1118"/>
      <c r="HN28" s="1118"/>
      <c r="HO28" s="1118"/>
      <c r="HP28" s="1118"/>
      <c r="HQ28" s="1118"/>
      <c r="HR28" s="1118"/>
      <c r="HS28" s="1118"/>
      <c r="HT28" s="1118"/>
      <c r="HU28" s="1118"/>
      <c r="HV28" s="1118"/>
      <c r="HW28" s="1118"/>
      <c r="HX28" s="1118"/>
      <c r="HY28" s="1118"/>
      <c r="HZ28" s="1118"/>
      <c r="IA28" s="1118"/>
      <c r="IB28" s="1118"/>
      <c r="IC28" s="1118"/>
      <c r="ID28" s="1118"/>
      <c r="IE28" s="1118"/>
      <c r="IF28" s="1118"/>
      <c r="IG28" s="1118"/>
      <c r="IH28" s="1118"/>
      <c r="II28" s="1118"/>
      <c r="IJ28" s="1118"/>
      <c r="IK28" s="1118"/>
      <c r="IL28" s="1118"/>
      <c r="IM28" s="1118"/>
      <c r="IN28" s="1118"/>
      <c r="IO28" s="1118"/>
      <c r="IP28" s="1118"/>
      <c r="IQ28" s="1118"/>
      <c r="IR28" s="1118"/>
      <c r="IS28" s="1118"/>
      <c r="IT28" s="1118"/>
      <c r="IU28" s="1118"/>
      <c r="IV28" s="1118"/>
    </row>
    <row r="29" spans="1:256" ht="15.75">
      <c r="A29" s="1123"/>
      <c r="B29" s="1162"/>
      <c r="C29" s="1163"/>
      <c r="D29" s="1164"/>
      <c r="E29" s="1163"/>
      <c r="F29" s="1163"/>
      <c r="G29" s="1163"/>
      <c r="H29" s="1163"/>
      <c r="I29" s="1163"/>
      <c r="J29" s="1163"/>
      <c r="K29" s="1163"/>
      <c r="L29" s="1163"/>
      <c r="M29" s="1163"/>
      <c r="N29" s="1163"/>
      <c r="O29" s="1118"/>
      <c r="P29" s="1118"/>
      <c r="Q29" s="1120"/>
      <c r="R29" s="1170"/>
      <c r="S29" s="1170"/>
      <c r="T29" s="1168"/>
      <c r="U29" s="1168"/>
      <c r="V29" s="1168"/>
      <c r="W29" s="1168"/>
      <c r="X29" s="1118"/>
      <c r="Y29" s="1118"/>
      <c r="Z29" s="1118"/>
      <c r="AA29" s="1118"/>
      <c r="AB29" s="1118"/>
      <c r="AC29" s="1118"/>
      <c r="AD29" s="1118"/>
      <c r="AE29" s="1118"/>
      <c r="AF29" s="1118"/>
      <c r="AG29" s="1118"/>
      <c r="AH29" s="1118"/>
      <c r="AI29" s="1118"/>
      <c r="AJ29" s="1118"/>
      <c r="AK29" s="1118"/>
      <c r="AL29" s="1118"/>
      <c r="AM29" s="1118"/>
      <c r="AN29" s="1118"/>
      <c r="AO29" s="1118"/>
      <c r="AP29" s="1118"/>
      <c r="AQ29" s="1118"/>
      <c r="AR29" s="1118"/>
      <c r="AS29" s="1118"/>
      <c r="AT29" s="1118"/>
      <c r="AU29" s="1118"/>
      <c r="AV29" s="1118"/>
      <c r="AW29" s="1118"/>
      <c r="AX29" s="1118"/>
      <c r="AY29" s="1118"/>
      <c r="AZ29" s="1118"/>
      <c r="BA29" s="1118"/>
      <c r="BB29" s="1118"/>
      <c r="BC29" s="1118"/>
      <c r="BD29" s="1118"/>
      <c r="BE29" s="1118"/>
      <c r="BF29" s="1118"/>
      <c r="BG29" s="1118"/>
      <c r="BH29" s="1118"/>
      <c r="BI29" s="1118"/>
      <c r="BJ29" s="1118"/>
      <c r="BK29" s="1118"/>
      <c r="BL29" s="1118"/>
      <c r="BM29" s="1118"/>
      <c r="BN29" s="1118"/>
      <c r="BO29" s="1118"/>
      <c r="BP29" s="1118"/>
      <c r="BQ29" s="1118"/>
      <c r="BR29" s="1118"/>
      <c r="BS29" s="1118"/>
      <c r="BT29" s="1118"/>
      <c r="BU29" s="1118"/>
      <c r="BV29" s="1118"/>
      <c r="BW29" s="1118"/>
      <c r="BX29" s="1118"/>
      <c r="BY29" s="1118"/>
      <c r="BZ29" s="1118"/>
      <c r="CA29" s="1118"/>
      <c r="CB29" s="1118"/>
      <c r="CC29" s="1118"/>
      <c r="CD29" s="1118"/>
      <c r="CE29" s="1118"/>
      <c r="CF29" s="1118"/>
      <c r="CG29" s="1118"/>
      <c r="CH29" s="1118"/>
      <c r="CI29" s="1118"/>
      <c r="CJ29" s="1118"/>
      <c r="CK29" s="1118"/>
      <c r="CL29" s="1118"/>
      <c r="CM29" s="1118"/>
      <c r="CN29" s="1118"/>
      <c r="CO29" s="1118"/>
      <c r="CP29" s="1118"/>
      <c r="CQ29" s="1118"/>
      <c r="CR29" s="1118"/>
      <c r="CS29" s="1118"/>
      <c r="CT29" s="1118"/>
      <c r="CU29" s="1118"/>
      <c r="CV29" s="1118"/>
      <c r="CW29" s="1118"/>
      <c r="CX29" s="1118"/>
      <c r="CY29" s="1118"/>
      <c r="CZ29" s="1118"/>
      <c r="DA29" s="1118"/>
      <c r="DB29" s="1118"/>
      <c r="DC29" s="1118"/>
      <c r="DD29" s="1118"/>
      <c r="DE29" s="1118"/>
      <c r="DF29" s="1118"/>
      <c r="DG29" s="1118"/>
      <c r="DH29" s="1118"/>
      <c r="DI29" s="1118"/>
      <c r="DJ29" s="1118"/>
      <c r="DK29" s="1118"/>
      <c r="DL29" s="1118"/>
      <c r="DM29" s="1118"/>
      <c r="DN29" s="1118"/>
      <c r="DO29" s="1118"/>
      <c r="DP29" s="1118"/>
      <c r="DQ29" s="1118"/>
      <c r="DR29" s="1118"/>
      <c r="DS29" s="1118"/>
      <c r="DT29" s="1118"/>
      <c r="DU29" s="1118"/>
      <c r="DV29" s="1118"/>
      <c r="DW29" s="1118"/>
      <c r="DX29" s="1118"/>
      <c r="DY29" s="1118"/>
      <c r="DZ29" s="1118"/>
      <c r="EA29" s="1118"/>
      <c r="EB29" s="1118"/>
      <c r="EC29" s="1118"/>
      <c r="ED29" s="1118"/>
      <c r="EE29" s="1118"/>
      <c r="EF29" s="1118"/>
      <c r="EG29" s="1118"/>
      <c r="EH29" s="1118"/>
      <c r="EI29" s="1118"/>
      <c r="EJ29" s="1118"/>
      <c r="EK29" s="1118"/>
      <c r="EL29" s="1118"/>
      <c r="EM29" s="1118"/>
      <c r="EN29" s="1118"/>
      <c r="EO29" s="1118"/>
      <c r="EP29" s="1118"/>
      <c r="EQ29" s="1118"/>
      <c r="ER29" s="1118"/>
      <c r="ES29" s="1118"/>
      <c r="ET29" s="1118"/>
      <c r="EU29" s="1118"/>
      <c r="EV29" s="1118"/>
      <c r="EW29" s="1118"/>
      <c r="EX29" s="1118"/>
      <c r="EY29" s="1118"/>
      <c r="EZ29" s="1118"/>
      <c r="FA29" s="1118"/>
      <c r="FB29" s="1118"/>
      <c r="FC29" s="1118"/>
      <c r="FD29" s="1118"/>
      <c r="FE29" s="1118"/>
      <c r="FF29" s="1118"/>
      <c r="FG29" s="1118"/>
      <c r="FH29" s="1118"/>
      <c r="FI29" s="1118"/>
      <c r="FJ29" s="1118"/>
      <c r="FK29" s="1118"/>
      <c r="FL29" s="1118"/>
      <c r="FM29" s="1118"/>
      <c r="FN29" s="1118"/>
      <c r="FO29" s="1118"/>
      <c r="FP29" s="1118"/>
      <c r="FQ29" s="1118"/>
      <c r="FR29" s="1118"/>
      <c r="FS29" s="1118"/>
      <c r="FT29" s="1118"/>
      <c r="FU29" s="1118"/>
      <c r="FV29" s="1118"/>
      <c r="FW29" s="1118"/>
      <c r="FX29" s="1118"/>
      <c r="FY29" s="1118"/>
      <c r="FZ29" s="1118"/>
      <c r="GA29" s="1118"/>
      <c r="GB29" s="1118"/>
      <c r="GC29" s="1118"/>
      <c r="GD29" s="1118"/>
      <c r="GE29" s="1118"/>
      <c r="GF29" s="1118"/>
      <c r="GG29" s="1118"/>
      <c r="GH29" s="1118"/>
      <c r="GI29" s="1118"/>
      <c r="GJ29" s="1118"/>
      <c r="GK29" s="1118"/>
      <c r="GL29" s="1118"/>
      <c r="GM29" s="1118"/>
      <c r="GN29" s="1118"/>
      <c r="GO29" s="1118"/>
      <c r="GP29" s="1118"/>
      <c r="GQ29" s="1118"/>
      <c r="GR29" s="1118"/>
      <c r="GS29" s="1118"/>
      <c r="GT29" s="1118"/>
      <c r="GU29" s="1118"/>
      <c r="GV29" s="1118"/>
      <c r="GW29" s="1118"/>
      <c r="GX29" s="1118"/>
      <c r="GY29" s="1118"/>
      <c r="GZ29" s="1118"/>
      <c r="HA29" s="1118"/>
      <c r="HB29" s="1118"/>
      <c r="HC29" s="1118"/>
      <c r="HD29" s="1118"/>
      <c r="HE29" s="1118"/>
      <c r="HF29" s="1118"/>
      <c r="HG29" s="1118"/>
      <c r="HH29" s="1118"/>
      <c r="HI29" s="1118"/>
      <c r="HJ29" s="1118"/>
      <c r="HK29" s="1118"/>
      <c r="HL29" s="1118"/>
      <c r="HM29" s="1118"/>
      <c r="HN29" s="1118"/>
      <c r="HO29" s="1118"/>
      <c r="HP29" s="1118"/>
      <c r="HQ29" s="1118"/>
      <c r="HR29" s="1118"/>
      <c r="HS29" s="1118"/>
      <c r="HT29" s="1118"/>
      <c r="HU29" s="1118"/>
      <c r="HV29" s="1118"/>
      <c r="HW29" s="1118"/>
      <c r="HX29" s="1118"/>
      <c r="HY29" s="1118"/>
      <c r="HZ29" s="1118"/>
      <c r="IA29" s="1118"/>
      <c r="IB29" s="1118"/>
      <c r="IC29" s="1118"/>
      <c r="ID29" s="1118"/>
      <c r="IE29" s="1118"/>
      <c r="IF29" s="1118"/>
      <c r="IG29" s="1118"/>
      <c r="IH29" s="1118"/>
      <c r="II29" s="1118"/>
      <c r="IJ29" s="1118"/>
      <c r="IK29" s="1118"/>
      <c r="IL29" s="1118"/>
      <c r="IM29" s="1118"/>
      <c r="IN29" s="1118"/>
      <c r="IO29" s="1118"/>
      <c r="IP29" s="1118"/>
      <c r="IQ29" s="1118"/>
      <c r="IR29" s="1118"/>
      <c r="IS29" s="1118"/>
      <c r="IT29" s="1118"/>
      <c r="IU29" s="1118"/>
      <c r="IV29" s="1118"/>
    </row>
    <row r="30" spans="1:256" ht="15.75">
      <c r="A30" s="1123"/>
      <c r="B30" s="1162"/>
      <c r="C30" s="1163"/>
      <c r="D30" s="1164"/>
      <c r="E30" s="1163"/>
      <c r="F30" s="1163"/>
      <c r="G30" s="1163"/>
      <c r="H30" s="1163"/>
      <c r="I30" s="1163"/>
      <c r="J30" s="1163"/>
      <c r="K30" s="1163"/>
      <c r="L30" s="1163"/>
      <c r="M30" s="1163"/>
      <c r="N30" s="1163"/>
      <c r="O30" s="1118"/>
      <c r="P30" s="1118"/>
      <c r="Q30" s="1120"/>
      <c r="R30" s="1170"/>
      <c r="S30" s="1170"/>
      <c r="T30" s="1168"/>
      <c r="U30" s="1168"/>
      <c r="V30" s="1168"/>
      <c r="W30" s="1168"/>
      <c r="X30" s="1118"/>
      <c r="Y30" s="1118"/>
      <c r="Z30" s="1118"/>
      <c r="AA30" s="1118"/>
      <c r="AB30" s="1118"/>
      <c r="AC30" s="1118"/>
      <c r="AD30" s="1118"/>
      <c r="AE30" s="1118"/>
      <c r="AF30" s="1118"/>
      <c r="AG30" s="1118"/>
      <c r="AH30" s="1118"/>
      <c r="AI30" s="1118"/>
      <c r="AJ30" s="1118"/>
      <c r="AK30" s="1118"/>
      <c r="AL30" s="1118"/>
      <c r="AM30" s="1118"/>
      <c r="AN30" s="1118"/>
      <c r="AO30" s="1118"/>
      <c r="AP30" s="1118"/>
      <c r="AQ30" s="1118"/>
      <c r="AR30" s="1118"/>
      <c r="AS30" s="1118"/>
      <c r="AT30" s="1118"/>
      <c r="AU30" s="1118"/>
      <c r="AV30" s="1118"/>
      <c r="AW30" s="1118"/>
      <c r="AX30" s="1118"/>
      <c r="AY30" s="1118"/>
      <c r="AZ30" s="1118"/>
      <c r="BA30" s="1118"/>
      <c r="BB30" s="1118"/>
      <c r="BC30" s="1118"/>
      <c r="BD30" s="1118"/>
      <c r="BE30" s="1118"/>
      <c r="BF30" s="1118"/>
      <c r="BG30" s="1118"/>
      <c r="BH30" s="1118"/>
      <c r="BI30" s="1118"/>
      <c r="BJ30" s="1118"/>
      <c r="BK30" s="1118"/>
      <c r="BL30" s="1118"/>
      <c r="BM30" s="1118"/>
      <c r="BN30" s="1118"/>
      <c r="BO30" s="1118"/>
      <c r="BP30" s="1118"/>
      <c r="BQ30" s="1118"/>
      <c r="BR30" s="1118"/>
      <c r="BS30" s="1118"/>
      <c r="BT30" s="1118"/>
      <c r="BU30" s="1118"/>
      <c r="BV30" s="1118"/>
      <c r="BW30" s="1118"/>
      <c r="BX30" s="1118"/>
      <c r="BY30" s="1118"/>
      <c r="BZ30" s="1118"/>
      <c r="CA30" s="1118"/>
      <c r="CB30" s="1118"/>
      <c r="CC30" s="1118"/>
      <c r="CD30" s="1118"/>
      <c r="CE30" s="1118"/>
      <c r="CF30" s="1118"/>
      <c r="CG30" s="1118"/>
      <c r="CH30" s="1118"/>
      <c r="CI30" s="1118"/>
      <c r="CJ30" s="1118"/>
      <c r="CK30" s="1118"/>
      <c r="CL30" s="1118"/>
      <c r="CM30" s="1118"/>
      <c r="CN30" s="1118"/>
      <c r="CO30" s="1118"/>
      <c r="CP30" s="1118"/>
      <c r="CQ30" s="1118"/>
      <c r="CR30" s="1118"/>
      <c r="CS30" s="1118"/>
      <c r="CT30" s="1118"/>
      <c r="CU30" s="1118"/>
      <c r="CV30" s="1118"/>
      <c r="CW30" s="1118"/>
      <c r="CX30" s="1118"/>
      <c r="CY30" s="1118"/>
      <c r="CZ30" s="1118"/>
      <c r="DA30" s="1118"/>
      <c r="DB30" s="1118"/>
      <c r="DC30" s="1118"/>
      <c r="DD30" s="1118"/>
      <c r="DE30" s="1118"/>
      <c r="DF30" s="1118"/>
      <c r="DG30" s="1118"/>
      <c r="DH30" s="1118"/>
      <c r="DI30" s="1118"/>
      <c r="DJ30" s="1118"/>
      <c r="DK30" s="1118"/>
      <c r="DL30" s="1118"/>
      <c r="DM30" s="1118"/>
      <c r="DN30" s="1118"/>
      <c r="DO30" s="1118"/>
      <c r="DP30" s="1118"/>
      <c r="DQ30" s="1118"/>
      <c r="DR30" s="1118"/>
      <c r="DS30" s="1118"/>
      <c r="DT30" s="1118"/>
      <c r="DU30" s="1118"/>
      <c r="DV30" s="1118"/>
      <c r="DW30" s="1118"/>
      <c r="DX30" s="1118"/>
      <c r="DY30" s="1118"/>
      <c r="DZ30" s="1118"/>
      <c r="EA30" s="1118"/>
      <c r="EB30" s="1118"/>
      <c r="EC30" s="1118"/>
      <c r="ED30" s="1118"/>
      <c r="EE30" s="1118"/>
      <c r="EF30" s="1118"/>
      <c r="EG30" s="1118"/>
      <c r="EH30" s="1118"/>
      <c r="EI30" s="1118"/>
      <c r="EJ30" s="1118"/>
      <c r="EK30" s="1118"/>
      <c r="EL30" s="1118"/>
      <c r="EM30" s="1118"/>
      <c r="EN30" s="1118"/>
      <c r="EO30" s="1118"/>
      <c r="EP30" s="1118"/>
      <c r="EQ30" s="1118"/>
      <c r="ER30" s="1118"/>
      <c r="ES30" s="1118"/>
      <c r="ET30" s="1118"/>
      <c r="EU30" s="1118"/>
      <c r="EV30" s="1118"/>
      <c r="EW30" s="1118"/>
      <c r="EX30" s="1118"/>
      <c r="EY30" s="1118"/>
      <c r="EZ30" s="1118"/>
      <c r="FA30" s="1118"/>
      <c r="FB30" s="1118"/>
      <c r="FC30" s="1118"/>
      <c r="FD30" s="1118"/>
      <c r="FE30" s="1118"/>
      <c r="FF30" s="1118"/>
      <c r="FG30" s="1118"/>
      <c r="FH30" s="1118"/>
      <c r="FI30" s="1118"/>
      <c r="FJ30" s="1118"/>
      <c r="FK30" s="1118"/>
      <c r="FL30" s="1118"/>
      <c r="FM30" s="1118"/>
      <c r="FN30" s="1118"/>
      <c r="FO30" s="1118"/>
      <c r="FP30" s="1118"/>
      <c r="FQ30" s="1118"/>
      <c r="FR30" s="1118"/>
      <c r="FS30" s="1118"/>
      <c r="FT30" s="1118"/>
      <c r="FU30" s="1118"/>
      <c r="FV30" s="1118"/>
      <c r="FW30" s="1118"/>
      <c r="FX30" s="1118"/>
      <c r="FY30" s="1118"/>
      <c r="FZ30" s="1118"/>
      <c r="GA30" s="1118"/>
      <c r="GB30" s="1118"/>
      <c r="GC30" s="1118"/>
      <c r="GD30" s="1118"/>
      <c r="GE30" s="1118"/>
      <c r="GF30" s="1118"/>
      <c r="GG30" s="1118"/>
      <c r="GH30" s="1118"/>
      <c r="GI30" s="1118"/>
      <c r="GJ30" s="1118"/>
      <c r="GK30" s="1118"/>
      <c r="GL30" s="1118"/>
      <c r="GM30" s="1118"/>
      <c r="GN30" s="1118"/>
      <c r="GO30" s="1118"/>
      <c r="GP30" s="1118"/>
      <c r="GQ30" s="1118"/>
      <c r="GR30" s="1118"/>
      <c r="GS30" s="1118"/>
      <c r="GT30" s="1118"/>
      <c r="GU30" s="1118"/>
      <c r="GV30" s="1118"/>
      <c r="GW30" s="1118"/>
      <c r="GX30" s="1118"/>
      <c r="GY30" s="1118"/>
      <c r="GZ30" s="1118"/>
      <c r="HA30" s="1118"/>
      <c r="HB30" s="1118"/>
      <c r="HC30" s="1118"/>
      <c r="HD30" s="1118"/>
      <c r="HE30" s="1118"/>
      <c r="HF30" s="1118"/>
      <c r="HG30" s="1118"/>
      <c r="HH30" s="1118"/>
      <c r="HI30" s="1118"/>
      <c r="HJ30" s="1118"/>
      <c r="HK30" s="1118"/>
      <c r="HL30" s="1118"/>
      <c r="HM30" s="1118"/>
      <c r="HN30" s="1118"/>
      <c r="HO30" s="1118"/>
      <c r="HP30" s="1118"/>
      <c r="HQ30" s="1118"/>
      <c r="HR30" s="1118"/>
      <c r="HS30" s="1118"/>
      <c r="HT30" s="1118"/>
      <c r="HU30" s="1118"/>
      <c r="HV30" s="1118"/>
      <c r="HW30" s="1118"/>
      <c r="HX30" s="1118"/>
      <c r="HY30" s="1118"/>
      <c r="HZ30" s="1118"/>
      <c r="IA30" s="1118"/>
      <c r="IB30" s="1118"/>
      <c r="IC30" s="1118"/>
      <c r="ID30" s="1118"/>
      <c r="IE30" s="1118"/>
      <c r="IF30" s="1118"/>
      <c r="IG30" s="1118"/>
      <c r="IH30" s="1118"/>
      <c r="II30" s="1118"/>
      <c r="IJ30" s="1118"/>
      <c r="IK30" s="1118"/>
      <c r="IL30" s="1118"/>
      <c r="IM30" s="1118"/>
      <c r="IN30" s="1118"/>
      <c r="IO30" s="1118"/>
      <c r="IP30" s="1118"/>
      <c r="IQ30" s="1118"/>
      <c r="IR30" s="1118"/>
      <c r="IS30" s="1118"/>
      <c r="IT30" s="1118"/>
      <c r="IU30" s="1118"/>
      <c r="IV30" s="1118"/>
    </row>
    <row r="31" spans="1:256" ht="15.75">
      <c r="A31" s="1186"/>
      <c r="B31" s="1185" t="s">
        <v>1029</v>
      </c>
      <c r="C31" s="2207" t="s">
        <v>1030</v>
      </c>
      <c r="D31" s="2207"/>
      <c r="E31" s="2207"/>
      <c r="F31" s="2207"/>
      <c r="G31" s="2207" t="s">
        <v>1031</v>
      </c>
      <c r="H31" s="2207"/>
      <c r="I31" s="2207"/>
      <c r="J31" s="2207"/>
      <c r="K31" s="2207" t="s">
        <v>1032</v>
      </c>
      <c r="L31" s="2207"/>
      <c r="M31" s="2207"/>
      <c r="N31" s="2207"/>
      <c r="O31" s="2207" t="s">
        <v>1033</v>
      </c>
      <c r="P31" s="2207"/>
      <c r="Q31" s="1118"/>
      <c r="R31" s="1118"/>
      <c r="S31" s="2205"/>
      <c r="T31" s="2205"/>
      <c r="U31" s="2205"/>
      <c r="V31" s="2205"/>
      <c r="W31" s="2205"/>
      <c r="X31" s="2205"/>
      <c r="Y31" s="2205"/>
      <c r="Z31" s="2205"/>
      <c r="AA31" s="2205"/>
      <c r="AB31" s="2205"/>
      <c r="AC31" s="2205"/>
      <c r="AD31" s="2205"/>
      <c r="AE31" s="2205"/>
      <c r="AF31" s="2205"/>
      <c r="AG31" s="1118"/>
      <c r="AH31" s="1118"/>
      <c r="AI31" s="2205"/>
      <c r="AJ31" s="2205"/>
      <c r="AK31" s="2205"/>
      <c r="AL31" s="2205"/>
      <c r="AM31" s="2205"/>
      <c r="AN31" s="2205"/>
      <c r="AO31" s="2205"/>
      <c r="AP31" s="2205"/>
      <c r="AQ31" s="2205"/>
      <c r="AR31" s="2205"/>
      <c r="AS31" s="2205"/>
      <c r="AT31" s="2205"/>
      <c r="AU31" s="2205"/>
      <c r="AV31" s="2205"/>
      <c r="AW31" s="1118"/>
      <c r="AX31" s="1118"/>
      <c r="AY31" s="2205"/>
      <c r="AZ31" s="2205"/>
      <c r="BA31" s="2205"/>
      <c r="BB31" s="2205"/>
      <c r="BC31" s="2205"/>
      <c r="BD31" s="2205"/>
      <c r="BE31" s="2205"/>
      <c r="BF31" s="2205"/>
      <c r="BG31" s="2205"/>
      <c r="BH31" s="2205"/>
      <c r="BI31" s="2205"/>
      <c r="BJ31" s="2205"/>
      <c r="BK31" s="2205"/>
      <c r="BL31" s="2205"/>
      <c r="BM31" s="1118"/>
      <c r="BN31" s="1118"/>
      <c r="BO31" s="2205"/>
      <c r="BP31" s="2205"/>
      <c r="BQ31" s="2205"/>
      <c r="BR31" s="2205"/>
      <c r="BS31" s="2205"/>
      <c r="BT31" s="2205"/>
      <c r="BU31" s="2205"/>
      <c r="BV31" s="2205"/>
      <c r="BW31" s="2205"/>
      <c r="BX31" s="2205"/>
      <c r="BY31" s="2205"/>
      <c r="BZ31" s="2205"/>
      <c r="CA31" s="2205"/>
      <c r="CB31" s="2205"/>
      <c r="CC31" s="1118"/>
      <c r="CD31" s="1118"/>
      <c r="CE31" s="2205"/>
      <c r="CF31" s="2205"/>
      <c r="CG31" s="2205"/>
      <c r="CH31" s="2205"/>
      <c r="CI31" s="2205"/>
      <c r="CJ31" s="2205"/>
      <c r="CK31" s="2205"/>
      <c r="CL31" s="2205"/>
      <c r="CM31" s="2205"/>
      <c r="CN31" s="2205"/>
      <c r="CO31" s="2205"/>
      <c r="CP31" s="2205"/>
      <c r="CQ31" s="2205"/>
      <c r="CR31" s="2205"/>
      <c r="CS31" s="1118"/>
      <c r="CT31" s="1118"/>
      <c r="CU31" s="2205"/>
      <c r="CV31" s="2205"/>
      <c r="CW31" s="2205"/>
      <c r="CX31" s="2205"/>
      <c r="CY31" s="2205"/>
      <c r="CZ31" s="2205"/>
      <c r="DA31" s="2205"/>
      <c r="DB31" s="2205"/>
      <c r="DC31" s="2205"/>
      <c r="DD31" s="2205"/>
      <c r="DE31" s="2205"/>
      <c r="DF31" s="2205"/>
      <c r="DG31" s="2205"/>
      <c r="DH31" s="2205"/>
      <c r="DI31" s="1118"/>
      <c r="DJ31" s="1118"/>
      <c r="DK31" s="2205"/>
      <c r="DL31" s="2205"/>
      <c r="DM31" s="2205"/>
      <c r="DN31" s="2205"/>
      <c r="DO31" s="2205"/>
      <c r="DP31" s="2205"/>
      <c r="DQ31" s="2205"/>
      <c r="DR31" s="2205"/>
      <c r="DS31" s="2205"/>
      <c r="DT31" s="2205"/>
      <c r="DU31" s="2205"/>
      <c r="DV31" s="2205"/>
      <c r="DW31" s="2205"/>
      <c r="DX31" s="2205"/>
      <c r="DY31" s="1118"/>
      <c r="DZ31" s="1118"/>
      <c r="EA31" s="2205"/>
      <c r="EB31" s="2205"/>
      <c r="EC31" s="2205"/>
      <c r="ED31" s="2205"/>
      <c r="EE31" s="2205"/>
      <c r="EF31" s="2205"/>
      <c r="EG31" s="2205"/>
      <c r="EH31" s="2205"/>
      <c r="EI31" s="2205"/>
      <c r="EJ31" s="2205"/>
      <c r="EK31" s="2205"/>
      <c r="EL31" s="2205"/>
      <c r="EM31" s="2205"/>
      <c r="EN31" s="2205"/>
      <c r="EO31" s="1118"/>
      <c r="EP31" s="1118"/>
      <c r="EQ31" s="2205"/>
      <c r="ER31" s="2205"/>
      <c r="ES31" s="2205"/>
      <c r="ET31" s="2205"/>
      <c r="EU31" s="2205"/>
      <c r="EV31" s="2205"/>
      <c r="EW31" s="2205"/>
      <c r="EX31" s="2205"/>
      <c r="EY31" s="2205"/>
      <c r="EZ31" s="2205"/>
      <c r="FA31" s="2205"/>
      <c r="FB31" s="2205"/>
      <c r="FC31" s="2205"/>
      <c r="FD31" s="2205"/>
      <c r="FE31" s="1118"/>
      <c r="FF31" s="1118"/>
      <c r="FG31" s="2205"/>
      <c r="FH31" s="2205"/>
      <c r="FI31" s="2205"/>
      <c r="FJ31" s="2205"/>
      <c r="FK31" s="2205"/>
      <c r="FL31" s="2205"/>
      <c r="FM31" s="2205"/>
      <c r="FN31" s="2205"/>
      <c r="FO31" s="2205"/>
      <c r="FP31" s="2205"/>
      <c r="FQ31" s="2205"/>
      <c r="FR31" s="2205"/>
      <c r="FS31" s="2205"/>
      <c r="FT31" s="2205"/>
      <c r="FU31" s="1118"/>
      <c r="FV31" s="1118"/>
      <c r="FW31" s="2205"/>
      <c r="FX31" s="2205"/>
      <c r="FY31" s="2205"/>
      <c r="FZ31" s="2205"/>
      <c r="GA31" s="2205"/>
      <c r="GB31" s="2205"/>
      <c r="GC31" s="2205"/>
      <c r="GD31" s="2205"/>
      <c r="GE31" s="2205"/>
      <c r="GF31" s="2205"/>
      <c r="GG31" s="2205"/>
      <c r="GH31" s="2205"/>
      <c r="GI31" s="2205"/>
      <c r="GJ31" s="2205"/>
      <c r="GK31" s="1118"/>
      <c r="GL31" s="1118"/>
      <c r="GM31" s="2205"/>
      <c r="GN31" s="2205"/>
      <c r="GO31" s="2205"/>
      <c r="GP31" s="2205"/>
      <c r="GQ31" s="2205"/>
      <c r="GR31" s="2205"/>
      <c r="GS31" s="2205"/>
      <c r="GT31" s="2205"/>
      <c r="GU31" s="2205"/>
      <c r="GV31" s="2205"/>
      <c r="GW31" s="2205"/>
      <c r="GX31" s="2205"/>
      <c r="GY31" s="2205"/>
      <c r="GZ31" s="2205"/>
      <c r="HA31" s="1118"/>
      <c r="HB31" s="1118"/>
      <c r="HC31" s="2205"/>
      <c r="HD31" s="2205"/>
      <c r="HE31" s="2205"/>
      <c r="HF31" s="2205"/>
      <c r="HG31" s="2205"/>
      <c r="HH31" s="2205"/>
      <c r="HI31" s="2205"/>
      <c r="HJ31" s="2205"/>
      <c r="HK31" s="2205"/>
      <c r="HL31" s="2205"/>
      <c r="HM31" s="2205"/>
      <c r="HN31" s="2205"/>
      <c r="HO31" s="2205"/>
      <c r="HP31" s="2205"/>
      <c r="HQ31" s="1118"/>
      <c r="HR31" s="1118"/>
      <c r="HS31" s="2205"/>
      <c r="HT31" s="2205"/>
      <c r="HU31" s="2205"/>
      <c r="HV31" s="2205"/>
      <c r="HW31" s="2205"/>
      <c r="HX31" s="2205"/>
      <c r="HY31" s="2205"/>
      <c r="HZ31" s="2205"/>
      <c r="IA31" s="2205"/>
      <c r="IB31" s="2205"/>
      <c r="IC31" s="2205"/>
      <c r="ID31" s="2205"/>
      <c r="IE31" s="2205"/>
      <c r="IF31" s="2205"/>
      <c r="IG31" s="1118"/>
      <c r="IH31" s="1118"/>
      <c r="II31" s="2205"/>
      <c r="IJ31" s="2205"/>
      <c r="IK31" s="2205"/>
      <c r="IL31" s="2205"/>
      <c r="IM31" s="2205"/>
      <c r="IN31" s="2205"/>
      <c r="IO31" s="2205"/>
      <c r="IP31" s="2205"/>
      <c r="IQ31" s="2205"/>
      <c r="IR31" s="2205"/>
      <c r="IS31" s="2205"/>
      <c r="IT31" s="2205"/>
      <c r="IU31" s="2205"/>
      <c r="IV31" s="2205"/>
    </row>
    <row r="32" spans="1:256" ht="15.75">
      <c r="A32" s="1186"/>
      <c r="B32" s="1185" t="s">
        <v>1034</v>
      </c>
      <c r="C32" s="1182"/>
      <c r="D32" s="1182"/>
      <c r="E32" s="1182"/>
      <c r="F32" s="1182"/>
      <c r="G32" s="1182"/>
      <c r="H32" s="1182"/>
      <c r="I32" s="1182"/>
      <c r="J32" s="1182"/>
      <c r="K32" s="1182"/>
      <c r="L32" s="1182"/>
      <c r="M32" s="1182"/>
      <c r="N32" s="1182"/>
      <c r="O32" s="1182"/>
      <c r="P32" s="1182"/>
      <c r="Q32" s="1118"/>
      <c r="R32" s="1118"/>
      <c r="S32" s="1118"/>
      <c r="T32" s="1118"/>
      <c r="U32" s="1118"/>
      <c r="V32" s="1118"/>
      <c r="W32" s="1118"/>
      <c r="X32" s="1118"/>
      <c r="Y32" s="1118"/>
      <c r="Z32" s="1118"/>
      <c r="AA32" s="1118"/>
      <c r="AB32" s="1118"/>
      <c r="AC32" s="1118"/>
      <c r="AD32" s="1118"/>
      <c r="AE32" s="1118"/>
      <c r="AF32" s="1118"/>
      <c r="AG32" s="1118"/>
      <c r="AH32" s="1118"/>
      <c r="AI32" s="1118"/>
      <c r="AJ32" s="1118"/>
      <c r="AK32" s="1118"/>
      <c r="AL32" s="1118"/>
      <c r="AM32" s="1118"/>
      <c r="AN32" s="1118"/>
      <c r="AO32" s="1118"/>
      <c r="AP32" s="1118"/>
      <c r="AQ32" s="1118"/>
      <c r="AR32" s="1118"/>
      <c r="AS32" s="1118"/>
      <c r="AT32" s="1118"/>
      <c r="AU32" s="1118"/>
      <c r="AV32" s="1118"/>
      <c r="AW32" s="1118"/>
      <c r="AX32" s="1118"/>
      <c r="AY32" s="1118"/>
      <c r="AZ32" s="1118"/>
      <c r="BA32" s="1118"/>
      <c r="BB32" s="1118"/>
      <c r="BC32" s="1118"/>
      <c r="BD32" s="1118"/>
      <c r="BE32" s="1118"/>
      <c r="BF32" s="1118"/>
      <c r="BG32" s="1118"/>
      <c r="BH32" s="1118"/>
      <c r="BI32" s="1118"/>
      <c r="BJ32" s="1118"/>
      <c r="BK32" s="1118"/>
      <c r="BL32" s="1118"/>
      <c r="BM32" s="1118"/>
      <c r="BN32" s="1118"/>
      <c r="BO32" s="1118"/>
      <c r="BP32" s="1118"/>
      <c r="BQ32" s="1118"/>
      <c r="BR32" s="1118"/>
      <c r="BS32" s="1118"/>
      <c r="BT32" s="1118"/>
      <c r="BU32" s="1118"/>
      <c r="BV32" s="1118"/>
      <c r="BW32" s="1118"/>
      <c r="BX32" s="1118"/>
      <c r="BY32" s="1118"/>
      <c r="BZ32" s="1118"/>
      <c r="CA32" s="1118"/>
      <c r="CB32" s="1118"/>
      <c r="CC32" s="1118"/>
      <c r="CD32" s="1118"/>
      <c r="CE32" s="1118"/>
      <c r="CF32" s="1118"/>
      <c r="CG32" s="1118"/>
      <c r="CH32" s="1118"/>
      <c r="CI32" s="1118"/>
      <c r="CJ32" s="1118"/>
      <c r="CK32" s="1118"/>
      <c r="CL32" s="1118"/>
      <c r="CM32" s="1118"/>
      <c r="CN32" s="1118"/>
      <c r="CO32" s="1118"/>
      <c r="CP32" s="1118"/>
      <c r="CQ32" s="1118"/>
      <c r="CR32" s="1118"/>
      <c r="CS32" s="1118"/>
      <c r="CT32" s="1118"/>
      <c r="CU32" s="1118"/>
      <c r="CV32" s="1118"/>
      <c r="CW32" s="1118"/>
      <c r="CX32" s="1118"/>
      <c r="CY32" s="1118"/>
      <c r="CZ32" s="1118"/>
      <c r="DA32" s="1118"/>
      <c r="DB32" s="1118"/>
      <c r="DC32" s="1118"/>
      <c r="DD32" s="1118"/>
      <c r="DE32" s="1118"/>
      <c r="DF32" s="1118"/>
      <c r="DG32" s="1118"/>
      <c r="DH32" s="1118"/>
      <c r="DI32" s="1118"/>
      <c r="DJ32" s="1118"/>
      <c r="DK32" s="1118"/>
      <c r="DL32" s="1118"/>
      <c r="DM32" s="1118"/>
      <c r="DN32" s="1118"/>
      <c r="DO32" s="1118"/>
      <c r="DP32" s="1118"/>
      <c r="DQ32" s="1118"/>
      <c r="DR32" s="1118"/>
      <c r="DS32" s="1118"/>
      <c r="DT32" s="1118"/>
      <c r="DU32" s="1118"/>
      <c r="DV32" s="1118"/>
      <c r="DW32" s="1118"/>
      <c r="DX32" s="1118"/>
      <c r="DY32" s="1118"/>
      <c r="DZ32" s="1118"/>
      <c r="EA32" s="1118"/>
      <c r="EB32" s="1118"/>
      <c r="EC32" s="1118"/>
      <c r="ED32" s="1118"/>
      <c r="EE32" s="1118"/>
      <c r="EF32" s="1118"/>
      <c r="EG32" s="1118"/>
      <c r="EH32" s="1118"/>
      <c r="EI32" s="1118"/>
      <c r="EJ32" s="1118"/>
      <c r="EK32" s="1118"/>
      <c r="EL32" s="1118"/>
      <c r="EM32" s="1118"/>
      <c r="EN32" s="1118"/>
      <c r="EO32" s="1118"/>
      <c r="EP32" s="1118"/>
      <c r="EQ32" s="1118"/>
      <c r="ER32" s="1118"/>
      <c r="ES32" s="1118"/>
      <c r="ET32" s="1118"/>
      <c r="EU32" s="1118"/>
      <c r="EV32" s="1118"/>
      <c r="EW32" s="1118"/>
      <c r="EX32" s="1118"/>
      <c r="EY32" s="1118"/>
      <c r="EZ32" s="1118"/>
      <c r="FA32" s="1118"/>
      <c r="FB32" s="1118"/>
      <c r="FC32" s="1118"/>
      <c r="FD32" s="1118"/>
      <c r="FE32" s="1118"/>
      <c r="FF32" s="1118"/>
      <c r="FG32" s="1118"/>
      <c r="FH32" s="1118"/>
      <c r="FI32" s="1118"/>
      <c r="FJ32" s="1118"/>
      <c r="FK32" s="1118"/>
      <c r="FL32" s="1118"/>
      <c r="FM32" s="1118"/>
      <c r="FN32" s="1118"/>
      <c r="FO32" s="1118"/>
      <c r="FP32" s="1118"/>
      <c r="FQ32" s="1118"/>
      <c r="FR32" s="1118"/>
      <c r="FS32" s="1118"/>
      <c r="FT32" s="1118"/>
      <c r="FU32" s="1118"/>
      <c r="FV32" s="1118"/>
      <c r="FW32" s="1118"/>
      <c r="FX32" s="1118"/>
      <c r="FY32" s="1118"/>
      <c r="FZ32" s="1118"/>
      <c r="GA32" s="1118"/>
      <c r="GB32" s="1118"/>
      <c r="GC32" s="1118"/>
      <c r="GD32" s="1118"/>
      <c r="GE32" s="1118"/>
      <c r="GF32" s="1118"/>
      <c r="GG32" s="1118"/>
      <c r="GH32" s="1118"/>
      <c r="GI32" s="1118"/>
      <c r="GJ32" s="1118"/>
      <c r="GK32" s="1118"/>
      <c r="GL32" s="1118"/>
      <c r="GM32" s="1118"/>
      <c r="GN32" s="1118"/>
      <c r="GO32" s="1118"/>
      <c r="GP32" s="1118"/>
      <c r="GQ32" s="1118"/>
      <c r="GR32" s="1118"/>
      <c r="GS32" s="1118"/>
      <c r="GT32" s="1118"/>
      <c r="GU32" s="1118"/>
      <c r="GV32" s="1118"/>
      <c r="GW32" s="1118"/>
      <c r="GX32" s="1118"/>
      <c r="GY32" s="1118"/>
      <c r="GZ32" s="1118"/>
      <c r="HA32" s="1118"/>
      <c r="HB32" s="1118"/>
      <c r="HC32" s="1118"/>
      <c r="HD32" s="1118"/>
      <c r="HE32" s="1118"/>
      <c r="HF32" s="1118"/>
      <c r="HG32" s="1118"/>
      <c r="HH32" s="1118"/>
      <c r="HI32" s="1118"/>
      <c r="HJ32" s="1118"/>
      <c r="HK32" s="1118"/>
      <c r="HL32" s="1118"/>
      <c r="HM32" s="1118"/>
      <c r="HN32" s="1118"/>
      <c r="HO32" s="1118"/>
      <c r="HP32" s="1118"/>
      <c r="HQ32" s="1118"/>
      <c r="HR32" s="1118"/>
      <c r="HS32" s="1118"/>
      <c r="HT32" s="1118"/>
      <c r="HU32" s="1118"/>
      <c r="HV32" s="1118"/>
      <c r="HW32" s="1118"/>
      <c r="HX32" s="1118"/>
      <c r="HY32" s="1118"/>
      <c r="HZ32" s="1118"/>
      <c r="IA32" s="1118"/>
      <c r="IB32" s="1118"/>
      <c r="IC32" s="1118"/>
      <c r="ID32" s="1118"/>
      <c r="IE32" s="1118"/>
      <c r="IF32" s="1118"/>
      <c r="IG32" s="1118"/>
      <c r="IH32" s="1118"/>
      <c r="II32" s="1118"/>
      <c r="IJ32" s="1118"/>
      <c r="IK32" s="1118"/>
      <c r="IL32" s="1118"/>
      <c r="IM32" s="1118"/>
      <c r="IN32" s="1118"/>
      <c r="IO32" s="1118"/>
      <c r="IP32" s="1118"/>
      <c r="IQ32" s="1118"/>
      <c r="IR32" s="1118"/>
      <c r="IS32" s="1118"/>
      <c r="IT32" s="1118"/>
      <c r="IU32" s="1118"/>
      <c r="IV32" s="1118"/>
    </row>
    <row r="33" spans="1:256" ht="15.75">
      <c r="A33" s="1183" t="s">
        <v>599</v>
      </c>
      <c r="B33" s="1185" t="s">
        <v>1035</v>
      </c>
      <c r="C33" s="1185" t="s">
        <v>276</v>
      </c>
      <c r="D33" s="1185" t="s">
        <v>278</v>
      </c>
      <c r="E33" s="1185" t="s">
        <v>277</v>
      </c>
      <c r="F33" s="1185" t="s">
        <v>279</v>
      </c>
      <c r="G33" s="1185" t="s">
        <v>276</v>
      </c>
      <c r="H33" s="1185" t="s">
        <v>278</v>
      </c>
      <c r="I33" s="1185" t="s">
        <v>277</v>
      </c>
      <c r="J33" s="1185" t="s">
        <v>279</v>
      </c>
      <c r="K33" s="1185" t="s">
        <v>276</v>
      </c>
      <c r="L33" s="1185" t="s">
        <v>278</v>
      </c>
      <c r="M33" s="1185" t="s">
        <v>277</v>
      </c>
      <c r="N33" s="1185" t="s">
        <v>279</v>
      </c>
      <c r="O33" s="1183" t="s">
        <v>1036</v>
      </c>
      <c r="P33" s="1183" t="s">
        <v>1037</v>
      </c>
      <c r="Q33" s="1181"/>
      <c r="R33" s="1171"/>
      <c r="S33" s="1171"/>
      <c r="T33" s="1171"/>
      <c r="U33" s="1171"/>
      <c r="V33" s="1171"/>
      <c r="W33" s="1171"/>
      <c r="X33" s="1171"/>
      <c r="Y33" s="1171"/>
      <c r="Z33" s="1171"/>
      <c r="AA33" s="1171"/>
      <c r="AB33" s="1171"/>
      <c r="AC33" s="1171"/>
      <c r="AD33" s="1171"/>
      <c r="AE33" s="1172"/>
      <c r="AF33" s="1172"/>
      <c r="AG33" s="1181"/>
      <c r="AH33" s="1171"/>
      <c r="AI33" s="1171"/>
      <c r="AJ33" s="1171"/>
      <c r="AK33" s="1171"/>
      <c r="AL33" s="1171"/>
      <c r="AM33" s="1171"/>
      <c r="AN33" s="1171"/>
      <c r="AO33" s="1171"/>
      <c r="AP33" s="1171"/>
      <c r="AQ33" s="1171"/>
      <c r="AR33" s="1171"/>
      <c r="AS33" s="1171"/>
      <c r="AT33" s="1171"/>
      <c r="AU33" s="1172"/>
      <c r="AV33" s="1172"/>
      <c r="AW33" s="1181"/>
      <c r="AX33" s="1171"/>
      <c r="AY33" s="1171"/>
      <c r="AZ33" s="1171"/>
      <c r="BA33" s="1171"/>
      <c r="BB33" s="1171"/>
      <c r="BC33" s="1171"/>
      <c r="BD33" s="1171"/>
      <c r="BE33" s="1171"/>
      <c r="BF33" s="1171"/>
      <c r="BG33" s="1171"/>
      <c r="BH33" s="1171"/>
      <c r="BI33" s="1171"/>
      <c r="BJ33" s="1171"/>
      <c r="BK33" s="1172"/>
      <c r="BL33" s="1172"/>
      <c r="BM33" s="1181"/>
      <c r="BN33" s="1171"/>
      <c r="BO33" s="1171"/>
      <c r="BP33" s="1171"/>
      <c r="BQ33" s="1171"/>
      <c r="BR33" s="1171"/>
      <c r="BS33" s="1171"/>
      <c r="BT33" s="1171"/>
      <c r="BU33" s="1171"/>
      <c r="BV33" s="1171"/>
      <c r="BW33" s="1171"/>
      <c r="BX33" s="1171"/>
      <c r="BY33" s="1171"/>
      <c r="BZ33" s="1171"/>
      <c r="CA33" s="1172"/>
      <c r="CB33" s="1172"/>
      <c r="CC33" s="1181"/>
      <c r="CD33" s="1171"/>
      <c r="CE33" s="1171"/>
      <c r="CF33" s="1171"/>
      <c r="CG33" s="1171"/>
      <c r="CH33" s="1171"/>
      <c r="CI33" s="1171"/>
      <c r="CJ33" s="1171"/>
      <c r="CK33" s="1171"/>
      <c r="CL33" s="1171"/>
      <c r="CM33" s="1171"/>
      <c r="CN33" s="1171"/>
      <c r="CO33" s="1171"/>
      <c r="CP33" s="1171"/>
      <c r="CQ33" s="1172"/>
      <c r="CR33" s="1172"/>
      <c r="CS33" s="1181"/>
      <c r="CT33" s="1171"/>
      <c r="CU33" s="1171"/>
      <c r="CV33" s="1171"/>
      <c r="CW33" s="1171"/>
      <c r="CX33" s="1171"/>
      <c r="CY33" s="1171"/>
      <c r="CZ33" s="1171"/>
      <c r="DA33" s="1171"/>
      <c r="DB33" s="1171"/>
      <c r="DC33" s="1171"/>
      <c r="DD33" s="1171"/>
      <c r="DE33" s="1171"/>
      <c r="DF33" s="1171"/>
      <c r="DG33" s="1172"/>
      <c r="DH33" s="1172"/>
      <c r="DI33" s="1181"/>
      <c r="DJ33" s="1171"/>
      <c r="DK33" s="1171"/>
      <c r="DL33" s="1171"/>
      <c r="DM33" s="1171"/>
      <c r="DN33" s="1171"/>
      <c r="DO33" s="1171"/>
      <c r="DP33" s="1171"/>
      <c r="DQ33" s="1171"/>
      <c r="DR33" s="1171"/>
      <c r="DS33" s="1171"/>
      <c r="DT33" s="1171"/>
      <c r="DU33" s="1171"/>
      <c r="DV33" s="1171"/>
      <c r="DW33" s="1172"/>
      <c r="DX33" s="1172"/>
      <c r="DY33" s="1181"/>
      <c r="DZ33" s="1171"/>
      <c r="EA33" s="1171"/>
      <c r="EB33" s="1171"/>
      <c r="EC33" s="1171"/>
      <c r="ED33" s="1171"/>
      <c r="EE33" s="1171"/>
      <c r="EF33" s="1171"/>
      <c r="EG33" s="1171"/>
      <c r="EH33" s="1171"/>
      <c r="EI33" s="1171"/>
      <c r="EJ33" s="1171"/>
      <c r="EK33" s="1171"/>
      <c r="EL33" s="1171"/>
      <c r="EM33" s="1172"/>
      <c r="EN33" s="1172"/>
      <c r="EO33" s="1181"/>
      <c r="EP33" s="1171"/>
      <c r="EQ33" s="1171"/>
      <c r="ER33" s="1171"/>
      <c r="ES33" s="1171"/>
      <c r="ET33" s="1171"/>
      <c r="EU33" s="1171"/>
      <c r="EV33" s="1171"/>
      <c r="EW33" s="1171"/>
      <c r="EX33" s="1171"/>
      <c r="EY33" s="1171"/>
      <c r="EZ33" s="1171"/>
      <c r="FA33" s="1171"/>
      <c r="FB33" s="1171"/>
      <c r="FC33" s="1172"/>
      <c r="FD33" s="1172"/>
      <c r="FE33" s="1181"/>
      <c r="FF33" s="1171"/>
      <c r="FG33" s="1171"/>
      <c r="FH33" s="1171"/>
      <c r="FI33" s="1171"/>
      <c r="FJ33" s="1171"/>
      <c r="FK33" s="1171"/>
      <c r="FL33" s="1171"/>
      <c r="FM33" s="1171"/>
      <c r="FN33" s="1171"/>
      <c r="FO33" s="1171"/>
      <c r="FP33" s="1171"/>
      <c r="FQ33" s="1171"/>
      <c r="FR33" s="1171"/>
      <c r="FS33" s="1172"/>
      <c r="FT33" s="1172"/>
      <c r="FU33" s="1181"/>
      <c r="FV33" s="1171"/>
      <c r="FW33" s="1171"/>
      <c r="FX33" s="1171"/>
      <c r="FY33" s="1171"/>
      <c r="FZ33" s="1171"/>
      <c r="GA33" s="1171"/>
      <c r="GB33" s="1171"/>
      <c r="GC33" s="1171"/>
      <c r="GD33" s="1171"/>
      <c r="GE33" s="1171"/>
      <c r="GF33" s="1171"/>
      <c r="GG33" s="1171"/>
      <c r="GH33" s="1171"/>
      <c r="GI33" s="1172"/>
      <c r="GJ33" s="1172"/>
      <c r="GK33" s="1181"/>
      <c r="GL33" s="1171"/>
      <c r="GM33" s="1171"/>
      <c r="GN33" s="1171"/>
      <c r="GO33" s="1171"/>
      <c r="GP33" s="1171"/>
      <c r="GQ33" s="1171"/>
      <c r="GR33" s="1171"/>
      <c r="GS33" s="1171"/>
      <c r="GT33" s="1171"/>
      <c r="GU33" s="1171"/>
      <c r="GV33" s="1171"/>
      <c r="GW33" s="1171"/>
      <c r="GX33" s="1171"/>
      <c r="GY33" s="1172"/>
      <c r="GZ33" s="1172"/>
      <c r="HA33" s="1181"/>
      <c r="HB33" s="1171"/>
      <c r="HC33" s="1171"/>
      <c r="HD33" s="1171"/>
      <c r="HE33" s="1171"/>
      <c r="HF33" s="1171"/>
      <c r="HG33" s="1171"/>
      <c r="HH33" s="1171"/>
      <c r="HI33" s="1171"/>
      <c r="HJ33" s="1171"/>
      <c r="HK33" s="1171"/>
      <c r="HL33" s="1171"/>
      <c r="HM33" s="1171"/>
      <c r="HN33" s="1171"/>
      <c r="HO33" s="1172"/>
      <c r="HP33" s="1172"/>
      <c r="HQ33" s="1181"/>
      <c r="HR33" s="1171"/>
      <c r="HS33" s="1171"/>
      <c r="HT33" s="1171"/>
      <c r="HU33" s="1171"/>
      <c r="HV33" s="1171"/>
      <c r="HW33" s="1171"/>
      <c r="HX33" s="1171"/>
      <c r="HY33" s="1171"/>
      <c r="HZ33" s="1171"/>
      <c r="IA33" s="1171"/>
      <c r="IB33" s="1171"/>
      <c r="IC33" s="1171"/>
      <c r="ID33" s="1171"/>
      <c r="IE33" s="1172"/>
      <c r="IF33" s="1172"/>
      <c r="IG33" s="1181"/>
      <c r="IH33" s="1171"/>
      <c r="II33" s="1171"/>
      <c r="IJ33" s="1171"/>
      <c r="IK33" s="1171"/>
      <c r="IL33" s="1171"/>
      <c r="IM33" s="1171"/>
      <c r="IN33" s="1171"/>
      <c r="IO33" s="1171"/>
      <c r="IP33" s="1171"/>
      <c r="IQ33" s="1171"/>
      <c r="IR33" s="1171"/>
      <c r="IS33" s="1171"/>
      <c r="IT33" s="1171"/>
      <c r="IU33" s="1172"/>
      <c r="IV33" s="1172"/>
    </row>
    <row r="34" spans="1:256">
      <c r="A34" s="1192"/>
      <c r="B34" s="1168" t="s">
        <v>600</v>
      </c>
      <c r="C34" s="1168" t="s">
        <v>600</v>
      </c>
      <c r="D34" s="1168" t="s">
        <v>600</v>
      </c>
      <c r="E34" s="1193" t="s">
        <v>600</v>
      </c>
      <c r="F34" s="1193"/>
      <c r="G34" s="1168"/>
      <c r="H34" s="1193" t="s">
        <v>600</v>
      </c>
      <c r="I34" s="1193" t="s">
        <v>600</v>
      </c>
      <c r="J34" s="1193"/>
      <c r="K34" s="1168"/>
      <c r="L34" s="1168"/>
      <c r="M34" s="1168"/>
      <c r="N34" s="1168"/>
      <c r="O34" s="1168"/>
      <c r="P34" s="1168"/>
      <c r="Q34" s="1118"/>
      <c r="R34" s="1118" t="s">
        <v>600</v>
      </c>
      <c r="S34" s="1118" t="s">
        <v>600</v>
      </c>
      <c r="T34" s="1118" t="s">
        <v>600</v>
      </c>
      <c r="U34" s="1122" t="s">
        <v>600</v>
      </c>
      <c r="V34" s="1122"/>
      <c r="W34" s="1118"/>
      <c r="X34" s="1122" t="s">
        <v>600</v>
      </c>
      <c r="Y34" s="1122" t="s">
        <v>600</v>
      </c>
      <c r="Z34" s="1122"/>
      <c r="AA34" s="1118"/>
      <c r="AB34" s="1118"/>
      <c r="AC34" s="1118"/>
      <c r="AD34" s="1118"/>
      <c r="AE34" s="1118"/>
      <c r="AF34" s="1118"/>
      <c r="AG34" s="1118"/>
      <c r="AH34" s="1118" t="s">
        <v>600</v>
      </c>
      <c r="AI34" s="1118" t="s">
        <v>600</v>
      </c>
      <c r="AJ34" s="1118" t="s">
        <v>600</v>
      </c>
      <c r="AK34" s="1122" t="s">
        <v>600</v>
      </c>
      <c r="AL34" s="1122"/>
      <c r="AM34" s="1118"/>
      <c r="AN34" s="1122" t="s">
        <v>600</v>
      </c>
      <c r="AO34" s="1122" t="s">
        <v>600</v>
      </c>
      <c r="AP34" s="1122"/>
      <c r="AQ34" s="1118"/>
      <c r="AR34" s="1118"/>
      <c r="AS34" s="1118"/>
      <c r="AT34" s="1118"/>
      <c r="AU34" s="1118"/>
      <c r="AV34" s="1118"/>
      <c r="AW34" s="1118"/>
      <c r="AX34" s="1118" t="s">
        <v>600</v>
      </c>
      <c r="AY34" s="1118" t="s">
        <v>600</v>
      </c>
      <c r="AZ34" s="1118" t="s">
        <v>600</v>
      </c>
      <c r="BA34" s="1122" t="s">
        <v>600</v>
      </c>
      <c r="BB34" s="1122"/>
      <c r="BC34" s="1118"/>
      <c r="BD34" s="1122" t="s">
        <v>600</v>
      </c>
      <c r="BE34" s="1122" t="s">
        <v>600</v>
      </c>
      <c r="BF34" s="1122"/>
      <c r="BG34" s="1118"/>
      <c r="BH34" s="1118"/>
      <c r="BI34" s="1118"/>
      <c r="BJ34" s="1118"/>
      <c r="BK34" s="1118"/>
      <c r="BL34" s="1118"/>
      <c r="BM34" s="1118"/>
      <c r="BN34" s="1118" t="s">
        <v>600</v>
      </c>
      <c r="BO34" s="1118" t="s">
        <v>600</v>
      </c>
      <c r="BP34" s="1118" t="s">
        <v>600</v>
      </c>
      <c r="BQ34" s="1122" t="s">
        <v>600</v>
      </c>
      <c r="BR34" s="1122"/>
      <c r="BS34" s="1118"/>
      <c r="BT34" s="1122" t="s">
        <v>600</v>
      </c>
      <c r="BU34" s="1122" t="s">
        <v>600</v>
      </c>
      <c r="BV34" s="1122"/>
      <c r="BW34" s="1118"/>
      <c r="BX34" s="1118"/>
      <c r="BY34" s="1118"/>
      <c r="BZ34" s="1118"/>
      <c r="CA34" s="1118"/>
      <c r="CB34" s="1118"/>
      <c r="CC34" s="1118"/>
      <c r="CD34" s="1118" t="s">
        <v>600</v>
      </c>
      <c r="CE34" s="1118" t="s">
        <v>600</v>
      </c>
      <c r="CF34" s="1118" t="s">
        <v>600</v>
      </c>
      <c r="CG34" s="1122" t="s">
        <v>600</v>
      </c>
      <c r="CH34" s="1122"/>
      <c r="CI34" s="1118"/>
      <c r="CJ34" s="1122" t="s">
        <v>600</v>
      </c>
      <c r="CK34" s="1122" t="s">
        <v>600</v>
      </c>
      <c r="CL34" s="1122"/>
      <c r="CM34" s="1118"/>
      <c r="CN34" s="1118"/>
      <c r="CO34" s="1118"/>
      <c r="CP34" s="1118"/>
      <c r="CQ34" s="1118"/>
      <c r="CR34" s="1118"/>
      <c r="CS34" s="1118"/>
      <c r="CT34" s="1118" t="s">
        <v>600</v>
      </c>
      <c r="CU34" s="1118" t="s">
        <v>600</v>
      </c>
      <c r="CV34" s="1118" t="s">
        <v>600</v>
      </c>
      <c r="CW34" s="1122" t="s">
        <v>600</v>
      </c>
      <c r="CX34" s="1122"/>
      <c r="CY34" s="1118"/>
      <c r="CZ34" s="1122" t="s">
        <v>600</v>
      </c>
      <c r="DA34" s="1122" t="s">
        <v>600</v>
      </c>
      <c r="DB34" s="1122"/>
      <c r="DC34" s="1118"/>
      <c r="DD34" s="1118"/>
      <c r="DE34" s="1118"/>
      <c r="DF34" s="1118"/>
      <c r="DG34" s="1118"/>
      <c r="DH34" s="1118"/>
      <c r="DI34" s="1118"/>
      <c r="DJ34" s="1118" t="s">
        <v>600</v>
      </c>
      <c r="DK34" s="1118" t="s">
        <v>600</v>
      </c>
      <c r="DL34" s="1118" t="s">
        <v>600</v>
      </c>
      <c r="DM34" s="1122" t="s">
        <v>600</v>
      </c>
      <c r="DN34" s="1122"/>
      <c r="DO34" s="1118"/>
      <c r="DP34" s="1122" t="s">
        <v>600</v>
      </c>
      <c r="DQ34" s="1122" t="s">
        <v>600</v>
      </c>
      <c r="DR34" s="1122"/>
      <c r="DS34" s="1118"/>
      <c r="DT34" s="1118"/>
      <c r="DU34" s="1118"/>
      <c r="DV34" s="1118"/>
      <c r="DW34" s="1118"/>
      <c r="DX34" s="1118"/>
      <c r="DY34" s="1118"/>
      <c r="DZ34" s="1118" t="s">
        <v>600</v>
      </c>
      <c r="EA34" s="1118" t="s">
        <v>600</v>
      </c>
      <c r="EB34" s="1118" t="s">
        <v>600</v>
      </c>
      <c r="EC34" s="1122" t="s">
        <v>600</v>
      </c>
      <c r="ED34" s="1122"/>
      <c r="EE34" s="1118"/>
      <c r="EF34" s="1122" t="s">
        <v>600</v>
      </c>
      <c r="EG34" s="1122" t="s">
        <v>600</v>
      </c>
      <c r="EH34" s="1122"/>
      <c r="EI34" s="1118"/>
      <c r="EJ34" s="1118"/>
      <c r="EK34" s="1118"/>
      <c r="EL34" s="1118"/>
      <c r="EM34" s="1118"/>
      <c r="EN34" s="1118"/>
      <c r="EO34" s="1118"/>
      <c r="EP34" s="1118" t="s">
        <v>600</v>
      </c>
      <c r="EQ34" s="1118" t="s">
        <v>600</v>
      </c>
      <c r="ER34" s="1118" t="s">
        <v>600</v>
      </c>
      <c r="ES34" s="1122" t="s">
        <v>600</v>
      </c>
      <c r="ET34" s="1122"/>
      <c r="EU34" s="1118"/>
      <c r="EV34" s="1122" t="s">
        <v>600</v>
      </c>
      <c r="EW34" s="1122" t="s">
        <v>600</v>
      </c>
      <c r="EX34" s="1122"/>
      <c r="EY34" s="1118"/>
      <c r="EZ34" s="1118"/>
      <c r="FA34" s="1118"/>
      <c r="FB34" s="1118"/>
      <c r="FC34" s="1118"/>
      <c r="FD34" s="1118"/>
      <c r="FE34" s="1118"/>
      <c r="FF34" s="1118" t="s">
        <v>600</v>
      </c>
      <c r="FG34" s="1118" t="s">
        <v>600</v>
      </c>
      <c r="FH34" s="1118" t="s">
        <v>600</v>
      </c>
      <c r="FI34" s="1122" t="s">
        <v>600</v>
      </c>
      <c r="FJ34" s="1122"/>
      <c r="FK34" s="1118"/>
      <c r="FL34" s="1122" t="s">
        <v>600</v>
      </c>
      <c r="FM34" s="1122" t="s">
        <v>600</v>
      </c>
      <c r="FN34" s="1122"/>
      <c r="FO34" s="1118"/>
      <c r="FP34" s="1118"/>
      <c r="FQ34" s="1118"/>
      <c r="FR34" s="1118"/>
      <c r="FS34" s="1118"/>
      <c r="FT34" s="1118"/>
      <c r="FU34" s="1118"/>
      <c r="FV34" s="1118" t="s">
        <v>600</v>
      </c>
      <c r="FW34" s="1118" t="s">
        <v>600</v>
      </c>
      <c r="FX34" s="1118" t="s">
        <v>600</v>
      </c>
      <c r="FY34" s="1122" t="s">
        <v>600</v>
      </c>
      <c r="FZ34" s="1122"/>
      <c r="GA34" s="1118"/>
      <c r="GB34" s="1122" t="s">
        <v>600</v>
      </c>
      <c r="GC34" s="1122" t="s">
        <v>600</v>
      </c>
      <c r="GD34" s="1122"/>
      <c r="GE34" s="1118"/>
      <c r="GF34" s="1118"/>
      <c r="GG34" s="1118"/>
      <c r="GH34" s="1118"/>
      <c r="GI34" s="1118"/>
      <c r="GJ34" s="1118"/>
      <c r="GK34" s="1118"/>
      <c r="GL34" s="1118" t="s">
        <v>600</v>
      </c>
      <c r="GM34" s="1118" t="s">
        <v>600</v>
      </c>
      <c r="GN34" s="1118" t="s">
        <v>600</v>
      </c>
      <c r="GO34" s="1122" t="s">
        <v>600</v>
      </c>
      <c r="GP34" s="1122"/>
      <c r="GQ34" s="1118"/>
      <c r="GR34" s="1122" t="s">
        <v>600</v>
      </c>
      <c r="GS34" s="1122" t="s">
        <v>600</v>
      </c>
      <c r="GT34" s="1122"/>
      <c r="GU34" s="1118"/>
      <c r="GV34" s="1118"/>
      <c r="GW34" s="1118"/>
      <c r="GX34" s="1118"/>
      <c r="GY34" s="1118"/>
      <c r="GZ34" s="1118"/>
      <c r="HA34" s="1118"/>
      <c r="HB34" s="1118" t="s">
        <v>600</v>
      </c>
      <c r="HC34" s="1118" t="s">
        <v>600</v>
      </c>
      <c r="HD34" s="1118" t="s">
        <v>600</v>
      </c>
      <c r="HE34" s="1122" t="s">
        <v>600</v>
      </c>
      <c r="HF34" s="1122"/>
      <c r="HG34" s="1118"/>
      <c r="HH34" s="1122" t="s">
        <v>600</v>
      </c>
      <c r="HI34" s="1122" t="s">
        <v>600</v>
      </c>
      <c r="HJ34" s="1122"/>
      <c r="HK34" s="1118"/>
      <c r="HL34" s="1118"/>
      <c r="HM34" s="1118"/>
      <c r="HN34" s="1118"/>
      <c r="HO34" s="1118"/>
      <c r="HP34" s="1118"/>
      <c r="HQ34" s="1118"/>
      <c r="HR34" s="1118" t="s">
        <v>600</v>
      </c>
      <c r="HS34" s="1118" t="s">
        <v>600</v>
      </c>
      <c r="HT34" s="1118" t="s">
        <v>600</v>
      </c>
      <c r="HU34" s="1122" t="s">
        <v>600</v>
      </c>
      <c r="HV34" s="1122"/>
      <c r="HW34" s="1118"/>
      <c r="HX34" s="1122" t="s">
        <v>600</v>
      </c>
      <c r="HY34" s="1122" t="s">
        <v>600</v>
      </c>
      <c r="HZ34" s="1122"/>
      <c r="IA34" s="1118"/>
      <c r="IB34" s="1118"/>
      <c r="IC34" s="1118"/>
      <c r="ID34" s="1118"/>
      <c r="IE34" s="1118"/>
      <c r="IF34" s="1118"/>
      <c r="IG34" s="1118"/>
      <c r="IH34" s="1118" t="s">
        <v>600</v>
      </c>
      <c r="II34" s="1118" t="s">
        <v>600</v>
      </c>
      <c r="IJ34" s="1118" t="s">
        <v>600</v>
      </c>
      <c r="IK34" s="1122" t="s">
        <v>600</v>
      </c>
      <c r="IL34" s="1122"/>
      <c r="IM34" s="1118"/>
      <c r="IN34" s="1122" t="s">
        <v>600</v>
      </c>
      <c r="IO34" s="1122" t="s">
        <v>600</v>
      </c>
      <c r="IP34" s="1122"/>
      <c r="IQ34" s="1118"/>
      <c r="IR34" s="1118"/>
      <c r="IS34" s="1118"/>
      <c r="IT34" s="1118"/>
      <c r="IU34" s="1118"/>
      <c r="IV34" s="1118"/>
    </row>
    <row r="35" spans="1:256">
      <c r="A35" s="1192"/>
      <c r="B35" s="1193" t="s">
        <v>600</v>
      </c>
      <c r="C35" s="1193" t="s">
        <v>600</v>
      </c>
      <c r="D35" s="1192" t="s">
        <v>600</v>
      </c>
      <c r="E35" s="1194" t="s">
        <v>600</v>
      </c>
      <c r="F35" s="1194"/>
      <c r="G35" s="1168" t="s">
        <v>600</v>
      </c>
      <c r="H35" s="1168" t="s">
        <v>600</v>
      </c>
      <c r="I35" s="1193" t="s">
        <v>600</v>
      </c>
      <c r="J35" s="1193"/>
      <c r="K35" s="1170"/>
      <c r="L35" s="1170"/>
      <c r="M35" s="1170"/>
      <c r="N35" s="1170"/>
      <c r="O35" s="1168"/>
      <c r="P35" s="1168"/>
      <c r="Q35" s="1118"/>
      <c r="R35" s="1122" t="s">
        <v>600</v>
      </c>
      <c r="S35" s="1122" t="s">
        <v>600</v>
      </c>
      <c r="T35" s="1123" t="s">
        <v>600</v>
      </c>
      <c r="U35" s="1162" t="s">
        <v>600</v>
      </c>
      <c r="V35" s="1162"/>
      <c r="W35" s="1118" t="s">
        <v>600</v>
      </c>
      <c r="X35" s="1118" t="s">
        <v>600</v>
      </c>
      <c r="Y35" s="1122" t="s">
        <v>600</v>
      </c>
      <c r="Z35" s="1122"/>
      <c r="AA35" s="1163"/>
      <c r="AB35" s="1163"/>
      <c r="AC35" s="1163"/>
      <c r="AD35" s="1163"/>
      <c r="AE35" s="1118"/>
      <c r="AF35" s="1118"/>
      <c r="AG35" s="1118"/>
      <c r="AH35" s="1122" t="s">
        <v>600</v>
      </c>
      <c r="AI35" s="1122" t="s">
        <v>600</v>
      </c>
      <c r="AJ35" s="1123" t="s">
        <v>600</v>
      </c>
      <c r="AK35" s="1162" t="s">
        <v>600</v>
      </c>
      <c r="AL35" s="1162"/>
      <c r="AM35" s="1118" t="s">
        <v>600</v>
      </c>
      <c r="AN35" s="1118" t="s">
        <v>600</v>
      </c>
      <c r="AO35" s="1122" t="s">
        <v>600</v>
      </c>
      <c r="AP35" s="1122"/>
      <c r="AQ35" s="1163"/>
      <c r="AR35" s="1163"/>
      <c r="AS35" s="1163"/>
      <c r="AT35" s="1163"/>
      <c r="AU35" s="1118"/>
      <c r="AV35" s="1118"/>
      <c r="AW35" s="1118"/>
      <c r="AX35" s="1122" t="s">
        <v>600</v>
      </c>
      <c r="AY35" s="1122" t="s">
        <v>600</v>
      </c>
      <c r="AZ35" s="1123" t="s">
        <v>600</v>
      </c>
      <c r="BA35" s="1162" t="s">
        <v>600</v>
      </c>
      <c r="BB35" s="1162"/>
      <c r="BC35" s="1118" t="s">
        <v>600</v>
      </c>
      <c r="BD35" s="1118" t="s">
        <v>600</v>
      </c>
      <c r="BE35" s="1122" t="s">
        <v>600</v>
      </c>
      <c r="BF35" s="1122"/>
      <c r="BG35" s="1163"/>
      <c r="BH35" s="1163"/>
      <c r="BI35" s="1163"/>
      <c r="BJ35" s="1163"/>
      <c r="BK35" s="1118"/>
      <c r="BL35" s="1118"/>
      <c r="BM35" s="1118"/>
      <c r="BN35" s="1122" t="s">
        <v>600</v>
      </c>
      <c r="BO35" s="1122" t="s">
        <v>600</v>
      </c>
      <c r="BP35" s="1123" t="s">
        <v>600</v>
      </c>
      <c r="BQ35" s="1162" t="s">
        <v>600</v>
      </c>
      <c r="BR35" s="1162"/>
      <c r="BS35" s="1118" t="s">
        <v>600</v>
      </c>
      <c r="BT35" s="1118" t="s">
        <v>600</v>
      </c>
      <c r="BU35" s="1122" t="s">
        <v>600</v>
      </c>
      <c r="BV35" s="1122"/>
      <c r="BW35" s="1163"/>
      <c r="BX35" s="1163"/>
      <c r="BY35" s="1163"/>
      <c r="BZ35" s="1163"/>
      <c r="CA35" s="1118"/>
      <c r="CB35" s="1118"/>
      <c r="CC35" s="1118"/>
      <c r="CD35" s="1122" t="s">
        <v>600</v>
      </c>
      <c r="CE35" s="1122" t="s">
        <v>600</v>
      </c>
      <c r="CF35" s="1123" t="s">
        <v>600</v>
      </c>
      <c r="CG35" s="1162" t="s">
        <v>600</v>
      </c>
      <c r="CH35" s="1162"/>
      <c r="CI35" s="1118" t="s">
        <v>600</v>
      </c>
      <c r="CJ35" s="1118" t="s">
        <v>600</v>
      </c>
      <c r="CK35" s="1122" t="s">
        <v>600</v>
      </c>
      <c r="CL35" s="1122"/>
      <c r="CM35" s="1163"/>
      <c r="CN35" s="1163"/>
      <c r="CO35" s="1163"/>
      <c r="CP35" s="1163"/>
      <c r="CQ35" s="1118"/>
      <c r="CR35" s="1118"/>
      <c r="CS35" s="1118"/>
      <c r="CT35" s="1122" t="s">
        <v>600</v>
      </c>
      <c r="CU35" s="1122" t="s">
        <v>600</v>
      </c>
      <c r="CV35" s="1123" t="s">
        <v>600</v>
      </c>
      <c r="CW35" s="1162" t="s">
        <v>600</v>
      </c>
      <c r="CX35" s="1162"/>
      <c r="CY35" s="1118" t="s">
        <v>600</v>
      </c>
      <c r="CZ35" s="1118" t="s">
        <v>600</v>
      </c>
      <c r="DA35" s="1122" t="s">
        <v>600</v>
      </c>
      <c r="DB35" s="1122"/>
      <c r="DC35" s="1163"/>
      <c r="DD35" s="1163"/>
      <c r="DE35" s="1163"/>
      <c r="DF35" s="1163"/>
      <c r="DG35" s="1118"/>
      <c r="DH35" s="1118"/>
      <c r="DI35" s="1118"/>
      <c r="DJ35" s="1122" t="s">
        <v>600</v>
      </c>
      <c r="DK35" s="1122" t="s">
        <v>600</v>
      </c>
      <c r="DL35" s="1123" t="s">
        <v>600</v>
      </c>
      <c r="DM35" s="1162" t="s">
        <v>600</v>
      </c>
      <c r="DN35" s="1162"/>
      <c r="DO35" s="1118" t="s">
        <v>600</v>
      </c>
      <c r="DP35" s="1118" t="s">
        <v>600</v>
      </c>
      <c r="DQ35" s="1122" t="s">
        <v>600</v>
      </c>
      <c r="DR35" s="1122"/>
      <c r="DS35" s="1163"/>
      <c r="DT35" s="1163"/>
      <c r="DU35" s="1163"/>
      <c r="DV35" s="1163"/>
      <c r="DW35" s="1118"/>
      <c r="DX35" s="1118"/>
      <c r="DY35" s="1118"/>
      <c r="DZ35" s="1122" t="s">
        <v>600</v>
      </c>
      <c r="EA35" s="1122" t="s">
        <v>600</v>
      </c>
      <c r="EB35" s="1123" t="s">
        <v>600</v>
      </c>
      <c r="EC35" s="1162" t="s">
        <v>600</v>
      </c>
      <c r="ED35" s="1162"/>
      <c r="EE35" s="1118" t="s">
        <v>600</v>
      </c>
      <c r="EF35" s="1118" t="s">
        <v>600</v>
      </c>
      <c r="EG35" s="1122" t="s">
        <v>600</v>
      </c>
      <c r="EH35" s="1122"/>
      <c r="EI35" s="1163"/>
      <c r="EJ35" s="1163"/>
      <c r="EK35" s="1163"/>
      <c r="EL35" s="1163"/>
      <c r="EM35" s="1118"/>
      <c r="EN35" s="1118"/>
      <c r="EO35" s="1118"/>
      <c r="EP35" s="1122" t="s">
        <v>600</v>
      </c>
      <c r="EQ35" s="1122" t="s">
        <v>600</v>
      </c>
      <c r="ER35" s="1123" t="s">
        <v>600</v>
      </c>
      <c r="ES35" s="1162" t="s">
        <v>600</v>
      </c>
      <c r="ET35" s="1162"/>
      <c r="EU35" s="1118" t="s">
        <v>600</v>
      </c>
      <c r="EV35" s="1118" t="s">
        <v>600</v>
      </c>
      <c r="EW35" s="1122" t="s">
        <v>600</v>
      </c>
      <c r="EX35" s="1122"/>
      <c r="EY35" s="1163"/>
      <c r="EZ35" s="1163"/>
      <c r="FA35" s="1163"/>
      <c r="FB35" s="1163"/>
      <c r="FC35" s="1118"/>
      <c r="FD35" s="1118"/>
      <c r="FE35" s="1118"/>
      <c r="FF35" s="1122" t="s">
        <v>600</v>
      </c>
      <c r="FG35" s="1122" t="s">
        <v>600</v>
      </c>
      <c r="FH35" s="1123" t="s">
        <v>600</v>
      </c>
      <c r="FI35" s="1162" t="s">
        <v>600</v>
      </c>
      <c r="FJ35" s="1162"/>
      <c r="FK35" s="1118" t="s">
        <v>600</v>
      </c>
      <c r="FL35" s="1118" t="s">
        <v>600</v>
      </c>
      <c r="FM35" s="1122" t="s">
        <v>600</v>
      </c>
      <c r="FN35" s="1122"/>
      <c r="FO35" s="1163"/>
      <c r="FP35" s="1163"/>
      <c r="FQ35" s="1163"/>
      <c r="FR35" s="1163"/>
      <c r="FS35" s="1118"/>
      <c r="FT35" s="1118"/>
      <c r="FU35" s="1118"/>
      <c r="FV35" s="1122" t="s">
        <v>600</v>
      </c>
      <c r="FW35" s="1122" t="s">
        <v>600</v>
      </c>
      <c r="FX35" s="1123" t="s">
        <v>600</v>
      </c>
      <c r="FY35" s="1162" t="s">
        <v>600</v>
      </c>
      <c r="FZ35" s="1162"/>
      <c r="GA35" s="1118" t="s">
        <v>600</v>
      </c>
      <c r="GB35" s="1118" t="s">
        <v>600</v>
      </c>
      <c r="GC35" s="1122" t="s">
        <v>600</v>
      </c>
      <c r="GD35" s="1122"/>
      <c r="GE35" s="1163"/>
      <c r="GF35" s="1163"/>
      <c r="GG35" s="1163"/>
      <c r="GH35" s="1163"/>
      <c r="GI35" s="1118"/>
      <c r="GJ35" s="1118"/>
      <c r="GK35" s="1118"/>
      <c r="GL35" s="1122" t="s">
        <v>600</v>
      </c>
      <c r="GM35" s="1122" t="s">
        <v>600</v>
      </c>
      <c r="GN35" s="1123" t="s">
        <v>600</v>
      </c>
      <c r="GO35" s="1162" t="s">
        <v>600</v>
      </c>
      <c r="GP35" s="1162"/>
      <c r="GQ35" s="1118" t="s">
        <v>600</v>
      </c>
      <c r="GR35" s="1118" t="s">
        <v>600</v>
      </c>
      <c r="GS35" s="1122" t="s">
        <v>600</v>
      </c>
      <c r="GT35" s="1122"/>
      <c r="GU35" s="1163"/>
      <c r="GV35" s="1163"/>
      <c r="GW35" s="1163"/>
      <c r="GX35" s="1163"/>
      <c r="GY35" s="1118"/>
      <c r="GZ35" s="1118"/>
      <c r="HA35" s="1118"/>
      <c r="HB35" s="1122" t="s">
        <v>600</v>
      </c>
      <c r="HC35" s="1122" t="s">
        <v>600</v>
      </c>
      <c r="HD35" s="1123" t="s">
        <v>600</v>
      </c>
      <c r="HE35" s="1162" t="s">
        <v>600</v>
      </c>
      <c r="HF35" s="1162"/>
      <c r="HG35" s="1118" t="s">
        <v>600</v>
      </c>
      <c r="HH35" s="1118" t="s">
        <v>600</v>
      </c>
      <c r="HI35" s="1122" t="s">
        <v>600</v>
      </c>
      <c r="HJ35" s="1122"/>
      <c r="HK35" s="1163"/>
      <c r="HL35" s="1163"/>
      <c r="HM35" s="1163"/>
      <c r="HN35" s="1163"/>
      <c r="HO35" s="1118"/>
      <c r="HP35" s="1118"/>
      <c r="HQ35" s="1118"/>
      <c r="HR35" s="1122" t="s">
        <v>600</v>
      </c>
      <c r="HS35" s="1122" t="s">
        <v>600</v>
      </c>
      <c r="HT35" s="1123" t="s">
        <v>600</v>
      </c>
      <c r="HU35" s="1162" t="s">
        <v>600</v>
      </c>
      <c r="HV35" s="1162"/>
      <c r="HW35" s="1118" t="s">
        <v>600</v>
      </c>
      <c r="HX35" s="1118" t="s">
        <v>600</v>
      </c>
      <c r="HY35" s="1122" t="s">
        <v>600</v>
      </c>
      <c r="HZ35" s="1122"/>
      <c r="IA35" s="1163"/>
      <c r="IB35" s="1163"/>
      <c r="IC35" s="1163"/>
      <c r="ID35" s="1163"/>
      <c r="IE35" s="1118"/>
      <c r="IF35" s="1118"/>
      <c r="IG35" s="1118"/>
      <c r="IH35" s="1122" t="s">
        <v>600</v>
      </c>
      <c r="II35" s="1122" t="s">
        <v>600</v>
      </c>
      <c r="IJ35" s="1123" t="s">
        <v>600</v>
      </c>
      <c r="IK35" s="1162" t="s">
        <v>600</v>
      </c>
      <c r="IL35" s="1162"/>
      <c r="IM35" s="1118" t="s">
        <v>600</v>
      </c>
      <c r="IN35" s="1118" t="s">
        <v>600</v>
      </c>
      <c r="IO35" s="1122" t="s">
        <v>600</v>
      </c>
      <c r="IP35" s="1122"/>
      <c r="IQ35" s="1163"/>
      <c r="IR35" s="1163"/>
      <c r="IS35" s="1163"/>
      <c r="IT35" s="1163"/>
      <c r="IU35" s="1118"/>
      <c r="IV35" s="1118"/>
    </row>
    <row r="36" spans="1:256" ht="15.75">
      <c r="A36" s="1187" t="s">
        <v>116</v>
      </c>
      <c r="B36" s="1195">
        <v>759324.06</v>
      </c>
      <c r="C36" s="1195">
        <v>83280.649999999994</v>
      </c>
      <c r="D36" s="1195">
        <v>0</v>
      </c>
      <c r="E36" s="1195">
        <v>15073.08</v>
      </c>
      <c r="F36" s="1195">
        <v>1.65</v>
      </c>
      <c r="G36" s="1195">
        <v>263893.8</v>
      </c>
      <c r="H36" s="1195">
        <v>0</v>
      </c>
      <c r="I36" s="1195">
        <v>65226.25</v>
      </c>
      <c r="J36" s="1195">
        <v>753.14</v>
      </c>
      <c r="K36" s="1195">
        <v>180613.15</v>
      </c>
      <c r="L36" s="1195">
        <v>0</v>
      </c>
      <c r="M36" s="1195">
        <v>50153.17</v>
      </c>
      <c r="N36" s="1195">
        <v>751.49</v>
      </c>
      <c r="O36" s="1196">
        <v>0.12953017714202283</v>
      </c>
      <c r="P36" s="1196">
        <v>0.4344300508533866</v>
      </c>
      <c r="Q36" s="1181"/>
      <c r="R36" s="1171"/>
      <c r="S36" s="1171"/>
      <c r="T36" s="1171"/>
      <c r="U36" s="1171"/>
      <c r="V36" s="1171"/>
      <c r="W36" s="1171"/>
      <c r="X36" s="1171"/>
      <c r="Y36" s="1171"/>
      <c r="Z36" s="1171"/>
      <c r="AA36" s="1171"/>
      <c r="AB36" s="1171"/>
      <c r="AC36" s="1171"/>
      <c r="AD36" s="1171"/>
      <c r="AE36" s="1172"/>
      <c r="AF36" s="1172"/>
      <c r="AG36" s="1181"/>
      <c r="AH36" s="1171"/>
      <c r="AI36" s="1171"/>
      <c r="AJ36" s="1171"/>
      <c r="AK36" s="1171"/>
      <c r="AL36" s="1171"/>
      <c r="AM36" s="1171"/>
      <c r="AN36" s="1171"/>
      <c r="AO36" s="1171"/>
      <c r="AP36" s="1171"/>
      <c r="AQ36" s="1171"/>
      <c r="AR36" s="1171"/>
      <c r="AS36" s="1171"/>
      <c r="AT36" s="1171"/>
      <c r="AU36" s="1172"/>
      <c r="AV36" s="1172"/>
      <c r="AW36" s="1181"/>
      <c r="AX36" s="1171"/>
      <c r="AY36" s="1171"/>
      <c r="AZ36" s="1171"/>
      <c r="BA36" s="1171"/>
      <c r="BB36" s="1171"/>
      <c r="BC36" s="1171"/>
      <c r="BD36" s="1171"/>
      <c r="BE36" s="1171"/>
      <c r="BF36" s="1171"/>
      <c r="BG36" s="1171"/>
      <c r="BH36" s="1171"/>
      <c r="BI36" s="1171"/>
      <c r="BJ36" s="1171"/>
      <c r="BK36" s="1172"/>
      <c r="BL36" s="1172"/>
      <c r="BM36" s="1181"/>
      <c r="BN36" s="1171"/>
      <c r="BO36" s="1171"/>
      <c r="BP36" s="1171"/>
      <c r="BQ36" s="1171"/>
      <c r="BR36" s="1171"/>
      <c r="BS36" s="1171"/>
      <c r="BT36" s="1171"/>
      <c r="BU36" s="1171"/>
      <c r="BV36" s="1171"/>
      <c r="BW36" s="1171"/>
      <c r="BX36" s="1171"/>
      <c r="BY36" s="1171"/>
      <c r="BZ36" s="1171"/>
      <c r="CA36" s="1172"/>
      <c r="CB36" s="1172"/>
      <c r="CC36" s="1181"/>
      <c r="CD36" s="1171"/>
      <c r="CE36" s="1171"/>
      <c r="CF36" s="1171"/>
      <c r="CG36" s="1171"/>
      <c r="CH36" s="1171"/>
      <c r="CI36" s="1171"/>
      <c r="CJ36" s="1171"/>
      <c r="CK36" s="1171"/>
      <c r="CL36" s="1171"/>
      <c r="CM36" s="1171"/>
      <c r="CN36" s="1171"/>
      <c r="CO36" s="1171"/>
      <c r="CP36" s="1171"/>
      <c r="CQ36" s="1172"/>
      <c r="CR36" s="1172"/>
      <c r="CS36" s="1181"/>
      <c r="CT36" s="1171"/>
      <c r="CU36" s="1171"/>
      <c r="CV36" s="1171"/>
      <c r="CW36" s="1171"/>
      <c r="CX36" s="1171"/>
      <c r="CY36" s="1171"/>
      <c r="CZ36" s="1171"/>
      <c r="DA36" s="1171"/>
      <c r="DB36" s="1171"/>
      <c r="DC36" s="1171"/>
      <c r="DD36" s="1171"/>
      <c r="DE36" s="1171"/>
      <c r="DF36" s="1171"/>
      <c r="DG36" s="1172"/>
      <c r="DH36" s="1172"/>
      <c r="DI36" s="1181"/>
      <c r="DJ36" s="1171"/>
      <c r="DK36" s="1171"/>
      <c r="DL36" s="1171"/>
      <c r="DM36" s="1171"/>
      <c r="DN36" s="1171"/>
      <c r="DO36" s="1171"/>
      <c r="DP36" s="1171"/>
      <c r="DQ36" s="1171"/>
      <c r="DR36" s="1171"/>
      <c r="DS36" s="1171"/>
      <c r="DT36" s="1171"/>
      <c r="DU36" s="1171"/>
      <c r="DV36" s="1171"/>
      <c r="DW36" s="1172"/>
      <c r="DX36" s="1172"/>
      <c r="DY36" s="1181"/>
      <c r="DZ36" s="1171"/>
      <c r="EA36" s="1171"/>
      <c r="EB36" s="1171"/>
      <c r="EC36" s="1171"/>
      <c r="ED36" s="1171"/>
      <c r="EE36" s="1171"/>
      <c r="EF36" s="1171"/>
      <c r="EG36" s="1171"/>
      <c r="EH36" s="1171"/>
      <c r="EI36" s="1171"/>
      <c r="EJ36" s="1171"/>
      <c r="EK36" s="1171"/>
      <c r="EL36" s="1171"/>
      <c r="EM36" s="1172"/>
      <c r="EN36" s="1172"/>
      <c r="EO36" s="1181"/>
      <c r="EP36" s="1171"/>
      <c r="EQ36" s="1171"/>
      <c r="ER36" s="1171"/>
      <c r="ES36" s="1171"/>
      <c r="ET36" s="1171"/>
      <c r="EU36" s="1171"/>
      <c r="EV36" s="1171"/>
      <c r="EW36" s="1171"/>
      <c r="EX36" s="1171"/>
      <c r="EY36" s="1171"/>
      <c r="EZ36" s="1171"/>
      <c r="FA36" s="1171"/>
      <c r="FB36" s="1171"/>
      <c r="FC36" s="1172"/>
      <c r="FD36" s="1172"/>
      <c r="FE36" s="1181"/>
      <c r="FF36" s="1171"/>
      <c r="FG36" s="1171"/>
      <c r="FH36" s="1171"/>
      <c r="FI36" s="1171"/>
      <c r="FJ36" s="1171"/>
      <c r="FK36" s="1171"/>
      <c r="FL36" s="1171"/>
      <c r="FM36" s="1171"/>
      <c r="FN36" s="1171"/>
      <c r="FO36" s="1171"/>
      <c r="FP36" s="1171"/>
      <c r="FQ36" s="1171"/>
      <c r="FR36" s="1171"/>
      <c r="FS36" s="1172"/>
      <c r="FT36" s="1172"/>
      <c r="FU36" s="1181"/>
      <c r="FV36" s="1171"/>
      <c r="FW36" s="1171"/>
      <c r="FX36" s="1171"/>
      <c r="FY36" s="1171"/>
      <c r="FZ36" s="1171"/>
      <c r="GA36" s="1171"/>
      <c r="GB36" s="1171"/>
      <c r="GC36" s="1171"/>
      <c r="GD36" s="1171"/>
      <c r="GE36" s="1171"/>
      <c r="GF36" s="1171"/>
      <c r="GG36" s="1171"/>
      <c r="GH36" s="1171"/>
      <c r="GI36" s="1172"/>
      <c r="GJ36" s="1172"/>
      <c r="GK36" s="1181"/>
      <c r="GL36" s="1171"/>
      <c r="GM36" s="1171"/>
      <c r="GN36" s="1171"/>
      <c r="GO36" s="1171"/>
      <c r="GP36" s="1171"/>
      <c r="GQ36" s="1171"/>
      <c r="GR36" s="1171"/>
      <c r="GS36" s="1171"/>
      <c r="GT36" s="1171"/>
      <c r="GU36" s="1171"/>
      <c r="GV36" s="1171"/>
      <c r="GW36" s="1171"/>
      <c r="GX36" s="1171"/>
      <c r="GY36" s="1172"/>
      <c r="GZ36" s="1172"/>
      <c r="HA36" s="1181"/>
      <c r="HB36" s="1171"/>
      <c r="HC36" s="1171"/>
      <c r="HD36" s="1171"/>
      <c r="HE36" s="1171"/>
      <c r="HF36" s="1171"/>
      <c r="HG36" s="1171"/>
      <c r="HH36" s="1171"/>
      <c r="HI36" s="1171"/>
      <c r="HJ36" s="1171"/>
      <c r="HK36" s="1171"/>
      <c r="HL36" s="1171"/>
      <c r="HM36" s="1171"/>
      <c r="HN36" s="1171"/>
      <c r="HO36" s="1172"/>
      <c r="HP36" s="1172"/>
      <c r="HQ36" s="1181"/>
      <c r="HR36" s="1171"/>
      <c r="HS36" s="1171"/>
      <c r="HT36" s="1171"/>
      <c r="HU36" s="1171"/>
      <c r="HV36" s="1171"/>
      <c r="HW36" s="1171"/>
      <c r="HX36" s="1171"/>
      <c r="HY36" s="1171"/>
      <c r="HZ36" s="1171"/>
      <c r="IA36" s="1171"/>
      <c r="IB36" s="1171"/>
      <c r="IC36" s="1171"/>
      <c r="ID36" s="1171"/>
      <c r="IE36" s="1172"/>
      <c r="IF36" s="1172"/>
      <c r="IG36" s="1181"/>
      <c r="IH36" s="1171"/>
      <c r="II36" s="1171"/>
      <c r="IJ36" s="1171"/>
      <c r="IK36" s="1171"/>
      <c r="IL36" s="1171"/>
      <c r="IM36" s="1171"/>
      <c r="IN36" s="1171"/>
      <c r="IO36" s="1171"/>
      <c r="IP36" s="1171"/>
      <c r="IQ36" s="1171"/>
      <c r="IR36" s="1171"/>
      <c r="IS36" s="1171"/>
      <c r="IT36" s="1171"/>
      <c r="IU36" s="1172"/>
      <c r="IV36" s="1172"/>
    </row>
    <row r="37" spans="1:256" ht="15.75">
      <c r="A37" s="1187" t="s">
        <v>114</v>
      </c>
      <c r="B37" s="1195">
        <v>289824.90000000002</v>
      </c>
      <c r="C37" s="1195">
        <v>22372.14</v>
      </c>
      <c r="D37" s="1195">
        <v>0</v>
      </c>
      <c r="E37" s="1195">
        <v>22404.14</v>
      </c>
      <c r="F37" s="1195">
        <v>0</v>
      </c>
      <c r="G37" s="1195">
        <v>52078.25</v>
      </c>
      <c r="H37" s="1195">
        <v>0</v>
      </c>
      <c r="I37" s="1195">
        <v>38494.25</v>
      </c>
      <c r="J37" s="1195">
        <v>0</v>
      </c>
      <c r="K37" s="1195">
        <v>29706.11</v>
      </c>
      <c r="L37" s="1195">
        <v>0</v>
      </c>
      <c r="M37" s="1195">
        <v>16090.11</v>
      </c>
      <c r="N37" s="1195">
        <v>0</v>
      </c>
      <c r="O37" s="1196">
        <v>0.15449424807875375</v>
      </c>
      <c r="P37" s="1196">
        <v>0.31250765548439763</v>
      </c>
      <c r="Q37" s="1181"/>
      <c r="R37" s="1171"/>
      <c r="S37" s="1171"/>
      <c r="T37" s="1171"/>
      <c r="U37" s="1171"/>
      <c r="V37" s="1171"/>
      <c r="W37" s="1171"/>
      <c r="X37" s="1171"/>
      <c r="Y37" s="1171"/>
      <c r="Z37" s="1171"/>
      <c r="AA37" s="1171"/>
      <c r="AB37" s="1171"/>
      <c r="AC37" s="1171"/>
      <c r="AD37" s="1171"/>
      <c r="AE37" s="1172"/>
      <c r="AF37" s="1172"/>
      <c r="AG37" s="1181"/>
      <c r="AH37" s="1171"/>
      <c r="AI37" s="1171"/>
      <c r="AJ37" s="1171"/>
      <c r="AK37" s="1171"/>
      <c r="AL37" s="1171"/>
      <c r="AM37" s="1171"/>
      <c r="AN37" s="1171"/>
      <c r="AO37" s="1171"/>
      <c r="AP37" s="1171"/>
      <c r="AQ37" s="1171"/>
      <c r="AR37" s="1171"/>
      <c r="AS37" s="1171"/>
      <c r="AT37" s="1171"/>
      <c r="AU37" s="1172"/>
      <c r="AV37" s="1172"/>
      <c r="AW37" s="1181"/>
      <c r="AX37" s="1171"/>
      <c r="AY37" s="1171"/>
      <c r="AZ37" s="1171"/>
      <c r="BA37" s="1171"/>
      <c r="BB37" s="1171"/>
      <c r="BC37" s="1171"/>
      <c r="BD37" s="1171"/>
      <c r="BE37" s="1171"/>
      <c r="BF37" s="1171"/>
      <c r="BG37" s="1171"/>
      <c r="BH37" s="1171"/>
      <c r="BI37" s="1171"/>
      <c r="BJ37" s="1171"/>
      <c r="BK37" s="1172"/>
      <c r="BL37" s="1172"/>
      <c r="BM37" s="1181"/>
      <c r="BN37" s="1171"/>
      <c r="BO37" s="1171"/>
      <c r="BP37" s="1171"/>
      <c r="BQ37" s="1171"/>
      <c r="BR37" s="1171"/>
      <c r="BS37" s="1171"/>
      <c r="BT37" s="1171"/>
      <c r="BU37" s="1171"/>
      <c r="BV37" s="1171"/>
      <c r="BW37" s="1171"/>
      <c r="BX37" s="1171"/>
      <c r="BY37" s="1171"/>
      <c r="BZ37" s="1171"/>
      <c r="CA37" s="1172"/>
      <c r="CB37" s="1172"/>
      <c r="CC37" s="1181"/>
      <c r="CD37" s="1171"/>
      <c r="CE37" s="1171"/>
      <c r="CF37" s="1171"/>
      <c r="CG37" s="1171"/>
      <c r="CH37" s="1171"/>
      <c r="CI37" s="1171"/>
      <c r="CJ37" s="1171"/>
      <c r="CK37" s="1171"/>
      <c r="CL37" s="1171"/>
      <c r="CM37" s="1171"/>
      <c r="CN37" s="1171"/>
      <c r="CO37" s="1171"/>
      <c r="CP37" s="1171"/>
      <c r="CQ37" s="1172"/>
      <c r="CR37" s="1172"/>
      <c r="CS37" s="1181"/>
      <c r="CT37" s="1171"/>
      <c r="CU37" s="1171"/>
      <c r="CV37" s="1171"/>
      <c r="CW37" s="1171"/>
      <c r="CX37" s="1171"/>
      <c r="CY37" s="1171"/>
      <c r="CZ37" s="1171"/>
      <c r="DA37" s="1171"/>
      <c r="DB37" s="1171"/>
      <c r="DC37" s="1171"/>
      <c r="DD37" s="1171"/>
      <c r="DE37" s="1171"/>
      <c r="DF37" s="1171"/>
      <c r="DG37" s="1172"/>
      <c r="DH37" s="1172"/>
      <c r="DI37" s="1181"/>
      <c r="DJ37" s="1171"/>
      <c r="DK37" s="1171"/>
      <c r="DL37" s="1171"/>
      <c r="DM37" s="1171"/>
      <c r="DN37" s="1171"/>
      <c r="DO37" s="1171"/>
      <c r="DP37" s="1171"/>
      <c r="DQ37" s="1171"/>
      <c r="DR37" s="1171"/>
      <c r="DS37" s="1171"/>
      <c r="DT37" s="1171"/>
      <c r="DU37" s="1171"/>
      <c r="DV37" s="1171"/>
      <c r="DW37" s="1172"/>
      <c r="DX37" s="1172"/>
      <c r="DY37" s="1181"/>
      <c r="DZ37" s="1171"/>
      <c r="EA37" s="1171"/>
      <c r="EB37" s="1171"/>
      <c r="EC37" s="1171"/>
      <c r="ED37" s="1171"/>
      <c r="EE37" s="1171"/>
      <c r="EF37" s="1171"/>
      <c r="EG37" s="1171"/>
      <c r="EH37" s="1171"/>
      <c r="EI37" s="1171"/>
      <c r="EJ37" s="1171"/>
      <c r="EK37" s="1171"/>
      <c r="EL37" s="1171"/>
      <c r="EM37" s="1172"/>
      <c r="EN37" s="1172"/>
      <c r="EO37" s="1181"/>
      <c r="EP37" s="1171"/>
      <c r="EQ37" s="1171"/>
      <c r="ER37" s="1171"/>
      <c r="ES37" s="1171"/>
      <c r="ET37" s="1171"/>
      <c r="EU37" s="1171"/>
      <c r="EV37" s="1171"/>
      <c r="EW37" s="1171"/>
      <c r="EX37" s="1171"/>
      <c r="EY37" s="1171"/>
      <c r="EZ37" s="1171"/>
      <c r="FA37" s="1171"/>
      <c r="FB37" s="1171"/>
      <c r="FC37" s="1172"/>
      <c r="FD37" s="1172"/>
      <c r="FE37" s="1181"/>
      <c r="FF37" s="1171"/>
      <c r="FG37" s="1171"/>
      <c r="FH37" s="1171"/>
      <c r="FI37" s="1171"/>
      <c r="FJ37" s="1171"/>
      <c r="FK37" s="1171"/>
      <c r="FL37" s="1171"/>
      <c r="FM37" s="1171"/>
      <c r="FN37" s="1171"/>
      <c r="FO37" s="1171"/>
      <c r="FP37" s="1171"/>
      <c r="FQ37" s="1171"/>
      <c r="FR37" s="1171"/>
      <c r="FS37" s="1172"/>
      <c r="FT37" s="1172"/>
      <c r="FU37" s="1181"/>
      <c r="FV37" s="1171"/>
      <c r="FW37" s="1171"/>
      <c r="FX37" s="1171"/>
      <c r="FY37" s="1171"/>
      <c r="FZ37" s="1171"/>
      <c r="GA37" s="1171"/>
      <c r="GB37" s="1171"/>
      <c r="GC37" s="1171"/>
      <c r="GD37" s="1171"/>
      <c r="GE37" s="1171"/>
      <c r="GF37" s="1171"/>
      <c r="GG37" s="1171"/>
      <c r="GH37" s="1171"/>
      <c r="GI37" s="1172"/>
      <c r="GJ37" s="1172"/>
      <c r="GK37" s="1181"/>
      <c r="GL37" s="1171"/>
      <c r="GM37" s="1171"/>
      <c r="GN37" s="1171"/>
      <c r="GO37" s="1171"/>
      <c r="GP37" s="1171"/>
      <c r="GQ37" s="1171"/>
      <c r="GR37" s="1171"/>
      <c r="GS37" s="1171"/>
      <c r="GT37" s="1171"/>
      <c r="GU37" s="1171"/>
      <c r="GV37" s="1171"/>
      <c r="GW37" s="1171"/>
      <c r="GX37" s="1171"/>
      <c r="GY37" s="1172"/>
      <c r="GZ37" s="1172"/>
      <c r="HA37" s="1181"/>
      <c r="HB37" s="1171"/>
      <c r="HC37" s="1171"/>
      <c r="HD37" s="1171"/>
      <c r="HE37" s="1171"/>
      <c r="HF37" s="1171"/>
      <c r="HG37" s="1171"/>
      <c r="HH37" s="1171"/>
      <c r="HI37" s="1171"/>
      <c r="HJ37" s="1171"/>
      <c r="HK37" s="1171"/>
      <c r="HL37" s="1171"/>
      <c r="HM37" s="1171"/>
      <c r="HN37" s="1171"/>
      <c r="HO37" s="1172"/>
      <c r="HP37" s="1172"/>
      <c r="HQ37" s="1181"/>
      <c r="HR37" s="1171"/>
      <c r="HS37" s="1171"/>
      <c r="HT37" s="1171"/>
      <c r="HU37" s="1171"/>
      <c r="HV37" s="1171"/>
      <c r="HW37" s="1171"/>
      <c r="HX37" s="1171"/>
      <c r="HY37" s="1171"/>
      <c r="HZ37" s="1171"/>
      <c r="IA37" s="1171"/>
      <c r="IB37" s="1171"/>
      <c r="IC37" s="1171"/>
      <c r="ID37" s="1171"/>
      <c r="IE37" s="1172"/>
      <c r="IF37" s="1172"/>
      <c r="IG37" s="1181"/>
      <c r="IH37" s="1171"/>
      <c r="II37" s="1171"/>
      <c r="IJ37" s="1171"/>
      <c r="IK37" s="1171"/>
      <c r="IL37" s="1171"/>
      <c r="IM37" s="1171"/>
      <c r="IN37" s="1171"/>
      <c r="IO37" s="1171"/>
      <c r="IP37" s="1171"/>
      <c r="IQ37" s="1171"/>
      <c r="IR37" s="1171"/>
      <c r="IS37" s="1171"/>
      <c r="IT37" s="1171"/>
      <c r="IU37" s="1172"/>
      <c r="IV37" s="1172"/>
    </row>
    <row r="38" spans="1:256" ht="15.75">
      <c r="A38" s="1188"/>
      <c r="B38" s="1195" t="s">
        <v>600</v>
      </c>
      <c r="C38" s="1195" t="s">
        <v>600</v>
      </c>
      <c r="D38" s="1195" t="s">
        <v>600</v>
      </c>
      <c r="E38" s="1195" t="s">
        <v>600</v>
      </c>
      <c r="F38" s="1195" t="s">
        <v>600</v>
      </c>
      <c r="G38" s="1195" t="s">
        <v>600</v>
      </c>
      <c r="H38" s="1195" t="s">
        <v>600</v>
      </c>
      <c r="I38" s="1195"/>
      <c r="J38" s="1195" t="s">
        <v>600</v>
      </c>
      <c r="K38" s="1195"/>
      <c r="L38" s="1195"/>
      <c r="M38" s="1195"/>
      <c r="N38" s="1195" t="s">
        <v>600</v>
      </c>
      <c r="O38" s="1196"/>
      <c r="P38" s="1196"/>
      <c r="Q38" s="1180"/>
      <c r="R38" s="1171"/>
      <c r="S38" s="1171"/>
      <c r="T38" s="1171"/>
      <c r="U38" s="1171"/>
      <c r="V38" s="1171"/>
      <c r="W38" s="1171"/>
      <c r="X38" s="1171"/>
      <c r="Y38" s="1171"/>
      <c r="Z38" s="1171"/>
      <c r="AA38" s="1171"/>
      <c r="AB38" s="1171"/>
      <c r="AC38" s="1171"/>
      <c r="AD38" s="1171"/>
      <c r="AE38" s="1172"/>
      <c r="AF38" s="1172"/>
      <c r="AG38" s="1180"/>
      <c r="AH38" s="1171"/>
      <c r="AI38" s="1171"/>
      <c r="AJ38" s="1171"/>
      <c r="AK38" s="1171"/>
      <c r="AL38" s="1171"/>
      <c r="AM38" s="1171"/>
      <c r="AN38" s="1171"/>
      <c r="AO38" s="1171"/>
      <c r="AP38" s="1171"/>
      <c r="AQ38" s="1171"/>
      <c r="AR38" s="1171"/>
      <c r="AS38" s="1171"/>
      <c r="AT38" s="1171"/>
      <c r="AU38" s="1172"/>
      <c r="AV38" s="1172"/>
      <c r="AW38" s="1180"/>
      <c r="AX38" s="1171"/>
      <c r="AY38" s="1171"/>
      <c r="AZ38" s="1171"/>
      <c r="BA38" s="1171"/>
      <c r="BB38" s="1171"/>
      <c r="BC38" s="1171"/>
      <c r="BD38" s="1171"/>
      <c r="BE38" s="1171"/>
      <c r="BF38" s="1171"/>
      <c r="BG38" s="1171"/>
      <c r="BH38" s="1171"/>
      <c r="BI38" s="1171"/>
      <c r="BJ38" s="1171"/>
      <c r="BK38" s="1172"/>
      <c r="BL38" s="1172"/>
      <c r="BM38" s="1180"/>
      <c r="BN38" s="1171"/>
      <c r="BO38" s="1171"/>
      <c r="BP38" s="1171"/>
      <c r="BQ38" s="1171"/>
      <c r="BR38" s="1171"/>
      <c r="BS38" s="1171"/>
      <c r="BT38" s="1171"/>
      <c r="BU38" s="1171"/>
      <c r="BV38" s="1171"/>
      <c r="BW38" s="1171"/>
      <c r="BX38" s="1171"/>
      <c r="BY38" s="1171"/>
      <c r="BZ38" s="1171"/>
      <c r="CA38" s="1172"/>
      <c r="CB38" s="1172"/>
      <c r="CC38" s="1180"/>
      <c r="CD38" s="1171"/>
      <c r="CE38" s="1171"/>
      <c r="CF38" s="1171"/>
      <c r="CG38" s="1171"/>
      <c r="CH38" s="1171"/>
      <c r="CI38" s="1171"/>
      <c r="CJ38" s="1171"/>
      <c r="CK38" s="1171"/>
      <c r="CL38" s="1171"/>
      <c r="CM38" s="1171"/>
      <c r="CN38" s="1171"/>
      <c r="CO38" s="1171"/>
      <c r="CP38" s="1171"/>
      <c r="CQ38" s="1172"/>
      <c r="CR38" s="1172"/>
      <c r="CS38" s="1180"/>
      <c r="CT38" s="1171"/>
      <c r="CU38" s="1171"/>
      <c r="CV38" s="1171"/>
      <c r="CW38" s="1171"/>
      <c r="CX38" s="1171"/>
      <c r="CY38" s="1171"/>
      <c r="CZ38" s="1171"/>
      <c r="DA38" s="1171"/>
      <c r="DB38" s="1171"/>
      <c r="DC38" s="1171"/>
      <c r="DD38" s="1171"/>
      <c r="DE38" s="1171"/>
      <c r="DF38" s="1171"/>
      <c r="DG38" s="1172"/>
      <c r="DH38" s="1172"/>
      <c r="DI38" s="1180"/>
      <c r="DJ38" s="1171"/>
      <c r="DK38" s="1171"/>
      <c r="DL38" s="1171"/>
      <c r="DM38" s="1171"/>
      <c r="DN38" s="1171"/>
      <c r="DO38" s="1171"/>
      <c r="DP38" s="1171"/>
      <c r="DQ38" s="1171"/>
      <c r="DR38" s="1171"/>
      <c r="DS38" s="1171"/>
      <c r="DT38" s="1171"/>
      <c r="DU38" s="1171"/>
      <c r="DV38" s="1171"/>
      <c r="DW38" s="1172"/>
      <c r="DX38" s="1172"/>
      <c r="DY38" s="1180"/>
      <c r="DZ38" s="1171"/>
      <c r="EA38" s="1171"/>
      <c r="EB38" s="1171"/>
      <c r="EC38" s="1171"/>
      <c r="ED38" s="1171"/>
      <c r="EE38" s="1171"/>
      <c r="EF38" s="1171"/>
      <c r="EG38" s="1171"/>
      <c r="EH38" s="1171"/>
      <c r="EI38" s="1171"/>
      <c r="EJ38" s="1171"/>
      <c r="EK38" s="1171"/>
      <c r="EL38" s="1171"/>
      <c r="EM38" s="1172"/>
      <c r="EN38" s="1172"/>
      <c r="EO38" s="1180"/>
      <c r="EP38" s="1171"/>
      <c r="EQ38" s="1171"/>
      <c r="ER38" s="1171"/>
      <c r="ES38" s="1171"/>
      <c r="ET38" s="1171"/>
      <c r="EU38" s="1171"/>
      <c r="EV38" s="1171"/>
      <c r="EW38" s="1171"/>
      <c r="EX38" s="1171"/>
      <c r="EY38" s="1171"/>
      <c r="EZ38" s="1171"/>
      <c r="FA38" s="1171"/>
      <c r="FB38" s="1171"/>
      <c r="FC38" s="1172"/>
      <c r="FD38" s="1172"/>
      <c r="FE38" s="1180"/>
      <c r="FF38" s="1171"/>
      <c r="FG38" s="1171"/>
      <c r="FH38" s="1171"/>
      <c r="FI38" s="1171"/>
      <c r="FJ38" s="1171"/>
      <c r="FK38" s="1171"/>
      <c r="FL38" s="1171"/>
      <c r="FM38" s="1171"/>
      <c r="FN38" s="1171"/>
      <c r="FO38" s="1171"/>
      <c r="FP38" s="1171"/>
      <c r="FQ38" s="1171"/>
      <c r="FR38" s="1171"/>
      <c r="FS38" s="1172"/>
      <c r="FT38" s="1172"/>
      <c r="FU38" s="1180"/>
      <c r="FV38" s="1171"/>
      <c r="FW38" s="1171"/>
      <c r="FX38" s="1171"/>
      <c r="FY38" s="1171"/>
      <c r="FZ38" s="1171"/>
      <c r="GA38" s="1171"/>
      <c r="GB38" s="1171"/>
      <c r="GC38" s="1171"/>
      <c r="GD38" s="1171"/>
      <c r="GE38" s="1171"/>
      <c r="GF38" s="1171"/>
      <c r="GG38" s="1171"/>
      <c r="GH38" s="1171"/>
      <c r="GI38" s="1172"/>
      <c r="GJ38" s="1172"/>
      <c r="GK38" s="1180"/>
      <c r="GL38" s="1171"/>
      <c r="GM38" s="1171"/>
      <c r="GN38" s="1171"/>
      <c r="GO38" s="1171"/>
      <c r="GP38" s="1171"/>
      <c r="GQ38" s="1171"/>
      <c r="GR38" s="1171"/>
      <c r="GS38" s="1171"/>
      <c r="GT38" s="1171"/>
      <c r="GU38" s="1171"/>
      <c r="GV38" s="1171"/>
      <c r="GW38" s="1171"/>
      <c r="GX38" s="1171"/>
      <c r="GY38" s="1172"/>
      <c r="GZ38" s="1172"/>
      <c r="HA38" s="1180"/>
      <c r="HB38" s="1171"/>
      <c r="HC38" s="1171"/>
      <c r="HD38" s="1171"/>
      <c r="HE38" s="1171"/>
      <c r="HF38" s="1171"/>
      <c r="HG38" s="1171"/>
      <c r="HH38" s="1171"/>
      <c r="HI38" s="1171"/>
      <c r="HJ38" s="1171"/>
      <c r="HK38" s="1171"/>
      <c r="HL38" s="1171"/>
      <c r="HM38" s="1171"/>
      <c r="HN38" s="1171"/>
      <c r="HO38" s="1172"/>
      <c r="HP38" s="1172"/>
      <c r="HQ38" s="1180"/>
      <c r="HR38" s="1171"/>
      <c r="HS38" s="1171"/>
      <c r="HT38" s="1171"/>
      <c r="HU38" s="1171"/>
      <c r="HV38" s="1171"/>
      <c r="HW38" s="1171"/>
      <c r="HX38" s="1171"/>
      <c r="HY38" s="1171"/>
      <c r="HZ38" s="1171"/>
      <c r="IA38" s="1171"/>
      <c r="IB38" s="1171"/>
      <c r="IC38" s="1171"/>
      <c r="ID38" s="1171"/>
      <c r="IE38" s="1172"/>
      <c r="IF38" s="1172"/>
      <c r="IG38" s="1180"/>
      <c r="IH38" s="1171"/>
      <c r="II38" s="1171"/>
      <c r="IJ38" s="1171"/>
      <c r="IK38" s="1171"/>
      <c r="IL38" s="1171"/>
      <c r="IM38" s="1171"/>
      <c r="IN38" s="1171"/>
      <c r="IO38" s="1171"/>
      <c r="IP38" s="1171"/>
      <c r="IQ38" s="1171"/>
      <c r="IR38" s="1171"/>
      <c r="IS38" s="1171"/>
      <c r="IT38" s="1171"/>
      <c r="IU38" s="1172"/>
      <c r="IV38" s="1172"/>
    </row>
    <row r="39" spans="1:256" ht="15.75">
      <c r="A39" s="1187" t="s">
        <v>280</v>
      </c>
      <c r="B39" s="1195">
        <v>1049148.96</v>
      </c>
      <c r="C39" s="1195">
        <v>105652.79</v>
      </c>
      <c r="D39" s="1195">
        <v>0</v>
      </c>
      <c r="E39" s="1195">
        <v>37477.22</v>
      </c>
      <c r="F39" s="1195">
        <v>1.65</v>
      </c>
      <c r="G39" s="1195">
        <v>315972.05</v>
      </c>
      <c r="H39" s="1195">
        <v>0</v>
      </c>
      <c r="I39" s="1195">
        <v>103720.5</v>
      </c>
      <c r="J39" s="1195">
        <v>753.14</v>
      </c>
      <c r="K39" s="1195">
        <v>210319.26</v>
      </c>
      <c r="L39" s="1195">
        <v>0</v>
      </c>
      <c r="M39" s="1195">
        <v>66243.28</v>
      </c>
      <c r="N39" s="1195">
        <v>751.49</v>
      </c>
      <c r="O39" s="1196">
        <v>0.13642644224705708</v>
      </c>
      <c r="P39" s="1196">
        <v>0.40074927968283935</v>
      </c>
      <c r="Q39" s="1181"/>
      <c r="R39" s="1171"/>
      <c r="S39" s="1171"/>
      <c r="T39" s="1171"/>
      <c r="U39" s="1171"/>
      <c r="V39" s="1171"/>
      <c r="W39" s="1171"/>
      <c r="X39" s="1171"/>
      <c r="Y39" s="1171"/>
      <c r="Z39" s="1171"/>
      <c r="AA39" s="1171"/>
      <c r="AB39" s="1171"/>
      <c r="AC39" s="1171"/>
      <c r="AD39" s="1171"/>
      <c r="AE39" s="1172"/>
      <c r="AF39" s="1172"/>
      <c r="AG39" s="1181"/>
      <c r="AH39" s="1171"/>
      <c r="AI39" s="1171"/>
      <c r="AJ39" s="1171"/>
      <c r="AK39" s="1171"/>
      <c r="AL39" s="1171"/>
      <c r="AM39" s="1171"/>
      <c r="AN39" s="1171"/>
      <c r="AO39" s="1171"/>
      <c r="AP39" s="1171"/>
      <c r="AQ39" s="1171"/>
      <c r="AR39" s="1171"/>
      <c r="AS39" s="1171"/>
      <c r="AT39" s="1171"/>
      <c r="AU39" s="1172"/>
      <c r="AV39" s="1172"/>
      <c r="AW39" s="1181"/>
      <c r="AX39" s="1171"/>
      <c r="AY39" s="1171"/>
      <c r="AZ39" s="1171"/>
      <c r="BA39" s="1171"/>
      <c r="BB39" s="1171"/>
      <c r="BC39" s="1171"/>
      <c r="BD39" s="1171"/>
      <c r="BE39" s="1171"/>
      <c r="BF39" s="1171"/>
      <c r="BG39" s="1171"/>
      <c r="BH39" s="1171"/>
      <c r="BI39" s="1171"/>
      <c r="BJ39" s="1171"/>
      <c r="BK39" s="1172"/>
      <c r="BL39" s="1172"/>
      <c r="BM39" s="1181"/>
      <c r="BN39" s="1171"/>
      <c r="BO39" s="1171"/>
      <c r="BP39" s="1171"/>
      <c r="BQ39" s="1171"/>
      <c r="BR39" s="1171"/>
      <c r="BS39" s="1171"/>
      <c r="BT39" s="1171"/>
      <c r="BU39" s="1171"/>
      <c r="BV39" s="1171"/>
      <c r="BW39" s="1171"/>
      <c r="BX39" s="1171"/>
      <c r="BY39" s="1171"/>
      <c r="BZ39" s="1171"/>
      <c r="CA39" s="1172"/>
      <c r="CB39" s="1172"/>
      <c r="CC39" s="1181"/>
      <c r="CD39" s="1171"/>
      <c r="CE39" s="1171"/>
      <c r="CF39" s="1171"/>
      <c r="CG39" s="1171"/>
      <c r="CH39" s="1171"/>
      <c r="CI39" s="1171"/>
      <c r="CJ39" s="1171"/>
      <c r="CK39" s="1171"/>
      <c r="CL39" s="1171"/>
      <c r="CM39" s="1171"/>
      <c r="CN39" s="1171"/>
      <c r="CO39" s="1171"/>
      <c r="CP39" s="1171"/>
      <c r="CQ39" s="1172"/>
      <c r="CR39" s="1172"/>
      <c r="CS39" s="1181"/>
      <c r="CT39" s="1171"/>
      <c r="CU39" s="1171"/>
      <c r="CV39" s="1171"/>
      <c r="CW39" s="1171"/>
      <c r="CX39" s="1171"/>
      <c r="CY39" s="1171"/>
      <c r="CZ39" s="1171"/>
      <c r="DA39" s="1171"/>
      <c r="DB39" s="1171"/>
      <c r="DC39" s="1171"/>
      <c r="DD39" s="1171"/>
      <c r="DE39" s="1171"/>
      <c r="DF39" s="1171"/>
      <c r="DG39" s="1172"/>
      <c r="DH39" s="1172"/>
      <c r="DI39" s="1181"/>
      <c r="DJ39" s="1171"/>
      <c r="DK39" s="1171"/>
      <c r="DL39" s="1171"/>
      <c r="DM39" s="1171"/>
      <c r="DN39" s="1171"/>
      <c r="DO39" s="1171"/>
      <c r="DP39" s="1171"/>
      <c r="DQ39" s="1171"/>
      <c r="DR39" s="1171"/>
      <c r="DS39" s="1171"/>
      <c r="DT39" s="1171"/>
      <c r="DU39" s="1171"/>
      <c r="DV39" s="1171"/>
      <c r="DW39" s="1172"/>
      <c r="DX39" s="1172"/>
      <c r="DY39" s="1181"/>
      <c r="DZ39" s="1171"/>
      <c r="EA39" s="1171"/>
      <c r="EB39" s="1171"/>
      <c r="EC39" s="1171"/>
      <c r="ED39" s="1171"/>
      <c r="EE39" s="1171"/>
      <c r="EF39" s="1171"/>
      <c r="EG39" s="1171"/>
      <c r="EH39" s="1171"/>
      <c r="EI39" s="1171"/>
      <c r="EJ39" s="1171"/>
      <c r="EK39" s="1171"/>
      <c r="EL39" s="1171"/>
      <c r="EM39" s="1172"/>
      <c r="EN39" s="1172"/>
      <c r="EO39" s="1181"/>
      <c r="EP39" s="1171"/>
      <c r="EQ39" s="1171"/>
      <c r="ER39" s="1171"/>
      <c r="ES39" s="1171"/>
      <c r="ET39" s="1171"/>
      <c r="EU39" s="1171"/>
      <c r="EV39" s="1171"/>
      <c r="EW39" s="1171"/>
      <c r="EX39" s="1171"/>
      <c r="EY39" s="1171"/>
      <c r="EZ39" s="1171"/>
      <c r="FA39" s="1171"/>
      <c r="FB39" s="1171"/>
      <c r="FC39" s="1172"/>
      <c r="FD39" s="1172"/>
      <c r="FE39" s="1181"/>
      <c r="FF39" s="1171"/>
      <c r="FG39" s="1171"/>
      <c r="FH39" s="1171"/>
      <c r="FI39" s="1171"/>
      <c r="FJ39" s="1171"/>
      <c r="FK39" s="1171"/>
      <c r="FL39" s="1171"/>
      <c r="FM39" s="1171"/>
      <c r="FN39" s="1171"/>
      <c r="FO39" s="1171"/>
      <c r="FP39" s="1171"/>
      <c r="FQ39" s="1171"/>
      <c r="FR39" s="1171"/>
      <c r="FS39" s="1172"/>
      <c r="FT39" s="1172"/>
      <c r="FU39" s="1181"/>
      <c r="FV39" s="1171"/>
      <c r="FW39" s="1171"/>
      <c r="FX39" s="1171"/>
      <c r="FY39" s="1171"/>
      <c r="FZ39" s="1171"/>
      <c r="GA39" s="1171"/>
      <c r="GB39" s="1171"/>
      <c r="GC39" s="1171"/>
      <c r="GD39" s="1171"/>
      <c r="GE39" s="1171"/>
      <c r="GF39" s="1171"/>
      <c r="GG39" s="1171"/>
      <c r="GH39" s="1171"/>
      <c r="GI39" s="1172"/>
      <c r="GJ39" s="1172"/>
      <c r="GK39" s="1181"/>
      <c r="GL39" s="1171"/>
      <c r="GM39" s="1171"/>
      <c r="GN39" s="1171"/>
      <c r="GO39" s="1171"/>
      <c r="GP39" s="1171"/>
      <c r="GQ39" s="1171"/>
      <c r="GR39" s="1171"/>
      <c r="GS39" s="1171"/>
      <c r="GT39" s="1171"/>
      <c r="GU39" s="1171"/>
      <c r="GV39" s="1171"/>
      <c r="GW39" s="1171"/>
      <c r="GX39" s="1171"/>
      <c r="GY39" s="1172"/>
      <c r="GZ39" s="1172"/>
      <c r="HA39" s="1181"/>
      <c r="HB39" s="1171"/>
      <c r="HC39" s="1171"/>
      <c r="HD39" s="1171"/>
      <c r="HE39" s="1171"/>
      <c r="HF39" s="1171"/>
      <c r="HG39" s="1171"/>
      <c r="HH39" s="1171"/>
      <c r="HI39" s="1171"/>
      <c r="HJ39" s="1171"/>
      <c r="HK39" s="1171"/>
      <c r="HL39" s="1171"/>
      <c r="HM39" s="1171"/>
      <c r="HN39" s="1171"/>
      <c r="HO39" s="1172"/>
      <c r="HP39" s="1172"/>
      <c r="HQ39" s="1181"/>
      <c r="HR39" s="1171"/>
      <c r="HS39" s="1171"/>
      <c r="HT39" s="1171"/>
      <c r="HU39" s="1171"/>
      <c r="HV39" s="1171"/>
      <c r="HW39" s="1171"/>
      <c r="HX39" s="1171"/>
      <c r="HY39" s="1171"/>
      <c r="HZ39" s="1171"/>
      <c r="IA39" s="1171"/>
      <c r="IB39" s="1171"/>
      <c r="IC39" s="1171"/>
      <c r="ID39" s="1171"/>
      <c r="IE39" s="1172"/>
      <c r="IF39" s="1172"/>
      <c r="IG39" s="1181"/>
      <c r="IH39" s="1171"/>
      <c r="II39" s="1171"/>
      <c r="IJ39" s="1171"/>
      <c r="IK39" s="1171"/>
      <c r="IL39" s="1171"/>
      <c r="IM39" s="1171"/>
      <c r="IN39" s="1171"/>
      <c r="IO39" s="1171"/>
      <c r="IP39" s="1171"/>
      <c r="IQ39" s="1171"/>
      <c r="IR39" s="1171"/>
      <c r="IS39" s="1171"/>
      <c r="IT39" s="1171"/>
      <c r="IU39" s="1172"/>
      <c r="IV39" s="1172"/>
    </row>
    <row r="40" spans="1:256" ht="15.75" thickBot="1">
      <c r="A40" s="1177"/>
      <c r="B40" s="1178" t="s">
        <v>600</v>
      </c>
      <c r="C40" s="1178" t="s">
        <v>600</v>
      </c>
      <c r="D40" s="1179" t="s">
        <v>600</v>
      </c>
      <c r="E40" s="1178" t="s">
        <v>600</v>
      </c>
      <c r="F40" s="1178"/>
      <c r="G40" s="1178" t="s">
        <v>600</v>
      </c>
      <c r="H40" s="1178" t="s">
        <v>600</v>
      </c>
      <c r="I40" s="1178" t="s">
        <v>600</v>
      </c>
      <c r="J40" s="1178"/>
      <c r="K40" s="1178" t="s">
        <v>600</v>
      </c>
      <c r="L40" s="1178" t="s">
        <v>600</v>
      </c>
      <c r="M40" s="1178" t="s">
        <v>600</v>
      </c>
      <c r="N40" s="1178"/>
      <c r="O40" s="1177"/>
      <c r="P40" s="1177"/>
      <c r="Q40" s="1118"/>
      <c r="R40" s="1163"/>
      <c r="S40" s="1163"/>
      <c r="T40" s="1118"/>
      <c r="U40" s="1118"/>
      <c r="V40" s="1118"/>
      <c r="W40" s="1118"/>
      <c r="X40" s="1118"/>
      <c r="Y40" s="1118"/>
      <c r="Z40" s="1118"/>
      <c r="AA40" s="1118"/>
      <c r="AB40" s="1118"/>
      <c r="AC40" s="1118"/>
      <c r="AD40" s="1118"/>
      <c r="AE40" s="1118"/>
      <c r="AF40" s="1118"/>
      <c r="AG40" s="1118"/>
      <c r="AH40" s="1118"/>
      <c r="AI40" s="1118"/>
      <c r="AJ40" s="1118"/>
      <c r="AK40" s="1118"/>
      <c r="AL40" s="1118"/>
      <c r="AM40" s="1118"/>
      <c r="AN40" s="1118"/>
      <c r="AO40" s="1118"/>
      <c r="AP40" s="1118"/>
      <c r="AQ40" s="1118"/>
      <c r="AR40" s="1118"/>
      <c r="AS40" s="1118"/>
      <c r="AT40" s="1118"/>
      <c r="AU40" s="1118"/>
      <c r="AV40" s="1118"/>
      <c r="AW40" s="1118"/>
      <c r="AX40" s="1118"/>
      <c r="AY40" s="1118"/>
      <c r="AZ40" s="1118"/>
      <c r="BA40" s="1118"/>
      <c r="BB40" s="1118"/>
      <c r="BC40" s="1118"/>
      <c r="BD40" s="1118"/>
      <c r="BE40" s="1118"/>
      <c r="BF40" s="1118"/>
      <c r="BG40" s="1118"/>
      <c r="BH40" s="1118"/>
      <c r="BI40" s="1118"/>
      <c r="BJ40" s="1118"/>
      <c r="BK40" s="1118"/>
      <c r="BL40" s="1118"/>
      <c r="BM40" s="1118"/>
      <c r="BN40" s="1118"/>
      <c r="BO40" s="1118"/>
      <c r="BP40" s="1118"/>
      <c r="BQ40" s="1118"/>
      <c r="BR40" s="1118"/>
      <c r="BS40" s="1118"/>
      <c r="BT40" s="1118"/>
      <c r="BU40" s="1118"/>
      <c r="BV40" s="1118"/>
      <c r="BW40" s="1118"/>
      <c r="BX40" s="1118"/>
      <c r="BY40" s="1118"/>
      <c r="BZ40" s="1118"/>
      <c r="CA40" s="1118"/>
      <c r="CB40" s="1118"/>
      <c r="CC40" s="1118"/>
      <c r="CD40" s="1118"/>
      <c r="CE40" s="1118"/>
      <c r="CF40" s="1118"/>
      <c r="CG40" s="1118"/>
      <c r="CH40" s="1118"/>
      <c r="CI40" s="1118"/>
      <c r="CJ40" s="1118"/>
      <c r="CK40" s="1118"/>
      <c r="CL40" s="1118"/>
      <c r="CM40" s="1118"/>
      <c r="CN40" s="1118"/>
      <c r="CO40" s="1118"/>
      <c r="CP40" s="1118"/>
      <c r="CQ40" s="1118"/>
      <c r="CR40" s="1118"/>
      <c r="CS40" s="1118"/>
      <c r="CT40" s="1118"/>
      <c r="CU40" s="1118"/>
      <c r="CV40" s="1118"/>
      <c r="CW40" s="1118"/>
      <c r="CX40" s="1118"/>
      <c r="CY40" s="1118"/>
      <c r="CZ40" s="1118"/>
      <c r="DA40" s="1118"/>
      <c r="DB40" s="1118"/>
      <c r="DC40" s="1118"/>
      <c r="DD40" s="1118"/>
      <c r="DE40" s="1118"/>
      <c r="DF40" s="1118"/>
      <c r="DG40" s="1118"/>
      <c r="DH40" s="1118"/>
      <c r="DI40" s="1118"/>
      <c r="DJ40" s="1118"/>
      <c r="DK40" s="1118"/>
      <c r="DL40" s="1118"/>
      <c r="DM40" s="1118"/>
      <c r="DN40" s="1118"/>
      <c r="DO40" s="1118"/>
      <c r="DP40" s="1118"/>
      <c r="DQ40" s="1118"/>
      <c r="DR40" s="1118"/>
      <c r="DS40" s="1118"/>
      <c r="DT40" s="1118"/>
      <c r="DU40" s="1118"/>
      <c r="DV40" s="1118"/>
      <c r="DW40" s="1118"/>
      <c r="DX40" s="1118"/>
      <c r="DY40" s="1118"/>
      <c r="DZ40" s="1118"/>
      <c r="EA40" s="1118"/>
      <c r="EB40" s="1118"/>
      <c r="EC40" s="1118"/>
      <c r="ED40" s="1118"/>
      <c r="EE40" s="1118"/>
      <c r="EF40" s="1118"/>
      <c r="EG40" s="1118"/>
      <c r="EH40" s="1118"/>
      <c r="EI40" s="1118"/>
      <c r="EJ40" s="1118"/>
      <c r="EK40" s="1118"/>
      <c r="EL40" s="1118"/>
      <c r="EM40" s="1118"/>
      <c r="EN40" s="1118"/>
      <c r="EO40" s="1118"/>
      <c r="EP40" s="1118"/>
      <c r="EQ40" s="1118"/>
      <c r="ER40" s="1118"/>
      <c r="ES40" s="1118"/>
      <c r="ET40" s="1118"/>
      <c r="EU40" s="1118"/>
      <c r="EV40" s="1118"/>
      <c r="EW40" s="1118"/>
      <c r="EX40" s="1118"/>
      <c r="EY40" s="1118"/>
      <c r="EZ40" s="1118"/>
      <c r="FA40" s="1118"/>
      <c r="FB40" s="1118"/>
      <c r="FC40" s="1118"/>
      <c r="FD40" s="1118"/>
      <c r="FE40" s="1118"/>
      <c r="FF40" s="1118"/>
      <c r="FG40" s="1118"/>
      <c r="FH40" s="1118"/>
      <c r="FI40" s="1118"/>
      <c r="FJ40" s="1118"/>
      <c r="FK40" s="1118"/>
      <c r="FL40" s="1118"/>
      <c r="FM40" s="1118"/>
      <c r="FN40" s="1118"/>
      <c r="FO40" s="1118"/>
      <c r="FP40" s="1118"/>
      <c r="FQ40" s="1118"/>
      <c r="FR40" s="1118"/>
      <c r="FS40" s="1118"/>
      <c r="FT40" s="1118"/>
      <c r="FU40" s="1118"/>
      <c r="FV40" s="1118"/>
      <c r="FW40" s="1118"/>
      <c r="FX40" s="1118"/>
      <c r="FY40" s="1118"/>
      <c r="FZ40" s="1118"/>
      <c r="GA40" s="1118"/>
      <c r="GB40" s="1118"/>
      <c r="GC40" s="1118"/>
      <c r="GD40" s="1118"/>
      <c r="GE40" s="1118"/>
      <c r="GF40" s="1118"/>
      <c r="GG40" s="1118"/>
      <c r="GH40" s="1118"/>
      <c r="GI40" s="1118"/>
      <c r="GJ40" s="1118"/>
      <c r="GK40" s="1118"/>
      <c r="GL40" s="1118"/>
      <c r="GM40" s="1118"/>
      <c r="GN40" s="1118"/>
      <c r="GO40" s="1118"/>
      <c r="GP40" s="1118"/>
      <c r="GQ40" s="1118"/>
      <c r="GR40" s="1118"/>
      <c r="GS40" s="1118"/>
      <c r="GT40" s="1118"/>
      <c r="GU40" s="1118"/>
      <c r="GV40" s="1118"/>
      <c r="GW40" s="1118"/>
      <c r="GX40" s="1118"/>
      <c r="GY40" s="1118"/>
      <c r="GZ40" s="1118"/>
      <c r="HA40" s="1118"/>
      <c r="HB40" s="1118"/>
      <c r="HC40" s="1118"/>
      <c r="HD40" s="1118"/>
      <c r="HE40" s="1118"/>
      <c r="HF40" s="1118"/>
      <c r="HG40" s="1118"/>
      <c r="HH40" s="1118"/>
      <c r="HI40" s="1118"/>
      <c r="HJ40" s="1118"/>
      <c r="HK40" s="1118"/>
      <c r="HL40" s="1118"/>
      <c r="HM40" s="1118"/>
      <c r="HN40" s="1118"/>
      <c r="HO40" s="1118"/>
      <c r="HP40" s="1118"/>
      <c r="HQ40" s="1118"/>
      <c r="HR40" s="1118"/>
      <c r="HS40" s="1118"/>
      <c r="HT40" s="1118"/>
      <c r="HU40" s="1118"/>
      <c r="HV40" s="1118"/>
      <c r="HW40" s="1118"/>
      <c r="HX40" s="1118"/>
      <c r="HY40" s="1118"/>
      <c r="HZ40" s="1118"/>
      <c r="IA40" s="1118"/>
      <c r="IB40" s="1118"/>
      <c r="IC40" s="1118"/>
      <c r="ID40" s="1118"/>
      <c r="IE40" s="1118"/>
      <c r="IF40" s="1118"/>
      <c r="IG40" s="1118"/>
      <c r="IH40" s="1118"/>
      <c r="II40" s="1118"/>
      <c r="IJ40" s="1118"/>
      <c r="IK40" s="1118"/>
      <c r="IL40" s="1118"/>
      <c r="IM40" s="1118"/>
      <c r="IN40" s="1118"/>
      <c r="IO40" s="1118"/>
      <c r="IP40" s="1118"/>
      <c r="IQ40" s="1118"/>
      <c r="IR40" s="1118"/>
      <c r="IS40" s="1118"/>
      <c r="IT40" s="1118"/>
      <c r="IU40" s="1118"/>
      <c r="IV40" s="1118"/>
    </row>
    <row r="41" spans="1:256" ht="16.5" thickTop="1">
      <c r="A41" s="1118"/>
      <c r="B41" s="1118"/>
      <c r="C41" s="1118"/>
      <c r="D41" s="1118"/>
      <c r="E41" s="1118"/>
      <c r="F41" s="1118"/>
      <c r="G41" s="1118"/>
      <c r="H41" s="1118"/>
      <c r="I41" s="1118"/>
      <c r="J41" s="1118"/>
      <c r="K41" s="1118"/>
      <c r="L41" s="1118"/>
      <c r="M41" s="1118"/>
      <c r="N41" s="1118"/>
      <c r="O41" s="1118"/>
      <c r="P41" s="1118"/>
      <c r="Q41" s="1181"/>
      <c r="R41" s="1171"/>
      <c r="S41" s="1171"/>
      <c r="T41" s="1171"/>
      <c r="U41" s="1171"/>
      <c r="V41" s="1171"/>
      <c r="W41" s="1171"/>
      <c r="X41" s="1171"/>
      <c r="Y41" s="1171"/>
      <c r="Z41" s="1171"/>
      <c r="AA41" s="1171"/>
      <c r="AB41" s="1171"/>
      <c r="AC41" s="1171"/>
      <c r="AD41" s="1171"/>
      <c r="AE41" s="1172"/>
      <c r="AF41" s="1172"/>
      <c r="AG41" s="1181"/>
      <c r="AH41" s="1171"/>
      <c r="AI41" s="1171"/>
      <c r="AJ41" s="1171"/>
      <c r="AK41" s="1171"/>
      <c r="AL41" s="1171"/>
      <c r="AM41" s="1171"/>
      <c r="AN41" s="1171"/>
      <c r="AO41" s="1171"/>
      <c r="AP41" s="1171"/>
      <c r="AQ41" s="1171"/>
      <c r="AR41" s="1171"/>
      <c r="AS41" s="1171"/>
      <c r="AT41" s="1171"/>
      <c r="AU41" s="1172"/>
      <c r="AV41" s="1172"/>
      <c r="AW41" s="1181"/>
      <c r="AX41" s="1171"/>
      <c r="AY41" s="1171"/>
      <c r="AZ41" s="1171"/>
      <c r="BA41" s="1171"/>
      <c r="BB41" s="1171"/>
      <c r="BC41" s="1171"/>
      <c r="BD41" s="1171"/>
      <c r="BE41" s="1171"/>
      <c r="BF41" s="1171"/>
      <c r="BG41" s="1171"/>
      <c r="BH41" s="1171"/>
      <c r="BI41" s="1171"/>
      <c r="BJ41" s="1171"/>
      <c r="BK41" s="1172"/>
      <c r="BL41" s="1172"/>
      <c r="BM41" s="1181"/>
      <c r="BN41" s="1171"/>
      <c r="BO41" s="1171"/>
      <c r="BP41" s="1171"/>
      <c r="BQ41" s="1171"/>
      <c r="BR41" s="1171"/>
      <c r="BS41" s="1171"/>
      <c r="BT41" s="1171"/>
      <c r="BU41" s="1171"/>
      <c r="BV41" s="1171"/>
      <c r="BW41" s="1171"/>
      <c r="BX41" s="1171"/>
      <c r="BY41" s="1171"/>
      <c r="BZ41" s="1171"/>
      <c r="CA41" s="1172"/>
      <c r="CB41" s="1172"/>
      <c r="CC41" s="1181"/>
      <c r="CD41" s="1171"/>
      <c r="CE41" s="1171"/>
      <c r="CF41" s="1171"/>
      <c r="CG41" s="1171"/>
      <c r="CH41" s="1171"/>
      <c r="CI41" s="1171"/>
      <c r="CJ41" s="1171"/>
      <c r="CK41" s="1171"/>
      <c r="CL41" s="1171"/>
      <c r="CM41" s="1171"/>
      <c r="CN41" s="1171"/>
      <c r="CO41" s="1171"/>
      <c r="CP41" s="1171"/>
      <c r="CQ41" s="1172"/>
      <c r="CR41" s="1172"/>
      <c r="CS41" s="1181"/>
      <c r="CT41" s="1171"/>
      <c r="CU41" s="1171"/>
      <c r="CV41" s="1171"/>
      <c r="CW41" s="1171"/>
      <c r="CX41" s="1171"/>
      <c r="CY41" s="1171"/>
      <c r="CZ41" s="1171"/>
      <c r="DA41" s="1171"/>
      <c r="DB41" s="1171"/>
      <c r="DC41" s="1171"/>
      <c r="DD41" s="1171"/>
      <c r="DE41" s="1171"/>
      <c r="DF41" s="1171"/>
      <c r="DG41" s="1172"/>
      <c r="DH41" s="1172"/>
      <c r="DI41" s="1181"/>
      <c r="DJ41" s="1171"/>
      <c r="DK41" s="1171"/>
      <c r="DL41" s="1171"/>
      <c r="DM41" s="1171"/>
      <c r="DN41" s="1171"/>
      <c r="DO41" s="1171"/>
      <c r="DP41" s="1171"/>
      <c r="DQ41" s="1171"/>
      <c r="DR41" s="1171"/>
      <c r="DS41" s="1171"/>
      <c r="DT41" s="1171"/>
      <c r="DU41" s="1171"/>
      <c r="DV41" s="1171"/>
      <c r="DW41" s="1172"/>
      <c r="DX41" s="1172"/>
      <c r="DY41" s="1181"/>
      <c r="DZ41" s="1171"/>
      <c r="EA41" s="1171"/>
      <c r="EB41" s="1171"/>
      <c r="EC41" s="1171"/>
      <c r="ED41" s="1171"/>
      <c r="EE41" s="1171"/>
      <c r="EF41" s="1171"/>
      <c r="EG41" s="1171"/>
      <c r="EH41" s="1171"/>
      <c r="EI41" s="1171"/>
      <c r="EJ41" s="1171"/>
      <c r="EK41" s="1171"/>
      <c r="EL41" s="1171"/>
      <c r="EM41" s="1172"/>
      <c r="EN41" s="1172"/>
      <c r="EO41" s="1181"/>
      <c r="EP41" s="1171"/>
      <c r="EQ41" s="1171"/>
      <c r="ER41" s="1171"/>
      <c r="ES41" s="1171"/>
      <c r="ET41" s="1171"/>
      <c r="EU41" s="1171"/>
      <c r="EV41" s="1171"/>
      <c r="EW41" s="1171"/>
      <c r="EX41" s="1171"/>
      <c r="EY41" s="1171"/>
      <c r="EZ41" s="1171"/>
      <c r="FA41" s="1171"/>
      <c r="FB41" s="1171"/>
      <c r="FC41" s="1172"/>
      <c r="FD41" s="1172"/>
      <c r="FE41" s="1181"/>
      <c r="FF41" s="1171"/>
      <c r="FG41" s="1171"/>
      <c r="FH41" s="1171"/>
      <c r="FI41" s="1171"/>
      <c r="FJ41" s="1171"/>
      <c r="FK41" s="1171"/>
      <c r="FL41" s="1171"/>
      <c r="FM41" s="1171"/>
      <c r="FN41" s="1171"/>
      <c r="FO41" s="1171"/>
      <c r="FP41" s="1171"/>
      <c r="FQ41" s="1171"/>
      <c r="FR41" s="1171"/>
      <c r="FS41" s="1172"/>
      <c r="FT41" s="1172"/>
      <c r="FU41" s="1181"/>
      <c r="FV41" s="1171"/>
      <c r="FW41" s="1171"/>
      <c r="FX41" s="1171"/>
      <c r="FY41" s="1171"/>
      <c r="FZ41" s="1171"/>
      <c r="GA41" s="1171"/>
      <c r="GB41" s="1171"/>
      <c r="GC41" s="1171"/>
      <c r="GD41" s="1171"/>
      <c r="GE41" s="1171"/>
      <c r="GF41" s="1171"/>
      <c r="GG41" s="1171"/>
      <c r="GH41" s="1171"/>
      <c r="GI41" s="1172"/>
      <c r="GJ41" s="1172"/>
      <c r="GK41" s="1181"/>
      <c r="GL41" s="1171"/>
      <c r="GM41" s="1171"/>
      <c r="GN41" s="1171"/>
      <c r="GO41" s="1171"/>
      <c r="GP41" s="1171"/>
      <c r="GQ41" s="1171"/>
      <c r="GR41" s="1171"/>
      <c r="GS41" s="1171"/>
      <c r="GT41" s="1171"/>
      <c r="GU41" s="1171"/>
      <c r="GV41" s="1171"/>
      <c r="GW41" s="1171"/>
      <c r="GX41" s="1171"/>
      <c r="GY41" s="1172"/>
      <c r="GZ41" s="1172"/>
      <c r="HA41" s="1181"/>
      <c r="HB41" s="1171"/>
      <c r="HC41" s="1171"/>
      <c r="HD41" s="1171"/>
      <c r="HE41" s="1171"/>
      <c r="HF41" s="1171"/>
      <c r="HG41" s="1171"/>
      <c r="HH41" s="1171"/>
      <c r="HI41" s="1171"/>
      <c r="HJ41" s="1171"/>
      <c r="HK41" s="1171"/>
      <c r="HL41" s="1171"/>
      <c r="HM41" s="1171"/>
      <c r="HN41" s="1171"/>
      <c r="HO41" s="1172"/>
      <c r="HP41" s="1172"/>
      <c r="HQ41" s="1181"/>
      <c r="HR41" s="1171"/>
      <c r="HS41" s="1171"/>
      <c r="HT41" s="1171"/>
      <c r="HU41" s="1171"/>
      <c r="HV41" s="1171"/>
      <c r="HW41" s="1171"/>
      <c r="HX41" s="1171"/>
      <c r="HY41" s="1171"/>
      <c r="HZ41" s="1171"/>
      <c r="IA41" s="1171"/>
      <c r="IB41" s="1171"/>
      <c r="IC41" s="1171"/>
      <c r="ID41" s="1171"/>
      <c r="IE41" s="1172"/>
      <c r="IF41" s="1172"/>
      <c r="IG41" s="1181"/>
      <c r="IH41" s="1171"/>
      <c r="II41" s="1171"/>
      <c r="IJ41" s="1171"/>
      <c r="IK41" s="1171"/>
      <c r="IL41" s="1171"/>
      <c r="IM41" s="1171"/>
      <c r="IN41" s="1171"/>
      <c r="IO41" s="1171"/>
      <c r="IP41" s="1171"/>
      <c r="IQ41" s="1171"/>
      <c r="IR41" s="1171"/>
      <c r="IS41" s="1171"/>
      <c r="IT41" s="1171"/>
      <c r="IU41" s="1172"/>
      <c r="IV41" s="1172"/>
    </row>
    <row r="42" spans="1:256" ht="15.75">
      <c r="A42" s="1169" t="s">
        <v>1039</v>
      </c>
      <c r="B42" s="1163"/>
      <c r="C42" s="1163"/>
      <c r="D42" s="1118"/>
      <c r="E42" s="1163"/>
      <c r="F42" s="1163"/>
      <c r="G42" s="1163"/>
      <c r="H42" s="1163"/>
      <c r="I42" s="1162" t="s">
        <v>600</v>
      </c>
      <c r="J42" s="1162"/>
      <c r="K42" s="1163"/>
      <c r="L42" s="1163"/>
      <c r="M42" s="1163"/>
      <c r="N42" s="1163"/>
      <c r="O42" s="1118"/>
      <c r="P42" s="1118"/>
      <c r="Q42" s="1181"/>
      <c r="R42" s="1171"/>
      <c r="S42" s="1171"/>
      <c r="T42" s="1171"/>
      <c r="U42" s="1171"/>
      <c r="V42" s="1171"/>
      <c r="W42" s="1171"/>
      <c r="X42" s="1171"/>
      <c r="Y42" s="1171"/>
      <c r="Z42" s="1171"/>
      <c r="AA42" s="1171"/>
      <c r="AB42" s="1171"/>
      <c r="AC42" s="1171"/>
      <c r="AD42" s="1171"/>
      <c r="AE42" s="1172"/>
      <c r="AF42" s="1172"/>
      <c r="AG42" s="1181"/>
      <c r="AH42" s="1171"/>
      <c r="AI42" s="1171"/>
      <c r="AJ42" s="1171"/>
      <c r="AK42" s="1171"/>
      <c r="AL42" s="1171"/>
      <c r="AM42" s="1171"/>
      <c r="AN42" s="1171"/>
      <c r="AO42" s="1171"/>
      <c r="AP42" s="1171"/>
      <c r="AQ42" s="1171"/>
      <c r="AR42" s="1171"/>
      <c r="AS42" s="1171"/>
      <c r="AT42" s="1171"/>
      <c r="AU42" s="1172"/>
      <c r="AV42" s="1172"/>
      <c r="AW42" s="1181"/>
      <c r="AX42" s="1171"/>
      <c r="AY42" s="1171"/>
      <c r="AZ42" s="1171"/>
      <c r="BA42" s="1171"/>
      <c r="BB42" s="1171"/>
      <c r="BC42" s="1171"/>
      <c r="BD42" s="1171"/>
      <c r="BE42" s="1171"/>
      <c r="BF42" s="1171"/>
      <c r="BG42" s="1171"/>
      <c r="BH42" s="1171"/>
      <c r="BI42" s="1171"/>
      <c r="BJ42" s="1171"/>
      <c r="BK42" s="1172"/>
      <c r="BL42" s="1172"/>
      <c r="BM42" s="1181"/>
      <c r="BN42" s="1171"/>
      <c r="BO42" s="1171"/>
      <c r="BP42" s="1171"/>
      <c r="BQ42" s="1171"/>
      <c r="BR42" s="1171"/>
      <c r="BS42" s="1171"/>
      <c r="BT42" s="1171"/>
      <c r="BU42" s="1171"/>
      <c r="BV42" s="1171"/>
      <c r="BW42" s="1171"/>
      <c r="BX42" s="1171"/>
      <c r="BY42" s="1171"/>
      <c r="BZ42" s="1171"/>
      <c r="CA42" s="1172"/>
      <c r="CB42" s="1172"/>
      <c r="CC42" s="1181"/>
      <c r="CD42" s="1171"/>
      <c r="CE42" s="1171"/>
      <c r="CF42" s="1171"/>
      <c r="CG42" s="1171"/>
      <c r="CH42" s="1171"/>
      <c r="CI42" s="1171"/>
      <c r="CJ42" s="1171"/>
      <c r="CK42" s="1171"/>
      <c r="CL42" s="1171"/>
      <c r="CM42" s="1171"/>
      <c r="CN42" s="1171"/>
      <c r="CO42" s="1171"/>
      <c r="CP42" s="1171"/>
      <c r="CQ42" s="1172"/>
      <c r="CR42" s="1172"/>
      <c r="CS42" s="1181"/>
      <c r="CT42" s="1171"/>
      <c r="CU42" s="1171"/>
      <c r="CV42" s="1171"/>
      <c r="CW42" s="1171"/>
      <c r="CX42" s="1171"/>
      <c r="CY42" s="1171"/>
      <c r="CZ42" s="1171"/>
      <c r="DA42" s="1171"/>
      <c r="DB42" s="1171"/>
      <c r="DC42" s="1171"/>
      <c r="DD42" s="1171"/>
      <c r="DE42" s="1171"/>
      <c r="DF42" s="1171"/>
      <c r="DG42" s="1172"/>
      <c r="DH42" s="1172"/>
      <c r="DI42" s="1181"/>
      <c r="DJ42" s="1171"/>
      <c r="DK42" s="1171"/>
      <c r="DL42" s="1171"/>
      <c r="DM42" s="1171"/>
      <c r="DN42" s="1171"/>
      <c r="DO42" s="1171"/>
      <c r="DP42" s="1171"/>
      <c r="DQ42" s="1171"/>
      <c r="DR42" s="1171"/>
      <c r="DS42" s="1171"/>
      <c r="DT42" s="1171"/>
      <c r="DU42" s="1171"/>
      <c r="DV42" s="1171"/>
      <c r="DW42" s="1172"/>
      <c r="DX42" s="1172"/>
      <c r="DY42" s="1181"/>
      <c r="DZ42" s="1171"/>
      <c r="EA42" s="1171"/>
      <c r="EB42" s="1171"/>
      <c r="EC42" s="1171"/>
      <c r="ED42" s="1171"/>
      <c r="EE42" s="1171"/>
      <c r="EF42" s="1171"/>
      <c r="EG42" s="1171"/>
      <c r="EH42" s="1171"/>
      <c r="EI42" s="1171"/>
      <c r="EJ42" s="1171"/>
      <c r="EK42" s="1171"/>
      <c r="EL42" s="1171"/>
      <c r="EM42" s="1172"/>
      <c r="EN42" s="1172"/>
      <c r="EO42" s="1181"/>
      <c r="EP42" s="1171"/>
      <c r="EQ42" s="1171"/>
      <c r="ER42" s="1171"/>
      <c r="ES42" s="1171"/>
      <c r="ET42" s="1171"/>
      <c r="EU42" s="1171"/>
      <c r="EV42" s="1171"/>
      <c r="EW42" s="1171"/>
      <c r="EX42" s="1171"/>
      <c r="EY42" s="1171"/>
      <c r="EZ42" s="1171"/>
      <c r="FA42" s="1171"/>
      <c r="FB42" s="1171"/>
      <c r="FC42" s="1172"/>
      <c r="FD42" s="1172"/>
      <c r="FE42" s="1181"/>
      <c r="FF42" s="1171"/>
      <c r="FG42" s="1171"/>
      <c r="FH42" s="1171"/>
      <c r="FI42" s="1171"/>
      <c r="FJ42" s="1171"/>
      <c r="FK42" s="1171"/>
      <c r="FL42" s="1171"/>
      <c r="FM42" s="1171"/>
      <c r="FN42" s="1171"/>
      <c r="FO42" s="1171"/>
      <c r="FP42" s="1171"/>
      <c r="FQ42" s="1171"/>
      <c r="FR42" s="1171"/>
      <c r="FS42" s="1172"/>
      <c r="FT42" s="1172"/>
      <c r="FU42" s="1181"/>
      <c r="FV42" s="1171"/>
      <c r="FW42" s="1171"/>
      <c r="FX42" s="1171"/>
      <c r="FY42" s="1171"/>
      <c r="FZ42" s="1171"/>
      <c r="GA42" s="1171"/>
      <c r="GB42" s="1171"/>
      <c r="GC42" s="1171"/>
      <c r="GD42" s="1171"/>
      <c r="GE42" s="1171"/>
      <c r="GF42" s="1171"/>
      <c r="GG42" s="1171"/>
      <c r="GH42" s="1171"/>
      <c r="GI42" s="1172"/>
      <c r="GJ42" s="1172"/>
      <c r="GK42" s="1181"/>
      <c r="GL42" s="1171"/>
      <c r="GM42" s="1171"/>
      <c r="GN42" s="1171"/>
      <c r="GO42" s="1171"/>
      <c r="GP42" s="1171"/>
      <c r="GQ42" s="1171"/>
      <c r="GR42" s="1171"/>
      <c r="GS42" s="1171"/>
      <c r="GT42" s="1171"/>
      <c r="GU42" s="1171"/>
      <c r="GV42" s="1171"/>
      <c r="GW42" s="1171"/>
      <c r="GX42" s="1171"/>
      <c r="GY42" s="1172"/>
      <c r="GZ42" s="1172"/>
      <c r="HA42" s="1181"/>
      <c r="HB42" s="1171"/>
      <c r="HC42" s="1171"/>
      <c r="HD42" s="1171"/>
      <c r="HE42" s="1171"/>
      <c r="HF42" s="1171"/>
      <c r="HG42" s="1171"/>
      <c r="HH42" s="1171"/>
      <c r="HI42" s="1171"/>
      <c r="HJ42" s="1171"/>
      <c r="HK42" s="1171"/>
      <c r="HL42" s="1171"/>
      <c r="HM42" s="1171"/>
      <c r="HN42" s="1171"/>
      <c r="HO42" s="1172"/>
      <c r="HP42" s="1172"/>
      <c r="HQ42" s="1181"/>
      <c r="HR42" s="1171"/>
      <c r="HS42" s="1171"/>
      <c r="HT42" s="1171"/>
      <c r="HU42" s="1171"/>
      <c r="HV42" s="1171"/>
      <c r="HW42" s="1171"/>
      <c r="HX42" s="1171"/>
      <c r="HY42" s="1171"/>
      <c r="HZ42" s="1171"/>
      <c r="IA42" s="1171"/>
      <c r="IB42" s="1171"/>
      <c r="IC42" s="1171"/>
      <c r="ID42" s="1171"/>
      <c r="IE42" s="1172"/>
      <c r="IF42" s="1172"/>
      <c r="IG42" s="1181"/>
      <c r="IH42" s="1171"/>
      <c r="II42" s="1171"/>
      <c r="IJ42" s="1171"/>
      <c r="IK42" s="1171"/>
      <c r="IL42" s="1171"/>
      <c r="IM42" s="1171"/>
      <c r="IN42" s="1171"/>
      <c r="IO42" s="1171"/>
      <c r="IP42" s="1171"/>
      <c r="IQ42" s="1171"/>
      <c r="IR42" s="1171"/>
      <c r="IS42" s="1171"/>
      <c r="IT42" s="1171"/>
      <c r="IU42" s="1172"/>
      <c r="IV42" s="1172"/>
    </row>
    <row r="43" spans="1:256" ht="15.75">
      <c r="A43" s="1169" t="s">
        <v>1040</v>
      </c>
      <c r="B43" s="1118"/>
      <c r="C43" s="1118"/>
      <c r="D43" s="1118"/>
      <c r="E43" s="1118"/>
      <c r="F43" s="1118"/>
      <c r="G43" s="1118"/>
      <c r="H43" s="1118"/>
      <c r="I43" s="1118"/>
      <c r="J43" s="1118"/>
      <c r="K43" s="1122" t="s">
        <v>600</v>
      </c>
      <c r="L43" s="1118"/>
      <c r="M43" s="1118"/>
      <c r="N43" s="1118"/>
      <c r="O43" s="1118"/>
      <c r="P43" s="1118"/>
      <c r="Q43" s="1181"/>
      <c r="R43" s="1171"/>
      <c r="S43" s="1171"/>
      <c r="T43" s="1171"/>
      <c r="U43" s="1171"/>
      <c r="V43" s="1171"/>
      <c r="W43" s="1171"/>
      <c r="X43" s="1171"/>
      <c r="Y43" s="1171"/>
      <c r="Z43" s="1171"/>
      <c r="AA43" s="1171"/>
      <c r="AB43" s="1171"/>
      <c r="AC43" s="1171"/>
      <c r="AD43" s="1171"/>
      <c r="AE43" s="1172"/>
      <c r="AF43" s="1172"/>
      <c r="AG43" s="1181"/>
      <c r="AH43" s="1171"/>
      <c r="AI43" s="1171"/>
      <c r="AJ43" s="1171"/>
      <c r="AK43" s="1171"/>
      <c r="AL43" s="1171"/>
      <c r="AM43" s="1171"/>
      <c r="AN43" s="1171"/>
      <c r="AO43" s="1171"/>
      <c r="AP43" s="1171"/>
      <c r="AQ43" s="1171"/>
      <c r="AR43" s="1171"/>
      <c r="AS43" s="1171"/>
      <c r="AT43" s="1171"/>
      <c r="AU43" s="1172"/>
      <c r="AV43" s="1172"/>
      <c r="AW43" s="1181"/>
      <c r="AX43" s="1171"/>
      <c r="AY43" s="1171"/>
      <c r="AZ43" s="1171"/>
      <c r="BA43" s="1171"/>
      <c r="BB43" s="1171"/>
      <c r="BC43" s="1171"/>
      <c r="BD43" s="1171"/>
      <c r="BE43" s="1171"/>
      <c r="BF43" s="1171"/>
      <c r="BG43" s="1171"/>
      <c r="BH43" s="1171"/>
      <c r="BI43" s="1171"/>
      <c r="BJ43" s="1171"/>
      <c r="BK43" s="1172"/>
      <c r="BL43" s="1172"/>
      <c r="BM43" s="1181"/>
      <c r="BN43" s="1171"/>
      <c r="BO43" s="1171"/>
      <c r="BP43" s="1171"/>
      <c r="BQ43" s="1171"/>
      <c r="BR43" s="1171"/>
      <c r="BS43" s="1171"/>
      <c r="BT43" s="1171"/>
      <c r="BU43" s="1171"/>
      <c r="BV43" s="1171"/>
      <c r="BW43" s="1171"/>
      <c r="BX43" s="1171"/>
      <c r="BY43" s="1171"/>
      <c r="BZ43" s="1171"/>
      <c r="CA43" s="1172"/>
      <c r="CB43" s="1172"/>
      <c r="CC43" s="1181"/>
      <c r="CD43" s="1171"/>
      <c r="CE43" s="1171"/>
      <c r="CF43" s="1171"/>
      <c r="CG43" s="1171"/>
      <c r="CH43" s="1171"/>
      <c r="CI43" s="1171"/>
      <c r="CJ43" s="1171"/>
      <c r="CK43" s="1171"/>
      <c r="CL43" s="1171"/>
      <c r="CM43" s="1171"/>
      <c r="CN43" s="1171"/>
      <c r="CO43" s="1171"/>
      <c r="CP43" s="1171"/>
      <c r="CQ43" s="1172"/>
      <c r="CR43" s="1172"/>
      <c r="CS43" s="1181"/>
      <c r="CT43" s="1171"/>
      <c r="CU43" s="1171"/>
      <c r="CV43" s="1171"/>
      <c r="CW43" s="1171"/>
      <c r="CX43" s="1171"/>
      <c r="CY43" s="1171"/>
      <c r="CZ43" s="1171"/>
      <c r="DA43" s="1171"/>
      <c r="DB43" s="1171"/>
      <c r="DC43" s="1171"/>
      <c r="DD43" s="1171"/>
      <c r="DE43" s="1171"/>
      <c r="DF43" s="1171"/>
      <c r="DG43" s="1172"/>
      <c r="DH43" s="1172"/>
      <c r="DI43" s="1181"/>
      <c r="DJ43" s="1171"/>
      <c r="DK43" s="1171"/>
      <c r="DL43" s="1171"/>
      <c r="DM43" s="1171"/>
      <c r="DN43" s="1171"/>
      <c r="DO43" s="1171"/>
      <c r="DP43" s="1171"/>
      <c r="DQ43" s="1171"/>
      <c r="DR43" s="1171"/>
      <c r="DS43" s="1171"/>
      <c r="DT43" s="1171"/>
      <c r="DU43" s="1171"/>
      <c r="DV43" s="1171"/>
      <c r="DW43" s="1172"/>
      <c r="DX43" s="1172"/>
      <c r="DY43" s="1181"/>
      <c r="DZ43" s="1171"/>
      <c r="EA43" s="1171"/>
      <c r="EB43" s="1171"/>
      <c r="EC43" s="1171"/>
      <c r="ED43" s="1171"/>
      <c r="EE43" s="1171"/>
      <c r="EF43" s="1171"/>
      <c r="EG43" s="1171"/>
      <c r="EH43" s="1171"/>
      <c r="EI43" s="1171"/>
      <c r="EJ43" s="1171"/>
      <c r="EK43" s="1171"/>
      <c r="EL43" s="1171"/>
      <c r="EM43" s="1172"/>
      <c r="EN43" s="1172"/>
      <c r="EO43" s="1181"/>
      <c r="EP43" s="1171"/>
      <c r="EQ43" s="1171"/>
      <c r="ER43" s="1171"/>
      <c r="ES43" s="1171"/>
      <c r="ET43" s="1171"/>
      <c r="EU43" s="1171"/>
      <c r="EV43" s="1171"/>
      <c r="EW43" s="1171"/>
      <c r="EX43" s="1171"/>
      <c r="EY43" s="1171"/>
      <c r="EZ43" s="1171"/>
      <c r="FA43" s="1171"/>
      <c r="FB43" s="1171"/>
      <c r="FC43" s="1172"/>
      <c r="FD43" s="1172"/>
      <c r="FE43" s="1181"/>
      <c r="FF43" s="1171"/>
      <c r="FG43" s="1171"/>
      <c r="FH43" s="1171"/>
      <c r="FI43" s="1171"/>
      <c r="FJ43" s="1171"/>
      <c r="FK43" s="1171"/>
      <c r="FL43" s="1171"/>
      <c r="FM43" s="1171"/>
      <c r="FN43" s="1171"/>
      <c r="FO43" s="1171"/>
      <c r="FP43" s="1171"/>
      <c r="FQ43" s="1171"/>
      <c r="FR43" s="1171"/>
      <c r="FS43" s="1172"/>
      <c r="FT43" s="1172"/>
      <c r="FU43" s="1181"/>
      <c r="FV43" s="1171"/>
      <c r="FW43" s="1171"/>
      <c r="FX43" s="1171"/>
      <c r="FY43" s="1171"/>
      <c r="FZ43" s="1171"/>
      <c r="GA43" s="1171"/>
      <c r="GB43" s="1171"/>
      <c r="GC43" s="1171"/>
      <c r="GD43" s="1171"/>
      <c r="GE43" s="1171"/>
      <c r="GF43" s="1171"/>
      <c r="GG43" s="1171"/>
      <c r="GH43" s="1171"/>
      <c r="GI43" s="1172"/>
      <c r="GJ43" s="1172"/>
      <c r="GK43" s="1181"/>
      <c r="GL43" s="1171"/>
      <c r="GM43" s="1171"/>
      <c r="GN43" s="1171"/>
      <c r="GO43" s="1171"/>
      <c r="GP43" s="1171"/>
      <c r="GQ43" s="1171"/>
      <c r="GR43" s="1171"/>
      <c r="GS43" s="1171"/>
      <c r="GT43" s="1171"/>
      <c r="GU43" s="1171"/>
      <c r="GV43" s="1171"/>
      <c r="GW43" s="1171"/>
      <c r="GX43" s="1171"/>
      <c r="GY43" s="1172"/>
      <c r="GZ43" s="1172"/>
      <c r="HA43" s="1181"/>
      <c r="HB43" s="1171"/>
      <c r="HC43" s="1171"/>
      <c r="HD43" s="1171"/>
      <c r="HE43" s="1171"/>
      <c r="HF43" s="1171"/>
      <c r="HG43" s="1171"/>
      <c r="HH43" s="1171"/>
      <c r="HI43" s="1171"/>
      <c r="HJ43" s="1171"/>
      <c r="HK43" s="1171"/>
      <c r="HL43" s="1171"/>
      <c r="HM43" s="1171"/>
      <c r="HN43" s="1171"/>
      <c r="HO43" s="1172"/>
      <c r="HP43" s="1172"/>
      <c r="HQ43" s="1181"/>
      <c r="HR43" s="1171"/>
      <c r="HS43" s="1171"/>
      <c r="HT43" s="1171"/>
      <c r="HU43" s="1171"/>
      <c r="HV43" s="1171"/>
      <c r="HW43" s="1171"/>
      <c r="HX43" s="1171"/>
      <c r="HY43" s="1171"/>
      <c r="HZ43" s="1171"/>
      <c r="IA43" s="1171"/>
      <c r="IB43" s="1171"/>
      <c r="IC43" s="1171"/>
      <c r="ID43" s="1171"/>
      <c r="IE43" s="1172"/>
      <c r="IF43" s="1172"/>
      <c r="IG43" s="1181"/>
      <c r="IH43" s="1171"/>
      <c r="II43" s="1171"/>
      <c r="IJ43" s="1171"/>
      <c r="IK43" s="1171"/>
      <c r="IL43" s="1171"/>
      <c r="IM43" s="1171"/>
      <c r="IN43" s="1171"/>
      <c r="IO43" s="1171"/>
      <c r="IP43" s="1171"/>
      <c r="IQ43" s="1171"/>
      <c r="IR43" s="1171"/>
      <c r="IS43" s="1171"/>
      <c r="IT43" s="1171"/>
      <c r="IU43" s="1172"/>
      <c r="IV43" s="1172"/>
    </row>
    <row r="44" spans="1:256" ht="15.75">
      <c r="A44" s="1120"/>
      <c r="B44" s="1118"/>
      <c r="C44" s="1118"/>
      <c r="D44" s="1118"/>
      <c r="E44" s="1118"/>
      <c r="F44" s="1118"/>
      <c r="G44" s="1118"/>
      <c r="H44" s="1118"/>
      <c r="I44" s="1118"/>
      <c r="J44" s="1118"/>
      <c r="K44" s="1118"/>
      <c r="L44" s="1118"/>
      <c r="M44" s="1118"/>
      <c r="N44" s="1118"/>
      <c r="O44" s="1118"/>
      <c r="P44" s="1118"/>
      <c r="Q44" s="1118"/>
      <c r="R44" s="1163"/>
      <c r="S44" s="1163"/>
      <c r="T44" s="1118"/>
      <c r="U44" s="1118"/>
      <c r="V44" s="1118"/>
      <c r="W44" s="1118"/>
      <c r="X44" s="1118"/>
      <c r="Y44" s="1118"/>
      <c r="Z44" s="1118"/>
      <c r="AA44" s="1118"/>
      <c r="AB44" s="1118"/>
      <c r="AC44" s="1118"/>
      <c r="AD44" s="1118"/>
      <c r="AE44" s="1118"/>
      <c r="AF44" s="1118"/>
      <c r="AG44" s="1118"/>
      <c r="AH44" s="1118"/>
      <c r="AI44" s="1118"/>
      <c r="AJ44" s="1118"/>
      <c r="AK44" s="1118"/>
      <c r="AL44" s="1118"/>
      <c r="AM44" s="1118"/>
      <c r="AN44" s="1118"/>
      <c r="AO44" s="1118"/>
      <c r="AP44" s="1118"/>
      <c r="AQ44" s="1118"/>
      <c r="AR44" s="1118"/>
      <c r="AS44" s="1118"/>
      <c r="AT44" s="1118"/>
      <c r="AU44" s="1118"/>
      <c r="AV44" s="1118"/>
      <c r="AW44" s="1118"/>
      <c r="AX44" s="1118"/>
      <c r="AY44" s="1118"/>
      <c r="AZ44" s="1118"/>
      <c r="BA44" s="1118"/>
      <c r="BB44" s="1118"/>
      <c r="BC44" s="1118"/>
      <c r="BD44" s="1118"/>
      <c r="BE44" s="1118"/>
      <c r="BF44" s="1118"/>
      <c r="BG44" s="1118"/>
      <c r="BH44" s="1118"/>
      <c r="BI44" s="1118"/>
      <c r="BJ44" s="1118"/>
      <c r="BK44" s="1118"/>
      <c r="BL44" s="1118"/>
      <c r="BM44" s="1118"/>
      <c r="BN44" s="1118"/>
      <c r="BO44" s="1118"/>
      <c r="BP44" s="1118"/>
      <c r="BQ44" s="1118"/>
      <c r="BR44" s="1118"/>
      <c r="BS44" s="1118"/>
      <c r="BT44" s="1118"/>
      <c r="BU44" s="1118"/>
      <c r="BV44" s="1118"/>
      <c r="BW44" s="1118"/>
      <c r="BX44" s="1118"/>
      <c r="BY44" s="1118"/>
      <c r="BZ44" s="1118"/>
      <c r="CA44" s="1118"/>
      <c r="CB44" s="1118"/>
      <c r="CC44" s="1118"/>
      <c r="CD44" s="1118"/>
      <c r="CE44" s="1118"/>
      <c r="CF44" s="1118"/>
      <c r="CG44" s="1118"/>
      <c r="CH44" s="1118"/>
      <c r="CI44" s="1118"/>
      <c r="CJ44" s="1118"/>
      <c r="CK44" s="1118"/>
      <c r="CL44" s="1118"/>
      <c r="CM44" s="1118"/>
      <c r="CN44" s="1118"/>
      <c r="CO44" s="1118"/>
      <c r="CP44" s="1118"/>
      <c r="CQ44" s="1118"/>
      <c r="CR44" s="1118"/>
      <c r="CS44" s="1118"/>
      <c r="CT44" s="1118"/>
      <c r="CU44" s="1118"/>
      <c r="CV44" s="1118"/>
      <c r="CW44" s="1118"/>
      <c r="CX44" s="1118"/>
      <c r="CY44" s="1118"/>
      <c r="CZ44" s="1118"/>
      <c r="DA44" s="1118"/>
      <c r="DB44" s="1118"/>
      <c r="DC44" s="1118"/>
      <c r="DD44" s="1118"/>
      <c r="DE44" s="1118"/>
      <c r="DF44" s="1118"/>
      <c r="DG44" s="1118"/>
      <c r="DH44" s="1118"/>
      <c r="DI44" s="1118"/>
      <c r="DJ44" s="1118"/>
      <c r="DK44" s="1118"/>
      <c r="DL44" s="1118"/>
      <c r="DM44" s="1118"/>
      <c r="DN44" s="1118"/>
      <c r="DO44" s="1118"/>
      <c r="DP44" s="1118"/>
      <c r="DQ44" s="1118"/>
      <c r="DR44" s="1118"/>
      <c r="DS44" s="1118"/>
      <c r="DT44" s="1118"/>
      <c r="DU44" s="1118"/>
      <c r="DV44" s="1118"/>
      <c r="DW44" s="1118"/>
      <c r="DX44" s="1118"/>
      <c r="DY44" s="1118"/>
      <c r="DZ44" s="1118"/>
      <c r="EA44" s="1118"/>
      <c r="EB44" s="1118"/>
      <c r="EC44" s="1118"/>
      <c r="ED44" s="1118"/>
      <c r="EE44" s="1118"/>
      <c r="EF44" s="1118"/>
      <c r="EG44" s="1118"/>
      <c r="EH44" s="1118"/>
      <c r="EI44" s="1118"/>
      <c r="EJ44" s="1118"/>
      <c r="EK44" s="1118"/>
      <c r="EL44" s="1118"/>
      <c r="EM44" s="1118"/>
      <c r="EN44" s="1118"/>
      <c r="EO44" s="1118"/>
      <c r="EP44" s="1118"/>
      <c r="EQ44" s="1118"/>
      <c r="ER44" s="1118"/>
      <c r="ES44" s="1118"/>
      <c r="ET44" s="1118"/>
      <c r="EU44" s="1118"/>
      <c r="EV44" s="1118"/>
      <c r="EW44" s="1118"/>
      <c r="EX44" s="1118"/>
      <c r="EY44" s="1118"/>
      <c r="EZ44" s="1118"/>
      <c r="FA44" s="1118"/>
      <c r="FB44" s="1118"/>
      <c r="FC44" s="1118"/>
      <c r="FD44" s="1118"/>
      <c r="FE44" s="1118"/>
      <c r="FF44" s="1118"/>
      <c r="FG44" s="1118"/>
      <c r="FH44" s="1118"/>
      <c r="FI44" s="1118"/>
      <c r="FJ44" s="1118"/>
      <c r="FK44" s="1118"/>
      <c r="FL44" s="1118"/>
      <c r="FM44" s="1118"/>
      <c r="FN44" s="1118"/>
      <c r="FO44" s="1118"/>
      <c r="FP44" s="1118"/>
      <c r="FQ44" s="1118"/>
      <c r="FR44" s="1118"/>
      <c r="FS44" s="1118"/>
      <c r="FT44" s="1118"/>
      <c r="FU44" s="1118"/>
      <c r="FV44" s="1118"/>
      <c r="FW44" s="1118"/>
      <c r="FX44" s="1118"/>
      <c r="FY44" s="1118"/>
      <c r="FZ44" s="1118"/>
      <c r="GA44" s="1118"/>
      <c r="GB44" s="1118"/>
      <c r="GC44" s="1118"/>
      <c r="GD44" s="1118"/>
      <c r="GE44" s="1118"/>
      <c r="GF44" s="1118"/>
      <c r="GG44" s="1118"/>
      <c r="GH44" s="1118"/>
      <c r="GI44" s="1118"/>
      <c r="GJ44" s="1118"/>
      <c r="GK44" s="1118"/>
      <c r="GL44" s="1118"/>
      <c r="GM44" s="1118"/>
      <c r="GN44" s="1118"/>
      <c r="GO44" s="1118"/>
      <c r="GP44" s="1118"/>
      <c r="GQ44" s="1118"/>
      <c r="GR44" s="1118"/>
      <c r="GS44" s="1118"/>
      <c r="GT44" s="1118"/>
      <c r="GU44" s="1118"/>
      <c r="GV44" s="1118"/>
      <c r="GW44" s="1118"/>
      <c r="GX44" s="1118"/>
      <c r="GY44" s="1118"/>
      <c r="GZ44" s="1118"/>
      <c r="HA44" s="1118"/>
      <c r="HB44" s="1118"/>
      <c r="HC44" s="1118"/>
      <c r="HD44" s="1118"/>
      <c r="HE44" s="1118"/>
      <c r="HF44" s="1118"/>
      <c r="HG44" s="1118"/>
      <c r="HH44" s="1118"/>
      <c r="HI44" s="1118"/>
      <c r="HJ44" s="1118"/>
      <c r="HK44" s="1118"/>
      <c r="HL44" s="1118"/>
      <c r="HM44" s="1118"/>
      <c r="HN44" s="1118"/>
      <c r="HO44" s="1118"/>
      <c r="HP44" s="1118"/>
      <c r="HQ44" s="1118"/>
      <c r="HR44" s="1118"/>
      <c r="HS44" s="1118"/>
      <c r="HT44" s="1118"/>
      <c r="HU44" s="1118"/>
      <c r="HV44" s="1118"/>
      <c r="HW44" s="1118"/>
      <c r="HX44" s="1118"/>
      <c r="HY44" s="1118"/>
      <c r="HZ44" s="1118"/>
      <c r="IA44" s="1118"/>
      <c r="IB44" s="1118"/>
      <c r="IC44" s="1118"/>
      <c r="ID44" s="1118"/>
      <c r="IE44" s="1118"/>
      <c r="IF44" s="1118"/>
      <c r="IG44" s="1118"/>
      <c r="IH44" s="1118"/>
      <c r="II44" s="1118"/>
      <c r="IJ44" s="1118"/>
      <c r="IK44" s="1118"/>
      <c r="IL44" s="1118"/>
      <c r="IM44" s="1118"/>
      <c r="IN44" s="1118"/>
      <c r="IO44" s="1118"/>
      <c r="IP44" s="1118"/>
      <c r="IQ44" s="1118"/>
      <c r="IR44" s="1118"/>
      <c r="IS44" s="1118"/>
      <c r="IT44" s="1118"/>
      <c r="IU44" s="1118"/>
      <c r="IV44" s="1118"/>
    </row>
  </sheetData>
  <mergeCells count="72">
    <mergeCell ref="II31:IL31"/>
    <mergeCell ref="IM31:IP31"/>
    <mergeCell ref="IQ31:IT31"/>
    <mergeCell ref="IU31:IV31"/>
    <mergeCell ref="HK31:HN31"/>
    <mergeCell ref="HO31:HP31"/>
    <mergeCell ref="HS31:HV31"/>
    <mergeCell ref="HW31:HZ31"/>
    <mergeCell ref="IA31:ID31"/>
    <mergeCell ref="IE31:IF31"/>
    <mergeCell ref="HG31:HJ31"/>
    <mergeCell ref="FO31:FR31"/>
    <mergeCell ref="FS31:FT31"/>
    <mergeCell ref="FW31:FZ31"/>
    <mergeCell ref="GA31:GD31"/>
    <mergeCell ref="GE31:GH31"/>
    <mergeCell ref="GI31:GJ31"/>
    <mergeCell ref="GM31:GP31"/>
    <mergeCell ref="GQ31:GT31"/>
    <mergeCell ref="GU31:GX31"/>
    <mergeCell ref="GY31:GZ31"/>
    <mergeCell ref="HC31:HF31"/>
    <mergeCell ref="FK31:FN31"/>
    <mergeCell ref="DS31:DV31"/>
    <mergeCell ref="DW31:DX31"/>
    <mergeCell ref="EA31:ED31"/>
    <mergeCell ref="EE31:EH31"/>
    <mergeCell ref="EI31:EL31"/>
    <mergeCell ref="EM31:EN31"/>
    <mergeCell ref="EQ31:ET31"/>
    <mergeCell ref="EU31:EX31"/>
    <mergeCell ref="EY31:FB31"/>
    <mergeCell ref="FC31:FD31"/>
    <mergeCell ref="FG31:FJ31"/>
    <mergeCell ref="DO31:DR31"/>
    <mergeCell ref="BW31:BZ31"/>
    <mergeCell ref="CA31:CB31"/>
    <mergeCell ref="CE31:CH31"/>
    <mergeCell ref="CI31:CL31"/>
    <mergeCell ref="CM31:CP31"/>
    <mergeCell ref="CQ31:CR31"/>
    <mergeCell ref="CU31:CX31"/>
    <mergeCell ref="CY31:DB31"/>
    <mergeCell ref="DC31:DF31"/>
    <mergeCell ref="DG31:DH31"/>
    <mergeCell ref="DK31:DN31"/>
    <mergeCell ref="BS31:BV31"/>
    <mergeCell ref="AA31:AD31"/>
    <mergeCell ref="AE31:AF31"/>
    <mergeCell ref="AI31:AL31"/>
    <mergeCell ref="AM31:AP31"/>
    <mergeCell ref="AQ31:AT31"/>
    <mergeCell ref="AU31:AV31"/>
    <mergeCell ref="AY31:BB31"/>
    <mergeCell ref="BC31:BF31"/>
    <mergeCell ref="BG31:BJ31"/>
    <mergeCell ref="BK31:BL31"/>
    <mergeCell ref="BO31:BR31"/>
    <mergeCell ref="W31:Z31"/>
    <mergeCell ref="A3:P3"/>
    <mergeCell ref="A5:P5"/>
    <mergeCell ref="A2:P2"/>
    <mergeCell ref="C7:F7"/>
    <mergeCell ref="G7:J7"/>
    <mergeCell ref="K7:N7"/>
    <mergeCell ref="O7:P7"/>
    <mergeCell ref="A4:P4"/>
    <mergeCell ref="C31:F31"/>
    <mergeCell ref="G31:J31"/>
    <mergeCell ref="K31:N31"/>
    <mergeCell ref="O31:P31"/>
    <mergeCell ref="S31:V3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workbookViewId="0">
      <selection activeCell="A3" sqref="A3:F3"/>
    </sheetView>
  </sheetViews>
  <sheetFormatPr defaultRowHeight="15"/>
  <cols>
    <col min="1" max="1" width="67.42578125" style="917" customWidth="1"/>
    <col min="2" max="6" width="12.5703125" style="83" customWidth="1"/>
    <col min="7" max="7" width="1.85546875" style="1410" customWidth="1"/>
    <col min="8" max="8" width="9.140625" style="83" customWidth="1"/>
    <col min="9" max="9" width="10.7109375" style="83" bestFit="1" customWidth="1"/>
    <col min="10" max="256" width="9.140625" style="83"/>
    <col min="257" max="257" width="67.42578125" style="83" customWidth="1"/>
    <col min="258" max="262" width="12.5703125" style="83" customWidth="1"/>
    <col min="263" max="263" width="1.85546875" style="83" customWidth="1"/>
    <col min="264" max="264" width="9.140625" style="83" customWidth="1"/>
    <col min="265" max="265" width="10.7109375" style="83" bestFit="1" customWidth="1"/>
    <col min="266" max="512" width="9.140625" style="83"/>
    <col min="513" max="513" width="67.42578125" style="83" customWidth="1"/>
    <col min="514" max="518" width="12.5703125" style="83" customWidth="1"/>
    <col min="519" max="519" width="1.85546875" style="83" customWidth="1"/>
    <col min="520" max="520" width="9.140625" style="83" customWidth="1"/>
    <col min="521" max="521" width="10.7109375" style="83" bestFit="1" customWidth="1"/>
    <col min="522" max="768" width="9.140625" style="83"/>
    <col min="769" max="769" width="67.42578125" style="83" customWidth="1"/>
    <col min="770" max="774" width="12.5703125" style="83" customWidth="1"/>
    <col min="775" max="775" width="1.85546875" style="83" customWidth="1"/>
    <col min="776" max="776" width="9.140625" style="83" customWidth="1"/>
    <col min="777" max="777" width="10.7109375" style="83" bestFit="1" customWidth="1"/>
    <col min="778" max="1024" width="9.140625" style="83"/>
    <col min="1025" max="1025" width="67.42578125" style="83" customWidth="1"/>
    <col min="1026" max="1030" width="12.5703125" style="83" customWidth="1"/>
    <col min="1031" max="1031" width="1.85546875" style="83" customWidth="1"/>
    <col min="1032" max="1032" width="9.140625" style="83" customWidth="1"/>
    <col min="1033" max="1033" width="10.7109375" style="83" bestFit="1" customWidth="1"/>
    <col min="1034" max="1280" width="9.140625" style="83"/>
    <col min="1281" max="1281" width="67.42578125" style="83" customWidth="1"/>
    <col min="1282" max="1286" width="12.5703125" style="83" customWidth="1"/>
    <col min="1287" max="1287" width="1.85546875" style="83" customWidth="1"/>
    <col min="1288" max="1288" width="9.140625" style="83" customWidth="1"/>
    <col min="1289" max="1289" width="10.7109375" style="83" bestFit="1" customWidth="1"/>
    <col min="1290" max="1536" width="9.140625" style="83"/>
    <col min="1537" max="1537" width="67.42578125" style="83" customWidth="1"/>
    <col min="1538" max="1542" width="12.5703125" style="83" customWidth="1"/>
    <col min="1543" max="1543" width="1.85546875" style="83" customWidth="1"/>
    <col min="1544" max="1544" width="9.140625" style="83" customWidth="1"/>
    <col min="1545" max="1545" width="10.7109375" style="83" bestFit="1" customWidth="1"/>
    <col min="1546" max="1792" width="9.140625" style="83"/>
    <col min="1793" max="1793" width="67.42578125" style="83" customWidth="1"/>
    <col min="1794" max="1798" width="12.5703125" style="83" customWidth="1"/>
    <col min="1799" max="1799" width="1.85546875" style="83" customWidth="1"/>
    <col min="1800" max="1800" width="9.140625" style="83" customWidth="1"/>
    <col min="1801" max="1801" width="10.7109375" style="83" bestFit="1" customWidth="1"/>
    <col min="1802" max="2048" width="9.140625" style="83"/>
    <col min="2049" max="2049" width="67.42578125" style="83" customWidth="1"/>
    <col min="2050" max="2054" width="12.5703125" style="83" customWidth="1"/>
    <col min="2055" max="2055" width="1.85546875" style="83" customWidth="1"/>
    <col min="2056" max="2056" width="9.140625" style="83" customWidth="1"/>
    <col min="2057" max="2057" width="10.7109375" style="83" bestFit="1" customWidth="1"/>
    <col min="2058" max="2304" width="9.140625" style="83"/>
    <col min="2305" max="2305" width="67.42578125" style="83" customWidth="1"/>
    <col min="2306" max="2310" width="12.5703125" style="83" customWidth="1"/>
    <col min="2311" max="2311" width="1.85546875" style="83" customWidth="1"/>
    <col min="2312" max="2312" width="9.140625" style="83" customWidth="1"/>
    <col min="2313" max="2313" width="10.7109375" style="83" bestFit="1" customWidth="1"/>
    <col min="2314" max="2560" width="9.140625" style="83"/>
    <col min="2561" max="2561" width="67.42578125" style="83" customWidth="1"/>
    <col min="2562" max="2566" width="12.5703125" style="83" customWidth="1"/>
    <col min="2567" max="2567" width="1.85546875" style="83" customWidth="1"/>
    <col min="2568" max="2568" width="9.140625" style="83" customWidth="1"/>
    <col min="2569" max="2569" width="10.7109375" style="83" bestFit="1" customWidth="1"/>
    <col min="2570" max="2816" width="9.140625" style="83"/>
    <col min="2817" max="2817" width="67.42578125" style="83" customWidth="1"/>
    <col min="2818" max="2822" width="12.5703125" style="83" customWidth="1"/>
    <col min="2823" max="2823" width="1.85546875" style="83" customWidth="1"/>
    <col min="2824" max="2824" width="9.140625" style="83" customWidth="1"/>
    <col min="2825" max="2825" width="10.7109375" style="83" bestFit="1" customWidth="1"/>
    <col min="2826" max="3072" width="9.140625" style="83"/>
    <col min="3073" max="3073" width="67.42578125" style="83" customWidth="1"/>
    <col min="3074" max="3078" width="12.5703125" style="83" customWidth="1"/>
    <col min="3079" max="3079" width="1.85546875" style="83" customWidth="1"/>
    <col min="3080" max="3080" width="9.140625" style="83" customWidth="1"/>
    <col min="3081" max="3081" width="10.7109375" style="83" bestFit="1" customWidth="1"/>
    <col min="3082" max="3328" width="9.140625" style="83"/>
    <col min="3329" max="3329" width="67.42578125" style="83" customWidth="1"/>
    <col min="3330" max="3334" width="12.5703125" style="83" customWidth="1"/>
    <col min="3335" max="3335" width="1.85546875" style="83" customWidth="1"/>
    <col min="3336" max="3336" width="9.140625" style="83" customWidth="1"/>
    <col min="3337" max="3337" width="10.7109375" style="83" bestFit="1" customWidth="1"/>
    <col min="3338" max="3584" width="9.140625" style="83"/>
    <col min="3585" max="3585" width="67.42578125" style="83" customWidth="1"/>
    <col min="3586" max="3590" width="12.5703125" style="83" customWidth="1"/>
    <col min="3591" max="3591" width="1.85546875" style="83" customWidth="1"/>
    <col min="3592" max="3592" width="9.140625" style="83" customWidth="1"/>
    <col min="3593" max="3593" width="10.7109375" style="83" bestFit="1" customWidth="1"/>
    <col min="3594" max="3840" width="9.140625" style="83"/>
    <col min="3841" max="3841" width="67.42578125" style="83" customWidth="1"/>
    <col min="3842" max="3846" width="12.5703125" style="83" customWidth="1"/>
    <col min="3847" max="3847" width="1.85546875" style="83" customWidth="1"/>
    <col min="3848" max="3848" width="9.140625" style="83" customWidth="1"/>
    <col min="3849" max="3849" width="10.7109375" style="83" bestFit="1" customWidth="1"/>
    <col min="3850" max="4096" width="9.140625" style="83"/>
    <col min="4097" max="4097" width="67.42578125" style="83" customWidth="1"/>
    <col min="4098" max="4102" width="12.5703125" style="83" customWidth="1"/>
    <col min="4103" max="4103" width="1.85546875" style="83" customWidth="1"/>
    <col min="4104" max="4104" width="9.140625" style="83" customWidth="1"/>
    <col min="4105" max="4105" width="10.7109375" style="83" bestFit="1" customWidth="1"/>
    <col min="4106" max="4352" width="9.140625" style="83"/>
    <col min="4353" max="4353" width="67.42578125" style="83" customWidth="1"/>
    <col min="4354" max="4358" width="12.5703125" style="83" customWidth="1"/>
    <col min="4359" max="4359" width="1.85546875" style="83" customWidth="1"/>
    <col min="4360" max="4360" width="9.140625" style="83" customWidth="1"/>
    <col min="4361" max="4361" width="10.7109375" style="83" bestFit="1" customWidth="1"/>
    <col min="4362" max="4608" width="9.140625" style="83"/>
    <col min="4609" max="4609" width="67.42578125" style="83" customWidth="1"/>
    <col min="4610" max="4614" width="12.5703125" style="83" customWidth="1"/>
    <col min="4615" max="4615" width="1.85546875" style="83" customWidth="1"/>
    <col min="4616" max="4616" width="9.140625" style="83" customWidth="1"/>
    <col min="4617" max="4617" width="10.7109375" style="83" bestFit="1" customWidth="1"/>
    <col min="4618" max="4864" width="9.140625" style="83"/>
    <col min="4865" max="4865" width="67.42578125" style="83" customWidth="1"/>
    <col min="4866" max="4870" width="12.5703125" style="83" customWidth="1"/>
    <col min="4871" max="4871" width="1.85546875" style="83" customWidth="1"/>
    <col min="4872" max="4872" width="9.140625" style="83" customWidth="1"/>
    <col min="4873" max="4873" width="10.7109375" style="83" bestFit="1" customWidth="1"/>
    <col min="4874" max="5120" width="9.140625" style="83"/>
    <col min="5121" max="5121" width="67.42578125" style="83" customWidth="1"/>
    <col min="5122" max="5126" width="12.5703125" style="83" customWidth="1"/>
    <col min="5127" max="5127" width="1.85546875" style="83" customWidth="1"/>
    <col min="5128" max="5128" width="9.140625" style="83" customWidth="1"/>
    <col min="5129" max="5129" width="10.7109375" style="83" bestFit="1" customWidth="1"/>
    <col min="5130" max="5376" width="9.140625" style="83"/>
    <col min="5377" max="5377" width="67.42578125" style="83" customWidth="1"/>
    <col min="5378" max="5382" width="12.5703125" style="83" customWidth="1"/>
    <col min="5383" max="5383" width="1.85546875" style="83" customWidth="1"/>
    <col min="5384" max="5384" width="9.140625" style="83" customWidth="1"/>
    <col min="5385" max="5385" width="10.7109375" style="83" bestFit="1" customWidth="1"/>
    <col min="5386" max="5632" width="9.140625" style="83"/>
    <col min="5633" max="5633" width="67.42578125" style="83" customWidth="1"/>
    <col min="5634" max="5638" width="12.5703125" style="83" customWidth="1"/>
    <col min="5639" max="5639" width="1.85546875" style="83" customWidth="1"/>
    <col min="5640" max="5640" width="9.140625" style="83" customWidth="1"/>
    <col min="5641" max="5641" width="10.7109375" style="83" bestFit="1" customWidth="1"/>
    <col min="5642" max="5888" width="9.140625" style="83"/>
    <col min="5889" max="5889" width="67.42578125" style="83" customWidth="1"/>
    <col min="5890" max="5894" width="12.5703125" style="83" customWidth="1"/>
    <col min="5895" max="5895" width="1.85546875" style="83" customWidth="1"/>
    <col min="5896" max="5896" width="9.140625" style="83" customWidth="1"/>
    <col min="5897" max="5897" width="10.7109375" style="83" bestFit="1" customWidth="1"/>
    <col min="5898" max="6144" width="9.140625" style="83"/>
    <col min="6145" max="6145" width="67.42578125" style="83" customWidth="1"/>
    <col min="6146" max="6150" width="12.5703125" style="83" customWidth="1"/>
    <col min="6151" max="6151" width="1.85546875" style="83" customWidth="1"/>
    <col min="6152" max="6152" width="9.140625" style="83" customWidth="1"/>
    <col min="6153" max="6153" width="10.7109375" style="83" bestFit="1" customWidth="1"/>
    <col min="6154" max="6400" width="9.140625" style="83"/>
    <col min="6401" max="6401" width="67.42578125" style="83" customWidth="1"/>
    <col min="6402" max="6406" width="12.5703125" style="83" customWidth="1"/>
    <col min="6407" max="6407" width="1.85546875" style="83" customWidth="1"/>
    <col min="6408" max="6408" width="9.140625" style="83" customWidth="1"/>
    <col min="6409" max="6409" width="10.7109375" style="83" bestFit="1" customWidth="1"/>
    <col min="6410" max="6656" width="9.140625" style="83"/>
    <col min="6657" max="6657" width="67.42578125" style="83" customWidth="1"/>
    <col min="6658" max="6662" width="12.5703125" style="83" customWidth="1"/>
    <col min="6663" max="6663" width="1.85546875" style="83" customWidth="1"/>
    <col min="6664" max="6664" width="9.140625" style="83" customWidth="1"/>
    <col min="6665" max="6665" width="10.7109375" style="83" bestFit="1" customWidth="1"/>
    <col min="6666" max="6912" width="9.140625" style="83"/>
    <col min="6913" max="6913" width="67.42578125" style="83" customWidth="1"/>
    <col min="6914" max="6918" width="12.5703125" style="83" customWidth="1"/>
    <col min="6919" max="6919" width="1.85546875" style="83" customWidth="1"/>
    <col min="6920" max="6920" width="9.140625" style="83" customWidth="1"/>
    <col min="6921" max="6921" width="10.7109375" style="83" bestFit="1" customWidth="1"/>
    <col min="6922" max="7168" width="9.140625" style="83"/>
    <col min="7169" max="7169" width="67.42578125" style="83" customWidth="1"/>
    <col min="7170" max="7174" width="12.5703125" style="83" customWidth="1"/>
    <col min="7175" max="7175" width="1.85546875" style="83" customWidth="1"/>
    <col min="7176" max="7176" width="9.140625" style="83" customWidth="1"/>
    <col min="7177" max="7177" width="10.7109375" style="83" bestFit="1" customWidth="1"/>
    <col min="7178" max="7424" width="9.140625" style="83"/>
    <col min="7425" max="7425" width="67.42578125" style="83" customWidth="1"/>
    <col min="7426" max="7430" width="12.5703125" style="83" customWidth="1"/>
    <col min="7431" max="7431" width="1.85546875" style="83" customWidth="1"/>
    <col min="7432" max="7432" width="9.140625" style="83" customWidth="1"/>
    <col min="7433" max="7433" width="10.7109375" style="83" bestFit="1" customWidth="1"/>
    <col min="7434" max="7680" width="9.140625" style="83"/>
    <col min="7681" max="7681" width="67.42578125" style="83" customWidth="1"/>
    <col min="7682" max="7686" width="12.5703125" style="83" customWidth="1"/>
    <col min="7687" max="7687" width="1.85546875" style="83" customWidth="1"/>
    <col min="7688" max="7688" width="9.140625" style="83" customWidth="1"/>
    <col min="7689" max="7689" width="10.7109375" style="83" bestFit="1" customWidth="1"/>
    <col min="7690" max="7936" width="9.140625" style="83"/>
    <col min="7937" max="7937" width="67.42578125" style="83" customWidth="1"/>
    <col min="7938" max="7942" width="12.5703125" style="83" customWidth="1"/>
    <col min="7943" max="7943" width="1.85546875" style="83" customWidth="1"/>
    <col min="7944" max="7944" width="9.140625" style="83" customWidth="1"/>
    <col min="7945" max="7945" width="10.7109375" style="83" bestFit="1" customWidth="1"/>
    <col min="7946" max="8192" width="9.140625" style="83"/>
    <col min="8193" max="8193" width="67.42578125" style="83" customWidth="1"/>
    <col min="8194" max="8198" width="12.5703125" style="83" customWidth="1"/>
    <col min="8199" max="8199" width="1.85546875" style="83" customWidth="1"/>
    <col min="8200" max="8200" width="9.140625" style="83" customWidth="1"/>
    <col min="8201" max="8201" width="10.7109375" style="83" bestFit="1" customWidth="1"/>
    <col min="8202" max="8448" width="9.140625" style="83"/>
    <col min="8449" max="8449" width="67.42578125" style="83" customWidth="1"/>
    <col min="8450" max="8454" width="12.5703125" style="83" customWidth="1"/>
    <col min="8455" max="8455" width="1.85546875" style="83" customWidth="1"/>
    <col min="8456" max="8456" width="9.140625" style="83" customWidth="1"/>
    <col min="8457" max="8457" width="10.7109375" style="83" bestFit="1" customWidth="1"/>
    <col min="8458" max="8704" width="9.140625" style="83"/>
    <col min="8705" max="8705" width="67.42578125" style="83" customWidth="1"/>
    <col min="8706" max="8710" width="12.5703125" style="83" customWidth="1"/>
    <col min="8711" max="8711" width="1.85546875" style="83" customWidth="1"/>
    <col min="8712" max="8712" width="9.140625" style="83" customWidth="1"/>
    <col min="8713" max="8713" width="10.7109375" style="83" bestFit="1" customWidth="1"/>
    <col min="8714" max="8960" width="9.140625" style="83"/>
    <col min="8961" max="8961" width="67.42578125" style="83" customWidth="1"/>
    <col min="8962" max="8966" width="12.5703125" style="83" customWidth="1"/>
    <col min="8967" max="8967" width="1.85546875" style="83" customWidth="1"/>
    <col min="8968" max="8968" width="9.140625" style="83" customWidth="1"/>
    <col min="8969" max="8969" width="10.7109375" style="83" bestFit="1" customWidth="1"/>
    <col min="8970" max="9216" width="9.140625" style="83"/>
    <col min="9217" max="9217" width="67.42578125" style="83" customWidth="1"/>
    <col min="9218" max="9222" width="12.5703125" style="83" customWidth="1"/>
    <col min="9223" max="9223" width="1.85546875" style="83" customWidth="1"/>
    <col min="9224" max="9224" width="9.140625" style="83" customWidth="1"/>
    <col min="9225" max="9225" width="10.7109375" style="83" bestFit="1" customWidth="1"/>
    <col min="9226" max="9472" width="9.140625" style="83"/>
    <col min="9473" max="9473" width="67.42578125" style="83" customWidth="1"/>
    <col min="9474" max="9478" width="12.5703125" style="83" customWidth="1"/>
    <col min="9479" max="9479" width="1.85546875" style="83" customWidth="1"/>
    <col min="9480" max="9480" width="9.140625" style="83" customWidth="1"/>
    <col min="9481" max="9481" width="10.7109375" style="83" bestFit="1" customWidth="1"/>
    <col min="9482" max="9728" width="9.140625" style="83"/>
    <col min="9729" max="9729" width="67.42578125" style="83" customWidth="1"/>
    <col min="9730" max="9734" width="12.5703125" style="83" customWidth="1"/>
    <col min="9735" max="9735" width="1.85546875" style="83" customWidth="1"/>
    <col min="9736" max="9736" width="9.140625" style="83" customWidth="1"/>
    <col min="9737" max="9737" width="10.7109375" style="83" bestFit="1" customWidth="1"/>
    <col min="9738" max="9984" width="9.140625" style="83"/>
    <col min="9985" max="9985" width="67.42578125" style="83" customWidth="1"/>
    <col min="9986" max="9990" width="12.5703125" style="83" customWidth="1"/>
    <col min="9991" max="9991" width="1.85546875" style="83" customWidth="1"/>
    <col min="9992" max="9992" width="9.140625" style="83" customWidth="1"/>
    <col min="9993" max="9993" width="10.7109375" style="83" bestFit="1" customWidth="1"/>
    <col min="9994" max="10240" width="9.140625" style="83"/>
    <col min="10241" max="10241" width="67.42578125" style="83" customWidth="1"/>
    <col min="10242" max="10246" width="12.5703125" style="83" customWidth="1"/>
    <col min="10247" max="10247" width="1.85546875" style="83" customWidth="1"/>
    <col min="10248" max="10248" width="9.140625" style="83" customWidth="1"/>
    <col min="10249" max="10249" width="10.7109375" style="83" bestFit="1" customWidth="1"/>
    <col min="10250" max="10496" width="9.140625" style="83"/>
    <col min="10497" max="10497" width="67.42578125" style="83" customWidth="1"/>
    <col min="10498" max="10502" width="12.5703125" style="83" customWidth="1"/>
    <col min="10503" max="10503" width="1.85546875" style="83" customWidth="1"/>
    <col min="10504" max="10504" width="9.140625" style="83" customWidth="1"/>
    <col min="10505" max="10505" width="10.7109375" style="83" bestFit="1" customWidth="1"/>
    <col min="10506" max="10752" width="9.140625" style="83"/>
    <col min="10753" max="10753" width="67.42578125" style="83" customWidth="1"/>
    <col min="10754" max="10758" width="12.5703125" style="83" customWidth="1"/>
    <col min="10759" max="10759" width="1.85546875" style="83" customWidth="1"/>
    <col min="10760" max="10760" width="9.140625" style="83" customWidth="1"/>
    <col min="10761" max="10761" width="10.7109375" style="83" bestFit="1" customWidth="1"/>
    <col min="10762" max="11008" width="9.140625" style="83"/>
    <col min="11009" max="11009" width="67.42578125" style="83" customWidth="1"/>
    <col min="11010" max="11014" width="12.5703125" style="83" customWidth="1"/>
    <col min="11015" max="11015" width="1.85546875" style="83" customWidth="1"/>
    <col min="11016" max="11016" width="9.140625" style="83" customWidth="1"/>
    <col min="11017" max="11017" width="10.7109375" style="83" bestFit="1" customWidth="1"/>
    <col min="11018" max="11264" width="9.140625" style="83"/>
    <col min="11265" max="11265" width="67.42578125" style="83" customWidth="1"/>
    <col min="11266" max="11270" width="12.5703125" style="83" customWidth="1"/>
    <col min="11271" max="11271" width="1.85546875" style="83" customWidth="1"/>
    <col min="11272" max="11272" width="9.140625" style="83" customWidth="1"/>
    <col min="11273" max="11273" width="10.7109375" style="83" bestFit="1" customWidth="1"/>
    <col min="11274" max="11520" width="9.140625" style="83"/>
    <col min="11521" max="11521" width="67.42578125" style="83" customWidth="1"/>
    <col min="11522" max="11526" width="12.5703125" style="83" customWidth="1"/>
    <col min="11527" max="11527" width="1.85546875" style="83" customWidth="1"/>
    <col min="11528" max="11528" width="9.140625" style="83" customWidth="1"/>
    <col min="11529" max="11529" width="10.7109375" style="83" bestFit="1" customWidth="1"/>
    <col min="11530" max="11776" width="9.140625" style="83"/>
    <col min="11777" max="11777" width="67.42578125" style="83" customWidth="1"/>
    <col min="11778" max="11782" width="12.5703125" style="83" customWidth="1"/>
    <col min="11783" max="11783" width="1.85546875" style="83" customWidth="1"/>
    <col min="11784" max="11784" width="9.140625" style="83" customWidth="1"/>
    <col min="11785" max="11785" width="10.7109375" style="83" bestFit="1" customWidth="1"/>
    <col min="11786" max="12032" width="9.140625" style="83"/>
    <col min="12033" max="12033" width="67.42578125" style="83" customWidth="1"/>
    <col min="12034" max="12038" width="12.5703125" style="83" customWidth="1"/>
    <col min="12039" max="12039" width="1.85546875" style="83" customWidth="1"/>
    <col min="12040" max="12040" width="9.140625" style="83" customWidth="1"/>
    <col min="12041" max="12041" width="10.7109375" style="83" bestFit="1" customWidth="1"/>
    <col min="12042" max="12288" width="9.140625" style="83"/>
    <col min="12289" max="12289" width="67.42578125" style="83" customWidth="1"/>
    <col min="12290" max="12294" width="12.5703125" style="83" customWidth="1"/>
    <col min="12295" max="12295" width="1.85546875" style="83" customWidth="1"/>
    <col min="12296" max="12296" width="9.140625" style="83" customWidth="1"/>
    <col min="12297" max="12297" width="10.7109375" style="83" bestFit="1" customWidth="1"/>
    <col min="12298" max="12544" width="9.140625" style="83"/>
    <col min="12545" max="12545" width="67.42578125" style="83" customWidth="1"/>
    <col min="12546" max="12550" width="12.5703125" style="83" customWidth="1"/>
    <col min="12551" max="12551" width="1.85546875" style="83" customWidth="1"/>
    <col min="12552" max="12552" width="9.140625" style="83" customWidth="1"/>
    <col min="12553" max="12553" width="10.7109375" style="83" bestFit="1" customWidth="1"/>
    <col min="12554" max="12800" width="9.140625" style="83"/>
    <col min="12801" max="12801" width="67.42578125" style="83" customWidth="1"/>
    <col min="12802" max="12806" width="12.5703125" style="83" customWidth="1"/>
    <col min="12807" max="12807" width="1.85546875" style="83" customWidth="1"/>
    <col min="12808" max="12808" width="9.140625" style="83" customWidth="1"/>
    <col min="12809" max="12809" width="10.7109375" style="83" bestFit="1" customWidth="1"/>
    <col min="12810" max="13056" width="9.140625" style="83"/>
    <col min="13057" max="13057" width="67.42578125" style="83" customWidth="1"/>
    <col min="13058" max="13062" width="12.5703125" style="83" customWidth="1"/>
    <col min="13063" max="13063" width="1.85546875" style="83" customWidth="1"/>
    <col min="13064" max="13064" width="9.140625" style="83" customWidth="1"/>
    <col min="13065" max="13065" width="10.7109375" style="83" bestFit="1" customWidth="1"/>
    <col min="13066" max="13312" width="9.140625" style="83"/>
    <col min="13313" max="13313" width="67.42578125" style="83" customWidth="1"/>
    <col min="13314" max="13318" width="12.5703125" style="83" customWidth="1"/>
    <col min="13319" max="13319" width="1.85546875" style="83" customWidth="1"/>
    <col min="13320" max="13320" width="9.140625" style="83" customWidth="1"/>
    <col min="13321" max="13321" width="10.7109375" style="83" bestFit="1" customWidth="1"/>
    <col min="13322" max="13568" width="9.140625" style="83"/>
    <col min="13569" max="13569" width="67.42578125" style="83" customWidth="1"/>
    <col min="13570" max="13574" width="12.5703125" style="83" customWidth="1"/>
    <col min="13575" max="13575" width="1.85546875" style="83" customWidth="1"/>
    <col min="13576" max="13576" width="9.140625" style="83" customWidth="1"/>
    <col min="13577" max="13577" width="10.7109375" style="83" bestFit="1" customWidth="1"/>
    <col min="13578" max="13824" width="9.140625" style="83"/>
    <col min="13825" max="13825" width="67.42578125" style="83" customWidth="1"/>
    <col min="13826" max="13830" width="12.5703125" style="83" customWidth="1"/>
    <col min="13831" max="13831" width="1.85546875" style="83" customWidth="1"/>
    <col min="13832" max="13832" width="9.140625" style="83" customWidth="1"/>
    <col min="13833" max="13833" width="10.7109375" style="83" bestFit="1" customWidth="1"/>
    <col min="13834" max="14080" width="9.140625" style="83"/>
    <col min="14081" max="14081" width="67.42578125" style="83" customWidth="1"/>
    <col min="14082" max="14086" width="12.5703125" style="83" customWidth="1"/>
    <col min="14087" max="14087" width="1.85546875" style="83" customWidth="1"/>
    <col min="14088" max="14088" width="9.140625" style="83" customWidth="1"/>
    <col min="14089" max="14089" width="10.7109375" style="83" bestFit="1" customWidth="1"/>
    <col min="14090" max="14336" width="9.140625" style="83"/>
    <col min="14337" max="14337" width="67.42578125" style="83" customWidth="1"/>
    <col min="14338" max="14342" width="12.5703125" style="83" customWidth="1"/>
    <col min="14343" max="14343" width="1.85546875" style="83" customWidth="1"/>
    <col min="14344" max="14344" width="9.140625" style="83" customWidth="1"/>
    <col min="14345" max="14345" width="10.7109375" style="83" bestFit="1" customWidth="1"/>
    <col min="14346" max="14592" width="9.140625" style="83"/>
    <col min="14593" max="14593" width="67.42578125" style="83" customWidth="1"/>
    <col min="14594" max="14598" width="12.5703125" style="83" customWidth="1"/>
    <col min="14599" max="14599" width="1.85546875" style="83" customWidth="1"/>
    <col min="14600" max="14600" width="9.140625" style="83" customWidth="1"/>
    <col min="14601" max="14601" width="10.7109375" style="83" bestFit="1" customWidth="1"/>
    <col min="14602" max="14848" width="9.140625" style="83"/>
    <col min="14849" max="14849" width="67.42578125" style="83" customWidth="1"/>
    <col min="14850" max="14854" width="12.5703125" style="83" customWidth="1"/>
    <col min="14855" max="14855" width="1.85546875" style="83" customWidth="1"/>
    <col min="14856" max="14856" width="9.140625" style="83" customWidth="1"/>
    <col min="14857" max="14857" width="10.7109375" style="83" bestFit="1" customWidth="1"/>
    <col min="14858" max="15104" width="9.140625" style="83"/>
    <col min="15105" max="15105" width="67.42578125" style="83" customWidth="1"/>
    <col min="15106" max="15110" width="12.5703125" style="83" customWidth="1"/>
    <col min="15111" max="15111" width="1.85546875" style="83" customWidth="1"/>
    <col min="15112" max="15112" width="9.140625" style="83" customWidth="1"/>
    <col min="15113" max="15113" width="10.7109375" style="83" bestFit="1" customWidth="1"/>
    <col min="15114" max="15360" width="9.140625" style="83"/>
    <col min="15361" max="15361" width="67.42578125" style="83" customWidth="1"/>
    <col min="15362" max="15366" width="12.5703125" style="83" customWidth="1"/>
    <col min="15367" max="15367" width="1.85546875" style="83" customWidth="1"/>
    <col min="15368" max="15368" width="9.140625" style="83" customWidth="1"/>
    <col min="15369" max="15369" width="10.7109375" style="83" bestFit="1" customWidth="1"/>
    <col min="15370" max="15616" width="9.140625" style="83"/>
    <col min="15617" max="15617" width="67.42578125" style="83" customWidth="1"/>
    <col min="15618" max="15622" width="12.5703125" style="83" customWidth="1"/>
    <col min="15623" max="15623" width="1.85546875" style="83" customWidth="1"/>
    <col min="15624" max="15624" width="9.140625" style="83" customWidth="1"/>
    <col min="15625" max="15625" width="10.7109375" style="83" bestFit="1" customWidth="1"/>
    <col min="15626" max="15872" width="9.140625" style="83"/>
    <col min="15873" max="15873" width="67.42578125" style="83" customWidth="1"/>
    <col min="15874" max="15878" width="12.5703125" style="83" customWidth="1"/>
    <col min="15879" max="15879" width="1.85546875" style="83" customWidth="1"/>
    <col min="15880" max="15880" width="9.140625" style="83" customWidth="1"/>
    <col min="15881" max="15881" width="10.7109375" style="83" bestFit="1" customWidth="1"/>
    <col min="15882" max="16128" width="9.140625" style="83"/>
    <col min="16129" max="16129" width="67.42578125" style="83" customWidth="1"/>
    <col min="16130" max="16134" width="12.5703125" style="83" customWidth="1"/>
    <col min="16135" max="16135" width="1.85546875" style="83" customWidth="1"/>
    <col min="16136" max="16136" width="9.140625" style="83" customWidth="1"/>
    <col min="16137" max="16137" width="10.7109375" style="83" bestFit="1" customWidth="1"/>
    <col min="16138" max="16384" width="9.140625" style="83"/>
  </cols>
  <sheetData>
    <row r="1" spans="1:7" s="1083" customFormat="1" ht="2.25" customHeight="1">
      <c r="A1" s="1386"/>
      <c r="B1" s="1387"/>
      <c r="C1" s="1387"/>
      <c r="D1" s="1387"/>
      <c r="E1" s="1387"/>
      <c r="F1" s="1387"/>
    </row>
    <row r="2" spans="1:7" s="1388" customFormat="1" ht="39" customHeight="1">
      <c r="A2" s="2208" t="s">
        <v>601</v>
      </c>
      <c r="B2" s="2208"/>
      <c r="C2" s="2208"/>
      <c r="D2" s="2208"/>
      <c r="E2" s="2208"/>
      <c r="F2" s="2208"/>
    </row>
    <row r="3" spans="1:7" s="1388" customFormat="1" ht="20.25">
      <c r="A3" s="2208" t="s">
        <v>616</v>
      </c>
      <c r="B3" s="2208"/>
      <c r="C3" s="2208"/>
      <c r="D3" s="2208"/>
      <c r="E3" s="2208"/>
      <c r="F3" s="2208"/>
    </row>
    <row r="4" spans="1:7" s="1388" customFormat="1" ht="20.25">
      <c r="A4" s="2208" t="s">
        <v>274</v>
      </c>
      <c r="B4" s="2208"/>
      <c r="C4" s="2208"/>
      <c r="D4" s="2208"/>
      <c r="E4" s="2208"/>
      <c r="F4" s="2208"/>
    </row>
    <row r="5" spans="1:7" s="1389" customFormat="1" ht="39" customHeight="1">
      <c r="A5" s="2209" t="s">
        <v>617</v>
      </c>
      <c r="B5" s="2209"/>
      <c r="C5" s="2209"/>
      <c r="D5" s="2209"/>
      <c r="E5" s="2209"/>
      <c r="F5" s="2209"/>
    </row>
    <row r="6" spans="1:7" ht="4.5" customHeight="1">
      <c r="A6" s="31"/>
      <c r="B6" s="1390"/>
      <c r="C6" s="1390"/>
      <c r="D6" s="1390"/>
      <c r="E6" s="1390"/>
      <c r="F6" s="1390"/>
      <c r="G6" s="83"/>
    </row>
    <row r="7" spans="1:7" ht="15.75">
      <c r="A7" s="1391"/>
      <c r="B7" s="1392" t="s">
        <v>276</v>
      </c>
      <c r="C7" s="1392" t="s">
        <v>277</v>
      </c>
      <c r="D7" s="1392" t="s">
        <v>278</v>
      </c>
      <c r="E7" s="1392" t="s">
        <v>279</v>
      </c>
      <c r="F7" s="1392" t="s">
        <v>280</v>
      </c>
      <c r="G7" s="1393"/>
    </row>
    <row r="8" spans="1:7" ht="17.45" customHeight="1">
      <c r="A8" s="1394" t="s">
        <v>281</v>
      </c>
      <c r="B8" s="1395">
        <v>3500866.5307100001</v>
      </c>
      <c r="C8" s="1395">
        <v>545557.53443</v>
      </c>
      <c r="D8" s="1395">
        <v>0</v>
      </c>
      <c r="E8" s="1395">
        <v>0</v>
      </c>
      <c r="F8" s="1395">
        <v>4046424.0651400001</v>
      </c>
      <c r="G8" s="1393"/>
    </row>
    <row r="9" spans="1:7" ht="17.45" customHeight="1">
      <c r="A9" s="1394" t="s">
        <v>282</v>
      </c>
      <c r="B9" s="1395">
        <v>142973.27317</v>
      </c>
      <c r="C9" s="1395">
        <v>102000.61774</v>
      </c>
      <c r="D9" s="1395">
        <v>0</v>
      </c>
      <c r="E9" s="1395">
        <v>0</v>
      </c>
      <c r="F9" s="1395">
        <v>244973.89090999999</v>
      </c>
      <c r="G9" s="1393"/>
    </row>
    <row r="10" spans="1:7" ht="17.45" customHeight="1">
      <c r="A10" s="1396" t="s">
        <v>283</v>
      </c>
      <c r="B10" s="1397">
        <v>32793.127289999997</v>
      </c>
      <c r="C10" s="1397">
        <v>32691.179239999998</v>
      </c>
      <c r="D10" s="1397">
        <v>0</v>
      </c>
      <c r="E10" s="1397">
        <v>0</v>
      </c>
      <c r="F10" s="1397">
        <v>65484.306530000002</v>
      </c>
      <c r="G10" s="83"/>
    </row>
    <row r="11" spans="1:7" ht="17.45" customHeight="1">
      <c r="A11" s="1396" t="s">
        <v>284</v>
      </c>
      <c r="B11" s="1397">
        <v>102005.22242000001</v>
      </c>
      <c r="C11" s="1397">
        <v>58043.20074</v>
      </c>
      <c r="D11" s="1397">
        <v>0</v>
      </c>
      <c r="E11" s="1397">
        <v>0</v>
      </c>
      <c r="F11" s="1397">
        <v>160048.42316000001</v>
      </c>
      <c r="G11" s="83"/>
    </row>
    <row r="12" spans="1:7" ht="17.45" customHeight="1">
      <c r="A12" s="1396" t="s">
        <v>285</v>
      </c>
      <c r="B12" s="1397">
        <v>8174.92346</v>
      </c>
      <c r="C12" s="1397">
        <v>11266.23776</v>
      </c>
      <c r="D12" s="1397">
        <v>0</v>
      </c>
      <c r="E12" s="1397">
        <v>0</v>
      </c>
      <c r="F12" s="1397">
        <v>19441.161219999998</v>
      </c>
      <c r="G12" s="83"/>
    </row>
    <row r="13" spans="1:7" ht="17.45" customHeight="1">
      <c r="A13" s="1396" t="s">
        <v>286</v>
      </c>
      <c r="B13" s="1397">
        <v>0</v>
      </c>
      <c r="C13" s="1397">
        <v>0</v>
      </c>
      <c r="D13" s="1397">
        <v>0</v>
      </c>
      <c r="E13" s="1397">
        <v>0</v>
      </c>
      <c r="F13" s="1397">
        <v>0</v>
      </c>
      <c r="G13" s="83"/>
    </row>
    <row r="14" spans="1:7" ht="17.45" customHeight="1">
      <c r="A14" s="1396" t="s">
        <v>287</v>
      </c>
      <c r="B14" s="1397">
        <v>0</v>
      </c>
      <c r="C14" s="1397">
        <v>0</v>
      </c>
      <c r="D14" s="1397">
        <v>0</v>
      </c>
      <c r="E14" s="1397">
        <v>0</v>
      </c>
      <c r="F14" s="1397">
        <v>0</v>
      </c>
      <c r="G14" s="83"/>
    </row>
    <row r="15" spans="1:7" ht="17.45" customHeight="1">
      <c r="A15" s="1396" t="s">
        <v>288</v>
      </c>
      <c r="B15" s="1397">
        <v>0</v>
      </c>
      <c r="C15" s="1397">
        <v>0</v>
      </c>
      <c r="D15" s="1397">
        <v>0</v>
      </c>
      <c r="E15" s="1397">
        <v>0</v>
      </c>
      <c r="F15" s="1397">
        <v>0</v>
      </c>
      <c r="G15" s="83"/>
    </row>
    <row r="16" spans="1:7" ht="17.45" customHeight="1">
      <c r="A16" s="1396" t="s">
        <v>289</v>
      </c>
      <c r="B16" s="1397">
        <v>0</v>
      </c>
      <c r="C16" s="1397">
        <v>0</v>
      </c>
      <c r="D16" s="1397">
        <v>0</v>
      </c>
      <c r="E16" s="1397">
        <v>0</v>
      </c>
      <c r="F16" s="1397">
        <v>0</v>
      </c>
      <c r="G16" s="83"/>
    </row>
    <row r="17" spans="1:7" ht="17.45" customHeight="1">
      <c r="A17" s="1396" t="s">
        <v>290</v>
      </c>
      <c r="B17" s="1397">
        <v>0</v>
      </c>
      <c r="C17" s="1397">
        <v>0</v>
      </c>
      <c r="D17" s="1397">
        <v>0</v>
      </c>
      <c r="E17" s="1397">
        <v>0</v>
      </c>
      <c r="F17" s="1397">
        <v>0</v>
      </c>
      <c r="G17" s="83"/>
    </row>
    <row r="18" spans="1:7" ht="17.45" customHeight="1">
      <c r="A18" s="1394" t="s">
        <v>291</v>
      </c>
      <c r="B18" s="1395">
        <v>184625.77028999999</v>
      </c>
      <c r="C18" s="1395">
        <v>160920.58765</v>
      </c>
      <c r="D18" s="1395">
        <v>0</v>
      </c>
      <c r="E18" s="1395">
        <v>0</v>
      </c>
      <c r="F18" s="1395">
        <v>345546.35794000002</v>
      </c>
      <c r="G18" s="83"/>
    </row>
    <row r="19" spans="1:7" ht="17.45" customHeight="1">
      <c r="A19" s="1396" t="s">
        <v>292</v>
      </c>
      <c r="B19" s="1397">
        <v>0</v>
      </c>
      <c r="C19" s="1397">
        <v>0</v>
      </c>
      <c r="D19" s="1397">
        <v>0</v>
      </c>
      <c r="E19" s="1397">
        <v>0</v>
      </c>
      <c r="F19" s="1397">
        <v>0</v>
      </c>
      <c r="G19" s="83"/>
    </row>
    <row r="20" spans="1:7" ht="17.45" customHeight="1">
      <c r="A20" s="1396" t="s">
        <v>293</v>
      </c>
      <c r="B20" s="1397">
        <v>50885.163759999996</v>
      </c>
      <c r="C20" s="1397">
        <v>3987.7688800000001</v>
      </c>
      <c r="D20" s="1397">
        <v>0</v>
      </c>
      <c r="E20" s="1397">
        <v>0</v>
      </c>
      <c r="F20" s="1397">
        <v>54872.932639999999</v>
      </c>
      <c r="G20" s="83"/>
    </row>
    <row r="21" spans="1:7" ht="17.45" customHeight="1">
      <c r="A21" s="1396" t="s">
        <v>294</v>
      </c>
      <c r="B21" s="1397">
        <v>0</v>
      </c>
      <c r="C21" s="1397">
        <v>0</v>
      </c>
      <c r="D21" s="1397">
        <v>0</v>
      </c>
      <c r="E21" s="1397">
        <v>0</v>
      </c>
      <c r="F21" s="1397">
        <v>0</v>
      </c>
      <c r="G21" s="83"/>
    </row>
    <row r="22" spans="1:7" ht="17.45" customHeight="1">
      <c r="A22" s="1396" t="s">
        <v>295</v>
      </c>
      <c r="B22" s="1397">
        <v>0</v>
      </c>
      <c r="C22" s="1397">
        <v>0</v>
      </c>
      <c r="D22" s="1397">
        <v>0</v>
      </c>
      <c r="E22" s="1397">
        <v>0</v>
      </c>
      <c r="F22" s="1397">
        <v>0</v>
      </c>
      <c r="G22" s="83"/>
    </row>
    <row r="23" spans="1:7" ht="17.45" customHeight="1">
      <c r="A23" s="1396" t="s">
        <v>296</v>
      </c>
      <c r="B23" s="1397">
        <v>31372.561579999998</v>
      </c>
      <c r="C23" s="1397">
        <v>41863.689359999997</v>
      </c>
      <c r="D23" s="1397">
        <v>0</v>
      </c>
      <c r="E23" s="1397">
        <v>0</v>
      </c>
      <c r="F23" s="1397">
        <v>73236.250939999998</v>
      </c>
      <c r="G23" s="83"/>
    </row>
    <row r="24" spans="1:7" ht="17.45" customHeight="1">
      <c r="A24" s="1396" t="s">
        <v>297</v>
      </c>
      <c r="B24" s="1397">
        <v>102154.75993</v>
      </c>
      <c r="C24" s="1397">
        <v>115069.12940999999</v>
      </c>
      <c r="D24" s="1397">
        <v>0</v>
      </c>
      <c r="E24" s="1397">
        <v>0</v>
      </c>
      <c r="F24" s="1397">
        <v>217223.88933999999</v>
      </c>
      <c r="G24" s="83"/>
    </row>
    <row r="25" spans="1:7" ht="17.45" customHeight="1">
      <c r="A25" s="1396" t="s">
        <v>298</v>
      </c>
      <c r="B25" s="1397">
        <v>213.28502</v>
      </c>
      <c r="C25" s="1397">
        <v>0</v>
      </c>
      <c r="D25" s="1397">
        <v>0</v>
      </c>
      <c r="E25" s="1397">
        <v>0</v>
      </c>
      <c r="F25" s="1397">
        <v>213.28502</v>
      </c>
      <c r="G25" s="83"/>
    </row>
    <row r="26" spans="1:7" ht="17.45" customHeight="1">
      <c r="A26" s="1396" t="s">
        <v>299</v>
      </c>
      <c r="B26" s="1397">
        <v>0</v>
      </c>
      <c r="C26" s="1397">
        <v>0</v>
      </c>
      <c r="D26" s="1397">
        <v>0</v>
      </c>
      <c r="E26" s="1397">
        <v>0</v>
      </c>
      <c r="F26" s="1397">
        <v>0</v>
      </c>
      <c r="G26" s="83"/>
    </row>
    <row r="27" spans="1:7" ht="17.45" customHeight="1">
      <c r="A27" s="1394" t="s">
        <v>300</v>
      </c>
      <c r="B27" s="1395">
        <v>2716387.1482600002</v>
      </c>
      <c r="C27" s="1395">
        <v>107282.76944</v>
      </c>
      <c r="D27" s="1395">
        <v>0</v>
      </c>
      <c r="E27" s="1395">
        <v>0</v>
      </c>
      <c r="F27" s="1395">
        <v>2823669.9176999996</v>
      </c>
      <c r="G27" s="83"/>
    </row>
    <row r="28" spans="1:7" ht="17.45" customHeight="1">
      <c r="A28" s="1398" t="s">
        <v>301</v>
      </c>
      <c r="B28" s="1397">
        <v>2737303.0197299998</v>
      </c>
      <c r="C28" s="1397">
        <v>136774.18544</v>
      </c>
      <c r="D28" s="1397">
        <v>0</v>
      </c>
      <c r="E28" s="1397">
        <v>0</v>
      </c>
      <c r="F28" s="1397">
        <v>2874077.20517</v>
      </c>
      <c r="G28" s="83"/>
    </row>
    <row r="29" spans="1:7" ht="17.45" customHeight="1">
      <c r="A29" s="1396" t="s">
        <v>302</v>
      </c>
      <c r="B29" s="1397">
        <v>2713118.5387499998</v>
      </c>
      <c r="C29" s="1397">
        <v>132233.06591999999</v>
      </c>
      <c r="D29" s="1397">
        <v>0</v>
      </c>
      <c r="E29" s="1397">
        <v>0</v>
      </c>
      <c r="F29" s="1397">
        <v>2845351.6046700003</v>
      </c>
      <c r="G29" s="83"/>
    </row>
    <row r="30" spans="1:7" ht="17.45" customHeight="1">
      <c r="A30" s="1396" t="s">
        <v>303</v>
      </c>
      <c r="B30" s="1397">
        <v>24184.48098</v>
      </c>
      <c r="C30" s="1397">
        <v>4541.1195199999993</v>
      </c>
      <c r="D30" s="1397">
        <v>0</v>
      </c>
      <c r="E30" s="1397">
        <v>0</v>
      </c>
      <c r="F30" s="1397">
        <v>28725.6005</v>
      </c>
      <c r="G30" s="83"/>
    </row>
    <row r="31" spans="1:7" ht="17.45" customHeight="1">
      <c r="A31" s="1396" t="s">
        <v>304</v>
      </c>
      <c r="B31" s="1397">
        <v>0</v>
      </c>
      <c r="C31" s="1397">
        <v>0</v>
      </c>
      <c r="D31" s="1397">
        <v>0</v>
      </c>
      <c r="E31" s="1397">
        <v>0</v>
      </c>
      <c r="F31" s="1397">
        <v>0</v>
      </c>
      <c r="G31" s="83"/>
    </row>
    <row r="32" spans="1:7" ht="17.45" customHeight="1">
      <c r="A32" s="1398" t="s">
        <v>305</v>
      </c>
      <c r="B32" s="1397">
        <v>15030.06957</v>
      </c>
      <c r="C32" s="1397">
        <v>1525.57177</v>
      </c>
      <c r="D32" s="1397">
        <v>0</v>
      </c>
      <c r="E32" s="1397">
        <v>0</v>
      </c>
      <c r="F32" s="1397">
        <v>16555.641339999998</v>
      </c>
      <c r="G32" s="83"/>
    </row>
    <row r="33" spans="1:7" ht="17.45" customHeight="1">
      <c r="A33" s="1396" t="s">
        <v>306</v>
      </c>
      <c r="B33" s="1397">
        <v>15030.06957</v>
      </c>
      <c r="C33" s="1397">
        <v>1525.57177</v>
      </c>
      <c r="D33" s="1397">
        <v>0</v>
      </c>
      <c r="E33" s="1397">
        <v>0</v>
      </c>
      <c r="F33" s="1397">
        <v>16555.641339999998</v>
      </c>
      <c r="G33" s="83"/>
    </row>
    <row r="34" spans="1:7" ht="17.45" customHeight="1">
      <c r="A34" s="1396" t="s">
        <v>307</v>
      </c>
      <c r="B34" s="1397">
        <v>0</v>
      </c>
      <c r="C34" s="1397">
        <v>0</v>
      </c>
      <c r="D34" s="1397">
        <v>0</v>
      </c>
      <c r="E34" s="1397">
        <v>0</v>
      </c>
      <c r="F34" s="1397">
        <v>0</v>
      </c>
      <c r="G34" s="83"/>
    </row>
    <row r="35" spans="1:7" ht="17.45" customHeight="1">
      <c r="A35" s="1396" t="s">
        <v>308</v>
      </c>
      <c r="B35" s="1397">
        <v>0</v>
      </c>
      <c r="C35" s="1397">
        <v>0</v>
      </c>
      <c r="D35" s="1397">
        <v>0</v>
      </c>
      <c r="E35" s="1397">
        <v>0</v>
      </c>
      <c r="F35" s="1397">
        <v>0</v>
      </c>
      <c r="G35" s="83"/>
    </row>
    <row r="36" spans="1:7" ht="17.45" customHeight="1">
      <c r="A36" s="1398" t="s">
        <v>309</v>
      </c>
      <c r="B36" s="1397">
        <v>42203.710829999996</v>
      </c>
      <c r="C36" s="1397">
        <v>9447.2569899999999</v>
      </c>
      <c r="D36" s="1397">
        <v>0</v>
      </c>
      <c r="E36" s="1397">
        <v>0</v>
      </c>
      <c r="F36" s="1397">
        <v>51650.967819999998</v>
      </c>
      <c r="G36" s="83"/>
    </row>
    <row r="37" spans="1:7" ht="17.45" customHeight="1">
      <c r="A37" s="1396" t="s">
        <v>310</v>
      </c>
      <c r="B37" s="1397">
        <v>41031.017599999999</v>
      </c>
      <c r="C37" s="1397">
        <v>9352.9288300000007</v>
      </c>
      <c r="D37" s="1397">
        <v>0</v>
      </c>
      <c r="E37" s="1397">
        <v>0</v>
      </c>
      <c r="F37" s="1397">
        <v>50383.946429999996</v>
      </c>
      <c r="G37" s="83"/>
    </row>
    <row r="38" spans="1:7" ht="17.45" customHeight="1">
      <c r="A38" s="1396" t="s">
        <v>311</v>
      </c>
      <c r="B38" s="1397">
        <v>1172.6932300000001</v>
      </c>
      <c r="C38" s="1397">
        <v>94.328159999999997</v>
      </c>
      <c r="D38" s="1397">
        <v>0</v>
      </c>
      <c r="E38" s="1397">
        <v>0</v>
      </c>
      <c r="F38" s="1397">
        <v>1267.0213899999999</v>
      </c>
      <c r="G38" s="83"/>
    </row>
    <row r="39" spans="1:7" ht="17.45" customHeight="1">
      <c r="A39" s="1396" t="s">
        <v>312</v>
      </c>
      <c r="B39" s="1397">
        <v>0</v>
      </c>
      <c r="C39" s="1397">
        <v>0</v>
      </c>
      <c r="D39" s="1397">
        <v>0</v>
      </c>
      <c r="E39" s="1397">
        <v>0</v>
      </c>
      <c r="F39" s="1397">
        <v>0</v>
      </c>
      <c r="G39" s="83"/>
    </row>
    <row r="40" spans="1:7" ht="17.45" customHeight="1">
      <c r="A40" s="1398" t="s">
        <v>313</v>
      </c>
      <c r="B40" s="1397">
        <v>9613.9639100000004</v>
      </c>
      <c r="C40" s="1397">
        <v>499.04106999999999</v>
      </c>
      <c r="D40" s="1397">
        <v>0</v>
      </c>
      <c r="E40" s="1397">
        <v>0</v>
      </c>
      <c r="F40" s="1397">
        <v>10113.00498</v>
      </c>
      <c r="G40" s="83"/>
    </row>
    <row r="41" spans="1:7" ht="17.45" customHeight="1">
      <c r="A41" s="1396" t="s">
        <v>314</v>
      </c>
      <c r="B41" s="1397">
        <v>9344.5008300000009</v>
      </c>
      <c r="C41" s="1397">
        <v>467.18804</v>
      </c>
      <c r="D41" s="1397">
        <v>0</v>
      </c>
      <c r="E41" s="1397">
        <v>0</v>
      </c>
      <c r="F41" s="1397">
        <v>9811.68887</v>
      </c>
      <c r="G41" s="83"/>
    </row>
    <row r="42" spans="1:7" ht="17.45" customHeight="1">
      <c r="A42" s="1396" t="s">
        <v>315</v>
      </c>
      <c r="B42" s="1397">
        <v>205.69495999999998</v>
      </c>
      <c r="C42" s="1397">
        <v>18.866160000000001</v>
      </c>
      <c r="D42" s="1397">
        <v>0</v>
      </c>
      <c r="E42" s="1397">
        <v>0</v>
      </c>
      <c r="F42" s="1397">
        <v>224.56111999999999</v>
      </c>
      <c r="G42" s="83"/>
    </row>
    <row r="43" spans="1:7" ht="17.45" customHeight="1">
      <c r="A43" s="1396" t="s">
        <v>316</v>
      </c>
      <c r="B43" s="1397">
        <v>63.768120000000003</v>
      </c>
      <c r="C43" s="1397">
        <v>12.986870000000001</v>
      </c>
      <c r="D43" s="1397">
        <v>0</v>
      </c>
      <c r="E43" s="1397">
        <v>0</v>
      </c>
      <c r="F43" s="1397">
        <v>76.754990000000006</v>
      </c>
      <c r="G43" s="83"/>
    </row>
    <row r="44" spans="1:7" ht="17.45" customHeight="1">
      <c r="A44" s="1396" t="s">
        <v>317</v>
      </c>
      <c r="B44" s="1397">
        <v>0</v>
      </c>
      <c r="C44" s="1397">
        <v>0</v>
      </c>
      <c r="D44" s="1397">
        <v>0</v>
      </c>
      <c r="E44" s="1397">
        <v>0</v>
      </c>
      <c r="F44" s="1397">
        <v>0</v>
      </c>
      <c r="G44" s="83"/>
    </row>
    <row r="45" spans="1:7" ht="17.45" customHeight="1">
      <c r="A45" s="1396" t="s">
        <v>318</v>
      </c>
      <c r="B45" s="1397">
        <v>0</v>
      </c>
      <c r="C45" s="1397">
        <v>0</v>
      </c>
      <c r="D45" s="1397">
        <v>0</v>
      </c>
      <c r="E45" s="1397">
        <v>0</v>
      </c>
      <c r="F45" s="1397">
        <v>0</v>
      </c>
      <c r="G45" s="83"/>
    </row>
    <row r="46" spans="1:7" ht="17.45" customHeight="1">
      <c r="A46" s="1396" t="s">
        <v>319</v>
      </c>
      <c r="B46" s="1397">
        <v>0</v>
      </c>
      <c r="C46" s="1397">
        <v>0</v>
      </c>
      <c r="D46" s="1397">
        <v>0</v>
      </c>
      <c r="E46" s="1397">
        <v>0</v>
      </c>
      <c r="F46" s="1397">
        <v>0</v>
      </c>
      <c r="G46" s="83"/>
    </row>
    <row r="47" spans="1:7" ht="17.45" customHeight="1">
      <c r="A47" s="1398" t="s">
        <v>320</v>
      </c>
      <c r="B47" s="1397">
        <v>-87763.615780000007</v>
      </c>
      <c r="C47" s="1397">
        <v>-40963.285830000001</v>
      </c>
      <c r="D47" s="1397">
        <v>0</v>
      </c>
      <c r="E47" s="1397">
        <v>0</v>
      </c>
      <c r="F47" s="1397">
        <v>-128726.90161</v>
      </c>
      <c r="G47" s="83"/>
    </row>
    <row r="48" spans="1:7" ht="17.45" customHeight="1">
      <c r="A48" s="1399" t="s">
        <v>321</v>
      </c>
      <c r="B48" s="1397">
        <v>-11257.79148</v>
      </c>
      <c r="C48" s="1397">
        <v>-2744.0886700000001</v>
      </c>
      <c r="D48" s="1397">
        <v>0</v>
      </c>
      <c r="E48" s="1397">
        <v>0</v>
      </c>
      <c r="F48" s="1397">
        <v>-14001.880150000001</v>
      </c>
      <c r="G48" s="83"/>
    </row>
    <row r="49" spans="1:7" ht="17.45" customHeight="1">
      <c r="A49" s="1396" t="s">
        <v>322</v>
      </c>
      <c r="B49" s="1397">
        <v>-65.367469999999997</v>
      </c>
      <c r="C49" s="1397">
        <v>-529.70128</v>
      </c>
      <c r="D49" s="1397">
        <v>0</v>
      </c>
      <c r="E49" s="1397">
        <v>0</v>
      </c>
      <c r="F49" s="1397">
        <v>-595.06875000000002</v>
      </c>
      <c r="G49" s="83"/>
    </row>
    <row r="50" spans="1:7" ht="17.45" customHeight="1">
      <c r="A50" s="1396" t="s">
        <v>323</v>
      </c>
      <c r="B50" s="1397">
        <v>-1594.4547700000001</v>
      </c>
      <c r="C50" s="1397">
        <v>-150.56683999999998</v>
      </c>
      <c r="D50" s="1397">
        <v>0</v>
      </c>
      <c r="E50" s="1397">
        <v>0</v>
      </c>
      <c r="F50" s="1397">
        <v>-1745.02161</v>
      </c>
      <c r="G50" s="83"/>
    </row>
    <row r="51" spans="1:7" ht="17.45" customHeight="1">
      <c r="A51" s="1396" t="s">
        <v>324</v>
      </c>
      <c r="B51" s="1397">
        <v>0</v>
      </c>
      <c r="C51" s="1397">
        <v>2.0000000000000002E-5</v>
      </c>
      <c r="D51" s="1397">
        <v>0</v>
      </c>
      <c r="E51" s="1397">
        <v>0</v>
      </c>
      <c r="F51" s="1397">
        <v>2.0000000000000002E-5</v>
      </c>
      <c r="G51" s="83"/>
    </row>
    <row r="52" spans="1:7" ht="17.45" customHeight="1">
      <c r="A52" s="1396" t="s">
        <v>325</v>
      </c>
      <c r="B52" s="1397">
        <v>-20798.955449999998</v>
      </c>
      <c r="C52" s="1397">
        <v>-4828.6281300000001</v>
      </c>
      <c r="D52" s="1397">
        <v>0</v>
      </c>
      <c r="E52" s="1397">
        <v>0</v>
      </c>
      <c r="F52" s="1397">
        <v>-25627.583579999999</v>
      </c>
      <c r="G52" s="83"/>
    </row>
    <row r="53" spans="1:7" ht="17.45" customHeight="1">
      <c r="A53" s="1396" t="s">
        <v>326</v>
      </c>
      <c r="B53" s="1397">
        <v>-586.34660999999994</v>
      </c>
      <c r="C53" s="1397">
        <v>-45.369309999999999</v>
      </c>
      <c r="D53" s="1397">
        <v>0</v>
      </c>
      <c r="E53" s="1397">
        <v>0</v>
      </c>
      <c r="F53" s="1397">
        <v>-631.7159200000001</v>
      </c>
      <c r="G53" s="83"/>
    </row>
    <row r="54" spans="1:7" ht="17.45" customHeight="1">
      <c r="A54" s="1399" t="s">
        <v>327</v>
      </c>
      <c r="B54" s="1397">
        <v>-49234.57619</v>
      </c>
      <c r="C54" s="1397">
        <v>-32482.380089999999</v>
      </c>
      <c r="D54" s="1397">
        <v>0</v>
      </c>
      <c r="E54" s="1397">
        <v>0</v>
      </c>
      <c r="F54" s="1397">
        <v>-81716.956279999999</v>
      </c>
      <c r="G54" s="83"/>
    </row>
    <row r="55" spans="1:7" ht="17.45" customHeight="1">
      <c r="A55" s="1396" t="s">
        <v>328</v>
      </c>
      <c r="B55" s="1397">
        <v>-4226.1238099999991</v>
      </c>
      <c r="C55" s="1397">
        <v>-47.16037</v>
      </c>
      <c r="D55" s="1397">
        <v>0</v>
      </c>
      <c r="E55" s="1397">
        <v>0</v>
      </c>
      <c r="F55" s="1397">
        <v>-4273.2841799999997</v>
      </c>
      <c r="G55" s="83"/>
    </row>
    <row r="56" spans="1:7" ht="17.45" customHeight="1">
      <c r="A56" s="1396" t="s">
        <v>329</v>
      </c>
      <c r="B56" s="1397">
        <v>0</v>
      </c>
      <c r="C56" s="1397">
        <v>-135.39116000000001</v>
      </c>
      <c r="D56" s="1397">
        <v>0</v>
      </c>
      <c r="E56" s="1397">
        <v>0</v>
      </c>
      <c r="F56" s="1397">
        <v>-135.39116000000001</v>
      </c>
      <c r="G56" s="83"/>
    </row>
    <row r="57" spans="1:7" ht="17.45" customHeight="1">
      <c r="A57" s="1396" t="s">
        <v>330</v>
      </c>
      <c r="B57" s="1397">
        <v>0</v>
      </c>
      <c r="C57" s="1397">
        <v>0</v>
      </c>
      <c r="D57" s="1397">
        <v>0</v>
      </c>
      <c r="E57" s="1397">
        <v>0</v>
      </c>
      <c r="F57" s="1397">
        <v>0</v>
      </c>
      <c r="G57" s="83"/>
    </row>
    <row r="58" spans="1:7" ht="17.45" customHeight="1">
      <c r="A58" s="1394" t="s">
        <v>331</v>
      </c>
      <c r="B58" s="1395">
        <v>3437.6635200000001</v>
      </c>
      <c r="C58" s="1395">
        <v>1997.5549699999999</v>
      </c>
      <c r="D58" s="1395">
        <v>0</v>
      </c>
      <c r="E58" s="1395">
        <v>0</v>
      </c>
      <c r="F58" s="1395">
        <v>5435.2184900000002</v>
      </c>
      <c r="G58" s="83"/>
    </row>
    <row r="59" spans="1:7" ht="17.45" customHeight="1">
      <c r="A59" s="1396" t="s">
        <v>332</v>
      </c>
      <c r="B59" s="1397">
        <v>0</v>
      </c>
      <c r="C59" s="1397">
        <v>0</v>
      </c>
      <c r="D59" s="1397">
        <v>0</v>
      </c>
      <c r="E59" s="1397">
        <v>0</v>
      </c>
      <c r="F59" s="1397">
        <v>0</v>
      </c>
      <c r="G59" s="83"/>
    </row>
    <row r="60" spans="1:7" ht="17.45" customHeight="1">
      <c r="A60" s="1399" t="s">
        <v>333</v>
      </c>
      <c r="B60" s="1397">
        <v>1150.5204799999999</v>
      </c>
      <c r="C60" s="1397">
        <v>158.21384</v>
      </c>
      <c r="D60" s="1397">
        <v>0</v>
      </c>
      <c r="E60" s="1397">
        <v>0</v>
      </c>
      <c r="F60" s="1397">
        <v>1308.73432</v>
      </c>
      <c r="G60" s="83"/>
    </row>
    <row r="61" spans="1:7" ht="17.45" customHeight="1">
      <c r="A61" s="1396" t="s">
        <v>334</v>
      </c>
      <c r="B61" s="1397">
        <v>2659.3554900000004</v>
      </c>
      <c r="C61" s="1397">
        <v>1995.1420000000001</v>
      </c>
      <c r="D61" s="1397">
        <v>0</v>
      </c>
      <c r="E61" s="1397">
        <v>0</v>
      </c>
      <c r="F61" s="1397">
        <v>4654.4974900000007</v>
      </c>
      <c r="G61" s="83"/>
    </row>
    <row r="62" spans="1:7" ht="17.45" customHeight="1">
      <c r="A62" s="1396" t="s">
        <v>335</v>
      </c>
      <c r="B62" s="1397">
        <v>0</v>
      </c>
      <c r="C62" s="1397">
        <v>0</v>
      </c>
      <c r="D62" s="1397">
        <v>0</v>
      </c>
      <c r="E62" s="1397">
        <v>0</v>
      </c>
      <c r="F62" s="1397">
        <v>0</v>
      </c>
      <c r="G62" s="83"/>
    </row>
    <row r="63" spans="1:7" ht="17.45" customHeight="1">
      <c r="A63" s="1396" t="s">
        <v>336</v>
      </c>
      <c r="B63" s="1397">
        <v>-372.21244999999999</v>
      </c>
      <c r="C63" s="1397">
        <v>-155.80087</v>
      </c>
      <c r="D63" s="1397">
        <v>0</v>
      </c>
      <c r="E63" s="1397">
        <v>0</v>
      </c>
      <c r="F63" s="1397">
        <v>-528.01331999999991</v>
      </c>
      <c r="G63" s="83"/>
    </row>
    <row r="64" spans="1:7" ht="17.45" customHeight="1">
      <c r="A64" s="1394" t="s">
        <v>337</v>
      </c>
      <c r="B64" s="1395">
        <v>1064.4900600000001</v>
      </c>
      <c r="C64" s="1395">
        <v>0</v>
      </c>
      <c r="D64" s="1395">
        <v>0</v>
      </c>
      <c r="E64" s="1395">
        <v>0</v>
      </c>
      <c r="F64" s="1395">
        <v>1064.4900600000001</v>
      </c>
      <c r="G64" s="83"/>
    </row>
    <row r="65" spans="1:7" ht="17.45" customHeight="1">
      <c r="A65" s="1396" t="s">
        <v>338</v>
      </c>
      <c r="B65" s="1397">
        <v>4095.5535099999997</v>
      </c>
      <c r="C65" s="1397">
        <v>0</v>
      </c>
      <c r="D65" s="1397">
        <v>0</v>
      </c>
      <c r="E65" s="1397">
        <v>0</v>
      </c>
      <c r="F65" s="1397">
        <v>4095.5535099999997</v>
      </c>
      <c r="G65" s="83"/>
    </row>
    <row r="66" spans="1:7" ht="17.45" customHeight="1">
      <c r="A66" s="1396" t="s">
        <v>339</v>
      </c>
      <c r="B66" s="1397">
        <v>9030.6589199999999</v>
      </c>
      <c r="C66" s="1397">
        <v>0</v>
      </c>
      <c r="D66" s="1397">
        <v>0</v>
      </c>
      <c r="E66" s="1397">
        <v>0</v>
      </c>
      <c r="F66" s="1397">
        <v>9030.6589199999999</v>
      </c>
      <c r="G66" s="83"/>
    </row>
    <row r="67" spans="1:7" ht="17.45" customHeight="1">
      <c r="A67" s="1396" t="s">
        <v>340</v>
      </c>
      <c r="B67" s="1397">
        <v>1346.08872</v>
      </c>
      <c r="C67" s="1397">
        <v>0</v>
      </c>
      <c r="D67" s="1397">
        <v>0</v>
      </c>
      <c r="E67" s="1397">
        <v>0</v>
      </c>
      <c r="F67" s="1397">
        <v>1346.08872</v>
      </c>
      <c r="G67" s="83"/>
    </row>
    <row r="68" spans="1:7" ht="17.45" customHeight="1">
      <c r="A68" s="1396" t="s">
        <v>341</v>
      </c>
      <c r="B68" s="1397">
        <v>12.94</v>
      </c>
      <c r="C68" s="1397">
        <v>0</v>
      </c>
      <c r="D68" s="1397">
        <v>0</v>
      </c>
      <c r="E68" s="1397">
        <v>0</v>
      </c>
      <c r="F68" s="1397">
        <v>12.94</v>
      </c>
      <c r="G68" s="83"/>
    </row>
    <row r="69" spans="1:7" ht="17.45" customHeight="1">
      <c r="A69" s="1396" t="s">
        <v>342</v>
      </c>
      <c r="B69" s="1397">
        <v>-13420.75109</v>
      </c>
      <c r="C69" s="1397">
        <v>0</v>
      </c>
      <c r="D69" s="1397">
        <v>0</v>
      </c>
      <c r="E69" s="1397">
        <v>0</v>
      </c>
      <c r="F69" s="1397">
        <v>-13420.75109</v>
      </c>
      <c r="G69" s="83"/>
    </row>
    <row r="70" spans="1:7" ht="17.45" customHeight="1">
      <c r="A70" s="1394" t="s">
        <v>343</v>
      </c>
      <c r="B70" s="1395">
        <v>402145.02777999995</v>
      </c>
      <c r="C70" s="1395">
        <v>173356.00462999998</v>
      </c>
      <c r="D70" s="1395">
        <v>0</v>
      </c>
      <c r="E70" s="1395">
        <v>0</v>
      </c>
      <c r="F70" s="1395">
        <v>575501.03240999999</v>
      </c>
      <c r="G70" s="83"/>
    </row>
    <row r="71" spans="1:7" ht="17.45" customHeight="1">
      <c r="A71" s="1396" t="s">
        <v>292</v>
      </c>
      <c r="B71" s="1397">
        <v>0</v>
      </c>
      <c r="C71" s="1397">
        <v>0</v>
      </c>
      <c r="D71" s="1397">
        <v>0</v>
      </c>
      <c r="E71" s="1397">
        <v>0</v>
      </c>
      <c r="F71" s="1397">
        <v>0</v>
      </c>
      <c r="G71" s="83"/>
    </row>
    <row r="72" spans="1:7" ht="17.45" customHeight="1">
      <c r="A72" s="1396" t="s">
        <v>293</v>
      </c>
      <c r="B72" s="1397">
        <v>396714.50385000004</v>
      </c>
      <c r="C72" s="1397">
        <v>6393.52</v>
      </c>
      <c r="D72" s="1397">
        <v>0</v>
      </c>
      <c r="E72" s="1397">
        <v>0</v>
      </c>
      <c r="F72" s="1397">
        <v>403108.02385</v>
      </c>
      <c r="G72" s="83"/>
    </row>
    <row r="73" spans="1:7" ht="17.45" customHeight="1">
      <c r="A73" s="1396" t="s">
        <v>294</v>
      </c>
      <c r="B73" s="1397">
        <v>0</v>
      </c>
      <c r="C73" s="1397">
        <v>0</v>
      </c>
      <c r="D73" s="1397">
        <v>0</v>
      </c>
      <c r="E73" s="1397">
        <v>0</v>
      </c>
      <c r="F73" s="1397">
        <v>0</v>
      </c>
      <c r="G73" s="83"/>
    </row>
    <row r="74" spans="1:7" ht="17.45" customHeight="1">
      <c r="A74" s="1396" t="s">
        <v>295</v>
      </c>
      <c r="B74" s="1397">
        <v>0</v>
      </c>
      <c r="C74" s="1397">
        <v>0</v>
      </c>
      <c r="D74" s="1397">
        <v>0</v>
      </c>
      <c r="E74" s="1397">
        <v>0</v>
      </c>
      <c r="F74" s="1397">
        <v>0</v>
      </c>
      <c r="G74" s="83"/>
    </row>
    <row r="75" spans="1:7" ht="17.45" customHeight="1">
      <c r="A75" s="1396" t="s">
        <v>344</v>
      </c>
      <c r="B75" s="1397">
        <v>246.96007</v>
      </c>
      <c r="C75" s="1397">
        <v>0</v>
      </c>
      <c r="D75" s="1397">
        <v>0</v>
      </c>
      <c r="E75" s="1397">
        <v>0</v>
      </c>
      <c r="F75" s="1397">
        <v>246.96007</v>
      </c>
      <c r="G75" s="83"/>
    </row>
    <row r="76" spans="1:7" ht="17.45" customHeight="1">
      <c r="A76" s="1396" t="s">
        <v>345</v>
      </c>
      <c r="B76" s="1397">
        <v>49.086580000000005</v>
      </c>
      <c r="C76" s="1397">
        <v>503.14334000000002</v>
      </c>
      <c r="D76" s="1397">
        <v>0</v>
      </c>
      <c r="E76" s="1397">
        <v>0</v>
      </c>
      <c r="F76" s="1397">
        <v>552.22991999999999</v>
      </c>
      <c r="G76" s="83"/>
    </row>
    <row r="77" spans="1:7" ht="17.45" customHeight="1">
      <c r="A77" s="1396" t="s">
        <v>297</v>
      </c>
      <c r="B77" s="1397">
        <v>0</v>
      </c>
      <c r="C77" s="1397">
        <v>166504.91844000001</v>
      </c>
      <c r="D77" s="1397">
        <v>0</v>
      </c>
      <c r="E77" s="1397">
        <v>0</v>
      </c>
      <c r="F77" s="1397">
        <v>166504.91844000001</v>
      </c>
      <c r="G77" s="83"/>
    </row>
    <row r="78" spans="1:7" ht="17.45" customHeight="1">
      <c r="A78" s="1396" t="s">
        <v>346</v>
      </c>
      <c r="B78" s="1397">
        <v>5403.0870199999999</v>
      </c>
      <c r="C78" s="1397">
        <v>102.42350999999999</v>
      </c>
      <c r="D78" s="1397">
        <v>0</v>
      </c>
      <c r="E78" s="1397">
        <v>0</v>
      </c>
      <c r="F78" s="1397">
        <v>5505.5105300000005</v>
      </c>
      <c r="G78" s="83"/>
    </row>
    <row r="79" spans="1:7" ht="17.45" customHeight="1">
      <c r="A79" s="1396" t="s">
        <v>347</v>
      </c>
      <c r="B79" s="1397">
        <v>-268.60973999999999</v>
      </c>
      <c r="C79" s="1397">
        <v>-148.00066000000001</v>
      </c>
      <c r="D79" s="1397">
        <v>0</v>
      </c>
      <c r="E79" s="1397">
        <v>0</v>
      </c>
      <c r="F79" s="1397">
        <v>-416.61040000000003</v>
      </c>
      <c r="G79" s="83"/>
    </row>
    <row r="80" spans="1:7" ht="17.45" customHeight="1">
      <c r="A80" s="1394" t="s">
        <v>348</v>
      </c>
      <c r="B80" s="1395">
        <v>45956.204530000003</v>
      </c>
      <c r="C80" s="1395">
        <v>0</v>
      </c>
      <c r="D80" s="1395">
        <v>0</v>
      </c>
      <c r="E80" s="1395">
        <v>0</v>
      </c>
      <c r="F80" s="1395">
        <v>45956.204530000003</v>
      </c>
      <c r="G80" s="83"/>
    </row>
    <row r="81" spans="1:7" ht="17.45" customHeight="1">
      <c r="A81" s="1396" t="s">
        <v>349</v>
      </c>
      <c r="B81" s="1397">
        <v>10484.2369</v>
      </c>
      <c r="C81" s="1397">
        <v>0</v>
      </c>
      <c r="D81" s="1397">
        <v>0</v>
      </c>
      <c r="E81" s="1397">
        <v>0</v>
      </c>
      <c r="F81" s="1397">
        <v>10484.2369</v>
      </c>
      <c r="G81" s="83"/>
    </row>
    <row r="82" spans="1:7" ht="17.45" customHeight="1">
      <c r="A82" s="1396" t="s">
        <v>350</v>
      </c>
      <c r="B82" s="1397">
        <v>25152.83612</v>
      </c>
      <c r="C82" s="1397">
        <v>0</v>
      </c>
      <c r="D82" s="1397">
        <v>0</v>
      </c>
      <c r="E82" s="1397">
        <v>0</v>
      </c>
      <c r="F82" s="1397">
        <v>25152.83612</v>
      </c>
      <c r="G82" s="83"/>
    </row>
    <row r="83" spans="1:7" ht="17.45" customHeight="1">
      <c r="A83" s="1396" t="s">
        <v>351</v>
      </c>
      <c r="B83" s="1397">
        <v>3407.29198</v>
      </c>
      <c r="C83" s="1397">
        <v>0</v>
      </c>
      <c r="D83" s="1397">
        <v>0</v>
      </c>
      <c r="E83" s="1397">
        <v>0</v>
      </c>
      <c r="F83" s="1397">
        <v>3407.29198</v>
      </c>
      <c r="G83" s="83"/>
    </row>
    <row r="84" spans="1:7" ht="17.45" customHeight="1">
      <c r="A84" s="1396" t="s">
        <v>352</v>
      </c>
      <c r="B84" s="1397">
        <v>1709.4760200000001</v>
      </c>
      <c r="C84" s="1397">
        <v>0</v>
      </c>
      <c r="D84" s="1397">
        <v>0</v>
      </c>
      <c r="E84" s="1397">
        <v>0</v>
      </c>
      <c r="F84" s="1397">
        <v>1709.4760200000001</v>
      </c>
      <c r="G84" s="83"/>
    </row>
    <row r="85" spans="1:7" ht="17.45" customHeight="1">
      <c r="A85" s="1396" t="s">
        <v>353</v>
      </c>
      <c r="B85" s="1397">
        <v>4312.1861399999998</v>
      </c>
      <c r="C85" s="1397">
        <v>0</v>
      </c>
      <c r="D85" s="1397">
        <v>0</v>
      </c>
      <c r="E85" s="1397">
        <v>0</v>
      </c>
      <c r="F85" s="1397">
        <v>4312.1861399999998</v>
      </c>
      <c r="G85" s="83"/>
    </row>
    <row r="86" spans="1:7" ht="17.45" customHeight="1">
      <c r="A86" s="1396" t="s">
        <v>354</v>
      </c>
      <c r="B86" s="1397">
        <v>122.21735000000001</v>
      </c>
      <c r="C86" s="1397">
        <v>0</v>
      </c>
      <c r="D86" s="1397">
        <v>0</v>
      </c>
      <c r="E86" s="1397">
        <v>0</v>
      </c>
      <c r="F86" s="1397">
        <v>122.21735000000001</v>
      </c>
      <c r="G86" s="83"/>
    </row>
    <row r="87" spans="1:7" ht="17.45" customHeight="1">
      <c r="A87" s="1396" t="s">
        <v>355</v>
      </c>
      <c r="B87" s="1397">
        <v>767.96001999999999</v>
      </c>
      <c r="C87" s="1397">
        <v>0</v>
      </c>
      <c r="D87" s="1397">
        <v>0</v>
      </c>
      <c r="E87" s="1397">
        <v>0</v>
      </c>
      <c r="F87" s="1397">
        <v>767.96001999999999</v>
      </c>
      <c r="G87" s="83"/>
    </row>
    <row r="88" spans="1:7" ht="17.45" customHeight="1">
      <c r="A88" s="1396" t="s">
        <v>356</v>
      </c>
      <c r="B88" s="1397">
        <v>0</v>
      </c>
      <c r="C88" s="1397">
        <v>0</v>
      </c>
      <c r="D88" s="1397">
        <v>0</v>
      </c>
      <c r="E88" s="1397">
        <v>0</v>
      </c>
      <c r="F88" s="1397">
        <v>0</v>
      </c>
      <c r="G88" s="83"/>
    </row>
    <row r="89" spans="1:7" ht="17.45" customHeight="1">
      <c r="A89" s="1396" t="s">
        <v>357</v>
      </c>
      <c r="B89" s="1397">
        <v>0</v>
      </c>
      <c r="C89" s="1397">
        <v>0</v>
      </c>
      <c r="D89" s="1397">
        <v>0</v>
      </c>
      <c r="E89" s="1397">
        <v>0</v>
      </c>
      <c r="F89" s="1397">
        <v>0</v>
      </c>
      <c r="G89" s="83"/>
    </row>
    <row r="90" spans="1:7" ht="17.45" customHeight="1">
      <c r="A90" s="1394" t="s">
        <v>358</v>
      </c>
      <c r="B90" s="1395">
        <v>4276.9530999999997</v>
      </c>
      <c r="C90" s="1395">
        <v>0</v>
      </c>
      <c r="D90" s="1395">
        <v>0</v>
      </c>
      <c r="E90" s="1395">
        <v>0</v>
      </c>
      <c r="F90" s="1395">
        <v>4276.9530999999997</v>
      </c>
      <c r="G90" s="83"/>
    </row>
    <row r="91" spans="1:7" ht="17.45" customHeight="1">
      <c r="A91" s="1396" t="s">
        <v>359</v>
      </c>
      <c r="B91" s="1397">
        <v>404.33940000000001</v>
      </c>
      <c r="C91" s="1397">
        <v>0</v>
      </c>
      <c r="D91" s="1397">
        <v>0</v>
      </c>
      <c r="E91" s="1397">
        <v>0</v>
      </c>
      <c r="F91" s="1397">
        <v>404.33940000000001</v>
      </c>
      <c r="G91" s="83"/>
    </row>
    <row r="92" spans="1:7" ht="17.45" customHeight="1">
      <c r="A92" s="1396" t="s">
        <v>360</v>
      </c>
      <c r="B92" s="1397">
        <v>957.05243999999993</v>
      </c>
      <c r="C92" s="1397">
        <v>0</v>
      </c>
      <c r="D92" s="1397">
        <v>0</v>
      </c>
      <c r="E92" s="1397">
        <v>0</v>
      </c>
      <c r="F92" s="1397">
        <v>957.05243999999993</v>
      </c>
      <c r="G92" s="83"/>
    </row>
    <row r="93" spans="1:7" ht="17.45" customHeight="1">
      <c r="A93" s="1396" t="s">
        <v>361</v>
      </c>
      <c r="B93" s="1397">
        <v>31.845009999999998</v>
      </c>
      <c r="C93" s="1397">
        <v>0</v>
      </c>
      <c r="D93" s="1397">
        <v>0</v>
      </c>
      <c r="E93" s="1397">
        <v>0</v>
      </c>
      <c r="F93" s="1397">
        <v>31.845009999999998</v>
      </c>
      <c r="G93" s="83"/>
    </row>
    <row r="94" spans="1:7" ht="17.45" customHeight="1">
      <c r="A94" s="1396" t="s">
        <v>362</v>
      </c>
      <c r="B94" s="1397">
        <v>2883.7162499999999</v>
      </c>
      <c r="C94" s="1397">
        <v>0</v>
      </c>
      <c r="D94" s="1397">
        <v>0</v>
      </c>
      <c r="E94" s="1397">
        <v>0</v>
      </c>
      <c r="F94" s="1397">
        <v>2883.7162499999999</v>
      </c>
      <c r="G94" s="83"/>
    </row>
    <row r="95" spans="1:7" ht="17.45" customHeight="1">
      <c r="A95" s="1396" t="s">
        <v>363</v>
      </c>
      <c r="B95" s="1400">
        <v>0</v>
      </c>
      <c r="C95" s="1400">
        <v>0</v>
      </c>
      <c r="D95" s="1400">
        <v>0</v>
      </c>
      <c r="E95" s="1400">
        <v>0</v>
      </c>
      <c r="F95" s="1400">
        <v>0</v>
      </c>
      <c r="G95" s="83"/>
    </row>
    <row r="96" spans="1:7" ht="17.45" customHeight="1">
      <c r="A96" s="1394" t="s">
        <v>364</v>
      </c>
      <c r="B96" s="1395">
        <v>0</v>
      </c>
      <c r="C96" s="1395">
        <v>0</v>
      </c>
      <c r="D96" s="1395">
        <v>0</v>
      </c>
      <c r="E96" s="1395">
        <v>0</v>
      </c>
      <c r="F96" s="1395">
        <v>0</v>
      </c>
      <c r="G96" s="83"/>
    </row>
    <row r="97" spans="1:7" ht="17.45" customHeight="1">
      <c r="A97" s="1396" t="s">
        <v>365</v>
      </c>
      <c r="B97" s="1397">
        <v>0</v>
      </c>
      <c r="C97" s="1397">
        <v>0</v>
      </c>
      <c r="D97" s="1397">
        <v>0</v>
      </c>
      <c r="E97" s="1397">
        <v>0</v>
      </c>
      <c r="F97" s="1397">
        <v>0</v>
      </c>
      <c r="G97" s="83"/>
    </row>
    <row r="98" spans="1:7" ht="17.45" customHeight="1">
      <c r="A98" s="1396" t="s">
        <v>366</v>
      </c>
      <c r="B98" s="1397">
        <v>0</v>
      </c>
      <c r="C98" s="1397">
        <v>0</v>
      </c>
      <c r="D98" s="1397">
        <v>0</v>
      </c>
      <c r="E98" s="1397">
        <v>0</v>
      </c>
      <c r="F98" s="1397">
        <v>0</v>
      </c>
      <c r="G98" s="83"/>
    </row>
    <row r="99" spans="1:7" ht="17.45" customHeight="1">
      <c r="A99" s="1396" t="s">
        <v>367</v>
      </c>
      <c r="B99" s="1397">
        <v>0</v>
      </c>
      <c r="C99" s="1397">
        <v>0</v>
      </c>
      <c r="D99" s="1397">
        <v>0</v>
      </c>
      <c r="E99" s="1397">
        <v>0</v>
      </c>
      <c r="F99" s="1397">
        <v>0</v>
      </c>
      <c r="G99" s="83"/>
    </row>
    <row r="100" spans="1:7" ht="17.45" customHeight="1">
      <c r="A100" s="1396" t="s">
        <v>368</v>
      </c>
      <c r="B100" s="1397">
        <v>0</v>
      </c>
      <c r="C100" s="1397">
        <v>0</v>
      </c>
      <c r="D100" s="1397">
        <v>0</v>
      </c>
      <c r="E100" s="1397">
        <v>0</v>
      </c>
      <c r="F100" s="1397">
        <v>0</v>
      </c>
      <c r="G100" s="83"/>
    </row>
    <row r="101" spans="1:7" ht="17.45" customHeight="1">
      <c r="A101" s="1396" t="s">
        <v>369</v>
      </c>
      <c r="B101" s="1397">
        <v>0</v>
      </c>
      <c r="C101" s="1397">
        <v>0</v>
      </c>
      <c r="D101" s="1397">
        <v>0</v>
      </c>
      <c r="E101" s="1397">
        <v>0</v>
      </c>
      <c r="F101" s="1397">
        <v>0</v>
      </c>
      <c r="G101" s="83"/>
    </row>
    <row r="102" spans="1:7" ht="17.45" customHeight="1">
      <c r="A102" s="1396" t="s">
        <v>370</v>
      </c>
      <c r="B102" s="1400">
        <v>0</v>
      </c>
      <c r="C102" s="1400">
        <v>0</v>
      </c>
      <c r="D102" s="1400">
        <v>0</v>
      </c>
      <c r="E102" s="1400">
        <v>0</v>
      </c>
      <c r="F102" s="1400">
        <v>0</v>
      </c>
      <c r="G102" s="83"/>
    </row>
    <row r="103" spans="1:7" ht="17.45" customHeight="1">
      <c r="A103" s="1401" t="s">
        <v>371</v>
      </c>
      <c r="B103" s="1395">
        <v>2443396.0514099998</v>
      </c>
      <c r="C103" s="1395">
        <v>686861.16842999996</v>
      </c>
      <c r="D103" s="1395">
        <v>9.5078199999999988</v>
      </c>
      <c r="E103" s="1395">
        <v>0</v>
      </c>
      <c r="F103" s="1395">
        <v>3130266.7276599999</v>
      </c>
      <c r="G103" s="83"/>
    </row>
    <row r="104" spans="1:7" ht="17.45" customHeight="1">
      <c r="A104" s="1402" t="s">
        <v>372</v>
      </c>
      <c r="B104" s="1395">
        <v>2084510.94187</v>
      </c>
      <c r="C104" s="1395">
        <v>648088.071</v>
      </c>
      <c r="D104" s="1395">
        <v>0</v>
      </c>
      <c r="E104" s="1395">
        <v>0</v>
      </c>
      <c r="F104" s="1395">
        <v>2732599.0128699997</v>
      </c>
      <c r="G104" s="83"/>
    </row>
    <row r="105" spans="1:7" ht="17.45" customHeight="1">
      <c r="A105" s="1403" t="s">
        <v>373</v>
      </c>
      <c r="B105" s="1397">
        <v>16.051209999999998</v>
      </c>
      <c r="C105" s="1397">
        <v>144.36232000000001</v>
      </c>
      <c r="D105" s="1397">
        <v>0</v>
      </c>
      <c r="E105" s="1397">
        <v>0</v>
      </c>
      <c r="F105" s="1397">
        <v>160.41353000000001</v>
      </c>
      <c r="G105" s="83"/>
    </row>
    <row r="106" spans="1:7" ht="17.45" customHeight="1">
      <c r="A106" s="1403" t="s">
        <v>374</v>
      </c>
      <c r="B106" s="1397">
        <v>0</v>
      </c>
      <c r="C106" s="1397">
        <v>0</v>
      </c>
      <c r="D106" s="1397">
        <v>0</v>
      </c>
      <c r="E106" s="1397">
        <v>0</v>
      </c>
      <c r="F106" s="1397">
        <v>0</v>
      </c>
      <c r="G106" s="83"/>
    </row>
    <row r="107" spans="1:7" ht="17.45" customHeight="1">
      <c r="A107" s="1403" t="s">
        <v>375</v>
      </c>
      <c r="B107" s="1397">
        <v>16.051209999999998</v>
      </c>
      <c r="C107" s="1397">
        <v>144.36232000000001</v>
      </c>
      <c r="D107" s="1397">
        <v>0</v>
      </c>
      <c r="E107" s="1397">
        <v>0</v>
      </c>
      <c r="F107" s="1397">
        <v>160.41353000000001</v>
      </c>
      <c r="G107" s="83"/>
    </row>
    <row r="108" spans="1:7" ht="17.45" customHeight="1">
      <c r="A108" s="1403" t="s">
        <v>376</v>
      </c>
      <c r="B108" s="1397">
        <v>1638122.4456099998</v>
      </c>
      <c r="C108" s="1397">
        <v>505123.36599999998</v>
      </c>
      <c r="D108" s="1397">
        <v>0</v>
      </c>
      <c r="E108" s="1397">
        <v>0</v>
      </c>
      <c r="F108" s="1397">
        <v>2143245.8116099997</v>
      </c>
      <c r="G108" s="83"/>
    </row>
    <row r="109" spans="1:7" ht="17.45" customHeight="1">
      <c r="A109" s="1403" t="s">
        <v>377</v>
      </c>
      <c r="B109" s="1397">
        <v>418989.33049999998</v>
      </c>
      <c r="C109" s="1397">
        <v>133880.80776999998</v>
      </c>
      <c r="D109" s="1397">
        <v>0</v>
      </c>
      <c r="E109" s="1397">
        <v>0</v>
      </c>
      <c r="F109" s="1397">
        <v>552870.13827</v>
      </c>
      <c r="G109" s="83"/>
    </row>
    <row r="110" spans="1:7" ht="17.45" customHeight="1">
      <c r="A110" s="1404" t="s">
        <v>378</v>
      </c>
      <c r="B110" s="1397">
        <v>24847.288659999998</v>
      </c>
      <c r="C110" s="1397">
        <v>31221.263449999999</v>
      </c>
      <c r="D110" s="1397">
        <v>0</v>
      </c>
      <c r="E110" s="1397">
        <v>0</v>
      </c>
      <c r="F110" s="1397">
        <v>56068.552109999997</v>
      </c>
      <c r="G110" s="83"/>
    </row>
    <row r="111" spans="1:7" ht="17.45" customHeight="1">
      <c r="A111" s="1404" t="s">
        <v>379</v>
      </c>
      <c r="B111" s="1397">
        <v>125.80736999999999</v>
      </c>
      <c r="C111" s="1397">
        <v>413.00622999999996</v>
      </c>
      <c r="D111" s="1397">
        <v>0</v>
      </c>
      <c r="E111" s="1397">
        <v>0</v>
      </c>
      <c r="F111" s="1397">
        <v>538.81359999999995</v>
      </c>
      <c r="G111" s="83"/>
    </row>
    <row r="112" spans="1:7" ht="17.45" customHeight="1">
      <c r="A112" s="1405" t="s">
        <v>380</v>
      </c>
      <c r="B112" s="1397">
        <v>11894.760289999998</v>
      </c>
      <c r="C112" s="1397">
        <v>11480.83791</v>
      </c>
      <c r="D112" s="1397">
        <v>0</v>
      </c>
      <c r="E112" s="1397">
        <v>0</v>
      </c>
      <c r="F112" s="1397">
        <v>23375.5982</v>
      </c>
      <c r="G112" s="83"/>
    </row>
    <row r="113" spans="1:7" ht="17.45" customHeight="1">
      <c r="A113" s="1405" t="s">
        <v>381</v>
      </c>
      <c r="B113" s="1397">
        <v>59045.007610000001</v>
      </c>
      <c r="C113" s="1397">
        <v>12814.689319999999</v>
      </c>
      <c r="D113" s="1397">
        <v>0</v>
      </c>
      <c r="E113" s="1397">
        <v>0</v>
      </c>
      <c r="F113" s="1397">
        <v>71859.696930000006</v>
      </c>
      <c r="G113" s="83"/>
    </row>
    <row r="114" spans="1:7" ht="17.45" customHeight="1">
      <c r="A114" s="1405" t="s">
        <v>382</v>
      </c>
      <c r="B114" s="1397">
        <v>37403.590189999995</v>
      </c>
      <c r="C114" s="1397">
        <v>9453.7286999999997</v>
      </c>
      <c r="D114" s="1397">
        <v>0</v>
      </c>
      <c r="E114" s="1397">
        <v>0</v>
      </c>
      <c r="F114" s="1397">
        <v>46857.318890000002</v>
      </c>
      <c r="G114" s="83"/>
    </row>
    <row r="115" spans="1:7" ht="17.45" customHeight="1">
      <c r="A115" s="1405" t="s">
        <v>383</v>
      </c>
      <c r="B115" s="1397">
        <v>227992.14713</v>
      </c>
      <c r="C115" s="1397">
        <v>51014.076799999995</v>
      </c>
      <c r="D115" s="1397">
        <v>0</v>
      </c>
      <c r="E115" s="1397">
        <v>0</v>
      </c>
      <c r="F115" s="1397">
        <v>279006.22392999998</v>
      </c>
      <c r="G115" s="83"/>
    </row>
    <row r="116" spans="1:7" ht="17.45" customHeight="1">
      <c r="A116" s="1405" t="s">
        <v>384</v>
      </c>
      <c r="B116" s="1397">
        <v>26953.558219999999</v>
      </c>
      <c r="C116" s="1397">
        <v>2194.38688</v>
      </c>
      <c r="D116" s="1397">
        <v>0</v>
      </c>
      <c r="E116" s="1397">
        <v>0</v>
      </c>
      <c r="F116" s="1397">
        <v>29147.945100000001</v>
      </c>
      <c r="G116" s="83"/>
    </row>
    <row r="117" spans="1:7" ht="17.45" customHeight="1">
      <c r="A117" s="1405" t="s">
        <v>385</v>
      </c>
      <c r="B117" s="1397">
        <v>30727.171030000001</v>
      </c>
      <c r="C117" s="1397">
        <v>15288.81848</v>
      </c>
      <c r="D117" s="1397">
        <v>0</v>
      </c>
      <c r="E117" s="1397">
        <v>0</v>
      </c>
      <c r="F117" s="1397">
        <v>46015.989509999999</v>
      </c>
      <c r="G117" s="83"/>
    </row>
    <row r="118" spans="1:7" ht="17.45" customHeight="1">
      <c r="A118" s="1406" t="s">
        <v>386</v>
      </c>
      <c r="B118" s="1397">
        <v>19811.50029</v>
      </c>
      <c r="C118" s="1397">
        <v>8593.5644900000007</v>
      </c>
      <c r="D118" s="1397">
        <v>0</v>
      </c>
      <c r="E118" s="1397">
        <v>0</v>
      </c>
      <c r="F118" s="1397">
        <v>28405.064780000001</v>
      </c>
      <c r="G118" s="83"/>
    </row>
    <row r="119" spans="1:7" ht="17.45" customHeight="1">
      <c r="A119" s="1406" t="s">
        <v>387</v>
      </c>
      <c r="B119" s="1397">
        <v>0</v>
      </c>
      <c r="C119" s="1397">
        <v>0</v>
      </c>
      <c r="D119" s="1397">
        <v>0</v>
      </c>
      <c r="E119" s="1397">
        <v>0</v>
      </c>
      <c r="F119" s="1397">
        <v>0</v>
      </c>
      <c r="G119" s="83"/>
    </row>
    <row r="120" spans="1:7" ht="17.45" customHeight="1">
      <c r="A120" s="1403" t="s">
        <v>388</v>
      </c>
      <c r="B120" s="1397">
        <v>7571.6142599999994</v>
      </c>
      <c r="C120" s="1397">
        <v>345.97041999999999</v>
      </c>
      <c r="D120" s="1397">
        <v>0</v>
      </c>
      <c r="E120" s="1397">
        <v>0</v>
      </c>
      <c r="F120" s="1397">
        <v>7917.5846799999999</v>
      </c>
      <c r="G120" s="83"/>
    </row>
    <row r="121" spans="1:7" ht="17.45" customHeight="1">
      <c r="A121" s="1402" t="s">
        <v>389</v>
      </c>
      <c r="B121" s="1395">
        <v>559.96904000000006</v>
      </c>
      <c r="C121" s="1395">
        <v>50.780169999999998</v>
      </c>
      <c r="D121" s="1395">
        <v>0</v>
      </c>
      <c r="E121" s="1395">
        <v>0</v>
      </c>
      <c r="F121" s="1395">
        <v>610.74920999999995</v>
      </c>
      <c r="G121" s="83"/>
    </row>
    <row r="122" spans="1:7" ht="17.45" customHeight="1">
      <c r="A122" s="1402" t="s">
        <v>618</v>
      </c>
      <c r="B122" s="1395">
        <v>550.12363000000005</v>
      </c>
      <c r="C122" s="1395">
        <v>0</v>
      </c>
      <c r="D122" s="1395">
        <v>0</v>
      </c>
      <c r="E122" s="1395">
        <v>0</v>
      </c>
      <c r="F122" s="1395">
        <v>550.12363000000005</v>
      </c>
      <c r="G122" s="83"/>
    </row>
    <row r="123" spans="1:7" ht="17.45" customHeight="1">
      <c r="A123" s="1403" t="s">
        <v>619</v>
      </c>
      <c r="B123" s="1397">
        <v>0</v>
      </c>
      <c r="C123" s="1397">
        <v>0</v>
      </c>
      <c r="D123" s="1397">
        <v>0</v>
      </c>
      <c r="E123" s="1397">
        <v>0</v>
      </c>
      <c r="F123" s="1397">
        <v>0</v>
      </c>
      <c r="G123" s="83"/>
    </row>
    <row r="124" spans="1:7" ht="17.45" customHeight="1">
      <c r="A124" s="1403" t="s">
        <v>620</v>
      </c>
      <c r="B124" s="1397">
        <v>550.12363000000005</v>
      </c>
      <c r="C124" s="1397">
        <v>0</v>
      </c>
      <c r="D124" s="1397">
        <v>0</v>
      </c>
      <c r="E124" s="1397">
        <v>0</v>
      </c>
      <c r="F124" s="1397">
        <v>550.12363000000005</v>
      </c>
      <c r="G124" s="83"/>
    </row>
    <row r="125" spans="1:7" ht="17.45" customHeight="1">
      <c r="A125" s="1403" t="s">
        <v>621</v>
      </c>
      <c r="B125" s="1397">
        <v>0</v>
      </c>
      <c r="C125" s="1397">
        <v>0</v>
      </c>
      <c r="D125" s="1397">
        <v>0</v>
      </c>
      <c r="E125" s="1397">
        <v>0</v>
      </c>
      <c r="F125" s="1397">
        <v>0</v>
      </c>
      <c r="G125" s="83"/>
    </row>
    <row r="126" spans="1:7" ht="17.45" customHeight="1">
      <c r="A126" s="1403" t="s">
        <v>622</v>
      </c>
      <c r="B126" s="1397">
        <v>0</v>
      </c>
      <c r="C126" s="1397">
        <v>0</v>
      </c>
      <c r="D126" s="1397">
        <v>0</v>
      </c>
      <c r="E126" s="1397">
        <v>0</v>
      </c>
      <c r="F126" s="1397">
        <v>0</v>
      </c>
      <c r="G126" s="83"/>
    </row>
    <row r="127" spans="1:7" ht="17.45" customHeight="1">
      <c r="A127" s="1403" t="s">
        <v>623</v>
      </c>
      <c r="B127" s="1397">
        <v>0</v>
      </c>
      <c r="C127" s="1397">
        <v>0</v>
      </c>
      <c r="D127" s="1397">
        <v>0</v>
      </c>
      <c r="E127" s="1397">
        <v>0</v>
      </c>
      <c r="F127" s="1397">
        <v>0</v>
      </c>
      <c r="G127" s="83"/>
    </row>
    <row r="128" spans="1:7" ht="17.45" customHeight="1">
      <c r="A128" s="1403" t="s">
        <v>624</v>
      </c>
      <c r="B128" s="1397">
        <v>0</v>
      </c>
      <c r="C128" s="1397">
        <v>0</v>
      </c>
      <c r="D128" s="1397">
        <v>0</v>
      </c>
      <c r="E128" s="1397">
        <v>0</v>
      </c>
      <c r="F128" s="1397">
        <v>0</v>
      </c>
      <c r="G128" s="83"/>
    </row>
    <row r="129" spans="1:7" ht="17.45" customHeight="1">
      <c r="A129" s="1402" t="s">
        <v>397</v>
      </c>
      <c r="B129" s="1395">
        <v>223611.44988999999</v>
      </c>
      <c r="C129" s="1395">
        <v>29226.849409999999</v>
      </c>
      <c r="D129" s="1395">
        <v>9.5078199999999988</v>
      </c>
      <c r="E129" s="1395">
        <v>0</v>
      </c>
      <c r="F129" s="1395">
        <v>252847.80712000001</v>
      </c>
      <c r="G129" s="83"/>
    </row>
    <row r="130" spans="1:7" ht="17.45" customHeight="1">
      <c r="A130" s="1403" t="s">
        <v>398</v>
      </c>
      <c r="B130" s="1397">
        <v>0</v>
      </c>
      <c r="C130" s="1397">
        <v>0</v>
      </c>
      <c r="D130" s="1397">
        <v>0</v>
      </c>
      <c r="E130" s="1397">
        <v>0</v>
      </c>
      <c r="F130" s="1397">
        <v>0</v>
      </c>
      <c r="G130" s="83"/>
    </row>
    <row r="131" spans="1:7" ht="17.45" customHeight="1">
      <c r="A131" s="1403" t="s">
        <v>399</v>
      </c>
      <c r="B131" s="1397">
        <v>130140</v>
      </c>
      <c r="C131" s="1397">
        <v>0</v>
      </c>
      <c r="D131" s="1397">
        <v>0</v>
      </c>
      <c r="E131" s="1397">
        <v>0</v>
      </c>
      <c r="F131" s="1397">
        <v>130140</v>
      </c>
      <c r="G131" s="83"/>
    </row>
    <row r="132" spans="1:7" ht="17.45" customHeight="1">
      <c r="A132" s="1403" t="s">
        <v>400</v>
      </c>
      <c r="B132" s="1397">
        <v>0</v>
      </c>
      <c r="C132" s="1397">
        <v>0</v>
      </c>
      <c r="D132" s="1397">
        <v>0</v>
      </c>
      <c r="E132" s="1397">
        <v>0</v>
      </c>
      <c r="F132" s="1397">
        <v>0</v>
      </c>
      <c r="G132" s="83"/>
    </row>
    <row r="133" spans="1:7" ht="17.45" customHeight="1">
      <c r="A133" s="1403" t="s">
        <v>401</v>
      </c>
      <c r="B133" s="1397">
        <v>0</v>
      </c>
      <c r="C133" s="1397">
        <v>0</v>
      </c>
      <c r="D133" s="1397">
        <v>0</v>
      </c>
      <c r="E133" s="1397">
        <v>0</v>
      </c>
      <c r="F133" s="1397">
        <v>0</v>
      </c>
      <c r="G133" s="83"/>
    </row>
    <row r="134" spans="1:7" ht="17.45" customHeight="1">
      <c r="A134" s="1403" t="s">
        <v>402</v>
      </c>
      <c r="B134" s="1397">
        <v>92999.462440000003</v>
      </c>
      <c r="C134" s="1397">
        <v>29025.436300000001</v>
      </c>
      <c r="D134" s="1397">
        <v>0</v>
      </c>
      <c r="E134" s="1397">
        <v>0</v>
      </c>
      <c r="F134" s="1397">
        <v>122024.89873999999</v>
      </c>
      <c r="G134" s="83"/>
    </row>
    <row r="135" spans="1:7" ht="17.45" customHeight="1">
      <c r="A135" s="1403" t="s">
        <v>403</v>
      </c>
      <c r="B135" s="1397">
        <v>0</v>
      </c>
      <c r="C135" s="1397">
        <v>0</v>
      </c>
      <c r="D135" s="1397">
        <v>0</v>
      </c>
      <c r="E135" s="1397">
        <v>0</v>
      </c>
      <c r="F135" s="1397">
        <v>0</v>
      </c>
      <c r="G135" s="83"/>
    </row>
    <row r="136" spans="1:7" ht="17.45" customHeight="1">
      <c r="A136" s="1403" t="s">
        <v>404</v>
      </c>
      <c r="B136" s="1397">
        <v>0</v>
      </c>
      <c r="C136" s="1397">
        <v>0</v>
      </c>
      <c r="D136" s="1397">
        <v>0</v>
      </c>
      <c r="E136" s="1397">
        <v>0</v>
      </c>
      <c r="F136" s="1397">
        <v>0</v>
      </c>
      <c r="G136" s="83"/>
    </row>
    <row r="137" spans="1:7" ht="17.45" customHeight="1">
      <c r="A137" s="1403" t="s">
        <v>405</v>
      </c>
      <c r="B137" s="1397">
        <v>471.98745000000002</v>
      </c>
      <c r="C137" s="1397">
        <v>201.41310999999999</v>
      </c>
      <c r="D137" s="1397">
        <v>9.5078199999999988</v>
      </c>
      <c r="E137" s="1397">
        <v>0</v>
      </c>
      <c r="F137" s="1397">
        <v>682.90837999999997</v>
      </c>
      <c r="G137" s="83"/>
    </row>
    <row r="138" spans="1:7" ht="17.45" customHeight="1">
      <c r="A138" s="1402" t="s">
        <v>406</v>
      </c>
      <c r="B138" s="1395">
        <v>65614.033970000004</v>
      </c>
      <c r="C138" s="1395">
        <v>3465.8045499999998</v>
      </c>
      <c r="D138" s="1395">
        <v>0</v>
      </c>
      <c r="E138" s="1395">
        <v>0</v>
      </c>
      <c r="F138" s="1395">
        <v>69079.83851999999</v>
      </c>
      <c r="G138" s="83"/>
    </row>
    <row r="139" spans="1:7" ht="17.45" customHeight="1">
      <c r="A139" s="1403" t="s">
        <v>332</v>
      </c>
      <c r="B139" s="1397">
        <v>76.850920000000002</v>
      </c>
      <c r="C139" s="1397">
        <v>0</v>
      </c>
      <c r="D139" s="1397">
        <v>0</v>
      </c>
      <c r="E139" s="1397">
        <v>0</v>
      </c>
      <c r="F139" s="1397">
        <v>76.850920000000002</v>
      </c>
      <c r="G139" s="83"/>
    </row>
    <row r="140" spans="1:7" ht="17.45" customHeight="1">
      <c r="A140" s="1403" t="s">
        <v>334</v>
      </c>
      <c r="B140" s="1397">
        <v>35824.58872</v>
      </c>
      <c r="C140" s="1397">
        <v>2298.7247599999996</v>
      </c>
      <c r="D140" s="1397">
        <v>0</v>
      </c>
      <c r="E140" s="1397">
        <v>0</v>
      </c>
      <c r="F140" s="1397">
        <v>38123.313479999997</v>
      </c>
      <c r="G140" s="83"/>
    </row>
    <row r="141" spans="1:7" ht="17.45" customHeight="1">
      <c r="A141" s="1403" t="s">
        <v>407</v>
      </c>
      <c r="B141" s="1397">
        <v>29486.453600000001</v>
      </c>
      <c r="C141" s="1397">
        <v>1146.4194399999999</v>
      </c>
      <c r="D141" s="1397">
        <v>0</v>
      </c>
      <c r="E141" s="1397">
        <v>0</v>
      </c>
      <c r="F141" s="1397">
        <v>30632.873039999999</v>
      </c>
      <c r="G141" s="83"/>
    </row>
    <row r="142" spans="1:7" ht="17.45" customHeight="1">
      <c r="A142" s="1403" t="s">
        <v>361</v>
      </c>
      <c r="B142" s="1397">
        <v>226.14073000000002</v>
      </c>
      <c r="C142" s="1397">
        <v>20.660349999999998</v>
      </c>
      <c r="D142" s="1397">
        <v>0</v>
      </c>
      <c r="E142" s="1397">
        <v>0</v>
      </c>
      <c r="F142" s="1397">
        <v>246.80107999999998</v>
      </c>
      <c r="G142" s="83"/>
    </row>
    <row r="143" spans="1:7" ht="17.45" customHeight="1">
      <c r="A143" s="1403" t="s">
        <v>408</v>
      </c>
      <c r="B143" s="1397">
        <v>0</v>
      </c>
      <c r="C143" s="1397">
        <v>0</v>
      </c>
      <c r="D143" s="1397">
        <v>0</v>
      </c>
      <c r="E143" s="1397">
        <v>0</v>
      </c>
      <c r="F143" s="1397">
        <v>0</v>
      </c>
      <c r="G143" s="83"/>
    </row>
    <row r="144" spans="1:7" ht="17.45" customHeight="1">
      <c r="A144" s="1402" t="s">
        <v>409</v>
      </c>
      <c r="B144" s="1395">
        <v>68549.533009999999</v>
      </c>
      <c r="C144" s="1395">
        <v>6029.6633000000002</v>
      </c>
      <c r="D144" s="1395">
        <v>0</v>
      </c>
      <c r="E144" s="1395">
        <v>0</v>
      </c>
      <c r="F144" s="1395">
        <v>74579.196309999999</v>
      </c>
      <c r="G144" s="83"/>
    </row>
    <row r="145" spans="1:7" ht="17.45" customHeight="1">
      <c r="A145" s="1403" t="s">
        <v>410</v>
      </c>
      <c r="B145" s="1397">
        <v>188.92576</v>
      </c>
      <c r="C145" s="1397">
        <v>0</v>
      </c>
      <c r="D145" s="1397">
        <v>0</v>
      </c>
      <c r="E145" s="1397">
        <v>0</v>
      </c>
      <c r="F145" s="1397">
        <v>188.92576</v>
      </c>
      <c r="G145" s="83"/>
    </row>
    <row r="146" spans="1:7" ht="17.45" customHeight="1">
      <c r="A146" s="1403" t="s">
        <v>411</v>
      </c>
      <c r="B146" s="1397">
        <v>0</v>
      </c>
      <c r="C146" s="1397">
        <v>0</v>
      </c>
      <c r="D146" s="1397">
        <v>0</v>
      </c>
      <c r="E146" s="1397">
        <v>0</v>
      </c>
      <c r="F146" s="1397">
        <v>0</v>
      </c>
      <c r="G146" s="83"/>
    </row>
    <row r="147" spans="1:7" ht="17.45" customHeight="1">
      <c r="A147" s="1403" t="s">
        <v>412</v>
      </c>
      <c r="B147" s="1397">
        <v>51625.03443</v>
      </c>
      <c r="C147" s="1397">
        <v>2280.7730799999999</v>
      </c>
      <c r="D147" s="1397">
        <v>0</v>
      </c>
      <c r="E147" s="1397">
        <v>0</v>
      </c>
      <c r="F147" s="1397">
        <v>53905.807509999999</v>
      </c>
      <c r="G147" s="83"/>
    </row>
    <row r="148" spans="1:7" ht="17.45" customHeight="1">
      <c r="A148" s="1403" t="s">
        <v>413</v>
      </c>
      <c r="B148" s="1397">
        <v>16136.408880000001</v>
      </c>
      <c r="C148" s="1397">
        <v>3473.3720600000001</v>
      </c>
      <c r="D148" s="1397">
        <v>0</v>
      </c>
      <c r="E148" s="1397">
        <v>0</v>
      </c>
      <c r="F148" s="1397">
        <v>19609.780940000001</v>
      </c>
      <c r="G148" s="83"/>
    </row>
    <row r="149" spans="1:7" ht="17.45" customHeight="1">
      <c r="A149" s="1403" t="s">
        <v>414</v>
      </c>
      <c r="B149" s="1397">
        <v>599.16393999999991</v>
      </c>
      <c r="C149" s="1397">
        <v>275.51815999999997</v>
      </c>
      <c r="D149" s="1397">
        <v>0</v>
      </c>
      <c r="E149" s="1397">
        <v>0</v>
      </c>
      <c r="F149" s="1397">
        <v>874.68209999999999</v>
      </c>
      <c r="G149" s="83"/>
    </row>
    <row r="150" spans="1:7" ht="17.45" customHeight="1">
      <c r="A150" s="1402" t="s">
        <v>415</v>
      </c>
      <c r="B150" s="1395">
        <v>0</v>
      </c>
      <c r="C150" s="1395">
        <v>0</v>
      </c>
      <c r="D150" s="1395">
        <v>0</v>
      </c>
      <c r="E150" s="1395">
        <v>0</v>
      </c>
      <c r="F150" s="1395">
        <v>0</v>
      </c>
      <c r="G150" s="83"/>
    </row>
    <row r="151" spans="1:7" ht="17.45" customHeight="1">
      <c r="A151" s="1403" t="s">
        <v>416</v>
      </c>
      <c r="B151" s="1397">
        <v>0</v>
      </c>
      <c r="C151" s="1397">
        <v>0</v>
      </c>
      <c r="D151" s="1397">
        <v>0</v>
      </c>
      <c r="E151" s="1397">
        <v>0</v>
      </c>
      <c r="F151" s="1397">
        <v>0</v>
      </c>
      <c r="G151" s="83"/>
    </row>
    <row r="152" spans="1:7" ht="17.45" customHeight="1">
      <c r="A152" s="1403" t="s">
        <v>417</v>
      </c>
      <c r="B152" s="1397">
        <v>0</v>
      </c>
      <c r="C152" s="1397">
        <v>0</v>
      </c>
      <c r="D152" s="1397">
        <v>0</v>
      </c>
      <c r="E152" s="1397">
        <v>0</v>
      </c>
      <c r="F152" s="1397">
        <v>0</v>
      </c>
      <c r="G152" s="83"/>
    </row>
    <row r="153" spans="1:7" ht="17.45" customHeight="1">
      <c r="A153" s="1403" t="s">
        <v>418</v>
      </c>
      <c r="B153" s="1397">
        <v>0</v>
      </c>
      <c r="C153" s="1397">
        <v>0</v>
      </c>
      <c r="D153" s="1397">
        <v>0</v>
      </c>
      <c r="E153" s="1397">
        <v>0</v>
      </c>
      <c r="F153" s="1397">
        <v>0</v>
      </c>
      <c r="G153" s="83"/>
    </row>
    <row r="154" spans="1:7" ht="17.45" customHeight="1">
      <c r="A154" s="1403" t="s">
        <v>419</v>
      </c>
      <c r="B154" s="1397">
        <v>0</v>
      </c>
      <c r="C154" s="1397">
        <v>0</v>
      </c>
      <c r="D154" s="1397">
        <v>0</v>
      </c>
      <c r="E154" s="1397">
        <v>0</v>
      </c>
      <c r="F154" s="1397">
        <v>0</v>
      </c>
      <c r="G154" s="83"/>
    </row>
    <row r="155" spans="1:7" ht="17.45" customHeight="1">
      <c r="A155" s="1402" t="s">
        <v>420</v>
      </c>
      <c r="B155" s="1395">
        <v>0</v>
      </c>
      <c r="C155" s="1395">
        <v>0</v>
      </c>
      <c r="D155" s="1395">
        <v>0</v>
      </c>
      <c r="E155" s="1395">
        <v>0</v>
      </c>
      <c r="F155" s="1395">
        <v>0</v>
      </c>
      <c r="G155" s="83"/>
    </row>
    <row r="156" spans="1:7" ht="17.45" customHeight="1">
      <c r="A156" s="1403" t="s">
        <v>421</v>
      </c>
      <c r="B156" s="1397">
        <v>0</v>
      </c>
      <c r="C156" s="1397">
        <v>0</v>
      </c>
      <c r="D156" s="1397">
        <v>0</v>
      </c>
      <c r="E156" s="1397">
        <v>0</v>
      </c>
      <c r="F156" s="1397">
        <v>0</v>
      </c>
      <c r="G156" s="83"/>
    </row>
    <row r="157" spans="1:7" ht="17.45" customHeight="1">
      <c r="A157" s="1403" t="s">
        <v>422</v>
      </c>
      <c r="B157" s="1397">
        <v>0</v>
      </c>
      <c r="C157" s="1397">
        <v>0</v>
      </c>
      <c r="D157" s="1397">
        <v>0</v>
      </c>
      <c r="E157" s="1397">
        <v>0</v>
      </c>
      <c r="F157" s="1397">
        <v>0</v>
      </c>
      <c r="G157" s="83"/>
    </row>
    <row r="158" spans="1:7" ht="17.45" customHeight="1">
      <c r="A158" s="1403" t="s">
        <v>423</v>
      </c>
      <c r="B158" s="1397">
        <v>0</v>
      </c>
      <c r="C158" s="1397">
        <v>0</v>
      </c>
      <c r="D158" s="1397">
        <v>0</v>
      </c>
      <c r="E158" s="1397">
        <v>0</v>
      </c>
      <c r="F158" s="1397">
        <v>0</v>
      </c>
      <c r="G158" s="83"/>
    </row>
    <row r="159" spans="1:7" ht="17.45" customHeight="1">
      <c r="A159" s="1403" t="s">
        <v>424</v>
      </c>
      <c r="B159" s="1397">
        <v>0</v>
      </c>
      <c r="C159" s="1397">
        <v>0</v>
      </c>
      <c r="D159" s="1397">
        <v>0</v>
      </c>
      <c r="E159" s="1397">
        <v>0</v>
      </c>
      <c r="F159" s="1397">
        <v>0</v>
      </c>
      <c r="G159" s="83"/>
    </row>
    <row r="160" spans="1:7" ht="17.45" customHeight="1">
      <c r="A160" s="1403" t="s">
        <v>425</v>
      </c>
      <c r="B160" s="1397">
        <v>0</v>
      </c>
      <c r="C160" s="1397">
        <v>0</v>
      </c>
      <c r="D160" s="1397">
        <v>0</v>
      </c>
      <c r="E160" s="1397">
        <v>0</v>
      </c>
      <c r="F160" s="1397">
        <v>0</v>
      </c>
      <c r="G160" s="83"/>
    </row>
    <row r="161" spans="1:7" ht="17.45" customHeight="1">
      <c r="A161" s="1403" t="s">
        <v>426</v>
      </c>
      <c r="B161" s="1397">
        <v>0</v>
      </c>
      <c r="C161" s="1397">
        <v>0</v>
      </c>
      <c r="D161" s="1397">
        <v>0</v>
      </c>
      <c r="E161" s="1397">
        <v>0</v>
      </c>
      <c r="F161" s="1397">
        <v>0</v>
      </c>
      <c r="G161" s="83"/>
    </row>
    <row r="162" spans="1:7" ht="17.45" customHeight="1">
      <c r="A162" s="1403" t="s">
        <v>427</v>
      </c>
      <c r="B162" s="1397">
        <v>0</v>
      </c>
      <c r="C162" s="1397">
        <v>0</v>
      </c>
      <c r="D162" s="1397">
        <v>0</v>
      </c>
      <c r="E162" s="1397">
        <v>0</v>
      </c>
      <c r="F162" s="1397">
        <v>0</v>
      </c>
      <c r="G162" s="83"/>
    </row>
    <row r="163" spans="1:7" ht="17.45" customHeight="1">
      <c r="A163" s="1403" t="s">
        <v>428</v>
      </c>
      <c r="B163" s="1400">
        <v>0</v>
      </c>
      <c r="C163" s="1400">
        <v>0</v>
      </c>
      <c r="D163" s="1400">
        <v>0</v>
      </c>
      <c r="E163" s="1400">
        <v>0</v>
      </c>
      <c r="F163" s="1400">
        <v>0</v>
      </c>
      <c r="G163" s="83"/>
    </row>
    <row r="164" spans="1:7" ht="17.45" customHeight="1">
      <c r="A164" s="1401" t="s">
        <v>429</v>
      </c>
      <c r="B164" s="1395">
        <v>916157.33800999995</v>
      </c>
      <c r="C164" s="1395">
        <v>0</v>
      </c>
      <c r="D164" s="1395">
        <v>0</v>
      </c>
      <c r="E164" s="1395">
        <v>0</v>
      </c>
      <c r="F164" s="1395">
        <v>916157.33800999995</v>
      </c>
      <c r="G164" s="83"/>
    </row>
    <row r="165" spans="1:7" ht="17.45" customHeight="1">
      <c r="A165" s="1407" t="s">
        <v>430</v>
      </c>
      <c r="B165" s="1397">
        <v>553432.5</v>
      </c>
      <c r="C165" s="1397">
        <v>0</v>
      </c>
      <c r="D165" s="1397">
        <v>0</v>
      </c>
      <c r="E165" s="1397">
        <v>0</v>
      </c>
      <c r="F165" s="1397">
        <v>553432.5</v>
      </c>
      <c r="G165" s="83"/>
    </row>
    <row r="166" spans="1:7" ht="17.45" customHeight="1">
      <c r="A166" s="1403" t="s">
        <v>431</v>
      </c>
      <c r="B166" s="1397">
        <v>553432.5</v>
      </c>
      <c r="C166" s="1397">
        <v>0</v>
      </c>
      <c r="D166" s="1397">
        <v>0</v>
      </c>
      <c r="E166" s="1397">
        <v>0</v>
      </c>
      <c r="F166" s="1397">
        <v>553432.5</v>
      </c>
      <c r="G166" s="83"/>
    </row>
    <row r="167" spans="1:7" ht="17.45" customHeight="1">
      <c r="A167" s="1403" t="s">
        <v>432</v>
      </c>
      <c r="B167" s="1397">
        <v>0</v>
      </c>
      <c r="C167" s="1397">
        <v>0</v>
      </c>
      <c r="D167" s="1397">
        <v>0</v>
      </c>
      <c r="E167" s="1397">
        <v>0</v>
      </c>
      <c r="F167" s="1397">
        <v>0</v>
      </c>
      <c r="G167" s="83"/>
    </row>
    <row r="168" spans="1:7" ht="17.45" customHeight="1">
      <c r="A168" s="1403" t="s">
        <v>433</v>
      </c>
      <c r="B168" s="1397">
        <v>0</v>
      </c>
      <c r="C168" s="1397">
        <v>0</v>
      </c>
      <c r="D168" s="1397">
        <v>0</v>
      </c>
      <c r="E168" s="1397">
        <v>0</v>
      </c>
      <c r="F168" s="1397">
        <v>0</v>
      </c>
      <c r="G168" s="83"/>
    </row>
    <row r="169" spans="1:7" ht="17.45" customHeight="1">
      <c r="A169" s="1407" t="s">
        <v>434</v>
      </c>
      <c r="B169" s="1397">
        <v>4.7393199999999993</v>
      </c>
      <c r="C169" s="1397">
        <v>0</v>
      </c>
      <c r="D169" s="1397">
        <v>0</v>
      </c>
      <c r="E169" s="1397">
        <v>0</v>
      </c>
      <c r="F169" s="1397">
        <v>4.7393199999999993</v>
      </c>
      <c r="G169" s="83"/>
    </row>
    <row r="170" spans="1:7" ht="17.45" customHeight="1">
      <c r="A170" s="1403" t="s">
        <v>435</v>
      </c>
      <c r="B170" s="1397">
        <v>0</v>
      </c>
      <c r="C170" s="1397">
        <v>0</v>
      </c>
      <c r="D170" s="1397">
        <v>0</v>
      </c>
      <c r="E170" s="1397">
        <v>0</v>
      </c>
      <c r="F170" s="1397">
        <v>0</v>
      </c>
      <c r="G170" s="83"/>
    </row>
    <row r="171" spans="1:7" ht="17.45" customHeight="1">
      <c r="A171" s="1403" t="s">
        <v>436</v>
      </c>
      <c r="B171" s="1397">
        <v>0</v>
      </c>
      <c r="C171" s="1397">
        <v>0</v>
      </c>
      <c r="D171" s="1397">
        <v>0</v>
      </c>
      <c r="E171" s="1397">
        <v>0</v>
      </c>
      <c r="F171" s="1397">
        <v>0</v>
      </c>
      <c r="G171" s="83"/>
    </row>
    <row r="172" spans="1:7" ht="17.45" customHeight="1">
      <c r="A172" s="1403" t="s">
        <v>437</v>
      </c>
      <c r="B172" s="1397">
        <v>4.7393199999999993</v>
      </c>
      <c r="C172" s="1397">
        <v>0</v>
      </c>
      <c r="D172" s="1397">
        <v>0</v>
      </c>
      <c r="E172" s="1397">
        <v>0</v>
      </c>
      <c r="F172" s="1397">
        <v>4.7393199999999993</v>
      </c>
      <c r="G172" s="83"/>
    </row>
    <row r="173" spans="1:7" ht="17.45" customHeight="1">
      <c r="A173" s="1407" t="s">
        <v>438</v>
      </c>
      <c r="B173" s="1397">
        <v>0</v>
      </c>
      <c r="C173" s="1397">
        <v>0</v>
      </c>
      <c r="D173" s="1397">
        <v>0</v>
      </c>
      <c r="E173" s="1397">
        <v>0</v>
      </c>
      <c r="F173" s="1397">
        <v>0</v>
      </c>
      <c r="G173" s="83"/>
    </row>
    <row r="174" spans="1:7" ht="17.45" customHeight="1">
      <c r="A174" s="1403" t="s">
        <v>439</v>
      </c>
      <c r="B174" s="1397">
        <v>0</v>
      </c>
      <c r="C174" s="1397">
        <v>0</v>
      </c>
      <c r="D174" s="1397">
        <v>0</v>
      </c>
      <c r="E174" s="1397">
        <v>0</v>
      </c>
      <c r="F174" s="1397">
        <v>0</v>
      </c>
      <c r="G174" s="83"/>
    </row>
    <row r="175" spans="1:7" ht="17.45" customHeight="1">
      <c r="A175" s="1407" t="s">
        <v>440</v>
      </c>
      <c r="B175" s="1397">
        <v>346793.90307999996</v>
      </c>
      <c r="C175" s="1397">
        <v>0</v>
      </c>
      <c r="D175" s="1397">
        <v>0</v>
      </c>
      <c r="E175" s="1397">
        <v>0</v>
      </c>
      <c r="F175" s="1397">
        <v>346793.90307999996</v>
      </c>
      <c r="G175" s="83"/>
    </row>
    <row r="176" spans="1:7" ht="17.45" customHeight="1">
      <c r="A176" s="1403" t="s">
        <v>441</v>
      </c>
      <c r="B176" s="1397">
        <v>20016.973850000002</v>
      </c>
      <c r="C176" s="1397">
        <v>0</v>
      </c>
      <c r="D176" s="1397">
        <v>0</v>
      </c>
      <c r="E176" s="1397">
        <v>0</v>
      </c>
      <c r="F176" s="1397">
        <v>20016.973850000002</v>
      </c>
      <c r="G176" s="83"/>
    </row>
    <row r="177" spans="1:7" ht="17.45" customHeight="1">
      <c r="A177" s="1403" t="s">
        <v>442</v>
      </c>
      <c r="B177" s="1397">
        <v>220976.80052000002</v>
      </c>
      <c r="C177" s="1397">
        <v>0</v>
      </c>
      <c r="D177" s="1397">
        <v>0</v>
      </c>
      <c r="E177" s="1397">
        <v>0</v>
      </c>
      <c r="F177" s="1397">
        <v>220976.80052000002</v>
      </c>
      <c r="G177" s="83"/>
    </row>
    <row r="178" spans="1:7" ht="17.45" customHeight="1">
      <c r="A178" s="1403" t="s">
        <v>443</v>
      </c>
      <c r="B178" s="1397">
        <v>105800.12870999999</v>
      </c>
      <c r="C178" s="1397">
        <v>0</v>
      </c>
      <c r="D178" s="1397">
        <v>0</v>
      </c>
      <c r="E178" s="1397">
        <v>0</v>
      </c>
      <c r="F178" s="1397">
        <v>105800.12870999999</v>
      </c>
      <c r="G178" s="83"/>
    </row>
    <row r="179" spans="1:7" ht="17.45" customHeight="1">
      <c r="A179" s="1407" t="s">
        <v>444</v>
      </c>
      <c r="B179" s="1397">
        <v>15926.195609999999</v>
      </c>
      <c r="C179" s="1397">
        <v>0</v>
      </c>
      <c r="D179" s="1397">
        <v>0</v>
      </c>
      <c r="E179" s="1397">
        <v>0</v>
      </c>
      <c r="F179" s="1397">
        <v>15926.195609999999</v>
      </c>
      <c r="G179" s="83"/>
    </row>
    <row r="180" spans="1:7" ht="17.45" customHeight="1">
      <c r="A180" s="1403" t="s">
        <v>445</v>
      </c>
      <c r="B180" s="1397">
        <v>0</v>
      </c>
      <c r="C180" s="1397">
        <v>0</v>
      </c>
      <c r="D180" s="1397">
        <v>0</v>
      </c>
      <c r="E180" s="1397">
        <v>0</v>
      </c>
      <c r="F180" s="1397">
        <v>0</v>
      </c>
      <c r="G180" s="83"/>
    </row>
    <row r="181" spans="1:7" ht="17.45" customHeight="1">
      <c r="A181" s="1403" t="s">
        <v>446</v>
      </c>
      <c r="B181" s="1397">
        <v>15926.195609999999</v>
      </c>
      <c r="C181" s="1397">
        <v>0</v>
      </c>
      <c r="D181" s="1397">
        <v>0</v>
      </c>
      <c r="E181" s="1397">
        <v>0</v>
      </c>
      <c r="F181" s="1397">
        <v>15926.195609999999</v>
      </c>
      <c r="G181" s="83"/>
    </row>
    <row r="182" spans="1:7" ht="17.45" customHeight="1">
      <c r="A182" s="1408" t="s">
        <v>447</v>
      </c>
      <c r="B182" s="1395">
        <v>3359553.3894199999</v>
      </c>
      <c r="C182" s="1395">
        <v>686861.16842999996</v>
      </c>
      <c r="D182" s="1395">
        <v>9.5078199999999988</v>
      </c>
      <c r="E182" s="1395">
        <v>0</v>
      </c>
      <c r="F182" s="1395">
        <v>4046424.0656699999</v>
      </c>
      <c r="G182" s="83"/>
    </row>
    <row r="183" spans="1:7" ht="17.45" customHeight="1">
      <c r="A183" s="1408" t="s">
        <v>448</v>
      </c>
      <c r="B183" s="1395">
        <v>3277.3983900000003</v>
      </c>
      <c r="C183" s="1395">
        <v>0</v>
      </c>
      <c r="D183" s="1395">
        <v>0</v>
      </c>
      <c r="E183" s="1395">
        <v>0</v>
      </c>
      <c r="F183" s="1395">
        <v>3277.3983900000003</v>
      </c>
      <c r="G183" s="83"/>
    </row>
    <row r="184" spans="1:7" ht="17.45" customHeight="1">
      <c r="A184" s="1409" t="s">
        <v>449</v>
      </c>
      <c r="B184" s="1397">
        <v>0</v>
      </c>
      <c r="C184" s="1397">
        <v>0</v>
      </c>
      <c r="D184" s="1397">
        <v>0</v>
      </c>
      <c r="E184" s="1397">
        <v>0</v>
      </c>
      <c r="F184" s="1397">
        <v>0</v>
      </c>
      <c r="G184" s="83"/>
    </row>
    <row r="185" spans="1:7" ht="17.45" customHeight="1">
      <c r="A185" s="1403" t="s">
        <v>450</v>
      </c>
      <c r="B185" s="1397">
        <v>0</v>
      </c>
      <c r="C185" s="1397">
        <v>0</v>
      </c>
      <c r="D185" s="1397">
        <v>0</v>
      </c>
      <c r="E185" s="1397">
        <v>0</v>
      </c>
      <c r="F185" s="1397">
        <v>0</v>
      </c>
      <c r="G185" s="83"/>
    </row>
    <row r="186" spans="1:7" ht="17.45" customHeight="1">
      <c r="A186" s="1403" t="s">
        <v>451</v>
      </c>
      <c r="B186" s="1397">
        <v>0</v>
      </c>
      <c r="C186" s="1397">
        <v>0</v>
      </c>
      <c r="D186" s="1397">
        <v>0</v>
      </c>
      <c r="E186" s="1397">
        <v>0</v>
      </c>
      <c r="F186" s="1397">
        <v>0</v>
      </c>
      <c r="G186" s="83"/>
    </row>
    <row r="187" spans="1:7" ht="17.45" customHeight="1">
      <c r="A187" s="1403" t="s">
        <v>452</v>
      </c>
      <c r="B187" s="1397">
        <v>0</v>
      </c>
      <c r="C187" s="1397">
        <v>0</v>
      </c>
      <c r="D187" s="1397">
        <v>0</v>
      </c>
      <c r="E187" s="1397">
        <v>0</v>
      </c>
      <c r="F187" s="1397">
        <v>0</v>
      </c>
      <c r="G187" s="83"/>
    </row>
    <row r="188" spans="1:7" ht="17.45" customHeight="1">
      <c r="A188" s="1403" t="s">
        <v>453</v>
      </c>
      <c r="B188" s="1397">
        <v>0</v>
      </c>
      <c r="C188" s="1397">
        <v>0</v>
      </c>
      <c r="D188" s="1397">
        <v>0</v>
      </c>
      <c r="E188" s="1397">
        <v>0</v>
      </c>
      <c r="F188" s="1397">
        <v>0</v>
      </c>
      <c r="G188" s="83"/>
    </row>
    <row r="189" spans="1:7" ht="17.45" customHeight="1">
      <c r="A189" s="1403" t="s">
        <v>454</v>
      </c>
      <c r="B189" s="1397">
        <v>0</v>
      </c>
      <c r="C189" s="1397">
        <v>0</v>
      </c>
      <c r="D189" s="1397">
        <v>0</v>
      </c>
      <c r="E189" s="1397">
        <v>0</v>
      </c>
      <c r="F189" s="1397">
        <v>0</v>
      </c>
      <c r="G189" s="83"/>
    </row>
    <row r="190" spans="1:7" ht="17.45" customHeight="1">
      <c r="A190" s="1407" t="s">
        <v>455</v>
      </c>
      <c r="B190" s="1397">
        <v>971.03728999999998</v>
      </c>
      <c r="C190" s="1397">
        <v>0</v>
      </c>
      <c r="D190" s="1397">
        <v>0</v>
      </c>
      <c r="E190" s="1397">
        <v>0</v>
      </c>
      <c r="F190" s="1397">
        <v>971.03728999999998</v>
      </c>
      <c r="G190" s="83"/>
    </row>
    <row r="191" spans="1:7" ht="17.45" customHeight="1">
      <c r="A191" s="1403" t="s">
        <v>456</v>
      </c>
      <c r="B191" s="1397">
        <v>0</v>
      </c>
      <c r="C191" s="1397">
        <v>0</v>
      </c>
      <c r="D191" s="1397">
        <v>0</v>
      </c>
      <c r="E191" s="1397">
        <v>0</v>
      </c>
      <c r="F191" s="1397">
        <v>0</v>
      </c>
      <c r="G191" s="83"/>
    </row>
    <row r="192" spans="1:7" ht="17.45" customHeight="1">
      <c r="A192" s="1403" t="s">
        <v>457</v>
      </c>
      <c r="B192" s="1397">
        <v>0</v>
      </c>
      <c r="C192" s="1397">
        <v>0</v>
      </c>
      <c r="D192" s="1397">
        <v>0</v>
      </c>
      <c r="E192" s="1397">
        <v>0</v>
      </c>
      <c r="F192" s="1397">
        <v>0</v>
      </c>
      <c r="G192" s="83"/>
    </row>
    <row r="193" spans="1:7" ht="17.45" customHeight="1">
      <c r="A193" s="1403" t="s">
        <v>458</v>
      </c>
      <c r="B193" s="1397">
        <v>971.03728999999998</v>
      </c>
      <c r="C193" s="1397">
        <v>0</v>
      </c>
      <c r="D193" s="1397">
        <v>0</v>
      </c>
      <c r="E193" s="1397">
        <v>0</v>
      </c>
      <c r="F193" s="1397">
        <v>971.03728999999998</v>
      </c>
      <c r="G193" s="83"/>
    </row>
    <row r="194" spans="1:7" ht="17.45" customHeight="1">
      <c r="A194" s="1403" t="s">
        <v>459</v>
      </c>
      <c r="B194" s="1397">
        <v>0</v>
      </c>
      <c r="C194" s="1397">
        <v>0</v>
      </c>
      <c r="D194" s="1397">
        <v>0</v>
      </c>
      <c r="E194" s="1397">
        <v>0</v>
      </c>
      <c r="F194" s="1397">
        <v>0</v>
      </c>
      <c r="G194" s="83"/>
    </row>
    <row r="195" spans="1:7" ht="17.45" customHeight="1">
      <c r="A195" s="1403" t="s">
        <v>460</v>
      </c>
      <c r="B195" s="1397">
        <v>0</v>
      </c>
      <c r="C195" s="1397">
        <v>0</v>
      </c>
      <c r="D195" s="1397">
        <v>0</v>
      </c>
      <c r="E195" s="1397">
        <v>0</v>
      </c>
      <c r="F195" s="1397">
        <v>0</v>
      </c>
    </row>
    <row r="196" spans="1:7" ht="17.45" customHeight="1">
      <c r="A196" s="1407" t="s">
        <v>461</v>
      </c>
      <c r="B196" s="1397">
        <v>0</v>
      </c>
      <c r="C196" s="1397">
        <v>0</v>
      </c>
      <c r="D196" s="1397">
        <v>0</v>
      </c>
      <c r="E196" s="1397">
        <v>0</v>
      </c>
      <c r="F196" s="1397">
        <v>0</v>
      </c>
    </row>
    <row r="197" spans="1:7" ht="17.45" customHeight="1">
      <c r="A197" s="1407" t="s">
        <v>462</v>
      </c>
      <c r="B197" s="1397">
        <v>2306.3611000000001</v>
      </c>
      <c r="C197" s="1397">
        <v>0</v>
      </c>
      <c r="D197" s="1397">
        <v>0</v>
      </c>
      <c r="E197" s="1397">
        <v>0</v>
      </c>
      <c r="F197" s="1397">
        <v>2306.3611000000001</v>
      </c>
    </row>
    <row r="198" spans="1:7" ht="17.45" customHeight="1">
      <c r="A198" s="1403" t="s">
        <v>463</v>
      </c>
      <c r="B198" s="1397">
        <v>0</v>
      </c>
      <c r="C198" s="1397">
        <v>0</v>
      </c>
      <c r="D198" s="1397">
        <v>0</v>
      </c>
      <c r="E198" s="1397">
        <v>0</v>
      </c>
      <c r="F198" s="1397">
        <v>0</v>
      </c>
    </row>
    <row r="199" spans="1:7" ht="17.45" customHeight="1">
      <c r="A199" s="1403" t="s">
        <v>464</v>
      </c>
      <c r="B199" s="1397">
        <v>2306.3611000000001</v>
      </c>
      <c r="C199" s="1397">
        <v>0</v>
      </c>
      <c r="D199" s="1397">
        <v>0</v>
      </c>
      <c r="E199" s="1397">
        <v>0</v>
      </c>
      <c r="F199" s="1397">
        <v>2306.3611000000001</v>
      </c>
    </row>
    <row r="200" spans="1:7" ht="17.45" customHeight="1">
      <c r="A200" s="1403" t="s">
        <v>465</v>
      </c>
      <c r="B200" s="1397">
        <v>0</v>
      </c>
      <c r="C200" s="1397">
        <v>0</v>
      </c>
      <c r="D200" s="1397">
        <v>0</v>
      </c>
      <c r="E200" s="1397">
        <v>0</v>
      </c>
      <c r="F200" s="1397">
        <v>0</v>
      </c>
    </row>
    <row r="201" spans="1:7" ht="17.45" customHeight="1">
      <c r="A201" s="1403" t="s">
        <v>466</v>
      </c>
      <c r="B201" s="1397">
        <v>0</v>
      </c>
      <c r="C201" s="1397">
        <v>0</v>
      </c>
      <c r="D201" s="1397">
        <v>0</v>
      </c>
      <c r="E201" s="1397">
        <v>0</v>
      </c>
      <c r="F201" s="1397">
        <v>0</v>
      </c>
    </row>
    <row r="202" spans="1:7" ht="17.45" customHeight="1">
      <c r="A202" s="1407" t="s">
        <v>467</v>
      </c>
      <c r="B202" s="1397">
        <v>0</v>
      </c>
      <c r="C202" s="1397">
        <v>0</v>
      </c>
      <c r="D202" s="1397">
        <v>0</v>
      </c>
      <c r="E202" s="1397">
        <v>0</v>
      </c>
      <c r="F202" s="1397">
        <v>0</v>
      </c>
    </row>
    <row r="203" spans="1:7" ht="17.45" customHeight="1">
      <c r="A203" s="1402" t="s">
        <v>468</v>
      </c>
      <c r="B203" s="1395">
        <v>1004830.2470900001</v>
      </c>
      <c r="C203" s="1395">
        <v>7431121.8952299999</v>
      </c>
      <c r="D203" s="1395">
        <v>1670.56924</v>
      </c>
      <c r="E203" s="1395">
        <v>0</v>
      </c>
      <c r="F203" s="1395">
        <v>8437622.7115599997</v>
      </c>
    </row>
    <row r="204" spans="1:7" ht="17.45" customHeight="1">
      <c r="A204" s="1407" t="s">
        <v>469</v>
      </c>
      <c r="B204" s="1397">
        <v>0</v>
      </c>
      <c r="C204" s="1397">
        <v>0</v>
      </c>
      <c r="D204" s="1397">
        <v>0</v>
      </c>
      <c r="E204" s="1397">
        <v>0</v>
      </c>
      <c r="F204" s="1397">
        <v>0</v>
      </c>
    </row>
    <row r="205" spans="1:7" ht="17.45" customHeight="1">
      <c r="A205" s="1403" t="s">
        <v>470</v>
      </c>
      <c r="B205" s="1397">
        <v>0</v>
      </c>
      <c r="C205" s="1397">
        <v>0</v>
      </c>
      <c r="D205" s="1397">
        <v>0</v>
      </c>
      <c r="E205" s="1397">
        <v>0</v>
      </c>
      <c r="F205" s="1397">
        <v>0</v>
      </c>
    </row>
    <row r="206" spans="1:7" ht="17.45" customHeight="1">
      <c r="A206" s="1403" t="s">
        <v>471</v>
      </c>
      <c r="B206" s="1397">
        <v>0</v>
      </c>
      <c r="C206" s="1397">
        <v>0</v>
      </c>
      <c r="D206" s="1397">
        <v>0</v>
      </c>
      <c r="E206" s="1397">
        <v>0</v>
      </c>
      <c r="F206" s="1397">
        <v>0</v>
      </c>
    </row>
    <row r="207" spans="1:7" ht="17.45" customHeight="1">
      <c r="A207" s="1403" t="s">
        <v>472</v>
      </c>
      <c r="B207" s="1397">
        <v>0</v>
      </c>
      <c r="C207" s="1397">
        <v>0</v>
      </c>
      <c r="D207" s="1397">
        <v>0</v>
      </c>
      <c r="E207" s="1397">
        <v>0</v>
      </c>
      <c r="F207" s="1397">
        <v>0</v>
      </c>
    </row>
    <row r="208" spans="1:7" ht="17.45" customHeight="1">
      <c r="A208" s="1407" t="s">
        <v>473</v>
      </c>
      <c r="B208" s="1397">
        <v>0</v>
      </c>
      <c r="C208" s="1397">
        <v>287.10156000000001</v>
      </c>
      <c r="D208" s="1397">
        <v>522.15606000000002</v>
      </c>
      <c r="E208" s="1397">
        <v>0</v>
      </c>
      <c r="F208" s="1397">
        <v>809.25761999999997</v>
      </c>
    </row>
    <row r="209" spans="1:6" ht="17.45" customHeight="1">
      <c r="A209" s="1403" t="s">
        <v>474</v>
      </c>
      <c r="B209" s="1397">
        <v>0</v>
      </c>
      <c r="C209" s="1397">
        <v>0</v>
      </c>
      <c r="D209" s="1397">
        <v>0</v>
      </c>
      <c r="E209" s="1397">
        <v>0</v>
      </c>
      <c r="F209" s="1397">
        <v>0</v>
      </c>
    </row>
    <row r="210" spans="1:6" ht="17.45" customHeight="1">
      <c r="A210" s="1403" t="s">
        <v>475</v>
      </c>
      <c r="B210" s="1397">
        <v>0</v>
      </c>
      <c r="C210" s="1397">
        <v>287.10156000000001</v>
      </c>
      <c r="D210" s="1397">
        <v>522.15606000000002</v>
      </c>
      <c r="E210" s="1397">
        <v>0</v>
      </c>
      <c r="F210" s="1397">
        <v>809.25761999999997</v>
      </c>
    </row>
    <row r="211" spans="1:6" ht="17.45" customHeight="1">
      <c r="A211" s="1403" t="s">
        <v>476</v>
      </c>
      <c r="B211" s="1397">
        <v>0</v>
      </c>
      <c r="C211" s="1397">
        <v>0</v>
      </c>
      <c r="D211" s="1397">
        <v>0</v>
      </c>
      <c r="E211" s="1397">
        <v>0</v>
      </c>
      <c r="F211" s="1397">
        <v>0</v>
      </c>
    </row>
    <row r="212" spans="1:6" ht="17.45" customHeight="1">
      <c r="A212" s="1404" t="s">
        <v>477</v>
      </c>
      <c r="B212" s="1397">
        <v>0</v>
      </c>
      <c r="C212" s="1397">
        <v>0</v>
      </c>
      <c r="D212" s="1397">
        <v>0</v>
      </c>
      <c r="E212" s="1397">
        <v>0</v>
      </c>
      <c r="F212" s="1397">
        <v>0</v>
      </c>
    </row>
    <row r="213" spans="1:6" ht="17.45" customHeight="1">
      <c r="A213" s="1403" t="s">
        <v>478</v>
      </c>
      <c r="B213" s="1397">
        <v>0</v>
      </c>
      <c r="C213" s="1397">
        <v>0</v>
      </c>
      <c r="D213" s="1397">
        <v>0</v>
      </c>
      <c r="E213" s="1397">
        <v>0</v>
      </c>
      <c r="F213" s="1397">
        <v>0</v>
      </c>
    </row>
    <row r="214" spans="1:6" ht="17.45" customHeight="1">
      <c r="A214" s="1407" t="s">
        <v>479</v>
      </c>
      <c r="B214" s="1397">
        <v>0</v>
      </c>
      <c r="C214" s="1397">
        <v>0</v>
      </c>
      <c r="D214" s="1397">
        <v>0</v>
      </c>
      <c r="E214" s="1397">
        <v>0</v>
      </c>
      <c r="F214" s="1397">
        <v>0</v>
      </c>
    </row>
    <row r="215" spans="1:6" ht="17.45" customHeight="1">
      <c r="A215" s="1403" t="s">
        <v>480</v>
      </c>
      <c r="B215" s="1397">
        <v>0</v>
      </c>
      <c r="C215" s="1397">
        <v>0</v>
      </c>
      <c r="D215" s="1397">
        <v>0</v>
      </c>
      <c r="E215" s="1397">
        <v>0</v>
      </c>
      <c r="F215" s="1397">
        <v>0</v>
      </c>
    </row>
    <row r="216" spans="1:6" ht="17.45" customHeight="1">
      <c r="A216" s="1403" t="s">
        <v>481</v>
      </c>
      <c r="B216" s="1397">
        <v>0</v>
      </c>
      <c r="C216" s="1397">
        <v>0</v>
      </c>
      <c r="D216" s="1397">
        <v>0</v>
      </c>
      <c r="E216" s="1397">
        <v>0</v>
      </c>
      <c r="F216" s="1397">
        <v>0</v>
      </c>
    </row>
    <row r="217" spans="1:6" ht="17.45" customHeight="1">
      <c r="A217" s="1407" t="s">
        <v>482</v>
      </c>
      <c r="B217" s="1397">
        <v>0</v>
      </c>
      <c r="C217" s="1397">
        <v>0</v>
      </c>
      <c r="D217" s="1397">
        <v>36.851230000000001</v>
      </c>
      <c r="E217" s="1397">
        <v>0</v>
      </c>
      <c r="F217" s="1397">
        <v>36.851230000000001</v>
      </c>
    </row>
    <row r="218" spans="1:6" ht="17.45" customHeight="1">
      <c r="A218" s="1403" t="s">
        <v>483</v>
      </c>
      <c r="B218" s="1397">
        <v>0</v>
      </c>
      <c r="C218" s="1397">
        <v>0</v>
      </c>
      <c r="D218" s="1397">
        <v>0</v>
      </c>
      <c r="E218" s="1397">
        <v>0</v>
      </c>
      <c r="F218" s="1397">
        <v>0</v>
      </c>
    </row>
    <row r="219" spans="1:6" ht="17.45" customHeight="1">
      <c r="A219" s="1403" t="s">
        <v>484</v>
      </c>
      <c r="B219" s="1397">
        <v>0</v>
      </c>
      <c r="C219" s="1397">
        <v>0</v>
      </c>
      <c r="D219" s="1397">
        <v>36.851230000000001</v>
      </c>
      <c r="E219" s="1397">
        <v>0</v>
      </c>
      <c r="F219" s="1397">
        <v>36.851230000000001</v>
      </c>
    </row>
    <row r="220" spans="1:6" ht="17.45" customHeight="1">
      <c r="A220" s="1407" t="s">
        <v>485</v>
      </c>
      <c r="B220" s="1397">
        <v>888421.67001999996</v>
      </c>
      <c r="C220" s="1397">
        <v>5420970.3077199999</v>
      </c>
      <c r="D220" s="1397">
        <v>7.0000000000000007E-5</v>
      </c>
      <c r="E220" s="1397">
        <v>0</v>
      </c>
      <c r="F220" s="1397">
        <v>6309391.9778100001</v>
      </c>
    </row>
    <row r="221" spans="1:6" ht="17.45" customHeight="1">
      <c r="A221" s="1403" t="s">
        <v>486</v>
      </c>
      <c r="B221" s="1397">
        <v>874984.27463</v>
      </c>
      <c r="C221" s="1397">
        <v>5410359.1611400004</v>
      </c>
      <c r="D221" s="1397">
        <v>7.0000000000000007E-5</v>
      </c>
      <c r="E221" s="1397">
        <v>0</v>
      </c>
      <c r="F221" s="1397">
        <v>6285343.4358400004</v>
      </c>
    </row>
    <row r="222" spans="1:6" ht="17.45" customHeight="1">
      <c r="A222" s="1403" t="s">
        <v>487</v>
      </c>
      <c r="B222" s="1397">
        <v>0</v>
      </c>
      <c r="C222" s="1397">
        <v>0</v>
      </c>
      <c r="D222" s="1397">
        <v>0</v>
      </c>
      <c r="E222" s="1397">
        <v>0</v>
      </c>
      <c r="F222" s="1397">
        <v>0</v>
      </c>
    </row>
    <row r="223" spans="1:6" ht="17.45" customHeight="1">
      <c r="A223" s="1403" t="s">
        <v>488</v>
      </c>
      <c r="B223" s="1397">
        <v>1224.3298200000002</v>
      </c>
      <c r="C223" s="1397">
        <v>0</v>
      </c>
      <c r="D223" s="1397">
        <v>0</v>
      </c>
      <c r="E223" s="1397">
        <v>0</v>
      </c>
      <c r="F223" s="1397">
        <v>1224.3298200000002</v>
      </c>
    </row>
    <row r="224" spans="1:6" ht="17.45" customHeight="1">
      <c r="A224" s="1403" t="s">
        <v>489</v>
      </c>
      <c r="B224" s="1397">
        <v>0</v>
      </c>
      <c r="C224" s="1397">
        <v>0</v>
      </c>
      <c r="D224" s="1397">
        <v>0</v>
      </c>
      <c r="E224" s="1397">
        <v>0</v>
      </c>
      <c r="F224" s="1397">
        <v>0</v>
      </c>
    </row>
    <row r="225" spans="1:6" ht="17.45" customHeight="1">
      <c r="A225" s="1403" t="s">
        <v>490</v>
      </c>
      <c r="B225" s="1397">
        <v>12181.46557</v>
      </c>
      <c r="C225" s="1397">
        <v>10611.146580000001</v>
      </c>
      <c r="D225" s="1397">
        <v>0</v>
      </c>
      <c r="E225" s="1397">
        <v>0</v>
      </c>
      <c r="F225" s="1397">
        <v>22792.612149999997</v>
      </c>
    </row>
    <row r="226" spans="1:6" ht="17.45" customHeight="1">
      <c r="A226" s="1403" t="s">
        <v>491</v>
      </c>
      <c r="B226" s="1397">
        <v>0</v>
      </c>
      <c r="C226" s="1397">
        <v>0</v>
      </c>
      <c r="D226" s="1397">
        <v>0</v>
      </c>
      <c r="E226" s="1397">
        <v>0</v>
      </c>
      <c r="F226" s="1397">
        <v>0</v>
      </c>
    </row>
    <row r="227" spans="1:6" ht="17.45" customHeight="1">
      <c r="A227" s="1403" t="s">
        <v>492</v>
      </c>
      <c r="B227" s="1397">
        <v>0</v>
      </c>
      <c r="C227" s="1397">
        <v>0</v>
      </c>
      <c r="D227" s="1397">
        <v>0</v>
      </c>
      <c r="E227" s="1397">
        <v>0</v>
      </c>
      <c r="F227" s="1397">
        <v>0</v>
      </c>
    </row>
    <row r="228" spans="1:6" ht="17.45" customHeight="1">
      <c r="A228" s="1403" t="s">
        <v>493</v>
      </c>
      <c r="B228" s="1397">
        <v>0</v>
      </c>
      <c r="C228" s="1397">
        <v>0</v>
      </c>
      <c r="D228" s="1397">
        <v>0</v>
      </c>
      <c r="E228" s="1397">
        <v>0</v>
      </c>
      <c r="F228" s="1397">
        <v>0</v>
      </c>
    </row>
    <row r="229" spans="1:6" ht="17.45" customHeight="1">
      <c r="A229" s="1403" t="s">
        <v>494</v>
      </c>
      <c r="B229" s="1397">
        <v>31.6</v>
      </c>
      <c r="C229" s="1397">
        <v>0</v>
      </c>
      <c r="D229" s="1397">
        <v>0</v>
      </c>
      <c r="E229" s="1397">
        <v>0</v>
      </c>
      <c r="F229" s="1397">
        <v>31.6</v>
      </c>
    </row>
    <row r="230" spans="1:6" ht="17.45" customHeight="1">
      <c r="A230" s="1407" t="s">
        <v>495</v>
      </c>
      <c r="B230" s="1397">
        <v>51076.968200000003</v>
      </c>
      <c r="C230" s="1397">
        <v>2009864.4859500001</v>
      </c>
      <c r="D230" s="1397">
        <v>1023.5756</v>
      </c>
      <c r="E230" s="1397">
        <v>0</v>
      </c>
      <c r="F230" s="1397">
        <v>2061965.02975</v>
      </c>
    </row>
    <row r="231" spans="1:6" ht="17.45" customHeight="1">
      <c r="A231" s="1403" t="s">
        <v>496</v>
      </c>
      <c r="B231" s="1397">
        <v>27300.730449999999</v>
      </c>
      <c r="C231" s="1397">
        <v>12710.06381</v>
      </c>
      <c r="D231" s="1397">
        <v>0</v>
      </c>
      <c r="E231" s="1397">
        <v>0</v>
      </c>
      <c r="F231" s="1397">
        <v>40010.794259999995</v>
      </c>
    </row>
    <row r="232" spans="1:6" ht="17.45" customHeight="1">
      <c r="A232" s="1403" t="s">
        <v>497</v>
      </c>
      <c r="B232" s="1397">
        <v>0</v>
      </c>
      <c r="C232" s="1397">
        <v>0</v>
      </c>
      <c r="D232" s="1397">
        <v>0</v>
      </c>
      <c r="E232" s="1397">
        <v>0</v>
      </c>
      <c r="F232" s="1397">
        <v>0</v>
      </c>
    </row>
    <row r="233" spans="1:6" ht="17.45" customHeight="1">
      <c r="A233" s="1403" t="s">
        <v>498</v>
      </c>
      <c r="B233" s="1397">
        <v>3140.8948399999999</v>
      </c>
      <c r="C233" s="1397">
        <v>22603.206829999999</v>
      </c>
      <c r="D233" s="1397">
        <v>808.88558999999998</v>
      </c>
      <c r="E233" s="1397">
        <v>0</v>
      </c>
      <c r="F233" s="1397">
        <v>26552.987260000002</v>
      </c>
    </row>
    <row r="234" spans="1:6" ht="17.45" customHeight="1">
      <c r="A234" s="1403" t="s">
        <v>499</v>
      </c>
      <c r="B234" s="1397">
        <v>7669.1706299999996</v>
      </c>
      <c r="C234" s="1397">
        <v>11614.227720000001</v>
      </c>
      <c r="D234" s="1397">
        <v>0</v>
      </c>
      <c r="E234" s="1397">
        <v>0</v>
      </c>
      <c r="F234" s="1397">
        <v>19283.398350000003</v>
      </c>
    </row>
    <row r="235" spans="1:6" ht="17.45" customHeight="1">
      <c r="A235" s="1403" t="s">
        <v>500</v>
      </c>
      <c r="B235" s="1397">
        <v>0</v>
      </c>
      <c r="C235" s="1397">
        <v>0</v>
      </c>
      <c r="D235" s="1397">
        <v>0</v>
      </c>
      <c r="E235" s="1397">
        <v>0</v>
      </c>
      <c r="F235" s="1397">
        <v>0</v>
      </c>
    </row>
    <row r="236" spans="1:6" ht="17.45" customHeight="1">
      <c r="A236" s="1403" t="s">
        <v>501</v>
      </c>
      <c r="B236" s="1397">
        <v>12966.172279999999</v>
      </c>
      <c r="C236" s="1397">
        <v>1962936.9875899998</v>
      </c>
      <c r="D236" s="1397">
        <v>214.69001</v>
      </c>
      <c r="E236" s="1397">
        <v>0</v>
      </c>
      <c r="F236" s="1397">
        <v>1976117.8498800001</v>
      </c>
    </row>
    <row r="237" spans="1:6" ht="17.45" customHeight="1">
      <c r="A237" s="1407" t="s">
        <v>502</v>
      </c>
      <c r="B237" s="1397">
        <v>0</v>
      </c>
      <c r="C237" s="1397">
        <v>0</v>
      </c>
      <c r="D237" s="1397">
        <v>87.986279999999994</v>
      </c>
      <c r="E237" s="1397">
        <v>0</v>
      </c>
      <c r="F237" s="1397">
        <v>87.986279999999994</v>
      </c>
    </row>
    <row r="238" spans="1:6" ht="17.45" customHeight="1">
      <c r="A238" s="1403" t="s">
        <v>503</v>
      </c>
      <c r="B238" s="1397">
        <v>0</v>
      </c>
      <c r="C238" s="1397">
        <v>0</v>
      </c>
      <c r="D238" s="1397">
        <v>87.986279999999994</v>
      </c>
      <c r="E238" s="1397">
        <v>0</v>
      </c>
      <c r="F238" s="1397">
        <v>87.986279999999994</v>
      </c>
    </row>
    <row r="239" spans="1:6" ht="17.45" customHeight="1">
      <c r="A239" s="1403" t="s">
        <v>504</v>
      </c>
      <c r="B239" s="1397">
        <v>0</v>
      </c>
      <c r="C239" s="1397">
        <v>0</v>
      </c>
      <c r="D239" s="1397">
        <v>0</v>
      </c>
      <c r="E239" s="1397">
        <v>0</v>
      </c>
      <c r="F239" s="1397">
        <v>0</v>
      </c>
    </row>
    <row r="240" spans="1:6" ht="17.45" customHeight="1">
      <c r="A240" s="1407" t="s">
        <v>505</v>
      </c>
      <c r="B240" s="1397">
        <v>65331.608869999996</v>
      </c>
      <c r="C240" s="1397">
        <v>0</v>
      </c>
      <c r="D240" s="1397">
        <v>0</v>
      </c>
      <c r="E240" s="1397">
        <v>0</v>
      </c>
      <c r="F240" s="1397">
        <v>65331.608869999996</v>
      </c>
    </row>
    <row r="241" spans="1:6" ht="17.45" customHeight="1">
      <c r="A241" s="1403" t="s">
        <v>503</v>
      </c>
      <c r="B241" s="1397">
        <v>46688.997329999998</v>
      </c>
      <c r="C241" s="1397">
        <v>0</v>
      </c>
      <c r="D241" s="1397">
        <v>0</v>
      </c>
      <c r="E241" s="1397">
        <v>0</v>
      </c>
      <c r="F241" s="1397">
        <v>46688.997329999998</v>
      </c>
    </row>
    <row r="242" spans="1:6" ht="17.45" customHeight="1">
      <c r="A242" s="1403" t="s">
        <v>504</v>
      </c>
      <c r="B242" s="1400">
        <v>18642.611539999998</v>
      </c>
      <c r="C242" s="1400">
        <v>0</v>
      </c>
      <c r="D242" s="1400">
        <v>0</v>
      </c>
      <c r="E242" s="1400">
        <v>0</v>
      </c>
      <c r="F242" s="1400">
        <v>18642.611539999998</v>
      </c>
    </row>
    <row r="243" spans="1:6" ht="17.45" customHeight="1">
      <c r="A243" s="1407" t="s">
        <v>506</v>
      </c>
      <c r="B243" s="1411">
        <v>0</v>
      </c>
      <c r="C243" s="1411">
        <v>0</v>
      </c>
      <c r="D243" s="1411">
        <v>87.986279999999994</v>
      </c>
      <c r="E243" s="1411">
        <v>0</v>
      </c>
      <c r="F243" s="1411">
        <v>87.986279999999994</v>
      </c>
    </row>
    <row r="244" spans="1:6" ht="17.45" customHeight="1">
      <c r="A244" s="1407" t="s">
        <v>507</v>
      </c>
      <c r="B244" s="1412">
        <v>65331.608869999996</v>
      </c>
      <c r="C244" s="1412">
        <v>0</v>
      </c>
      <c r="D244" s="1412">
        <v>0</v>
      </c>
      <c r="E244" s="1412">
        <v>0</v>
      </c>
      <c r="F244" s="1412">
        <v>65331.608869999996</v>
      </c>
    </row>
    <row r="245" spans="1:6" ht="17.45" customHeight="1">
      <c r="A245" s="1413" t="s">
        <v>508</v>
      </c>
      <c r="B245" s="1395">
        <v>92469.50086</v>
      </c>
      <c r="C245" s="1395">
        <v>7729.3901299999998</v>
      </c>
      <c r="D245" s="1395">
        <v>0</v>
      </c>
      <c r="E245" s="1395">
        <v>0</v>
      </c>
      <c r="F245" s="1395">
        <v>100198.89099</v>
      </c>
    </row>
    <row r="246" spans="1:6" ht="17.45" customHeight="1">
      <c r="A246" s="1405" t="s">
        <v>509</v>
      </c>
      <c r="B246" s="1397">
        <v>30.689109999999999</v>
      </c>
      <c r="C246" s="1397">
        <v>79.386800000000008</v>
      </c>
      <c r="D246" s="1397">
        <v>0</v>
      </c>
      <c r="E246" s="1397">
        <v>0</v>
      </c>
      <c r="F246" s="1397">
        <v>110.07591000000001</v>
      </c>
    </row>
    <row r="247" spans="1:6" ht="17.45" customHeight="1">
      <c r="A247" s="1405" t="s">
        <v>510</v>
      </c>
      <c r="B247" s="1397">
        <v>1567.7700600000001</v>
      </c>
      <c r="C247" s="1397">
        <v>2581.05512</v>
      </c>
      <c r="D247" s="1397">
        <v>0</v>
      </c>
      <c r="E247" s="1397">
        <v>0</v>
      </c>
      <c r="F247" s="1397">
        <v>4148.8251799999998</v>
      </c>
    </row>
    <row r="248" spans="1:6" ht="17.45" customHeight="1">
      <c r="A248" s="1405" t="s">
        <v>511</v>
      </c>
      <c r="B248" s="1397">
        <v>82612.481840000008</v>
      </c>
      <c r="C248" s="1397">
        <v>4262.1408799999999</v>
      </c>
      <c r="D248" s="1397">
        <v>0</v>
      </c>
      <c r="E248" s="1397">
        <v>0</v>
      </c>
      <c r="F248" s="1397">
        <v>86874.622719999999</v>
      </c>
    </row>
    <row r="249" spans="1:6" ht="17.45" customHeight="1">
      <c r="A249" s="1405" t="s">
        <v>512</v>
      </c>
      <c r="B249" s="1397">
        <v>977.93634999999995</v>
      </c>
      <c r="C249" s="1397">
        <v>167.61794</v>
      </c>
      <c r="D249" s="1397">
        <v>0</v>
      </c>
      <c r="E249" s="1397">
        <v>0</v>
      </c>
      <c r="F249" s="1397">
        <v>1145.55429</v>
      </c>
    </row>
    <row r="250" spans="1:6" ht="17.45" customHeight="1">
      <c r="A250" s="1405" t="s">
        <v>513</v>
      </c>
      <c r="B250" s="1397">
        <v>889.31359999999995</v>
      </c>
      <c r="C250" s="1397">
        <v>66.82244</v>
      </c>
      <c r="D250" s="1397">
        <v>0</v>
      </c>
      <c r="E250" s="1397">
        <v>0</v>
      </c>
      <c r="F250" s="1397">
        <v>956.13604000000009</v>
      </c>
    </row>
    <row r="251" spans="1:6" ht="17.45" customHeight="1">
      <c r="A251" s="1405" t="s">
        <v>514</v>
      </c>
      <c r="B251" s="1397">
        <v>0.82495000000000007</v>
      </c>
      <c r="C251" s="1397">
        <v>2.4885999999999999</v>
      </c>
      <c r="D251" s="1397">
        <v>0</v>
      </c>
      <c r="E251" s="1397">
        <v>0</v>
      </c>
      <c r="F251" s="1397">
        <v>3.3135500000000002</v>
      </c>
    </row>
    <row r="252" spans="1:6" ht="17.45" customHeight="1">
      <c r="A252" s="1405" t="s">
        <v>515</v>
      </c>
      <c r="B252" s="1397">
        <v>723.35613000000001</v>
      </c>
      <c r="C252" s="1397">
        <v>460.50196999999997</v>
      </c>
      <c r="D252" s="1397">
        <v>0</v>
      </c>
      <c r="E252" s="1397">
        <v>0</v>
      </c>
      <c r="F252" s="1397">
        <v>1183.8581000000001</v>
      </c>
    </row>
    <row r="253" spans="1:6" ht="17.45" customHeight="1">
      <c r="A253" s="1405" t="s">
        <v>516</v>
      </c>
      <c r="B253" s="1397">
        <v>5.0084399999999993</v>
      </c>
      <c r="C253" s="1397">
        <v>1.8841700000000001</v>
      </c>
      <c r="D253" s="1397">
        <v>0</v>
      </c>
      <c r="E253" s="1397">
        <v>0</v>
      </c>
      <c r="F253" s="1397">
        <v>6.8926099999999995</v>
      </c>
    </row>
    <row r="254" spans="1:6" ht="17.45" customHeight="1">
      <c r="A254" s="1405" t="s">
        <v>517</v>
      </c>
      <c r="B254" s="1397">
        <v>0</v>
      </c>
      <c r="C254" s="1397">
        <v>0</v>
      </c>
      <c r="D254" s="1397">
        <v>0</v>
      </c>
      <c r="E254" s="1397">
        <v>0</v>
      </c>
      <c r="F254" s="1397">
        <v>0</v>
      </c>
    </row>
    <row r="255" spans="1:6" ht="17.45" customHeight="1">
      <c r="A255" s="1405" t="s">
        <v>518</v>
      </c>
      <c r="B255" s="1397">
        <v>5653.9070199999996</v>
      </c>
      <c r="C255" s="1397">
        <v>107.49221</v>
      </c>
      <c r="D255" s="1397">
        <v>0</v>
      </c>
      <c r="E255" s="1397">
        <v>0</v>
      </c>
      <c r="F255" s="1397">
        <v>5761.3992300000009</v>
      </c>
    </row>
    <row r="256" spans="1:6" ht="17.45" customHeight="1">
      <c r="A256" s="1405" t="s">
        <v>519</v>
      </c>
      <c r="B256" s="1397">
        <v>8.2133599999999998</v>
      </c>
      <c r="C256" s="1397">
        <v>0</v>
      </c>
      <c r="D256" s="1397">
        <v>0</v>
      </c>
      <c r="E256" s="1397">
        <v>0</v>
      </c>
      <c r="F256" s="1397">
        <v>8.2133599999999998</v>
      </c>
    </row>
    <row r="257" spans="1:6" ht="17.45" customHeight="1">
      <c r="A257" s="1413" t="s">
        <v>520</v>
      </c>
      <c r="B257" s="1395">
        <v>-26244.504730000001</v>
      </c>
      <c r="C257" s="1395">
        <v>-1336.70679</v>
      </c>
      <c r="D257" s="1395">
        <v>0</v>
      </c>
      <c r="E257" s="1395">
        <v>0</v>
      </c>
      <c r="F257" s="1395">
        <v>-27581.211520000001</v>
      </c>
    </row>
    <row r="258" spans="1:6" ht="17.45" customHeight="1">
      <c r="A258" s="1405" t="s">
        <v>521</v>
      </c>
      <c r="B258" s="1397">
        <v>-24499.791280000001</v>
      </c>
      <c r="C258" s="1397">
        <v>-1247.06683</v>
      </c>
      <c r="D258" s="1397">
        <v>0</v>
      </c>
      <c r="E258" s="1397">
        <v>0</v>
      </c>
      <c r="F258" s="1397">
        <v>-25746.858110000001</v>
      </c>
    </row>
    <row r="259" spans="1:6" ht="17.45" customHeight="1">
      <c r="A259" s="1405" t="s">
        <v>522</v>
      </c>
      <c r="B259" s="1397">
        <v>0</v>
      </c>
      <c r="C259" s="1397">
        <v>0</v>
      </c>
      <c r="D259" s="1397">
        <v>0</v>
      </c>
      <c r="E259" s="1397">
        <v>0</v>
      </c>
      <c r="F259" s="1397">
        <v>0</v>
      </c>
    </row>
    <row r="260" spans="1:6" ht="17.45" customHeight="1">
      <c r="A260" s="1405" t="s">
        <v>523</v>
      </c>
      <c r="B260" s="1397">
        <v>-1660.9096499999998</v>
      </c>
      <c r="C260" s="1397">
        <v>-54.589260000000003</v>
      </c>
      <c r="D260" s="1397">
        <v>0</v>
      </c>
      <c r="E260" s="1397">
        <v>0</v>
      </c>
      <c r="F260" s="1397">
        <v>-1715.49891</v>
      </c>
    </row>
    <row r="261" spans="1:6" ht="17.45" customHeight="1">
      <c r="A261" s="1405" t="s">
        <v>524</v>
      </c>
      <c r="B261" s="1397">
        <v>-83.582979999999992</v>
      </c>
      <c r="C261" s="1397">
        <v>-35.050699999999999</v>
      </c>
      <c r="D261" s="1397">
        <v>0</v>
      </c>
      <c r="E261" s="1397">
        <v>0</v>
      </c>
      <c r="F261" s="1397">
        <v>-118.63368</v>
      </c>
    </row>
    <row r="262" spans="1:6" ht="17.45" customHeight="1">
      <c r="A262" s="1405" t="s">
        <v>525</v>
      </c>
      <c r="B262" s="1397">
        <v>0</v>
      </c>
      <c r="C262" s="1397">
        <v>0</v>
      </c>
      <c r="D262" s="1397">
        <v>0</v>
      </c>
      <c r="E262" s="1397">
        <v>0</v>
      </c>
      <c r="F262" s="1397">
        <v>0</v>
      </c>
    </row>
    <row r="263" spans="1:6" ht="17.45" customHeight="1">
      <c r="A263" s="1406" t="s">
        <v>526</v>
      </c>
      <c r="B263" s="1397">
        <v>0</v>
      </c>
      <c r="C263" s="1397">
        <v>0</v>
      </c>
      <c r="D263" s="1397">
        <v>0</v>
      </c>
      <c r="E263" s="1397">
        <v>0</v>
      </c>
      <c r="F263" s="1397">
        <v>0</v>
      </c>
    </row>
    <row r="264" spans="1:6" ht="17.45" customHeight="1">
      <c r="A264" s="1405" t="s">
        <v>1041</v>
      </c>
      <c r="B264" s="1397">
        <v>-0.22081999999999999</v>
      </c>
      <c r="C264" s="1397">
        <v>0</v>
      </c>
      <c r="D264" s="1397">
        <v>0</v>
      </c>
      <c r="E264" s="1397">
        <v>0</v>
      </c>
      <c r="F264" s="1397">
        <v>-0.22081999999999999</v>
      </c>
    </row>
    <row r="265" spans="1:6" ht="17.45" customHeight="1">
      <c r="A265" s="1414" t="s">
        <v>528</v>
      </c>
      <c r="B265" s="1415">
        <v>66224.99613</v>
      </c>
      <c r="C265" s="1415">
        <v>6392.6833399999996</v>
      </c>
      <c r="D265" s="1415">
        <v>0</v>
      </c>
      <c r="E265" s="1415">
        <v>0</v>
      </c>
      <c r="F265" s="1415">
        <v>72617.679470000003</v>
      </c>
    </row>
    <row r="266" spans="1:6" ht="17.45" customHeight="1">
      <c r="A266" s="1416" t="s">
        <v>529</v>
      </c>
      <c r="B266" s="1395">
        <v>2446.5009</v>
      </c>
      <c r="C266" s="1395">
        <v>1062.61796</v>
      </c>
      <c r="D266" s="1395">
        <v>0</v>
      </c>
      <c r="E266" s="1395">
        <v>0</v>
      </c>
      <c r="F266" s="1395">
        <v>3509.11886</v>
      </c>
    </row>
    <row r="267" spans="1:6" ht="17.45" customHeight="1">
      <c r="A267" s="1405" t="s">
        <v>530</v>
      </c>
      <c r="B267" s="1397">
        <v>1969.2809199999999</v>
      </c>
      <c r="C267" s="1397">
        <v>52.323440000000005</v>
      </c>
      <c r="D267" s="1397">
        <v>0</v>
      </c>
      <c r="E267" s="1397">
        <v>0</v>
      </c>
      <c r="F267" s="1397">
        <v>2021.60436</v>
      </c>
    </row>
    <row r="268" spans="1:6" ht="17.45" customHeight="1">
      <c r="A268" s="1405" t="s">
        <v>531</v>
      </c>
      <c r="B268" s="1397">
        <v>37.930199999999999</v>
      </c>
      <c r="C268" s="1397">
        <v>1009.99117</v>
      </c>
      <c r="D268" s="1397">
        <v>0</v>
      </c>
      <c r="E268" s="1397">
        <v>0</v>
      </c>
      <c r="F268" s="1397">
        <v>1047.92137</v>
      </c>
    </row>
    <row r="269" spans="1:6" ht="17.45" customHeight="1">
      <c r="A269" s="1405" t="s">
        <v>532</v>
      </c>
      <c r="B269" s="1397">
        <v>65.233670000000004</v>
      </c>
      <c r="C269" s="1397">
        <v>0</v>
      </c>
      <c r="D269" s="1397">
        <v>0</v>
      </c>
      <c r="E269" s="1397">
        <v>0</v>
      </c>
      <c r="F269" s="1397">
        <v>65.233670000000004</v>
      </c>
    </row>
    <row r="270" spans="1:6" ht="17.45" customHeight="1">
      <c r="A270" s="1405" t="s">
        <v>533</v>
      </c>
      <c r="B270" s="1397">
        <v>311.18808000000001</v>
      </c>
      <c r="C270" s="1397">
        <v>0</v>
      </c>
      <c r="D270" s="1397">
        <v>0</v>
      </c>
      <c r="E270" s="1397">
        <v>0</v>
      </c>
      <c r="F270" s="1397">
        <v>311.18808000000001</v>
      </c>
    </row>
    <row r="271" spans="1:6" ht="17.45" customHeight="1">
      <c r="A271" s="1405" t="s">
        <v>534</v>
      </c>
      <c r="B271" s="1397">
        <v>62.868029999999997</v>
      </c>
      <c r="C271" s="1397">
        <v>0.30335000000000001</v>
      </c>
      <c r="D271" s="1397">
        <v>0</v>
      </c>
      <c r="E271" s="1397">
        <v>0</v>
      </c>
      <c r="F271" s="1397">
        <v>63.171379999999999</v>
      </c>
    </row>
    <row r="272" spans="1:6" ht="17.45" customHeight="1">
      <c r="A272" s="1405" t="s">
        <v>535</v>
      </c>
      <c r="B272" s="1397">
        <v>0</v>
      </c>
      <c r="C272" s="1397">
        <v>0</v>
      </c>
      <c r="D272" s="1397">
        <v>0</v>
      </c>
      <c r="E272" s="1397">
        <v>0</v>
      </c>
      <c r="F272" s="1397">
        <v>0</v>
      </c>
    </row>
    <row r="273" spans="1:6" ht="17.45" customHeight="1">
      <c r="A273" s="1417" t="s">
        <v>536</v>
      </c>
      <c r="B273" s="1395">
        <v>-1427.7316899999998</v>
      </c>
      <c r="C273" s="1395">
        <v>-756.50247000000002</v>
      </c>
      <c r="D273" s="1395">
        <v>0</v>
      </c>
      <c r="E273" s="1395">
        <v>0</v>
      </c>
      <c r="F273" s="1395">
        <v>-2184.23416</v>
      </c>
    </row>
    <row r="274" spans="1:6" ht="17.45" customHeight="1">
      <c r="A274" s="1405" t="s">
        <v>530</v>
      </c>
      <c r="B274" s="1397">
        <v>-415.77512000000002</v>
      </c>
      <c r="C274" s="1397">
        <v>-732.67419999999993</v>
      </c>
      <c r="D274" s="1397">
        <v>0</v>
      </c>
      <c r="E274" s="1397">
        <v>0</v>
      </c>
      <c r="F274" s="1397">
        <v>-1148.4493200000002</v>
      </c>
    </row>
    <row r="275" spans="1:6" ht="17.45" customHeight="1">
      <c r="A275" s="1405" t="s">
        <v>537</v>
      </c>
      <c r="B275" s="1397">
        <v>-173.30793</v>
      </c>
      <c r="C275" s="1397">
        <v>0</v>
      </c>
      <c r="D275" s="1397">
        <v>0</v>
      </c>
      <c r="E275" s="1397">
        <v>0</v>
      </c>
      <c r="F275" s="1397">
        <v>-173.30793</v>
      </c>
    </row>
    <row r="276" spans="1:6" ht="17.45" customHeight="1">
      <c r="A276" s="1405" t="s">
        <v>538</v>
      </c>
      <c r="B276" s="1397">
        <v>0</v>
      </c>
      <c r="C276" s="1397">
        <v>0</v>
      </c>
      <c r="D276" s="1397">
        <v>0</v>
      </c>
      <c r="E276" s="1397">
        <v>0</v>
      </c>
      <c r="F276" s="1397">
        <v>0</v>
      </c>
    </row>
    <row r="277" spans="1:6" ht="17.45" customHeight="1">
      <c r="A277" s="1405" t="s">
        <v>539</v>
      </c>
      <c r="B277" s="1397">
        <v>0</v>
      </c>
      <c r="C277" s="1397">
        <v>0</v>
      </c>
      <c r="D277" s="1397">
        <v>0</v>
      </c>
      <c r="E277" s="1397">
        <v>0</v>
      </c>
      <c r="F277" s="1397">
        <v>0</v>
      </c>
    </row>
    <row r="278" spans="1:6" ht="17.45" customHeight="1">
      <c r="A278" s="1405" t="s">
        <v>540</v>
      </c>
      <c r="B278" s="1397">
        <v>-838.64864</v>
      </c>
      <c r="C278" s="1397">
        <v>-23.82827</v>
      </c>
      <c r="D278" s="1397">
        <v>0</v>
      </c>
      <c r="E278" s="1397">
        <v>0</v>
      </c>
      <c r="F278" s="1397">
        <v>-862.47691000000009</v>
      </c>
    </row>
    <row r="279" spans="1:6" ht="17.45" customHeight="1">
      <c r="A279" s="1405" t="s">
        <v>541</v>
      </c>
      <c r="B279" s="1397">
        <v>0</v>
      </c>
      <c r="C279" s="1397">
        <v>0</v>
      </c>
      <c r="D279" s="1397">
        <v>0</v>
      </c>
      <c r="E279" s="1397">
        <v>0</v>
      </c>
      <c r="F279" s="1397">
        <v>0</v>
      </c>
    </row>
    <row r="280" spans="1:6" ht="17.45" customHeight="1">
      <c r="A280" s="1413" t="s">
        <v>542</v>
      </c>
      <c r="B280" s="1395">
        <v>67243.765339999998</v>
      </c>
      <c r="C280" s="1395">
        <v>6698.7988299999997</v>
      </c>
      <c r="D280" s="1395">
        <v>0</v>
      </c>
      <c r="E280" s="1395">
        <v>0</v>
      </c>
      <c r="F280" s="1395">
        <v>73942.564169999998</v>
      </c>
    </row>
    <row r="281" spans="1:6" ht="17.45" customHeight="1">
      <c r="A281" s="1418" t="s">
        <v>543</v>
      </c>
      <c r="B281" s="1397">
        <v>16248.265710000001</v>
      </c>
      <c r="C281" s="1397">
        <v>312.66284000000002</v>
      </c>
      <c r="D281" s="1397">
        <v>0</v>
      </c>
      <c r="E281" s="1397">
        <v>0</v>
      </c>
      <c r="F281" s="1397">
        <v>16560.928550000001</v>
      </c>
    </row>
    <row r="282" spans="1:6" ht="17.45" customHeight="1">
      <c r="A282" s="1405" t="s">
        <v>544</v>
      </c>
      <c r="B282" s="1397">
        <v>78.198710000000005</v>
      </c>
      <c r="C282" s="1397">
        <v>98.65222</v>
      </c>
      <c r="D282" s="1397">
        <v>0</v>
      </c>
      <c r="E282" s="1397">
        <v>0</v>
      </c>
      <c r="F282" s="1397">
        <v>176.85093000000001</v>
      </c>
    </row>
    <row r="283" spans="1:6" ht="17.45" customHeight="1">
      <c r="A283" s="1405" t="s">
        <v>545</v>
      </c>
      <c r="B283" s="1397">
        <v>16170.066999999999</v>
      </c>
      <c r="C283" s="1397">
        <v>214.01061999999999</v>
      </c>
      <c r="D283" s="1397">
        <v>0</v>
      </c>
      <c r="E283" s="1397">
        <v>0</v>
      </c>
      <c r="F283" s="1397">
        <v>16384.07762</v>
      </c>
    </row>
    <row r="284" spans="1:6" ht="17.45" customHeight="1">
      <c r="A284" s="1405" t="s">
        <v>546</v>
      </c>
      <c r="B284" s="1397">
        <v>0</v>
      </c>
      <c r="C284" s="1397">
        <v>0</v>
      </c>
      <c r="D284" s="1397">
        <v>0</v>
      </c>
      <c r="E284" s="1397">
        <v>0</v>
      </c>
      <c r="F284" s="1397">
        <v>0</v>
      </c>
    </row>
    <row r="285" spans="1:6" ht="17.45" customHeight="1">
      <c r="A285" s="1405" t="s">
        <v>547</v>
      </c>
      <c r="B285" s="1397">
        <v>0</v>
      </c>
      <c r="C285" s="1397">
        <v>0</v>
      </c>
      <c r="D285" s="1397">
        <v>0</v>
      </c>
      <c r="E285" s="1397">
        <v>0</v>
      </c>
      <c r="F285" s="1397">
        <v>0</v>
      </c>
    </row>
    <row r="286" spans="1:6" ht="17.45" customHeight="1">
      <c r="A286" s="1405" t="s">
        <v>548</v>
      </c>
      <c r="B286" s="1397">
        <v>0</v>
      </c>
      <c r="C286" s="1397">
        <v>0</v>
      </c>
      <c r="D286" s="1397">
        <v>0</v>
      </c>
      <c r="E286" s="1397">
        <v>0</v>
      </c>
      <c r="F286" s="1397">
        <v>0</v>
      </c>
    </row>
    <row r="287" spans="1:6" ht="17.45" customHeight="1">
      <c r="A287" s="1405" t="s">
        <v>549</v>
      </c>
      <c r="B287" s="1397">
        <v>0</v>
      </c>
      <c r="C287" s="1397">
        <v>0</v>
      </c>
      <c r="D287" s="1397">
        <v>0</v>
      </c>
      <c r="E287" s="1397">
        <v>0</v>
      </c>
      <c r="F287" s="1397">
        <v>0</v>
      </c>
    </row>
    <row r="288" spans="1:6" ht="17.45" customHeight="1">
      <c r="A288" s="1405" t="s">
        <v>550</v>
      </c>
      <c r="B288" s="1397">
        <v>0</v>
      </c>
      <c r="C288" s="1397">
        <v>0</v>
      </c>
      <c r="D288" s="1397">
        <v>0</v>
      </c>
      <c r="E288" s="1397">
        <v>0</v>
      </c>
      <c r="F288" s="1397">
        <v>0</v>
      </c>
    </row>
    <row r="289" spans="1:6" ht="17.45" customHeight="1">
      <c r="A289" s="1418" t="s">
        <v>551</v>
      </c>
      <c r="B289" s="1397">
        <v>-17262.535350000002</v>
      </c>
      <c r="C289" s="1397">
        <v>-1097.38645</v>
      </c>
      <c r="D289" s="1397">
        <v>0</v>
      </c>
      <c r="E289" s="1397">
        <v>0</v>
      </c>
      <c r="F289" s="1397">
        <v>-18359.9218</v>
      </c>
    </row>
    <row r="290" spans="1:6" ht="17.45" customHeight="1">
      <c r="A290" s="1405" t="s">
        <v>552</v>
      </c>
      <c r="B290" s="1397">
        <v>-17117.731449999999</v>
      </c>
      <c r="C290" s="1397">
        <v>-675.98145999999997</v>
      </c>
      <c r="D290" s="1397">
        <v>0</v>
      </c>
      <c r="E290" s="1397">
        <v>0</v>
      </c>
      <c r="F290" s="1397">
        <v>-17793.712909999998</v>
      </c>
    </row>
    <row r="291" spans="1:6" ht="17.45" customHeight="1">
      <c r="A291" s="1405" t="s">
        <v>553</v>
      </c>
      <c r="B291" s="1397">
        <v>-17.763540000000003</v>
      </c>
      <c r="C291" s="1397">
        <v>0</v>
      </c>
      <c r="D291" s="1397">
        <v>0</v>
      </c>
      <c r="E291" s="1397">
        <v>0</v>
      </c>
      <c r="F291" s="1397">
        <v>-17.763540000000003</v>
      </c>
    </row>
    <row r="292" spans="1:6" ht="17.45" customHeight="1">
      <c r="A292" s="1405" t="s">
        <v>554</v>
      </c>
      <c r="B292" s="1397">
        <v>0</v>
      </c>
      <c r="C292" s="1397">
        <v>0</v>
      </c>
      <c r="D292" s="1397">
        <v>0</v>
      </c>
      <c r="E292" s="1397">
        <v>0</v>
      </c>
      <c r="F292" s="1397">
        <v>0</v>
      </c>
    </row>
    <row r="293" spans="1:6" ht="17.45" customHeight="1">
      <c r="A293" s="1406" t="s">
        <v>555</v>
      </c>
      <c r="B293" s="1397">
        <v>-127.04036000000001</v>
      </c>
      <c r="C293" s="1397">
        <v>-421.40499</v>
      </c>
      <c r="D293" s="1397">
        <v>0</v>
      </c>
      <c r="E293" s="1397">
        <v>0</v>
      </c>
      <c r="F293" s="1397">
        <v>-548.44534999999996</v>
      </c>
    </row>
    <row r="294" spans="1:6" ht="17.45" customHeight="1">
      <c r="A294" s="1406" t="s">
        <v>556</v>
      </c>
      <c r="B294" s="1397">
        <v>0</v>
      </c>
      <c r="C294" s="1397">
        <v>0</v>
      </c>
      <c r="D294" s="1397">
        <v>0</v>
      </c>
      <c r="E294" s="1397">
        <v>0</v>
      </c>
      <c r="F294" s="1397">
        <v>0</v>
      </c>
    </row>
    <row r="295" spans="1:6" ht="17.45" customHeight="1">
      <c r="A295" s="1406" t="s">
        <v>557</v>
      </c>
      <c r="B295" s="1397">
        <v>0</v>
      </c>
      <c r="C295" s="1397">
        <v>0</v>
      </c>
      <c r="D295" s="1397">
        <v>0</v>
      </c>
      <c r="E295" s="1397">
        <v>0</v>
      </c>
      <c r="F295" s="1397">
        <v>0</v>
      </c>
    </row>
    <row r="296" spans="1:6" ht="17.45" customHeight="1">
      <c r="A296" s="1413" t="s">
        <v>558</v>
      </c>
      <c r="B296" s="1395">
        <v>66229.495699999999</v>
      </c>
      <c r="C296" s="1395">
        <v>5914.0752199999997</v>
      </c>
      <c r="D296" s="1395">
        <v>0</v>
      </c>
      <c r="E296" s="1395">
        <v>0</v>
      </c>
      <c r="F296" s="1395">
        <v>72143.570919999998</v>
      </c>
    </row>
    <row r="297" spans="1:6" ht="17.45" customHeight="1">
      <c r="A297" s="1413" t="s">
        <v>559</v>
      </c>
      <c r="B297" s="1395">
        <v>-52705.847070000003</v>
      </c>
      <c r="C297" s="1395">
        <v>-3182.7853799999998</v>
      </c>
      <c r="D297" s="1395">
        <v>0</v>
      </c>
      <c r="E297" s="1395">
        <v>0</v>
      </c>
      <c r="F297" s="1395">
        <v>-55888.632450000005</v>
      </c>
    </row>
    <row r="298" spans="1:6" ht="17.45" customHeight="1">
      <c r="A298" s="1405" t="s">
        <v>560</v>
      </c>
      <c r="B298" s="1397">
        <v>-30339.943149999999</v>
      </c>
      <c r="C298" s="1397">
        <v>0</v>
      </c>
      <c r="D298" s="1397">
        <v>0</v>
      </c>
      <c r="E298" s="1397">
        <v>0</v>
      </c>
      <c r="F298" s="1397">
        <v>-30339.943149999999</v>
      </c>
    </row>
    <row r="299" spans="1:6" ht="17.45" customHeight="1">
      <c r="A299" s="1405" t="s">
        <v>561</v>
      </c>
      <c r="B299" s="1397">
        <v>-3297.4032200000001</v>
      </c>
      <c r="C299" s="1397">
        <v>-302.62246000000005</v>
      </c>
      <c r="D299" s="1397">
        <v>0</v>
      </c>
      <c r="E299" s="1397">
        <v>0</v>
      </c>
      <c r="F299" s="1397">
        <v>-3600.0256800000002</v>
      </c>
    </row>
    <row r="300" spans="1:6" ht="17.45" customHeight="1">
      <c r="A300" s="1405" t="s">
        <v>562</v>
      </c>
      <c r="B300" s="1397">
        <v>-0.40400000000000003</v>
      </c>
      <c r="C300" s="1397">
        <v>-732.41056000000003</v>
      </c>
      <c r="D300" s="1397">
        <v>0</v>
      </c>
      <c r="E300" s="1397">
        <v>0</v>
      </c>
      <c r="F300" s="1397">
        <v>-732.81456000000003</v>
      </c>
    </row>
    <row r="301" spans="1:6" ht="17.45" customHeight="1">
      <c r="A301" s="1405" t="s">
        <v>563</v>
      </c>
      <c r="B301" s="1397">
        <v>-952.3596</v>
      </c>
      <c r="C301" s="1397">
        <v>0</v>
      </c>
      <c r="D301" s="1397">
        <v>0</v>
      </c>
      <c r="E301" s="1397">
        <v>0</v>
      </c>
      <c r="F301" s="1397">
        <v>-952.3596</v>
      </c>
    </row>
    <row r="302" spans="1:6" ht="17.45" customHeight="1">
      <c r="A302" s="1405" t="s">
        <v>564</v>
      </c>
      <c r="B302" s="1397">
        <v>-3151.48333</v>
      </c>
      <c r="C302" s="1397">
        <v>0</v>
      </c>
      <c r="D302" s="1397">
        <v>0</v>
      </c>
      <c r="E302" s="1397">
        <v>0</v>
      </c>
      <c r="F302" s="1397">
        <v>-3151.48333</v>
      </c>
    </row>
    <row r="303" spans="1:6" ht="17.45" customHeight="1">
      <c r="A303" s="1405" t="s">
        <v>565</v>
      </c>
      <c r="B303" s="1397">
        <v>-760.77223000000004</v>
      </c>
      <c r="C303" s="1397">
        <v>-80.354190000000003</v>
      </c>
      <c r="D303" s="1397">
        <v>0</v>
      </c>
      <c r="E303" s="1397">
        <v>0</v>
      </c>
      <c r="F303" s="1397">
        <v>-841.12642000000005</v>
      </c>
    </row>
    <row r="304" spans="1:6" ht="17.45" customHeight="1">
      <c r="A304" s="1405" t="s">
        <v>566</v>
      </c>
      <c r="B304" s="1397">
        <v>-1681.3921499999999</v>
      </c>
      <c r="C304" s="1397">
        <v>0</v>
      </c>
      <c r="D304" s="1397">
        <v>0</v>
      </c>
      <c r="E304" s="1397">
        <v>0</v>
      </c>
      <c r="F304" s="1397">
        <v>-1681.3921499999999</v>
      </c>
    </row>
    <row r="305" spans="1:6" ht="17.45" customHeight="1">
      <c r="A305" s="1405" t="s">
        <v>567</v>
      </c>
      <c r="B305" s="1397">
        <v>-751.43797999999992</v>
      </c>
      <c r="C305" s="1397">
        <v>-18.383970000000001</v>
      </c>
      <c r="D305" s="1397">
        <v>0</v>
      </c>
      <c r="E305" s="1397">
        <v>0</v>
      </c>
      <c r="F305" s="1397">
        <v>-769.8219499999999</v>
      </c>
    </row>
    <row r="306" spans="1:6" ht="17.45" customHeight="1">
      <c r="A306" s="1405" t="s">
        <v>568</v>
      </c>
      <c r="B306" s="1397">
        <v>-11770.65141</v>
      </c>
      <c r="C306" s="1397">
        <v>-2049.0142000000001</v>
      </c>
      <c r="D306" s="1397">
        <v>0</v>
      </c>
      <c r="E306" s="1397">
        <v>0</v>
      </c>
      <c r="F306" s="1397">
        <v>-13819.66561</v>
      </c>
    </row>
    <row r="307" spans="1:6" ht="17.45" customHeight="1">
      <c r="A307" s="1416" t="s">
        <v>569</v>
      </c>
      <c r="B307" s="1395">
        <v>13523.648630000002</v>
      </c>
      <c r="C307" s="1395">
        <v>2731.2898399999999</v>
      </c>
      <c r="D307" s="1395">
        <v>0</v>
      </c>
      <c r="E307" s="1395">
        <v>0</v>
      </c>
      <c r="F307" s="1395">
        <v>16254.938470000001</v>
      </c>
    </row>
    <row r="308" spans="1:6" ht="17.45" customHeight="1">
      <c r="A308" s="1410" t="s">
        <v>570</v>
      </c>
      <c r="B308" s="1397">
        <v>4.9180000000000001E-2</v>
      </c>
      <c r="C308" s="1397">
        <v>0</v>
      </c>
      <c r="D308" s="1397">
        <v>0</v>
      </c>
      <c r="E308" s="1397">
        <v>0</v>
      </c>
      <c r="F308" s="1397">
        <v>4.9180000000000001E-2</v>
      </c>
    </row>
    <row r="309" spans="1:6" ht="17.45" customHeight="1">
      <c r="A309" s="1406" t="s">
        <v>571</v>
      </c>
      <c r="B309" s="1397">
        <v>4.9180000000000001E-2</v>
      </c>
      <c r="C309" s="1397">
        <v>0</v>
      </c>
      <c r="D309" s="1397">
        <v>0</v>
      </c>
      <c r="E309" s="1397">
        <v>0</v>
      </c>
      <c r="F309" s="1397">
        <v>4.9180000000000001E-2</v>
      </c>
    </row>
    <row r="310" spans="1:6" ht="17.45" customHeight="1">
      <c r="A310" s="1406" t="s">
        <v>572</v>
      </c>
      <c r="B310" s="1397">
        <v>0</v>
      </c>
      <c r="C310" s="1397">
        <v>0</v>
      </c>
      <c r="D310" s="1397">
        <v>0</v>
      </c>
      <c r="E310" s="1397">
        <v>0</v>
      </c>
      <c r="F310" s="1397">
        <v>0</v>
      </c>
    </row>
    <row r="311" spans="1:6" ht="17.45" customHeight="1">
      <c r="A311" s="1410" t="s">
        <v>573</v>
      </c>
      <c r="B311" s="1397">
        <v>0</v>
      </c>
      <c r="C311" s="1397">
        <v>0</v>
      </c>
      <c r="D311" s="1397">
        <v>0</v>
      </c>
      <c r="E311" s="1397">
        <v>0</v>
      </c>
      <c r="F311" s="1397">
        <v>0</v>
      </c>
    </row>
    <row r="312" spans="1:6" ht="17.45" customHeight="1">
      <c r="A312" s="1406" t="s">
        <v>574</v>
      </c>
      <c r="B312" s="1397">
        <v>0</v>
      </c>
      <c r="C312" s="1397">
        <v>0</v>
      </c>
      <c r="D312" s="1397">
        <v>0</v>
      </c>
      <c r="E312" s="1397">
        <v>0</v>
      </c>
      <c r="F312" s="1397">
        <v>0</v>
      </c>
    </row>
    <row r="313" spans="1:6" ht="17.45" customHeight="1">
      <c r="A313" s="1406" t="s">
        <v>575</v>
      </c>
      <c r="B313" s="1397">
        <v>0</v>
      </c>
      <c r="C313" s="1397">
        <v>0</v>
      </c>
      <c r="D313" s="1397">
        <v>0</v>
      </c>
      <c r="E313" s="1397">
        <v>0</v>
      </c>
      <c r="F313" s="1397">
        <v>0</v>
      </c>
    </row>
    <row r="314" spans="1:6" ht="17.45" customHeight="1">
      <c r="A314" s="1416" t="s">
        <v>576</v>
      </c>
      <c r="B314" s="1395">
        <v>13523.69781</v>
      </c>
      <c r="C314" s="1395">
        <v>2731.2898399999999</v>
      </c>
      <c r="D314" s="1395">
        <v>0</v>
      </c>
      <c r="E314" s="1395">
        <v>0</v>
      </c>
      <c r="F314" s="1395">
        <v>16254.987650000001</v>
      </c>
    </row>
    <row r="315" spans="1:6" ht="17.45" customHeight="1">
      <c r="A315" s="1405" t="s">
        <v>577</v>
      </c>
      <c r="B315" s="1419">
        <v>178.61616000000001</v>
      </c>
      <c r="C315" s="1419">
        <v>0</v>
      </c>
      <c r="D315" s="1419">
        <v>0</v>
      </c>
      <c r="E315" s="1419">
        <v>0</v>
      </c>
      <c r="F315" s="1419">
        <v>178.61616000000001</v>
      </c>
    </row>
    <row r="316" spans="1:6" ht="17.45" customHeight="1">
      <c r="A316" s="1416" t="s">
        <v>578</v>
      </c>
      <c r="B316" s="1420">
        <v>13702.313970000001</v>
      </c>
      <c r="C316" s="1420">
        <v>2731.2898399999999</v>
      </c>
      <c r="D316" s="1420">
        <v>0</v>
      </c>
      <c r="E316" s="1420">
        <v>0</v>
      </c>
      <c r="F316" s="1420">
        <v>16433.603810000001</v>
      </c>
    </row>
    <row r="317" spans="1:6" ht="17.45" customHeight="1">
      <c r="A317" s="1406" t="s">
        <v>579</v>
      </c>
      <c r="B317" s="1419">
        <v>-467.56946000000005</v>
      </c>
      <c r="C317" s="1419">
        <v>-4.9739999999999999E-2</v>
      </c>
      <c r="D317" s="1419">
        <v>0</v>
      </c>
      <c r="E317" s="1419">
        <v>0</v>
      </c>
      <c r="F317" s="1419">
        <v>-467.61920000000003</v>
      </c>
    </row>
    <row r="318" spans="1:6" ht="17.45" customHeight="1">
      <c r="A318" s="1413" t="s">
        <v>580</v>
      </c>
      <c r="B318" s="1420">
        <v>13234.74451</v>
      </c>
      <c r="C318" s="1420">
        <v>2731.2401</v>
      </c>
      <c r="D318" s="1420">
        <v>0</v>
      </c>
      <c r="E318" s="1420">
        <v>0</v>
      </c>
      <c r="F318" s="1420">
        <v>15965.98461</v>
      </c>
    </row>
    <row r="319" spans="1:6" ht="17.45" customHeight="1">
      <c r="A319" s="1406" t="s">
        <v>581</v>
      </c>
      <c r="B319" s="1419">
        <v>0</v>
      </c>
      <c r="C319" s="1419">
        <v>0</v>
      </c>
      <c r="D319" s="1419">
        <v>0</v>
      </c>
      <c r="E319" s="1419">
        <v>0</v>
      </c>
      <c r="F319" s="1419">
        <v>0</v>
      </c>
    </row>
    <row r="320" spans="1:6" ht="17.45" customHeight="1">
      <c r="A320" s="1416" t="s">
        <v>582</v>
      </c>
      <c r="B320" s="1420">
        <v>13234.74451</v>
      </c>
      <c r="C320" s="1420">
        <v>2731.2401</v>
      </c>
      <c r="D320" s="1420">
        <v>0</v>
      </c>
      <c r="E320" s="1420">
        <v>0</v>
      </c>
      <c r="F320" s="1420">
        <v>15965.98461</v>
      </c>
    </row>
    <row r="321" spans="1:6" ht="17.45" customHeight="1">
      <c r="A321" s="1406" t="s">
        <v>583</v>
      </c>
      <c r="B321" s="1419">
        <v>-39.789000000000001</v>
      </c>
      <c r="C321" s="1419">
        <v>0</v>
      </c>
      <c r="D321" s="1419">
        <v>0</v>
      </c>
      <c r="E321" s="1419">
        <v>0</v>
      </c>
      <c r="F321" s="1419">
        <v>-39.789000000000001</v>
      </c>
    </row>
    <row r="322" spans="1:6" ht="17.45" customHeight="1">
      <c r="A322" s="1416" t="s">
        <v>584</v>
      </c>
      <c r="B322" s="1421">
        <v>13194.95551</v>
      </c>
      <c r="C322" s="1421">
        <v>2731.2401</v>
      </c>
      <c r="D322" s="1421">
        <v>0</v>
      </c>
      <c r="E322" s="1421">
        <v>0</v>
      </c>
      <c r="F322" s="1421">
        <v>15926.195609999999</v>
      </c>
    </row>
    <row r="323" spans="1:6">
      <c r="A323" s="1422"/>
      <c r="B323" s="1423"/>
      <c r="C323" s="1423"/>
      <c r="D323" s="1423"/>
      <c r="E323" s="1423"/>
      <c r="F323" s="1423"/>
    </row>
    <row r="324" spans="1:6" ht="15.75">
      <c r="A324" s="49"/>
      <c r="B324" s="1424"/>
      <c r="C324" s="1424"/>
      <c r="D324" s="1424"/>
      <c r="E324" s="1424"/>
      <c r="F324" s="1424"/>
    </row>
    <row r="325" spans="1:6" ht="15.75">
      <c r="A325" s="49"/>
      <c r="B325" s="1424"/>
      <c r="C325" s="1424"/>
      <c r="D325" s="1424"/>
      <c r="E325" s="1424"/>
      <c r="F325" s="1424"/>
    </row>
    <row r="326" spans="1:6" ht="15.75">
      <c r="A326" s="49"/>
      <c r="B326" s="1424"/>
      <c r="C326" s="1424"/>
      <c r="D326" s="1424"/>
      <c r="E326" s="1424"/>
      <c r="F326" s="1424"/>
    </row>
    <row r="327" spans="1:6" ht="15.75">
      <c r="A327" s="49"/>
      <c r="B327" s="1424"/>
      <c r="C327" s="1424"/>
      <c r="D327" s="1424"/>
      <c r="E327" s="1424"/>
      <c r="F327" s="1424"/>
    </row>
    <row r="328" spans="1:6" ht="15.75">
      <c r="A328" s="49"/>
      <c r="B328" s="1424"/>
      <c r="C328" s="1424"/>
      <c r="D328" s="1424"/>
      <c r="E328" s="1424"/>
      <c r="F328" s="1424"/>
    </row>
    <row r="329" spans="1:6" ht="15.75">
      <c r="A329" s="49"/>
      <c r="B329" s="1424"/>
      <c r="C329" s="1424"/>
      <c r="D329" s="1424"/>
      <c r="E329" s="1424"/>
      <c r="F329" s="1424"/>
    </row>
    <row r="330" spans="1:6" ht="15.75">
      <c r="A330" s="49"/>
      <c r="B330" s="1424"/>
      <c r="C330" s="1424"/>
      <c r="D330" s="1424"/>
      <c r="E330" s="1424"/>
      <c r="F330" s="1424"/>
    </row>
    <row r="331" spans="1:6" ht="15.75">
      <c r="A331" s="49"/>
      <c r="B331" s="1424"/>
      <c r="C331" s="1424"/>
      <c r="D331" s="1424"/>
      <c r="E331" s="1424"/>
      <c r="F331" s="1424"/>
    </row>
    <row r="332" spans="1:6" ht="15.75">
      <c r="A332" s="49"/>
      <c r="B332" s="1424"/>
      <c r="C332" s="1424"/>
      <c r="D332" s="1424"/>
      <c r="E332" s="1424"/>
      <c r="F332" s="1424"/>
    </row>
    <row r="333" spans="1:6" ht="15.75">
      <c r="A333" s="49"/>
      <c r="B333" s="1424"/>
      <c r="C333" s="1424"/>
      <c r="D333" s="1424"/>
      <c r="E333" s="1424"/>
      <c r="F333" s="1424"/>
    </row>
    <row r="334" spans="1:6" ht="15.75">
      <c r="A334" s="49"/>
      <c r="B334" s="1424"/>
      <c r="C334" s="1424"/>
      <c r="D334" s="1424"/>
      <c r="E334" s="1424"/>
      <c r="F334" s="1424"/>
    </row>
    <row r="335" spans="1:6" ht="15.75">
      <c r="A335" s="49"/>
      <c r="B335" s="1424"/>
      <c r="C335" s="1424"/>
      <c r="D335" s="1424"/>
      <c r="E335" s="1424"/>
      <c r="F335" s="1424"/>
    </row>
    <row r="336" spans="1:6" ht="15.75">
      <c r="A336" s="49"/>
      <c r="B336" s="1424"/>
      <c r="C336" s="1424"/>
      <c r="D336" s="1424"/>
      <c r="E336" s="1424"/>
      <c r="F336" s="1424"/>
    </row>
    <row r="337" spans="1:6" ht="15.75">
      <c r="A337" s="49"/>
      <c r="B337" s="1424"/>
      <c r="C337" s="1424"/>
      <c r="D337" s="1424"/>
      <c r="E337" s="1424"/>
      <c r="F337" s="1424"/>
    </row>
    <row r="338" spans="1:6" ht="15.75">
      <c r="A338" s="49"/>
      <c r="B338" s="1424"/>
      <c r="C338" s="1424"/>
      <c r="D338" s="1424"/>
      <c r="E338" s="1424"/>
      <c r="F338" s="1424"/>
    </row>
    <row r="339" spans="1:6" ht="15.75">
      <c r="A339" s="49"/>
      <c r="B339" s="1424"/>
      <c r="C339" s="1424"/>
      <c r="D339" s="1424"/>
      <c r="E339" s="1424"/>
      <c r="F339" s="1424"/>
    </row>
    <row r="340" spans="1:6" ht="15.75">
      <c r="A340" s="49"/>
      <c r="B340" s="1424"/>
      <c r="C340" s="1424"/>
      <c r="D340" s="1424"/>
      <c r="E340" s="1424"/>
      <c r="F340" s="1424"/>
    </row>
    <row r="341" spans="1:6" ht="15.75">
      <c r="A341" s="49"/>
      <c r="B341" s="1424"/>
      <c r="C341" s="1424"/>
      <c r="D341" s="1424"/>
      <c r="E341" s="1424"/>
      <c r="F341" s="1424"/>
    </row>
    <row r="342" spans="1:6" ht="15.75">
      <c r="A342" s="49"/>
      <c r="B342" s="1424"/>
      <c r="C342" s="1424"/>
      <c r="D342" s="1424"/>
      <c r="E342" s="1424"/>
      <c r="F342" s="1424"/>
    </row>
    <row r="343" spans="1:6" ht="15.75">
      <c r="A343" s="49"/>
      <c r="B343" s="1424"/>
      <c r="C343" s="1424"/>
      <c r="D343" s="1424"/>
      <c r="E343" s="1424"/>
      <c r="F343" s="1424"/>
    </row>
    <row r="344" spans="1:6" ht="15.75">
      <c r="A344" s="49"/>
      <c r="B344" s="1424"/>
      <c r="C344" s="1424"/>
      <c r="D344" s="1424"/>
      <c r="E344" s="1424"/>
      <c r="F344" s="1424"/>
    </row>
    <row r="345" spans="1:6" ht="15.75">
      <c r="A345" s="49"/>
      <c r="B345" s="1424"/>
      <c r="C345" s="1424"/>
      <c r="D345" s="1424"/>
      <c r="E345" s="1424"/>
      <c r="F345" s="1424"/>
    </row>
    <row r="346" spans="1:6" ht="15.75">
      <c r="A346" s="49"/>
      <c r="B346" s="1424"/>
      <c r="C346" s="1424"/>
      <c r="D346" s="1424"/>
      <c r="E346" s="1424"/>
      <c r="F346" s="1424"/>
    </row>
    <row r="347" spans="1:6" ht="15.75">
      <c r="A347" s="49"/>
      <c r="B347" s="1424"/>
      <c r="C347" s="1424"/>
      <c r="D347" s="1424"/>
      <c r="E347" s="1424"/>
      <c r="F347" s="1424"/>
    </row>
    <row r="348" spans="1:6" ht="15.75">
      <c r="A348" s="49"/>
      <c r="B348" s="1424"/>
      <c r="C348" s="1424"/>
      <c r="D348" s="1424"/>
      <c r="E348" s="1424"/>
      <c r="F348" s="1424"/>
    </row>
    <row r="349" spans="1:6" ht="15.75">
      <c r="A349" s="49"/>
      <c r="B349" s="1424"/>
      <c r="C349" s="1424"/>
      <c r="D349" s="1424"/>
      <c r="E349" s="1424"/>
      <c r="F349" s="1424"/>
    </row>
    <row r="350" spans="1:6" ht="15.75">
      <c r="A350" s="49"/>
      <c r="B350" s="1424"/>
      <c r="C350" s="1424"/>
      <c r="D350" s="1424"/>
      <c r="E350" s="1424"/>
      <c r="F350" s="1424"/>
    </row>
    <row r="351" spans="1:6" ht="15.75">
      <c r="A351" s="49"/>
      <c r="B351" s="1424"/>
      <c r="C351" s="1424"/>
      <c r="D351" s="1424"/>
      <c r="E351" s="1424"/>
      <c r="F351" s="1424"/>
    </row>
    <row r="352" spans="1:6" ht="15.75">
      <c r="A352" s="49"/>
      <c r="B352" s="1424"/>
      <c r="C352" s="1424"/>
      <c r="D352" s="1424"/>
      <c r="E352" s="1424"/>
      <c r="F352" s="1424"/>
    </row>
    <row r="353" spans="1:6" ht="15.75">
      <c r="A353" s="49"/>
      <c r="B353" s="1424"/>
      <c r="C353" s="1424"/>
      <c r="D353" s="1424"/>
      <c r="E353" s="1424"/>
      <c r="F353" s="1424"/>
    </row>
    <row r="354" spans="1:6" ht="15.75">
      <c r="A354" s="49"/>
      <c r="B354" s="1424"/>
      <c r="C354" s="1424"/>
      <c r="D354" s="1424"/>
      <c r="E354" s="1424"/>
      <c r="F354" s="1424"/>
    </row>
    <row r="355" spans="1:6" ht="15.75">
      <c r="A355" s="49"/>
      <c r="B355" s="1424"/>
      <c r="C355" s="1424"/>
      <c r="D355" s="1424"/>
      <c r="E355" s="1424"/>
      <c r="F355" s="1424"/>
    </row>
    <row r="356" spans="1:6" ht="15.75">
      <c r="A356" s="49"/>
      <c r="B356" s="1424"/>
      <c r="C356" s="1424"/>
      <c r="D356" s="1424"/>
      <c r="E356" s="1424"/>
      <c r="F356" s="1424"/>
    </row>
    <row r="357" spans="1:6" ht="15.75">
      <c r="A357" s="49"/>
      <c r="B357" s="1424"/>
      <c r="C357" s="1424"/>
      <c r="D357" s="1424"/>
      <c r="E357" s="1424"/>
      <c r="F357" s="1424"/>
    </row>
    <row r="358" spans="1:6" ht="15.75">
      <c r="A358" s="49"/>
      <c r="B358" s="1424"/>
      <c r="C358" s="1424"/>
      <c r="D358" s="1424"/>
      <c r="E358" s="1424"/>
      <c r="F358" s="1424"/>
    </row>
    <row r="359" spans="1:6" ht="15.75">
      <c r="A359" s="49"/>
      <c r="B359" s="1424"/>
      <c r="C359" s="1424"/>
      <c r="D359" s="1424"/>
      <c r="E359" s="1424"/>
      <c r="F359" s="1424"/>
    </row>
    <row r="360" spans="1:6" ht="15.75">
      <c r="A360" s="49"/>
      <c r="B360" s="1424"/>
      <c r="C360" s="1424"/>
      <c r="D360" s="1424"/>
      <c r="E360" s="1424"/>
      <c r="F360" s="1424"/>
    </row>
    <row r="361" spans="1:6" ht="15.75">
      <c r="A361" s="49"/>
      <c r="B361" s="1424"/>
      <c r="C361" s="1424"/>
      <c r="D361" s="1424"/>
      <c r="E361" s="1424"/>
      <c r="F361" s="1424"/>
    </row>
    <row r="362" spans="1:6" ht="15.75">
      <c r="A362" s="49"/>
      <c r="B362" s="1424"/>
      <c r="C362" s="1424"/>
      <c r="D362" s="1424"/>
      <c r="E362" s="1424"/>
      <c r="F362" s="1424"/>
    </row>
    <row r="363" spans="1:6" ht="15.75">
      <c r="A363" s="49"/>
      <c r="B363" s="1424"/>
      <c r="C363" s="1424"/>
      <c r="D363" s="1424"/>
      <c r="E363" s="1424"/>
      <c r="F363" s="1424"/>
    </row>
    <row r="364" spans="1:6" ht="15.75">
      <c r="A364" s="49"/>
      <c r="B364" s="1424"/>
      <c r="C364" s="1424"/>
      <c r="D364" s="1424"/>
      <c r="E364" s="1424"/>
      <c r="F364" s="1424"/>
    </row>
    <row r="365" spans="1:6" ht="15.75">
      <c r="A365" s="49"/>
      <c r="B365" s="1424"/>
      <c r="C365" s="1424"/>
      <c r="D365" s="1424"/>
      <c r="E365" s="1424"/>
      <c r="F365" s="1424"/>
    </row>
    <row r="366" spans="1:6" ht="15.75">
      <c r="A366" s="49"/>
      <c r="B366" s="1424"/>
      <c r="C366" s="1424"/>
      <c r="D366" s="1424"/>
      <c r="E366" s="1424"/>
      <c r="F366" s="1424"/>
    </row>
    <row r="367" spans="1:6" ht="15.75">
      <c r="A367" s="49"/>
      <c r="B367" s="1424"/>
      <c r="C367" s="1424"/>
      <c r="D367" s="1424"/>
      <c r="E367" s="1424"/>
      <c r="F367" s="1424"/>
    </row>
    <row r="368" spans="1:6" ht="15.75">
      <c r="A368" s="49"/>
      <c r="B368" s="1424"/>
      <c r="C368" s="1424"/>
      <c r="D368" s="1424"/>
      <c r="E368" s="1424"/>
      <c r="F368" s="1424"/>
    </row>
    <row r="369" spans="1:6" ht="15.75">
      <c r="A369" s="49"/>
      <c r="B369" s="1424"/>
      <c r="C369" s="1424"/>
      <c r="D369" s="1424"/>
      <c r="E369" s="1424"/>
      <c r="F369" s="1424"/>
    </row>
    <row r="370" spans="1:6" ht="15.75">
      <c r="A370" s="49"/>
      <c r="B370" s="1424"/>
      <c r="C370" s="1424"/>
      <c r="D370" s="1424"/>
      <c r="E370" s="1424"/>
      <c r="F370" s="1424"/>
    </row>
    <row r="371" spans="1:6" ht="15.75">
      <c r="A371" s="49"/>
      <c r="B371" s="1424"/>
      <c r="C371" s="1424"/>
      <c r="D371" s="1424"/>
      <c r="E371" s="1424"/>
      <c r="F371" s="1424"/>
    </row>
    <row r="372" spans="1:6" ht="15.75">
      <c r="A372" s="49"/>
      <c r="B372" s="1424"/>
      <c r="C372" s="1424"/>
      <c r="D372" s="1424"/>
      <c r="E372" s="1424"/>
      <c r="F372" s="1424"/>
    </row>
    <row r="373" spans="1:6" ht="15.75">
      <c r="A373" s="49"/>
      <c r="B373" s="1424"/>
      <c r="C373" s="1424"/>
      <c r="D373" s="1424"/>
      <c r="E373" s="1424"/>
      <c r="F373" s="1424"/>
    </row>
    <row r="374" spans="1:6" ht="15.75">
      <c r="A374" s="49"/>
      <c r="B374" s="1424"/>
      <c r="C374" s="1424"/>
      <c r="D374" s="1424"/>
      <c r="E374" s="1424"/>
      <c r="F374" s="1424"/>
    </row>
    <row r="375" spans="1:6" ht="15.75">
      <c r="A375" s="49"/>
      <c r="B375" s="1424"/>
      <c r="C375" s="1424"/>
      <c r="D375" s="1424"/>
      <c r="E375" s="1424"/>
      <c r="F375" s="1424"/>
    </row>
    <row r="376" spans="1:6" ht="15.75">
      <c r="A376" s="49"/>
      <c r="B376" s="1424"/>
      <c r="C376" s="1424"/>
      <c r="D376" s="1424"/>
      <c r="E376" s="1424"/>
      <c r="F376" s="1424"/>
    </row>
    <row r="377" spans="1:6" ht="15.75">
      <c r="A377" s="49"/>
      <c r="B377" s="1424"/>
      <c r="C377" s="1424"/>
      <c r="D377" s="1424"/>
      <c r="E377" s="1424"/>
      <c r="F377" s="1424"/>
    </row>
    <row r="378" spans="1:6" ht="15.75">
      <c r="A378" s="49"/>
      <c r="B378" s="1424"/>
      <c r="C378" s="1424"/>
      <c r="D378" s="1424"/>
      <c r="E378" s="1424"/>
      <c r="F378" s="1424"/>
    </row>
    <row r="379" spans="1:6" ht="15.75">
      <c r="A379" s="49"/>
      <c r="B379" s="1424"/>
      <c r="C379" s="1424"/>
      <c r="D379" s="1424"/>
      <c r="E379" s="1424"/>
      <c r="F379" s="1424"/>
    </row>
    <row r="380" spans="1:6" ht="15.75">
      <c r="A380" s="49"/>
      <c r="B380" s="1424"/>
      <c r="C380" s="1424"/>
      <c r="D380" s="1424"/>
      <c r="E380" s="1424"/>
      <c r="F380" s="1424"/>
    </row>
    <row r="381" spans="1:6" ht="15.75">
      <c r="A381" s="49"/>
      <c r="B381" s="1424"/>
      <c r="C381" s="1424"/>
      <c r="D381" s="1424"/>
      <c r="E381" s="1424"/>
      <c r="F381" s="1424"/>
    </row>
    <row r="382" spans="1:6" ht="15.75">
      <c r="A382" s="49"/>
      <c r="B382" s="1424"/>
      <c r="C382" s="1424"/>
      <c r="D382" s="1424"/>
      <c r="E382" s="1424"/>
      <c r="F382" s="1424"/>
    </row>
    <row r="383" spans="1:6" ht="15.75">
      <c r="A383" s="49"/>
      <c r="B383" s="1424"/>
      <c r="C383" s="1424"/>
      <c r="D383" s="1424"/>
      <c r="E383" s="1424"/>
      <c r="F383" s="1424"/>
    </row>
    <row r="384" spans="1:6" ht="15.75">
      <c r="A384" s="49"/>
      <c r="B384" s="1424"/>
      <c r="C384" s="1424"/>
      <c r="D384" s="1424"/>
      <c r="E384" s="1424"/>
      <c r="F384" s="1424"/>
    </row>
    <row r="385" spans="1:6" ht="15.75">
      <c r="A385" s="49"/>
      <c r="B385" s="1424"/>
      <c r="C385" s="1424"/>
      <c r="D385" s="1424"/>
      <c r="E385" s="1424"/>
      <c r="F385" s="1424"/>
    </row>
    <row r="386" spans="1:6" ht="15.75">
      <c r="A386" s="49"/>
      <c r="B386" s="1424"/>
      <c r="C386" s="1424"/>
      <c r="D386" s="1424"/>
      <c r="E386" s="1424"/>
      <c r="F386" s="1424"/>
    </row>
    <row r="387" spans="1:6" ht="15.75">
      <c r="A387" s="49"/>
      <c r="B387" s="1424"/>
      <c r="C387" s="1424"/>
      <c r="D387" s="1424"/>
      <c r="E387" s="1424"/>
      <c r="F387" s="1424"/>
    </row>
    <row r="388" spans="1:6" ht="15.75">
      <c r="A388" s="49"/>
      <c r="B388" s="1424"/>
      <c r="C388" s="1424"/>
      <c r="D388" s="1424"/>
      <c r="E388" s="1424"/>
      <c r="F388" s="1424"/>
    </row>
    <row r="389" spans="1:6" ht="15.75">
      <c r="A389" s="49"/>
      <c r="B389" s="1424"/>
      <c r="C389" s="1424"/>
      <c r="D389" s="1424"/>
      <c r="E389" s="1424"/>
      <c r="F389" s="1424"/>
    </row>
    <row r="390" spans="1:6" ht="15.75">
      <c r="A390" s="49"/>
      <c r="B390" s="1424"/>
      <c r="C390" s="1424"/>
      <c r="D390" s="1424"/>
      <c r="E390" s="1424"/>
      <c r="F390" s="1424"/>
    </row>
    <row r="391" spans="1:6" ht="15.75">
      <c r="A391" s="49"/>
      <c r="B391" s="1424"/>
      <c r="C391" s="1424"/>
      <c r="D391" s="1424"/>
      <c r="E391" s="1424"/>
      <c r="F391" s="1424"/>
    </row>
    <row r="392" spans="1:6" ht="15.75">
      <c r="A392" s="49"/>
      <c r="B392" s="1424"/>
      <c r="C392" s="1424"/>
      <c r="D392" s="1424"/>
      <c r="E392" s="1424"/>
      <c r="F392" s="1424"/>
    </row>
    <row r="393" spans="1:6" ht="15.75">
      <c r="A393" s="49"/>
      <c r="B393" s="1424"/>
      <c r="C393" s="1424"/>
      <c r="D393" s="1424"/>
      <c r="E393" s="1424"/>
      <c r="F393" s="1424"/>
    </row>
    <row r="394" spans="1:6" ht="15.75">
      <c r="A394" s="49"/>
      <c r="B394" s="1424"/>
      <c r="C394" s="1424"/>
      <c r="D394" s="1424"/>
      <c r="E394" s="1424"/>
      <c r="F394" s="1424"/>
    </row>
    <row r="395" spans="1:6" ht="15.75">
      <c r="A395" s="49"/>
      <c r="B395" s="1424"/>
      <c r="C395" s="1424"/>
      <c r="D395" s="1424"/>
      <c r="E395" s="1424"/>
      <c r="F395" s="1424"/>
    </row>
    <row r="396" spans="1:6" ht="15.75">
      <c r="A396" s="49"/>
      <c r="B396" s="1424"/>
      <c r="C396" s="1424"/>
      <c r="D396" s="1424"/>
      <c r="E396" s="1424"/>
      <c r="F396" s="1424"/>
    </row>
    <row r="397" spans="1:6" ht="15.75">
      <c r="A397" s="49"/>
      <c r="B397" s="1424"/>
      <c r="C397" s="1424"/>
      <c r="D397" s="1424"/>
      <c r="E397" s="1424"/>
      <c r="F397" s="1424"/>
    </row>
    <row r="398" spans="1:6" ht="15.75">
      <c r="A398" s="49"/>
      <c r="B398" s="1424"/>
      <c r="C398" s="1424"/>
      <c r="D398" s="1424"/>
      <c r="E398" s="1424"/>
      <c r="F398" s="1424"/>
    </row>
    <row r="399" spans="1:6" ht="15.75">
      <c r="A399" s="49"/>
      <c r="B399" s="1424"/>
      <c r="C399" s="1424"/>
      <c r="D399" s="1424"/>
      <c r="E399" s="1424"/>
      <c r="F399" s="1424"/>
    </row>
    <row r="400" spans="1:6" ht="15.75">
      <c r="A400" s="49"/>
      <c r="B400" s="1424"/>
      <c r="C400" s="1424"/>
      <c r="D400" s="1424"/>
      <c r="E400" s="1424"/>
      <c r="F400" s="1424"/>
    </row>
    <row r="401" spans="1:6" ht="15.75">
      <c r="A401" s="49"/>
      <c r="B401" s="1424"/>
      <c r="C401" s="1424"/>
      <c r="D401" s="1424"/>
      <c r="E401" s="1424"/>
      <c r="F401" s="1424"/>
    </row>
    <row r="402" spans="1:6" ht="15.75">
      <c r="A402" s="49"/>
      <c r="B402" s="1424"/>
      <c r="C402" s="1424"/>
      <c r="D402" s="1424"/>
      <c r="E402" s="1424"/>
      <c r="F402" s="1424"/>
    </row>
    <row r="403" spans="1:6" ht="15.75">
      <c r="A403" s="49"/>
      <c r="B403" s="1424"/>
      <c r="C403" s="1424"/>
      <c r="D403" s="1424"/>
      <c r="E403" s="1424"/>
      <c r="F403" s="1424"/>
    </row>
    <row r="404" spans="1:6" ht="15.75">
      <c r="A404" s="49"/>
      <c r="B404" s="1424"/>
      <c r="C404" s="1424"/>
      <c r="D404" s="1424"/>
      <c r="E404" s="1424"/>
      <c r="F404" s="1424"/>
    </row>
    <row r="405" spans="1:6" ht="15.75">
      <c r="A405" s="49"/>
      <c r="B405" s="1424"/>
      <c r="C405" s="1424"/>
      <c r="D405" s="1424"/>
      <c r="E405" s="1424"/>
      <c r="F405" s="1424"/>
    </row>
    <row r="406" spans="1:6" ht="15.75">
      <c r="A406" s="49"/>
      <c r="B406" s="1424"/>
      <c r="C406" s="1424"/>
      <c r="D406" s="1424"/>
      <c r="E406" s="1424"/>
      <c r="F406" s="1424"/>
    </row>
    <row r="407" spans="1:6" ht="15.75">
      <c r="A407" s="49"/>
      <c r="B407" s="1424"/>
      <c r="C407" s="1424"/>
      <c r="D407" s="1424"/>
      <c r="E407" s="1424"/>
      <c r="F407" s="1424"/>
    </row>
    <row r="408" spans="1:6" ht="15.75">
      <c r="A408" s="49"/>
      <c r="B408" s="1424"/>
      <c r="C408" s="1424"/>
      <c r="D408" s="1424"/>
      <c r="E408" s="1424"/>
      <c r="F408" s="1424"/>
    </row>
    <row r="409" spans="1:6" ht="15.75">
      <c r="A409" s="49"/>
      <c r="B409" s="1424"/>
      <c r="C409" s="1424"/>
      <c r="D409" s="1424"/>
      <c r="E409" s="1424"/>
      <c r="F409" s="1424"/>
    </row>
    <row r="410" spans="1:6" ht="15.75">
      <c r="A410" s="49"/>
      <c r="B410" s="1424"/>
      <c r="C410" s="1424"/>
      <c r="D410" s="1424"/>
      <c r="E410" s="1424"/>
      <c r="F410" s="1424"/>
    </row>
    <row r="411" spans="1:6" ht="15.75">
      <c r="A411" s="49"/>
      <c r="B411" s="1424"/>
      <c r="C411" s="1424"/>
      <c r="D411" s="1424"/>
      <c r="E411" s="1424"/>
      <c r="F411" s="1424"/>
    </row>
    <row r="412" spans="1:6" ht="15.75">
      <c r="A412" s="49"/>
      <c r="B412" s="1424"/>
      <c r="C412" s="1424"/>
      <c r="D412" s="1424"/>
      <c r="E412" s="1424"/>
      <c r="F412" s="1424"/>
    </row>
    <row r="413" spans="1:6" ht="15.75">
      <c r="A413" s="49"/>
      <c r="B413" s="1424"/>
      <c r="C413" s="1424"/>
      <c r="D413" s="1424"/>
      <c r="E413" s="1424"/>
      <c r="F413" s="1424"/>
    </row>
    <row r="414" spans="1:6" ht="15.75">
      <c r="A414" s="49"/>
      <c r="B414" s="1424"/>
      <c r="C414" s="1424"/>
      <c r="D414" s="1424"/>
      <c r="E414" s="1424"/>
      <c r="F414" s="1424"/>
    </row>
    <row r="415" spans="1:6" ht="15.75">
      <c r="A415" s="49"/>
      <c r="B415" s="1424"/>
      <c r="C415" s="1424"/>
      <c r="D415" s="1424"/>
      <c r="E415" s="1424"/>
      <c r="F415" s="1424"/>
    </row>
    <row r="416" spans="1:6" ht="15.75">
      <c r="A416" s="49"/>
      <c r="B416" s="1424"/>
      <c r="C416" s="1424"/>
      <c r="D416" s="1424"/>
      <c r="E416" s="1424"/>
      <c r="F416" s="1424"/>
    </row>
    <row r="417" spans="1:6" ht="15.75">
      <c r="A417" s="49"/>
      <c r="B417" s="1424"/>
      <c r="C417" s="1424"/>
      <c r="D417" s="1424"/>
      <c r="E417" s="1424"/>
      <c r="F417" s="1424"/>
    </row>
    <row r="418" spans="1:6" ht="15.75">
      <c r="A418" s="49"/>
      <c r="B418" s="1424"/>
      <c r="C418" s="1424"/>
      <c r="D418" s="1424"/>
      <c r="E418" s="1424"/>
      <c r="F418" s="1424"/>
    </row>
    <row r="419" spans="1:6" ht="15.75">
      <c r="A419" s="49"/>
      <c r="B419" s="1424"/>
      <c r="C419" s="1424"/>
      <c r="D419" s="1424"/>
      <c r="E419" s="1424"/>
      <c r="F419" s="1424"/>
    </row>
    <row r="420" spans="1:6" ht="15.75">
      <c r="A420" s="49"/>
      <c r="B420" s="1424"/>
      <c r="C420" s="1424"/>
      <c r="D420" s="1424"/>
      <c r="E420" s="1424"/>
      <c r="F420" s="1424"/>
    </row>
    <row r="421" spans="1:6" ht="15.75">
      <c r="A421" s="49"/>
      <c r="B421" s="1424"/>
      <c r="C421" s="1424"/>
      <c r="D421" s="1424"/>
      <c r="E421" s="1424"/>
      <c r="F421" s="1424"/>
    </row>
    <row r="422" spans="1:6" ht="15.75">
      <c r="A422" s="49"/>
      <c r="B422" s="1424"/>
      <c r="C422" s="1424"/>
      <c r="D422" s="1424"/>
      <c r="E422" s="1424"/>
      <c r="F422" s="1424"/>
    </row>
    <row r="423" spans="1:6" ht="15.75">
      <c r="A423" s="49"/>
      <c r="B423" s="1424"/>
      <c r="C423" s="1424"/>
      <c r="D423" s="1424"/>
      <c r="E423" s="1424"/>
      <c r="F423" s="1424"/>
    </row>
    <row r="424" spans="1:6" ht="15.75">
      <c r="A424" s="49"/>
      <c r="B424" s="1424"/>
      <c r="C424" s="1424"/>
      <c r="D424" s="1424"/>
      <c r="E424" s="1424"/>
      <c r="F424" s="1424"/>
    </row>
    <row r="425" spans="1:6" ht="15.75">
      <c r="A425" s="49"/>
      <c r="B425" s="1424"/>
      <c r="C425" s="1424"/>
      <c r="D425" s="1424"/>
      <c r="E425" s="1424"/>
      <c r="F425" s="1424"/>
    </row>
    <row r="426" spans="1:6" ht="15.75">
      <c r="A426" s="49"/>
      <c r="B426" s="1424"/>
      <c r="C426" s="1424"/>
      <c r="D426" s="1424"/>
      <c r="E426" s="1424"/>
      <c r="F426" s="1424"/>
    </row>
    <row r="427" spans="1:6" ht="15.75">
      <c r="A427" s="49"/>
      <c r="B427" s="1424"/>
      <c r="C427" s="1424"/>
      <c r="D427" s="1424"/>
      <c r="E427" s="1424"/>
      <c r="F427" s="1424"/>
    </row>
    <row r="428" spans="1:6" ht="15.75">
      <c r="A428" s="49"/>
      <c r="B428" s="1424"/>
      <c r="C428" s="1424"/>
      <c r="D428" s="1424"/>
      <c r="E428" s="1424"/>
      <c r="F428" s="1424"/>
    </row>
    <row r="429" spans="1:6" ht="15.75">
      <c r="A429" s="49"/>
      <c r="B429" s="1424"/>
      <c r="C429" s="1424"/>
      <c r="D429" s="1424"/>
      <c r="E429" s="1424"/>
      <c r="F429" s="1424"/>
    </row>
    <row r="430" spans="1:6" ht="15.75">
      <c r="A430" s="49"/>
      <c r="B430" s="1424"/>
      <c r="C430" s="1424"/>
      <c r="D430" s="1424"/>
      <c r="E430" s="1424"/>
      <c r="F430" s="1424"/>
    </row>
    <row r="431" spans="1:6" ht="15.75">
      <c r="A431" s="49"/>
      <c r="B431" s="1424"/>
      <c r="C431" s="1424"/>
      <c r="D431" s="1424"/>
      <c r="E431" s="1424"/>
      <c r="F431" s="1424"/>
    </row>
    <row r="432" spans="1:6" ht="15.75">
      <c r="A432" s="49"/>
      <c r="B432" s="1424"/>
      <c r="C432" s="1424"/>
      <c r="D432" s="1424"/>
      <c r="E432" s="1424"/>
      <c r="F432" s="1424"/>
    </row>
    <row r="433" spans="1:6" ht="15.75">
      <c r="A433" s="49"/>
      <c r="B433" s="1424"/>
      <c r="C433" s="1424"/>
      <c r="D433" s="1424"/>
      <c r="E433" s="1424"/>
      <c r="F433" s="1424"/>
    </row>
    <row r="434" spans="1:6" ht="15.75">
      <c r="A434" s="49"/>
      <c r="B434" s="1424"/>
      <c r="C434" s="1424"/>
      <c r="D434" s="1424"/>
      <c r="E434" s="1424"/>
      <c r="F434" s="1424"/>
    </row>
    <row r="435" spans="1:6" ht="15.75">
      <c r="A435" s="49"/>
      <c r="B435" s="1424"/>
      <c r="C435" s="1424"/>
      <c r="D435" s="1424"/>
      <c r="E435" s="1424"/>
      <c r="F435" s="1424"/>
    </row>
    <row r="436" spans="1:6" ht="15.75">
      <c r="A436" s="49"/>
      <c r="B436" s="1424"/>
      <c r="C436" s="1424"/>
      <c r="D436" s="1424"/>
      <c r="E436" s="1424"/>
      <c r="F436" s="1424"/>
    </row>
    <row r="437" spans="1:6" ht="15.75">
      <c r="A437" s="49"/>
      <c r="B437" s="1424"/>
      <c r="C437" s="1424"/>
      <c r="D437" s="1424"/>
      <c r="E437" s="1424"/>
      <c r="F437" s="1424"/>
    </row>
    <row r="438" spans="1:6" ht="15.75">
      <c r="A438" s="49"/>
      <c r="B438" s="1424"/>
      <c r="C438" s="1424"/>
      <c r="D438" s="1424"/>
      <c r="E438" s="1424"/>
      <c r="F438" s="1424"/>
    </row>
    <row r="439" spans="1:6" ht="15.75">
      <c r="A439" s="49"/>
      <c r="B439" s="1424"/>
      <c r="C439" s="1424"/>
      <c r="D439" s="1424"/>
      <c r="E439" s="1424"/>
      <c r="F439" s="1424"/>
    </row>
    <row r="440" spans="1:6" ht="15.75">
      <c r="A440" s="49"/>
      <c r="B440" s="1424"/>
      <c r="C440" s="1424"/>
      <c r="D440" s="1424"/>
      <c r="E440" s="1424"/>
      <c r="F440" s="1424"/>
    </row>
    <row r="441" spans="1:6" ht="15.75">
      <c r="A441" s="49"/>
      <c r="B441" s="1424"/>
      <c r="C441" s="1424"/>
      <c r="D441" s="1424"/>
      <c r="E441" s="1424"/>
      <c r="F441" s="1424"/>
    </row>
    <row r="442" spans="1:6" ht="15.75">
      <c r="A442" s="49"/>
      <c r="B442" s="1424"/>
      <c r="C442" s="1424"/>
      <c r="D442" s="1424"/>
      <c r="E442" s="1424"/>
      <c r="F442" s="1424"/>
    </row>
    <row r="443" spans="1:6" ht="15.75">
      <c r="A443" s="49"/>
      <c r="B443" s="1424"/>
      <c r="C443" s="1424"/>
      <c r="D443" s="1424"/>
      <c r="E443" s="1424"/>
      <c r="F443" s="1424"/>
    </row>
    <row r="444" spans="1:6" ht="15.75">
      <c r="A444" s="49"/>
      <c r="B444" s="1424"/>
      <c r="C444" s="1424"/>
      <c r="D444" s="1424"/>
      <c r="E444" s="1424"/>
      <c r="F444" s="1424"/>
    </row>
    <row r="445" spans="1:6" ht="15.75">
      <c r="A445" s="49"/>
      <c r="B445" s="1424"/>
      <c r="C445" s="1424"/>
      <c r="D445" s="1424"/>
      <c r="E445" s="1424"/>
      <c r="F445" s="1424"/>
    </row>
    <row r="446" spans="1:6" ht="15.75">
      <c r="A446" s="49"/>
      <c r="B446" s="1424"/>
      <c r="C446" s="1424"/>
      <c r="D446" s="1424"/>
      <c r="E446" s="1424"/>
      <c r="F446" s="1424"/>
    </row>
    <row r="447" spans="1:6" ht="15.75">
      <c r="A447" s="49"/>
      <c r="B447" s="1424"/>
      <c r="C447" s="1424"/>
      <c r="D447" s="1424"/>
      <c r="E447" s="1424"/>
      <c r="F447" s="1424"/>
    </row>
    <row r="448" spans="1:6" ht="15.75">
      <c r="A448" s="49"/>
      <c r="B448" s="1424"/>
      <c r="C448" s="1424"/>
      <c r="D448" s="1424"/>
      <c r="E448" s="1424"/>
      <c r="F448" s="1424"/>
    </row>
    <row r="449" spans="1:6" ht="15.75">
      <c r="A449" s="49"/>
      <c r="B449" s="1424"/>
      <c r="C449" s="1424"/>
      <c r="D449" s="1424"/>
      <c r="E449" s="1424"/>
      <c r="F449" s="1424"/>
    </row>
    <row r="450" spans="1:6" ht="15.75">
      <c r="A450" s="49"/>
      <c r="B450" s="1424"/>
      <c r="C450" s="1424"/>
      <c r="D450" s="1424"/>
      <c r="E450" s="1424"/>
      <c r="F450" s="1424"/>
    </row>
    <row r="451" spans="1:6" ht="15.75">
      <c r="A451" s="49"/>
      <c r="B451" s="1424"/>
      <c r="C451" s="1424"/>
      <c r="D451" s="1424"/>
      <c r="E451" s="1424"/>
      <c r="F451" s="1424"/>
    </row>
    <row r="452" spans="1:6" ht="15.75">
      <c r="A452" s="49"/>
      <c r="B452" s="1424"/>
      <c r="C452" s="1424"/>
      <c r="D452" s="1424"/>
      <c r="E452" s="1424"/>
      <c r="F452" s="1424"/>
    </row>
    <row r="453" spans="1:6" ht="15.75">
      <c r="A453" s="49"/>
      <c r="B453" s="1424"/>
      <c r="C453" s="1424"/>
      <c r="D453" s="1424"/>
      <c r="E453" s="1424"/>
      <c r="F453" s="1424"/>
    </row>
    <row r="454" spans="1:6" ht="15.75">
      <c r="A454" s="49"/>
      <c r="B454" s="1424"/>
      <c r="C454" s="1424"/>
      <c r="D454" s="1424"/>
      <c r="E454" s="1424"/>
      <c r="F454" s="1424"/>
    </row>
    <row r="455" spans="1:6" ht="15.75">
      <c r="A455" s="49"/>
      <c r="B455" s="1424"/>
      <c r="C455" s="1424"/>
      <c r="D455" s="1424"/>
      <c r="E455" s="1424"/>
      <c r="F455" s="1424"/>
    </row>
    <row r="456" spans="1:6" ht="15.75">
      <c r="A456" s="49"/>
      <c r="B456" s="1424"/>
      <c r="C456" s="1424"/>
      <c r="D456" s="1424"/>
      <c r="E456" s="1424"/>
      <c r="F456" s="1424"/>
    </row>
    <row r="457" spans="1:6" ht="15.75">
      <c r="A457" s="49"/>
      <c r="B457" s="1424"/>
      <c r="C457" s="1424"/>
      <c r="D457" s="1424"/>
      <c r="E457" s="1424"/>
      <c r="F457" s="1424"/>
    </row>
    <row r="458" spans="1:6" ht="15.75">
      <c r="A458" s="49"/>
      <c r="B458" s="1424"/>
      <c r="C458" s="1424"/>
      <c r="D458" s="1424"/>
      <c r="E458" s="1424"/>
      <c r="F458" s="1424"/>
    </row>
    <row r="459" spans="1:6" ht="15.75">
      <c r="A459" s="49"/>
      <c r="B459" s="1424"/>
      <c r="C459" s="1424"/>
      <c r="D459" s="1424"/>
      <c r="E459" s="1424"/>
      <c r="F459" s="1424"/>
    </row>
    <row r="460" spans="1:6" ht="15.75">
      <c r="A460" s="49"/>
      <c r="B460" s="1424"/>
      <c r="C460" s="1424"/>
      <c r="D460" s="1424"/>
      <c r="E460" s="1424"/>
      <c r="F460" s="1424"/>
    </row>
    <row r="461" spans="1:6" ht="15.75">
      <c r="A461" s="49"/>
      <c r="B461" s="1424"/>
      <c r="C461" s="1424"/>
      <c r="D461" s="1424"/>
      <c r="E461" s="1424"/>
      <c r="F461" s="1424"/>
    </row>
    <row r="462" spans="1:6" ht="15.75">
      <c r="A462" s="49"/>
      <c r="B462" s="1424"/>
      <c r="C462" s="1424"/>
      <c r="D462" s="1424"/>
      <c r="E462" s="1424"/>
      <c r="F462" s="1424"/>
    </row>
    <row r="463" spans="1:6" ht="15.75">
      <c r="A463" s="49"/>
      <c r="B463" s="1424"/>
      <c r="C463" s="1424"/>
      <c r="D463" s="1424"/>
      <c r="E463" s="1424"/>
      <c r="F463" s="1424"/>
    </row>
    <row r="464" spans="1:6" ht="15.75">
      <c r="A464" s="49"/>
      <c r="B464" s="1424"/>
      <c r="C464" s="1424"/>
      <c r="D464" s="1424"/>
      <c r="E464" s="1424"/>
      <c r="F464" s="1424"/>
    </row>
    <row r="465" spans="1:6" ht="15.75">
      <c r="A465" s="49"/>
      <c r="B465" s="1424"/>
      <c r="C465" s="1424"/>
      <c r="D465" s="1424"/>
      <c r="E465" s="1424"/>
      <c r="F465" s="1424"/>
    </row>
    <row r="466" spans="1:6" ht="15.75">
      <c r="A466" s="49"/>
      <c r="B466" s="1424"/>
      <c r="C466" s="1424"/>
      <c r="D466" s="1424"/>
      <c r="E466" s="1424"/>
      <c r="F466" s="1424"/>
    </row>
    <row r="467" spans="1:6" ht="15.75">
      <c r="A467" s="49"/>
      <c r="B467" s="1424"/>
      <c r="C467" s="1424"/>
      <c r="D467" s="1424"/>
      <c r="E467" s="1424"/>
      <c r="F467" s="1424"/>
    </row>
    <row r="468" spans="1:6" ht="15.75">
      <c r="A468" s="49"/>
      <c r="B468" s="1424"/>
      <c r="C468" s="1424"/>
      <c r="D468" s="1424"/>
      <c r="E468" s="1424"/>
      <c r="F468" s="1424"/>
    </row>
    <row r="469" spans="1:6" ht="15.75">
      <c r="A469" s="49"/>
      <c r="B469" s="1424"/>
      <c r="C469" s="1424"/>
      <c r="D469" s="1424"/>
      <c r="E469" s="1424"/>
      <c r="F469" s="1424"/>
    </row>
    <row r="470" spans="1:6" ht="15.75">
      <c r="A470" s="49"/>
      <c r="B470" s="1424"/>
      <c r="C470" s="1424"/>
      <c r="D470" s="1424"/>
      <c r="E470" s="1424"/>
      <c r="F470" s="1424"/>
    </row>
    <row r="471" spans="1:6" ht="15.75">
      <c r="A471" s="49"/>
      <c r="B471" s="1424"/>
      <c r="C471" s="1424"/>
      <c r="D471" s="1424"/>
      <c r="E471" s="1424"/>
      <c r="F471" s="1424"/>
    </row>
    <row r="472" spans="1:6" ht="15.75">
      <c r="A472" s="49"/>
      <c r="B472" s="1424"/>
      <c r="C472" s="1424"/>
      <c r="D472" s="1424"/>
      <c r="E472" s="1424"/>
      <c r="F472" s="1424"/>
    </row>
    <row r="473" spans="1:6" ht="15.75">
      <c r="A473" s="49"/>
      <c r="B473" s="1424"/>
      <c r="C473" s="1424"/>
      <c r="D473" s="1424"/>
      <c r="E473" s="1424"/>
      <c r="F473" s="1424"/>
    </row>
    <row r="474" spans="1:6" ht="15.75">
      <c r="A474" s="49"/>
      <c r="B474" s="1424"/>
      <c r="C474" s="1424"/>
      <c r="D474" s="1424"/>
      <c r="E474" s="1424"/>
      <c r="F474" s="1424"/>
    </row>
    <row r="475" spans="1:6" ht="15.75">
      <c r="A475" s="49"/>
      <c r="B475" s="1424"/>
      <c r="C475" s="1424"/>
      <c r="D475" s="1424"/>
      <c r="E475" s="1424"/>
      <c r="F475" s="1424"/>
    </row>
    <row r="476" spans="1:6" ht="15.75">
      <c r="A476" s="49"/>
      <c r="B476" s="1424"/>
      <c r="C476" s="1424"/>
      <c r="D476" s="1424"/>
      <c r="E476" s="1424"/>
      <c r="F476" s="1424"/>
    </row>
    <row r="477" spans="1:6" ht="15.75">
      <c r="A477" s="49"/>
      <c r="B477" s="1424"/>
      <c r="C477" s="1424"/>
      <c r="D477" s="1424"/>
      <c r="E477" s="1424"/>
      <c r="F477" s="1424"/>
    </row>
    <row r="478" spans="1:6" ht="15.75">
      <c r="A478" s="49"/>
      <c r="B478" s="1424"/>
      <c r="C478" s="1424"/>
      <c r="D478" s="1424"/>
      <c r="E478" s="1424"/>
      <c r="F478" s="1424"/>
    </row>
    <row r="479" spans="1:6" ht="15.75">
      <c r="A479" s="49"/>
      <c r="B479" s="1424"/>
      <c r="C479" s="1424"/>
      <c r="D479" s="1424"/>
      <c r="E479" s="1424"/>
      <c r="F479" s="1424"/>
    </row>
    <row r="480" spans="1:6" ht="15.75">
      <c r="A480" s="49"/>
      <c r="B480" s="1424"/>
      <c r="C480" s="1424"/>
      <c r="D480" s="1424"/>
      <c r="E480" s="1424"/>
      <c r="F480" s="1424"/>
    </row>
    <row r="481" spans="1:6" ht="15.75">
      <c r="A481" s="49"/>
      <c r="B481" s="1424"/>
      <c r="C481" s="1424"/>
      <c r="D481" s="1424"/>
      <c r="E481" s="1424"/>
      <c r="F481" s="1424"/>
    </row>
    <row r="482" spans="1:6" ht="15.75">
      <c r="A482" s="49"/>
      <c r="B482" s="1424"/>
      <c r="C482" s="1424"/>
      <c r="D482" s="1424"/>
      <c r="E482" s="1424"/>
      <c r="F482" s="1424"/>
    </row>
    <row r="483" spans="1:6" ht="15.75">
      <c r="A483" s="49"/>
      <c r="B483" s="1424"/>
      <c r="C483" s="1424"/>
      <c r="D483" s="1424"/>
      <c r="E483" s="1424"/>
      <c r="F483" s="1424"/>
    </row>
    <row r="484" spans="1:6" ht="15.75">
      <c r="A484" s="49"/>
      <c r="B484" s="1424"/>
      <c r="C484" s="1424"/>
      <c r="D484" s="1424"/>
      <c r="E484" s="1424"/>
      <c r="F484" s="1424"/>
    </row>
    <row r="485" spans="1:6" ht="15.75">
      <c r="A485" s="49"/>
      <c r="B485" s="1424"/>
      <c r="C485" s="1424"/>
      <c r="D485" s="1424"/>
      <c r="E485" s="1424"/>
      <c r="F485" s="1424"/>
    </row>
    <row r="486" spans="1:6" ht="15.75">
      <c r="A486" s="49"/>
      <c r="B486" s="1424"/>
      <c r="C486" s="1424"/>
      <c r="D486" s="1424"/>
      <c r="E486" s="1424"/>
      <c r="F486" s="1424"/>
    </row>
    <row r="487" spans="1:6" ht="15.75">
      <c r="A487" s="49"/>
      <c r="B487" s="1424"/>
      <c r="C487" s="1424"/>
      <c r="D487" s="1424"/>
      <c r="E487" s="1424"/>
      <c r="F487" s="1424"/>
    </row>
    <row r="488" spans="1:6" ht="15.75">
      <c r="A488" s="49"/>
      <c r="B488" s="1424"/>
      <c r="C488" s="1424"/>
      <c r="D488" s="1424"/>
      <c r="E488" s="1424"/>
      <c r="F488" s="1424"/>
    </row>
    <row r="489" spans="1:6" ht="15.75">
      <c r="A489" s="49"/>
      <c r="B489" s="1424"/>
      <c r="C489" s="1424"/>
      <c r="D489" s="1424"/>
      <c r="E489" s="1424"/>
      <c r="F489" s="1424"/>
    </row>
    <row r="490" spans="1:6" ht="15.75">
      <c r="A490" s="49"/>
      <c r="B490" s="1424"/>
      <c r="C490" s="1424"/>
      <c r="D490" s="1424"/>
      <c r="E490" s="1424"/>
      <c r="F490" s="1424"/>
    </row>
    <row r="491" spans="1:6" ht="15.75">
      <c r="A491" s="49"/>
      <c r="B491" s="1424"/>
      <c r="C491" s="1424"/>
      <c r="D491" s="1424"/>
      <c r="E491" s="1424"/>
      <c r="F491" s="1424"/>
    </row>
    <row r="492" spans="1:6" ht="15.75">
      <c r="A492" s="49"/>
      <c r="B492" s="1424"/>
      <c r="C492" s="1424"/>
      <c r="D492" s="1424"/>
      <c r="E492" s="1424"/>
      <c r="F492" s="1424"/>
    </row>
    <row r="493" spans="1:6" ht="15.75">
      <c r="A493" s="49"/>
      <c r="B493" s="1424"/>
      <c r="C493" s="1424"/>
      <c r="D493" s="1424"/>
      <c r="E493" s="1424"/>
      <c r="F493" s="1424"/>
    </row>
    <row r="494" spans="1:6" ht="15.75">
      <c r="A494" s="49"/>
      <c r="B494" s="1424"/>
      <c r="C494" s="1424"/>
      <c r="D494" s="1424"/>
      <c r="E494" s="1424"/>
      <c r="F494" s="1424"/>
    </row>
    <row r="495" spans="1:6" ht="15.75">
      <c r="A495" s="49"/>
      <c r="B495" s="1424"/>
      <c r="C495" s="1424"/>
      <c r="D495" s="1424"/>
      <c r="E495" s="1424"/>
      <c r="F495" s="1424"/>
    </row>
    <row r="496" spans="1:6" ht="15.75">
      <c r="A496" s="49"/>
      <c r="B496" s="1424"/>
      <c r="C496" s="1424"/>
      <c r="D496" s="1424"/>
      <c r="E496" s="1424"/>
      <c r="F496" s="1424"/>
    </row>
    <row r="497" spans="1:6" ht="15.75">
      <c r="A497" s="49"/>
      <c r="B497" s="1424"/>
      <c r="C497" s="1424"/>
      <c r="D497" s="1424"/>
      <c r="E497" s="1424"/>
      <c r="F497" s="1424"/>
    </row>
    <row r="498" spans="1:6" ht="15.75">
      <c r="A498" s="49"/>
      <c r="B498" s="1424"/>
      <c r="C498" s="1424"/>
      <c r="D498" s="1424"/>
      <c r="E498" s="1424"/>
      <c r="F498" s="1424"/>
    </row>
    <row r="499" spans="1:6" ht="15.75">
      <c r="A499" s="49"/>
      <c r="B499" s="1424"/>
      <c r="C499" s="1424"/>
      <c r="D499" s="1424"/>
      <c r="E499" s="1424"/>
      <c r="F499" s="1424"/>
    </row>
    <row r="500" spans="1:6" ht="15.75">
      <c r="A500" s="49"/>
      <c r="B500" s="1424"/>
      <c r="C500" s="1424"/>
      <c r="D500" s="1424"/>
      <c r="E500" s="1424"/>
      <c r="F500" s="1424"/>
    </row>
    <row r="501" spans="1:6" ht="15.75">
      <c r="A501" s="49"/>
      <c r="B501" s="1424"/>
      <c r="C501" s="1424"/>
      <c r="D501" s="1424"/>
      <c r="E501" s="1424"/>
      <c r="F501" s="1424"/>
    </row>
    <row r="502" spans="1:6" ht="15.75">
      <c r="A502" s="49"/>
      <c r="B502" s="1424"/>
      <c r="C502" s="1424"/>
      <c r="D502" s="1424"/>
      <c r="E502" s="1424"/>
      <c r="F502" s="1424"/>
    </row>
    <row r="503" spans="1:6" ht="15.75">
      <c r="A503" s="49"/>
      <c r="B503" s="1424"/>
      <c r="C503" s="1424"/>
      <c r="D503" s="1424"/>
      <c r="E503" s="1424"/>
      <c r="F503" s="1424"/>
    </row>
    <row r="504" spans="1:6" ht="15.75">
      <c r="A504" s="49"/>
      <c r="B504" s="1424"/>
      <c r="C504" s="1424"/>
      <c r="D504" s="1424"/>
      <c r="E504" s="1424"/>
      <c r="F504" s="1424"/>
    </row>
    <row r="505" spans="1:6" ht="15.75">
      <c r="A505" s="49"/>
      <c r="B505" s="1424"/>
      <c r="C505" s="1424"/>
      <c r="D505" s="1424"/>
      <c r="E505" s="1424"/>
      <c r="F505" s="1424"/>
    </row>
    <row r="506" spans="1:6" ht="15.75">
      <c r="A506" s="49"/>
      <c r="B506" s="1424"/>
      <c r="C506" s="1424"/>
      <c r="D506" s="1424"/>
      <c r="E506" s="1424"/>
      <c r="F506" s="1424"/>
    </row>
    <row r="507" spans="1:6" ht="15.75">
      <c r="A507" s="49"/>
      <c r="B507" s="1424"/>
      <c r="C507" s="1424"/>
      <c r="D507" s="1424"/>
      <c r="E507" s="1424"/>
      <c r="F507" s="1424"/>
    </row>
    <row r="508" spans="1:6" ht="15.75">
      <c r="A508" s="49"/>
      <c r="B508" s="1424"/>
      <c r="C508" s="1424"/>
      <c r="D508" s="1424"/>
      <c r="E508" s="1424"/>
      <c r="F508" s="1424"/>
    </row>
    <row r="509" spans="1:6" ht="15.75">
      <c r="A509" s="49"/>
      <c r="B509" s="1424"/>
      <c r="C509" s="1424"/>
      <c r="D509" s="1424"/>
      <c r="E509" s="1424"/>
      <c r="F509" s="1424"/>
    </row>
    <row r="510" spans="1:6" ht="15.75">
      <c r="A510" s="49"/>
      <c r="B510" s="1424"/>
      <c r="C510" s="1424"/>
      <c r="D510" s="1424"/>
      <c r="E510" s="1424"/>
      <c r="F510" s="1424"/>
    </row>
    <row r="511" spans="1:6" ht="15.75">
      <c r="A511" s="49"/>
      <c r="B511" s="1424"/>
      <c r="C511" s="1424"/>
      <c r="D511" s="1424"/>
      <c r="E511" s="1424"/>
      <c r="F511" s="1424"/>
    </row>
    <row r="512" spans="1:6" ht="15.75">
      <c r="A512" s="49"/>
      <c r="B512" s="1424"/>
      <c r="C512" s="1424"/>
      <c r="D512" s="1424"/>
      <c r="E512" s="1424"/>
      <c r="F512" s="1424"/>
    </row>
    <row r="513" spans="1:6" ht="15.75">
      <c r="A513" s="49"/>
      <c r="B513" s="1424"/>
      <c r="C513" s="1424"/>
      <c r="D513" s="1424"/>
      <c r="E513" s="1424"/>
      <c r="F513" s="1424"/>
    </row>
    <row r="514" spans="1:6" ht="15.75">
      <c r="A514" s="49"/>
      <c r="B514" s="1424"/>
      <c r="C514" s="1424"/>
      <c r="D514" s="1424"/>
      <c r="E514" s="1424"/>
      <c r="F514" s="1424"/>
    </row>
    <row r="515" spans="1:6" ht="15.75">
      <c r="A515" s="49"/>
      <c r="B515" s="1424"/>
      <c r="C515" s="1424"/>
      <c r="D515" s="1424"/>
      <c r="E515" s="1424"/>
      <c r="F515" s="1424"/>
    </row>
    <row r="516" spans="1:6" ht="15.75">
      <c r="A516" s="49"/>
      <c r="B516" s="1424"/>
      <c r="C516" s="1424"/>
      <c r="D516" s="1424"/>
      <c r="E516" s="1424"/>
      <c r="F516" s="1424"/>
    </row>
    <row r="517" spans="1:6" ht="15.75">
      <c r="A517" s="49"/>
      <c r="B517" s="1424"/>
      <c r="C517" s="1424"/>
      <c r="D517" s="1424"/>
      <c r="E517" s="1424"/>
      <c r="F517" s="1424"/>
    </row>
    <row r="518" spans="1:6" ht="15.75">
      <c r="A518" s="49"/>
      <c r="B518" s="1424"/>
      <c r="C518" s="1424"/>
      <c r="D518" s="1424"/>
      <c r="E518" s="1424"/>
      <c r="F518" s="1424"/>
    </row>
    <row r="519" spans="1:6" ht="15.75">
      <c r="A519" s="49"/>
      <c r="B519" s="1424"/>
      <c r="C519" s="1424"/>
      <c r="D519" s="1424"/>
      <c r="E519" s="1424"/>
      <c r="F519" s="1424"/>
    </row>
    <row r="520" spans="1:6" ht="15.75">
      <c r="A520" s="49"/>
      <c r="B520" s="1424"/>
      <c r="C520" s="1424"/>
      <c r="D520" s="1424"/>
      <c r="E520" s="1424"/>
      <c r="F520" s="1424"/>
    </row>
    <row r="521" spans="1:6" ht="15.75">
      <c r="A521" s="49"/>
      <c r="B521" s="1424"/>
      <c r="C521" s="1424"/>
      <c r="D521" s="1424"/>
      <c r="E521" s="1424"/>
      <c r="F521" s="1424"/>
    </row>
    <row r="522" spans="1:6" ht="15.75">
      <c r="A522" s="49"/>
      <c r="B522" s="1424"/>
      <c r="C522" s="1424"/>
      <c r="D522" s="1424"/>
      <c r="E522" s="1424"/>
      <c r="F522" s="1424"/>
    </row>
    <row r="523" spans="1:6" ht="15.75">
      <c r="A523" s="49"/>
      <c r="B523" s="1424"/>
      <c r="C523" s="1424"/>
      <c r="D523" s="1424"/>
      <c r="E523" s="1424"/>
      <c r="F523" s="1424"/>
    </row>
    <row r="524" spans="1:6" ht="15.75">
      <c r="A524" s="49"/>
      <c r="B524" s="1424"/>
      <c r="C524" s="1424"/>
      <c r="D524" s="1424"/>
      <c r="E524" s="1424"/>
      <c r="F524" s="1424"/>
    </row>
    <row r="525" spans="1:6" ht="15.75">
      <c r="A525" s="49"/>
      <c r="B525" s="1424"/>
      <c r="C525" s="1424"/>
      <c r="D525" s="1424"/>
      <c r="E525" s="1424"/>
      <c r="F525" s="1424"/>
    </row>
    <row r="526" spans="1:6" ht="15.75">
      <c r="A526" s="49"/>
      <c r="B526" s="1424"/>
      <c r="C526" s="1424"/>
      <c r="D526" s="1424"/>
      <c r="E526" s="1424"/>
      <c r="F526" s="1424"/>
    </row>
    <row r="527" spans="1:6" ht="15.75">
      <c r="A527" s="49"/>
      <c r="B527" s="1424"/>
      <c r="C527" s="1424"/>
      <c r="D527" s="1424"/>
      <c r="E527" s="1424"/>
      <c r="F527" s="1424"/>
    </row>
    <row r="528" spans="1:6" ht="15.75">
      <c r="A528" s="49"/>
      <c r="B528" s="1424"/>
      <c r="C528" s="1424"/>
      <c r="D528" s="1424"/>
      <c r="E528" s="1424"/>
      <c r="F528" s="1424"/>
    </row>
    <row r="529" spans="1:6" ht="15.75">
      <c r="A529" s="49"/>
      <c r="B529" s="1424"/>
      <c r="C529" s="1424"/>
      <c r="D529" s="1424"/>
      <c r="E529" s="1424"/>
      <c r="F529" s="1424"/>
    </row>
    <row r="530" spans="1:6" ht="15.75">
      <c r="A530" s="49"/>
      <c r="B530" s="1424"/>
      <c r="C530" s="1424"/>
      <c r="D530" s="1424"/>
      <c r="E530" s="1424"/>
      <c r="F530" s="1424"/>
    </row>
    <row r="531" spans="1:6" ht="15.75">
      <c r="A531" s="49"/>
      <c r="B531" s="1424"/>
      <c r="C531" s="1424"/>
      <c r="D531" s="1424"/>
      <c r="E531" s="1424"/>
      <c r="F531" s="1424"/>
    </row>
    <row r="532" spans="1:6" ht="15.75">
      <c r="A532" s="49"/>
      <c r="B532" s="1424"/>
      <c r="C532" s="1424"/>
      <c r="D532" s="1424"/>
      <c r="E532" s="1424"/>
      <c r="F532" s="1424"/>
    </row>
    <row r="533" spans="1:6" ht="15.75">
      <c r="A533" s="49"/>
      <c r="B533" s="1424"/>
      <c r="C533" s="1424"/>
      <c r="D533" s="1424"/>
      <c r="E533" s="1424"/>
      <c r="F533" s="1424"/>
    </row>
    <row r="534" spans="1:6" ht="15.75">
      <c r="A534" s="49"/>
      <c r="B534" s="1424"/>
      <c r="C534" s="1424"/>
      <c r="D534" s="1424"/>
      <c r="E534" s="1424"/>
      <c r="F534" s="1424"/>
    </row>
    <row r="535" spans="1:6" ht="15.75">
      <c r="A535" s="49"/>
      <c r="B535" s="1424"/>
      <c r="C535" s="1424"/>
      <c r="D535" s="1424"/>
      <c r="E535" s="1424"/>
      <c r="F535" s="1424"/>
    </row>
    <row r="536" spans="1:6" ht="15.75">
      <c r="A536" s="49"/>
      <c r="B536" s="1424"/>
      <c r="C536" s="1424"/>
      <c r="D536" s="1424"/>
      <c r="E536" s="1424"/>
      <c r="F536" s="1424"/>
    </row>
    <row r="537" spans="1:6" ht="15.75">
      <c r="A537" s="49"/>
      <c r="B537" s="1424"/>
      <c r="C537" s="1424"/>
      <c r="D537" s="1424"/>
      <c r="E537" s="1424"/>
      <c r="F537" s="1424"/>
    </row>
    <row r="538" spans="1:6" ht="15.75">
      <c r="A538" s="49"/>
      <c r="B538" s="1424"/>
      <c r="C538" s="1424"/>
      <c r="D538" s="1424"/>
      <c r="E538" s="1424"/>
      <c r="F538" s="1424"/>
    </row>
    <row r="539" spans="1:6" ht="15.75">
      <c r="A539" s="49"/>
      <c r="B539" s="1424"/>
      <c r="C539" s="1424"/>
      <c r="D539" s="1424"/>
      <c r="E539" s="1424"/>
      <c r="F539" s="1424"/>
    </row>
    <row r="540" spans="1:6" ht="15.75">
      <c r="A540" s="49"/>
      <c r="B540" s="1424"/>
      <c r="C540" s="1424"/>
      <c r="D540" s="1424"/>
      <c r="E540" s="1424"/>
      <c r="F540" s="1424"/>
    </row>
    <row r="541" spans="1:6" ht="15.75">
      <c r="A541" s="49"/>
      <c r="B541" s="1424"/>
      <c r="C541" s="1424"/>
      <c r="D541" s="1424"/>
      <c r="E541" s="1424"/>
      <c r="F541" s="1424"/>
    </row>
    <row r="542" spans="1:6" ht="15.75">
      <c r="A542" s="49"/>
      <c r="B542" s="1424"/>
      <c r="C542" s="1424"/>
      <c r="D542" s="1424"/>
      <c r="E542" s="1424"/>
      <c r="F542" s="1424"/>
    </row>
    <row r="543" spans="1:6" ht="15.75">
      <c r="A543" s="49"/>
      <c r="B543" s="1424"/>
      <c r="C543" s="1424"/>
      <c r="D543" s="1424"/>
      <c r="E543" s="1424"/>
      <c r="F543" s="1424"/>
    </row>
    <row r="544" spans="1:6" ht="15.75">
      <c r="A544" s="49"/>
      <c r="B544" s="1424"/>
      <c r="C544" s="1424"/>
      <c r="D544" s="1424"/>
      <c r="E544" s="1424"/>
      <c r="F544" s="1424"/>
    </row>
    <row r="545" spans="1:6" ht="15.75">
      <c r="A545" s="49"/>
      <c r="B545" s="1424"/>
      <c r="C545" s="1424"/>
      <c r="D545" s="1424"/>
      <c r="E545" s="1424"/>
      <c r="F545" s="1424"/>
    </row>
    <row r="546" spans="1:6" ht="15.75">
      <c r="A546" s="49"/>
      <c r="B546" s="1424"/>
      <c r="C546" s="1424"/>
      <c r="D546" s="1424"/>
      <c r="E546" s="1424"/>
      <c r="F546" s="1424"/>
    </row>
    <row r="547" spans="1:6" ht="15.75">
      <c r="A547" s="49"/>
      <c r="B547" s="1424"/>
      <c r="C547" s="1424"/>
      <c r="D547" s="1424"/>
      <c r="E547" s="1424"/>
      <c r="F547" s="1424"/>
    </row>
    <row r="548" spans="1:6" ht="15.75">
      <c r="A548" s="49"/>
      <c r="B548" s="1424"/>
      <c r="C548" s="1424"/>
      <c r="D548" s="1424"/>
      <c r="E548" s="1424"/>
      <c r="F548" s="1424"/>
    </row>
    <row r="549" spans="1:6" ht="15.75">
      <c r="A549" s="49"/>
      <c r="B549" s="1424"/>
      <c r="C549" s="1424"/>
      <c r="D549" s="1424"/>
      <c r="E549" s="1424"/>
      <c r="F549" s="1424"/>
    </row>
    <row r="550" spans="1:6" ht="15.75">
      <c r="A550" s="49"/>
      <c r="B550" s="1424"/>
      <c r="C550" s="1424"/>
      <c r="D550" s="1424"/>
      <c r="E550" s="1424"/>
      <c r="F550" s="1424"/>
    </row>
    <row r="551" spans="1:6" ht="15.75">
      <c r="A551" s="49"/>
      <c r="B551" s="1424"/>
      <c r="C551" s="1424"/>
      <c r="D551" s="1424"/>
      <c r="E551" s="1424"/>
      <c r="F551" s="1424"/>
    </row>
    <row r="552" spans="1:6" ht="15.75">
      <c r="A552" s="49"/>
      <c r="B552" s="1424"/>
      <c r="C552" s="1424"/>
      <c r="D552" s="1424"/>
      <c r="E552" s="1424"/>
      <c r="F552" s="1424"/>
    </row>
    <row r="553" spans="1:6" ht="15.75">
      <c r="A553" s="49"/>
      <c r="B553" s="1424"/>
      <c r="C553" s="1424"/>
      <c r="D553" s="1424"/>
      <c r="E553" s="1424"/>
      <c r="F553" s="1424"/>
    </row>
    <row r="554" spans="1:6" ht="15.75">
      <c r="A554" s="49"/>
      <c r="B554" s="1424"/>
      <c r="C554" s="1424"/>
      <c r="D554" s="1424"/>
      <c r="E554" s="1424"/>
      <c r="F554" s="1424"/>
    </row>
    <row r="555" spans="1:6" ht="15.75">
      <c r="A555" s="49"/>
      <c r="B555" s="1424"/>
      <c r="C555" s="1424"/>
      <c r="D555" s="1424"/>
      <c r="E555" s="1424"/>
      <c r="F555" s="1424"/>
    </row>
    <row r="556" spans="1:6" ht="15.75">
      <c r="A556" s="49"/>
      <c r="B556" s="1424"/>
      <c r="C556" s="1424"/>
      <c r="D556" s="1424"/>
      <c r="E556" s="1424"/>
      <c r="F556" s="1424"/>
    </row>
    <row r="557" spans="1:6" ht="15.75">
      <c r="A557" s="49"/>
      <c r="B557" s="1424"/>
      <c r="C557" s="1424"/>
      <c r="D557" s="1424"/>
      <c r="E557" s="1424"/>
      <c r="F557" s="1424"/>
    </row>
    <row r="558" spans="1:6" ht="15.75">
      <c r="A558" s="49"/>
      <c r="B558" s="1424"/>
      <c r="C558" s="1424"/>
      <c r="D558" s="1424"/>
      <c r="E558" s="1424"/>
      <c r="F558" s="1424"/>
    </row>
    <row r="559" spans="1:6" ht="15.75">
      <c r="A559" s="49"/>
      <c r="B559" s="1424"/>
      <c r="C559" s="1424"/>
      <c r="D559" s="1424"/>
      <c r="E559" s="1424"/>
      <c r="F559" s="1424"/>
    </row>
    <row r="560" spans="1:6" ht="15.75">
      <c r="A560" s="49"/>
      <c r="B560" s="1424"/>
      <c r="C560" s="1424"/>
      <c r="D560" s="1424"/>
      <c r="E560" s="1424"/>
      <c r="F560" s="1424"/>
    </row>
    <row r="561" spans="1:6" ht="15.75">
      <c r="A561" s="49"/>
      <c r="B561" s="1424"/>
      <c r="C561" s="1424"/>
      <c r="D561" s="1424"/>
      <c r="E561" s="1424"/>
      <c r="F561" s="1424"/>
    </row>
    <row r="562" spans="1:6" ht="15.75">
      <c r="A562" s="49"/>
      <c r="B562" s="1424"/>
      <c r="C562" s="1424"/>
      <c r="D562" s="1424"/>
      <c r="E562" s="1424"/>
      <c r="F562" s="1424"/>
    </row>
    <row r="563" spans="1:6" ht="15.75">
      <c r="A563" s="49"/>
      <c r="B563" s="1424"/>
      <c r="C563" s="1424"/>
      <c r="D563" s="1424"/>
      <c r="E563" s="1424"/>
      <c r="F563" s="1424"/>
    </row>
    <row r="564" spans="1:6" ht="15.75">
      <c r="A564" s="49"/>
      <c r="B564" s="1424"/>
      <c r="C564" s="1424"/>
      <c r="D564" s="1424"/>
      <c r="E564" s="1424"/>
      <c r="F564" s="1424"/>
    </row>
    <row r="565" spans="1:6" ht="15.75">
      <c r="A565" s="49"/>
      <c r="B565" s="1424"/>
      <c r="C565" s="1424"/>
      <c r="D565" s="1424"/>
      <c r="E565" s="1424"/>
      <c r="F565" s="1424"/>
    </row>
    <row r="566" spans="1:6" ht="15.75">
      <c r="A566" s="49"/>
      <c r="B566" s="1424"/>
      <c r="C566" s="1424"/>
      <c r="D566" s="1424"/>
      <c r="E566" s="1424"/>
      <c r="F566" s="1424"/>
    </row>
    <row r="567" spans="1:6" ht="15.75">
      <c r="A567" s="49"/>
      <c r="B567" s="1424"/>
      <c r="C567" s="1424"/>
      <c r="D567" s="1424"/>
      <c r="E567" s="1424"/>
      <c r="F567" s="1424"/>
    </row>
    <row r="568" spans="1:6" ht="15.75">
      <c r="A568" s="49"/>
      <c r="B568" s="1424"/>
      <c r="C568" s="1424"/>
      <c r="D568" s="1424"/>
      <c r="E568" s="1424"/>
      <c r="F568" s="1424"/>
    </row>
    <row r="569" spans="1:6" ht="15.75">
      <c r="A569" s="49"/>
      <c r="B569" s="1424"/>
      <c r="C569" s="1424"/>
      <c r="D569" s="1424"/>
      <c r="E569" s="1424"/>
      <c r="F569" s="1424"/>
    </row>
    <row r="570" spans="1:6" ht="15.75">
      <c r="A570" s="49"/>
      <c r="B570" s="1424"/>
      <c r="C570" s="1424"/>
      <c r="D570" s="1424"/>
      <c r="E570" s="1424"/>
      <c r="F570" s="1424"/>
    </row>
    <row r="571" spans="1:6" ht="15.75">
      <c r="A571" s="49"/>
      <c r="B571" s="1424"/>
      <c r="C571" s="1424"/>
      <c r="D571" s="1424"/>
      <c r="E571" s="1424"/>
      <c r="F571" s="1424"/>
    </row>
    <row r="572" spans="1:6" ht="15.75">
      <c r="A572" s="49"/>
      <c r="B572" s="1424"/>
      <c r="C572" s="1424"/>
      <c r="D572" s="1424"/>
      <c r="E572" s="1424"/>
      <c r="F572" s="1424"/>
    </row>
    <row r="573" spans="1:6" ht="15.75">
      <c r="A573" s="49"/>
      <c r="B573" s="1424"/>
      <c r="C573" s="1424"/>
      <c r="D573" s="1424"/>
      <c r="E573" s="1424"/>
      <c r="F573" s="1424"/>
    </row>
    <row r="574" spans="1:6" ht="15.75">
      <c r="A574" s="49"/>
      <c r="B574" s="1424"/>
      <c r="C574" s="1424"/>
      <c r="D574" s="1424"/>
      <c r="E574" s="1424"/>
      <c r="F574" s="1424"/>
    </row>
    <row r="575" spans="1:6" ht="15.75">
      <c r="A575" s="49"/>
      <c r="B575" s="1424"/>
      <c r="C575" s="1424"/>
      <c r="D575" s="1424"/>
      <c r="E575" s="1424"/>
      <c r="F575" s="1424"/>
    </row>
    <row r="576" spans="1:6" ht="15.75">
      <c r="A576" s="49"/>
      <c r="B576" s="1424"/>
      <c r="C576" s="1424"/>
      <c r="D576" s="1424"/>
      <c r="E576" s="1424"/>
      <c r="F576" s="1424"/>
    </row>
    <row r="577" spans="1:6" ht="15.75">
      <c r="A577" s="49"/>
      <c r="B577" s="1424"/>
      <c r="C577" s="1424"/>
      <c r="D577" s="1424"/>
      <c r="E577" s="1424"/>
      <c r="F577" s="1424"/>
    </row>
    <row r="578" spans="1:6" ht="15.75">
      <c r="A578" s="49"/>
      <c r="B578" s="1424"/>
      <c r="C578" s="1424"/>
      <c r="D578" s="1424"/>
      <c r="E578" s="1424"/>
      <c r="F578" s="1424"/>
    </row>
    <row r="579" spans="1:6" ht="15.75">
      <c r="A579" s="49"/>
      <c r="B579" s="1424"/>
      <c r="C579" s="1424"/>
      <c r="D579" s="1424"/>
      <c r="E579" s="1424"/>
      <c r="F579" s="1424"/>
    </row>
    <row r="580" spans="1:6" ht="15.75">
      <c r="A580" s="49"/>
      <c r="B580" s="1424"/>
      <c r="C580" s="1424"/>
      <c r="D580" s="1424"/>
      <c r="E580" s="1424"/>
      <c r="F580" s="1424"/>
    </row>
    <row r="581" spans="1:6" ht="15.75">
      <c r="A581" s="49"/>
      <c r="B581" s="1424"/>
      <c r="C581" s="1424"/>
      <c r="D581" s="1424"/>
      <c r="E581" s="1424"/>
      <c r="F581" s="1424"/>
    </row>
    <row r="582" spans="1:6" ht="15.75">
      <c r="A582" s="49"/>
      <c r="B582" s="1424"/>
      <c r="C582" s="1424"/>
      <c r="D582" s="1424"/>
      <c r="E582" s="1424"/>
      <c r="F582" s="1424"/>
    </row>
    <row r="583" spans="1:6" ht="15.75">
      <c r="A583" s="49"/>
      <c r="B583" s="1424"/>
      <c r="C583" s="1424"/>
      <c r="D583" s="1424"/>
      <c r="E583" s="1424"/>
      <c r="F583" s="1424"/>
    </row>
    <row r="584" spans="1:6" ht="15.75">
      <c r="A584" s="49"/>
      <c r="B584" s="1424"/>
      <c r="C584" s="1424"/>
      <c r="D584" s="1424"/>
      <c r="E584" s="1424"/>
      <c r="F584" s="1424"/>
    </row>
    <row r="585" spans="1:6" ht="15.75">
      <c r="A585" s="49"/>
      <c r="B585" s="1424"/>
      <c r="C585" s="1424"/>
      <c r="D585" s="1424"/>
      <c r="E585" s="1424"/>
      <c r="F585" s="1424"/>
    </row>
    <row r="586" spans="1:6" ht="15.75">
      <c r="A586" s="49"/>
      <c r="B586" s="1424"/>
      <c r="C586" s="1424"/>
      <c r="D586" s="1424"/>
      <c r="E586" s="1424"/>
      <c r="F586" s="1424"/>
    </row>
    <row r="587" spans="1:6" ht="15.75">
      <c r="A587" s="49"/>
      <c r="B587" s="1424"/>
      <c r="C587" s="1424"/>
      <c r="D587" s="1424"/>
      <c r="E587" s="1424"/>
      <c r="F587" s="1424"/>
    </row>
    <row r="588" spans="1:6" ht="15.75">
      <c r="A588" s="49"/>
      <c r="B588" s="1424"/>
      <c r="C588" s="1424"/>
      <c r="D588" s="1424"/>
      <c r="E588" s="1424"/>
      <c r="F588" s="1424"/>
    </row>
    <row r="589" spans="1:6" ht="15.75">
      <c r="A589" s="49"/>
      <c r="B589" s="1424"/>
      <c r="C589" s="1424"/>
      <c r="D589" s="1424"/>
      <c r="E589" s="1424"/>
      <c r="F589" s="1424"/>
    </row>
    <row r="590" spans="1:6" ht="15.75">
      <c r="A590" s="49"/>
      <c r="B590" s="1424"/>
      <c r="C590" s="1424"/>
      <c r="D590" s="1424"/>
      <c r="E590" s="1424"/>
      <c r="F590" s="1424"/>
    </row>
    <row r="591" spans="1:6" ht="15.75">
      <c r="A591" s="49"/>
      <c r="B591" s="1424"/>
      <c r="C591" s="1424"/>
      <c r="D591" s="1424"/>
      <c r="E591" s="1424"/>
      <c r="F591" s="1424"/>
    </row>
    <row r="592" spans="1:6" ht="15.75">
      <c r="A592" s="49"/>
      <c r="B592" s="1424"/>
      <c r="C592" s="1424"/>
      <c r="D592" s="1424"/>
      <c r="E592" s="1424"/>
      <c r="F592" s="1424"/>
    </row>
    <row r="593" spans="1:6" ht="15.75">
      <c r="A593" s="49"/>
      <c r="B593" s="1424"/>
      <c r="C593" s="1424"/>
      <c r="D593" s="1424"/>
      <c r="E593" s="1424"/>
      <c r="F593" s="1424"/>
    </row>
    <row r="594" spans="1:6" ht="15.75">
      <c r="A594" s="49"/>
      <c r="B594" s="1424"/>
      <c r="C594" s="1424"/>
      <c r="D594" s="1424"/>
      <c r="E594" s="1424"/>
      <c r="F594" s="1424"/>
    </row>
    <row r="595" spans="1:6" ht="15.75">
      <c r="A595" s="49"/>
      <c r="B595" s="1424"/>
      <c r="C595" s="1424"/>
      <c r="D595" s="1424"/>
      <c r="E595" s="1424"/>
      <c r="F595" s="1424"/>
    </row>
    <row r="596" spans="1:6" ht="15.75">
      <c r="A596" s="49"/>
      <c r="B596" s="1424"/>
      <c r="C596" s="1424"/>
      <c r="D596" s="1424"/>
      <c r="E596" s="1424"/>
      <c r="F596" s="1424"/>
    </row>
    <row r="597" spans="1:6" ht="15.75">
      <c r="A597" s="49"/>
      <c r="B597" s="1424"/>
      <c r="C597" s="1424"/>
      <c r="D597" s="1424"/>
      <c r="E597" s="1424"/>
      <c r="F597" s="1424"/>
    </row>
    <row r="598" spans="1:6" ht="15.75">
      <c r="A598" s="49"/>
      <c r="B598" s="1424"/>
      <c r="C598" s="1424"/>
      <c r="D598" s="1424"/>
      <c r="E598" s="1424"/>
      <c r="F598" s="1424"/>
    </row>
    <row r="599" spans="1:6" ht="15.75">
      <c r="A599" s="49"/>
      <c r="B599" s="1424"/>
      <c r="C599" s="1424"/>
      <c r="D599" s="1424"/>
      <c r="E599" s="1424"/>
      <c r="F599" s="1424"/>
    </row>
    <row r="600" spans="1:6" ht="15.75">
      <c r="A600" s="49"/>
      <c r="B600" s="1424"/>
      <c r="C600" s="1424"/>
      <c r="D600" s="1424"/>
      <c r="E600" s="1424"/>
      <c r="F600" s="1424"/>
    </row>
    <row r="601" spans="1:6" ht="15.75">
      <c r="A601" s="49"/>
      <c r="B601" s="1424"/>
      <c r="C601" s="1424"/>
      <c r="D601" s="1424"/>
      <c r="E601" s="1424"/>
      <c r="F601" s="1424"/>
    </row>
    <row r="602" spans="1:6" ht="15.75">
      <c r="A602" s="49"/>
      <c r="B602" s="1424"/>
      <c r="C602" s="1424"/>
      <c r="D602" s="1424"/>
      <c r="E602" s="1424"/>
      <c r="F602" s="1424"/>
    </row>
    <row r="603" spans="1:6" ht="15.75">
      <c r="A603" s="49"/>
      <c r="B603" s="1424"/>
      <c r="C603" s="1424"/>
      <c r="D603" s="1424"/>
      <c r="E603" s="1424"/>
      <c r="F603" s="1424"/>
    </row>
    <row r="604" spans="1:6" ht="15.75">
      <c r="A604" s="49"/>
      <c r="B604" s="1424"/>
      <c r="C604" s="1424"/>
      <c r="D604" s="1424"/>
      <c r="E604" s="1424"/>
      <c r="F604" s="1424"/>
    </row>
    <row r="605" spans="1:6" ht="15.75">
      <c r="A605" s="49"/>
      <c r="B605" s="1424"/>
      <c r="C605" s="1424"/>
      <c r="D605" s="1424"/>
      <c r="E605" s="1424"/>
      <c r="F605" s="1424"/>
    </row>
    <row r="606" spans="1:6" ht="15.75">
      <c r="A606" s="49"/>
      <c r="B606" s="1424"/>
      <c r="C606" s="1424"/>
      <c r="D606" s="1424"/>
      <c r="E606" s="1424"/>
      <c r="F606" s="1424"/>
    </row>
    <row r="607" spans="1:6" ht="15.75">
      <c r="A607" s="49"/>
      <c r="B607" s="1424"/>
      <c r="C607" s="1424"/>
      <c r="D607" s="1424"/>
      <c r="E607" s="1424"/>
      <c r="F607" s="1424"/>
    </row>
    <row r="608" spans="1:6" ht="15.75">
      <c r="A608" s="49"/>
      <c r="B608" s="1424"/>
      <c r="C608" s="1424"/>
      <c r="D608" s="1424"/>
      <c r="E608" s="1424"/>
      <c r="F608" s="1424"/>
    </row>
    <row r="609" spans="1:6" ht="15.75">
      <c r="A609" s="49"/>
      <c r="B609" s="1424"/>
      <c r="C609" s="1424"/>
      <c r="D609" s="1424"/>
      <c r="E609" s="1424"/>
      <c r="F609" s="1424"/>
    </row>
    <row r="610" spans="1:6" ht="15.75">
      <c r="A610" s="49"/>
      <c r="B610" s="1424"/>
      <c r="C610" s="1424"/>
      <c r="D610" s="1424"/>
      <c r="E610" s="1424"/>
      <c r="F610" s="1424"/>
    </row>
    <row r="611" spans="1:6" ht="15.75">
      <c r="A611" s="49"/>
      <c r="B611" s="1424"/>
      <c r="C611" s="1424"/>
      <c r="D611" s="1424"/>
      <c r="E611" s="1424"/>
      <c r="F611" s="1424"/>
    </row>
    <row r="612" spans="1:6" ht="15.75">
      <c r="A612" s="49"/>
      <c r="B612" s="1424"/>
      <c r="C612" s="1424"/>
      <c r="D612" s="1424"/>
      <c r="E612" s="1424"/>
      <c r="F612" s="1424"/>
    </row>
    <row r="613" spans="1:6" ht="15.75">
      <c r="A613" s="49"/>
      <c r="B613" s="1424"/>
      <c r="C613" s="1424"/>
      <c r="D613" s="1424"/>
      <c r="E613" s="1424"/>
      <c r="F613" s="1424"/>
    </row>
    <row r="614" spans="1:6" ht="15.75">
      <c r="A614" s="49"/>
      <c r="B614" s="1424"/>
      <c r="C614" s="1424"/>
      <c r="D614" s="1424"/>
      <c r="E614" s="1424"/>
      <c r="F614" s="1424"/>
    </row>
    <row r="615" spans="1:6" ht="15.75">
      <c r="A615" s="49"/>
      <c r="B615" s="1424"/>
      <c r="C615" s="1424"/>
      <c r="D615" s="1424"/>
      <c r="E615" s="1424"/>
      <c r="F615" s="1424"/>
    </row>
    <row r="616" spans="1:6" ht="15.75">
      <c r="A616" s="49"/>
      <c r="B616" s="1424"/>
      <c r="C616" s="1424"/>
      <c r="D616" s="1424"/>
      <c r="E616" s="1424"/>
      <c r="F616" s="1424"/>
    </row>
    <row r="617" spans="1:6" ht="15.75">
      <c r="A617" s="49"/>
      <c r="B617" s="1424"/>
      <c r="C617" s="1424"/>
      <c r="D617" s="1424"/>
      <c r="E617" s="1424"/>
      <c r="F617" s="1424"/>
    </row>
    <row r="618" spans="1:6" ht="15.75">
      <c r="A618" s="49"/>
      <c r="B618" s="1424"/>
      <c r="C618" s="1424"/>
      <c r="D618" s="1424"/>
      <c r="E618" s="1424"/>
      <c r="F618" s="1424"/>
    </row>
    <row r="619" spans="1:6" ht="15.75">
      <c r="A619" s="49"/>
      <c r="B619" s="1424"/>
      <c r="C619" s="1424"/>
      <c r="D619" s="1424"/>
      <c r="E619" s="1424"/>
      <c r="F619" s="1424"/>
    </row>
    <row r="620" spans="1:6" ht="15.75">
      <c r="A620" s="49"/>
      <c r="B620" s="1424"/>
      <c r="C620" s="1424"/>
      <c r="D620" s="1424"/>
      <c r="E620" s="1424"/>
      <c r="F620" s="1424"/>
    </row>
    <row r="621" spans="1:6" ht="15.75">
      <c r="A621" s="49"/>
      <c r="B621" s="1424"/>
      <c r="C621" s="1424"/>
      <c r="D621" s="1424"/>
      <c r="E621" s="1424"/>
      <c r="F621" s="1424"/>
    </row>
    <row r="622" spans="1:6" ht="15.75">
      <c r="A622" s="49"/>
      <c r="B622" s="1424"/>
      <c r="C622" s="1424"/>
      <c r="D622" s="1424"/>
      <c r="E622" s="1424"/>
      <c r="F622" s="1424"/>
    </row>
    <row r="623" spans="1:6" ht="15.75">
      <c r="A623" s="49"/>
      <c r="B623" s="1424"/>
      <c r="C623" s="1424"/>
      <c r="D623" s="1424"/>
      <c r="E623" s="1424"/>
      <c r="F623" s="1424"/>
    </row>
    <row r="624" spans="1:6" ht="15.75">
      <c r="A624" s="49"/>
      <c r="B624" s="1424"/>
      <c r="C624" s="1424"/>
      <c r="D624" s="1424"/>
      <c r="E624" s="1424"/>
      <c r="F624" s="1424"/>
    </row>
    <row r="625" spans="1:6" ht="15.75">
      <c r="A625" s="49"/>
      <c r="B625" s="1424"/>
      <c r="C625" s="1424"/>
      <c r="D625" s="1424"/>
      <c r="E625" s="1424"/>
      <c r="F625" s="1424"/>
    </row>
    <row r="626" spans="1:6" ht="15.75">
      <c r="A626" s="49"/>
      <c r="B626" s="1424"/>
      <c r="C626" s="1424"/>
      <c r="D626" s="1424"/>
      <c r="E626" s="1424"/>
      <c r="F626" s="1424"/>
    </row>
    <row r="627" spans="1:6" ht="15.75">
      <c r="A627" s="49"/>
      <c r="B627" s="1424"/>
      <c r="C627" s="1424"/>
      <c r="D627" s="1424"/>
      <c r="E627" s="1424"/>
      <c r="F627" s="1424"/>
    </row>
    <row r="628" spans="1:6" ht="15.75">
      <c r="A628" s="49"/>
      <c r="B628" s="1424"/>
      <c r="C628" s="1424"/>
      <c r="D628" s="1424"/>
      <c r="E628" s="1424"/>
      <c r="F628" s="1424"/>
    </row>
    <row r="629" spans="1:6" ht="15.75">
      <c r="A629" s="49"/>
      <c r="B629" s="1424"/>
      <c r="C629" s="1424"/>
      <c r="D629" s="1424"/>
      <c r="E629" s="1424"/>
      <c r="F629" s="1424"/>
    </row>
    <row r="630" spans="1:6" ht="15.75">
      <c r="A630" s="49"/>
      <c r="B630" s="1424"/>
      <c r="C630" s="1424"/>
      <c r="D630" s="1424"/>
      <c r="E630" s="1424"/>
      <c r="F630" s="1424"/>
    </row>
    <row r="631" spans="1:6" ht="15.75">
      <c r="A631" s="49"/>
      <c r="B631" s="1424"/>
      <c r="C631" s="1424"/>
      <c r="D631" s="1424"/>
      <c r="E631" s="1424"/>
      <c r="F631" s="1424"/>
    </row>
    <row r="632" spans="1:6" ht="15.75">
      <c r="A632" s="49"/>
      <c r="B632" s="1424"/>
      <c r="C632" s="1424"/>
      <c r="D632" s="1424"/>
      <c r="E632" s="1424"/>
      <c r="F632" s="1424"/>
    </row>
    <row r="633" spans="1:6" ht="15.75">
      <c r="A633" s="49"/>
      <c r="B633" s="1424"/>
      <c r="C633" s="1424"/>
      <c r="D633" s="1424"/>
      <c r="E633" s="1424"/>
      <c r="F633" s="1424"/>
    </row>
    <row r="634" spans="1:6" ht="15.75">
      <c r="A634" s="49"/>
      <c r="B634" s="1424"/>
      <c r="C634" s="1424"/>
      <c r="D634" s="1424"/>
      <c r="E634" s="1424"/>
      <c r="F634" s="1424"/>
    </row>
    <row r="635" spans="1:6" ht="15.75">
      <c r="A635" s="49"/>
      <c r="B635" s="1424"/>
      <c r="C635" s="1424"/>
      <c r="D635" s="1424"/>
      <c r="E635" s="1424"/>
      <c r="F635" s="1424"/>
    </row>
    <row r="636" spans="1:6" ht="15.75">
      <c r="A636" s="49"/>
      <c r="B636" s="1424"/>
      <c r="C636" s="1424"/>
      <c r="D636" s="1424"/>
      <c r="E636" s="1424"/>
      <c r="F636" s="1424"/>
    </row>
    <row r="637" spans="1:6" ht="15.75">
      <c r="A637" s="49"/>
      <c r="B637" s="1424"/>
      <c r="C637" s="1424"/>
      <c r="D637" s="1424"/>
      <c r="E637" s="1424"/>
      <c r="F637" s="1424"/>
    </row>
    <row r="638" spans="1:6" ht="15.75">
      <c r="A638" s="49"/>
      <c r="B638" s="1424"/>
      <c r="C638" s="1424"/>
      <c r="D638" s="1424"/>
      <c r="E638" s="1424"/>
      <c r="F638" s="1424"/>
    </row>
    <row r="639" spans="1:6" ht="15.75">
      <c r="A639" s="49"/>
      <c r="B639" s="1424"/>
      <c r="C639" s="1424"/>
      <c r="D639" s="1424"/>
      <c r="E639" s="1424"/>
      <c r="F639" s="1424"/>
    </row>
    <row r="640" spans="1:6" ht="15.75">
      <c r="A640" s="49"/>
      <c r="B640" s="1424"/>
      <c r="C640" s="1424"/>
      <c r="D640" s="1424"/>
      <c r="E640" s="1424"/>
      <c r="F640" s="1424"/>
    </row>
    <row r="641" spans="1:6" ht="15.75">
      <c r="A641" s="49"/>
      <c r="B641" s="1424"/>
      <c r="C641" s="1424"/>
      <c r="D641" s="1424"/>
      <c r="E641" s="1424"/>
      <c r="F641" s="1424"/>
    </row>
    <row r="642" spans="1:6" ht="15.75">
      <c r="A642" s="49"/>
      <c r="B642" s="1424"/>
      <c r="C642" s="1424"/>
      <c r="D642" s="1424"/>
      <c r="E642" s="1424"/>
      <c r="F642" s="1424"/>
    </row>
    <row r="643" spans="1:6" ht="15.75">
      <c r="A643" s="49"/>
      <c r="B643" s="1424"/>
      <c r="C643" s="1424"/>
      <c r="D643" s="1424"/>
      <c r="E643" s="1424"/>
      <c r="F643" s="1424"/>
    </row>
    <row r="644" spans="1:6" ht="15.75">
      <c r="A644" s="49"/>
      <c r="B644" s="1424"/>
      <c r="C644" s="1424"/>
      <c r="D644" s="1424"/>
      <c r="E644" s="1424"/>
      <c r="F644" s="1424"/>
    </row>
    <row r="645" spans="1:6" ht="15.75">
      <c r="A645" s="49"/>
      <c r="B645" s="1424"/>
      <c r="C645" s="1424"/>
      <c r="D645" s="1424"/>
      <c r="E645" s="1424"/>
      <c r="F645" s="1424"/>
    </row>
    <row r="646" spans="1:6" ht="15.75">
      <c r="A646" s="49"/>
      <c r="B646" s="1424"/>
      <c r="C646" s="1424"/>
      <c r="D646" s="1424"/>
      <c r="E646" s="1424"/>
      <c r="F646" s="1424"/>
    </row>
    <row r="647" spans="1:6" ht="15.75">
      <c r="A647" s="49"/>
      <c r="B647" s="1424"/>
      <c r="C647" s="1424"/>
      <c r="D647" s="1424"/>
      <c r="E647" s="1424"/>
      <c r="F647" s="1424"/>
    </row>
    <row r="648" spans="1:6" ht="15.75">
      <c r="A648" s="49"/>
      <c r="B648" s="1424"/>
      <c r="C648" s="1424"/>
      <c r="D648" s="1424"/>
      <c r="E648" s="1424"/>
      <c r="F648" s="1424"/>
    </row>
    <row r="649" spans="1:6" ht="15.75">
      <c r="A649" s="49"/>
      <c r="B649" s="1424"/>
      <c r="C649" s="1424"/>
      <c r="D649" s="1424"/>
      <c r="E649" s="1424"/>
      <c r="F649" s="1424"/>
    </row>
    <row r="650" spans="1:6">
      <c r="B650" s="1424"/>
      <c r="C650" s="1424"/>
      <c r="D650" s="1424"/>
      <c r="E650" s="1424"/>
      <c r="F650" s="1424"/>
    </row>
    <row r="651" spans="1:6">
      <c r="B651" s="1424"/>
      <c r="C651" s="1424"/>
      <c r="D651" s="1424"/>
      <c r="E651" s="1424"/>
      <c r="F651" s="1424"/>
    </row>
    <row r="652" spans="1:6">
      <c r="B652" s="1424"/>
      <c r="C652" s="1424"/>
      <c r="D652" s="1424"/>
      <c r="E652" s="1424"/>
      <c r="F652" s="1424"/>
    </row>
    <row r="653" spans="1:6">
      <c r="B653" s="1424"/>
      <c r="C653" s="1424"/>
      <c r="D653" s="1424"/>
      <c r="E653" s="1424"/>
      <c r="F653" s="1424"/>
    </row>
    <row r="654" spans="1:6">
      <c r="B654" s="1424"/>
      <c r="C654" s="1424"/>
      <c r="D654" s="1424"/>
      <c r="E654" s="1424"/>
      <c r="F654" s="1424"/>
    </row>
    <row r="655" spans="1:6">
      <c r="B655" s="1424"/>
      <c r="C655" s="1424"/>
      <c r="D655" s="1424"/>
      <c r="E655" s="1424"/>
      <c r="F655" s="1424"/>
    </row>
    <row r="656" spans="1:6">
      <c r="B656" s="1424"/>
      <c r="C656" s="1424"/>
      <c r="D656" s="1424"/>
      <c r="E656" s="1424"/>
      <c r="F656" s="1424"/>
    </row>
    <row r="657" spans="2:6">
      <c r="B657" s="1424"/>
      <c r="C657" s="1424"/>
      <c r="D657" s="1424"/>
      <c r="E657" s="1424"/>
      <c r="F657" s="1424"/>
    </row>
    <row r="658" spans="2:6">
      <c r="B658" s="1424"/>
      <c r="C658" s="1424"/>
      <c r="D658" s="1424"/>
      <c r="E658" s="1424"/>
      <c r="F658" s="1424"/>
    </row>
    <row r="659" spans="2:6">
      <c r="B659" s="1424"/>
      <c r="C659" s="1424"/>
      <c r="D659" s="1424"/>
      <c r="E659" s="1424"/>
      <c r="F659" s="1424"/>
    </row>
    <row r="660" spans="2:6">
      <c r="B660" s="1424"/>
      <c r="C660" s="1424"/>
      <c r="D660" s="1424"/>
      <c r="E660" s="1424"/>
      <c r="F660" s="1424"/>
    </row>
    <row r="661" spans="2:6">
      <c r="B661" s="1424"/>
      <c r="C661" s="1424"/>
      <c r="D661" s="1424"/>
      <c r="E661" s="1424"/>
      <c r="F661" s="1424"/>
    </row>
    <row r="662" spans="2:6">
      <c r="B662" s="1424"/>
      <c r="C662" s="1424"/>
      <c r="D662" s="1424"/>
      <c r="E662" s="1424"/>
      <c r="F662" s="1424"/>
    </row>
    <row r="663" spans="2:6">
      <c r="B663" s="1424"/>
      <c r="C663" s="1424"/>
      <c r="D663" s="1424"/>
      <c r="E663" s="1424"/>
      <c r="F663" s="1424"/>
    </row>
    <row r="664" spans="2:6">
      <c r="B664" s="1424"/>
      <c r="C664" s="1424"/>
      <c r="D664" s="1424"/>
      <c r="E664" s="1424"/>
      <c r="F664" s="1424"/>
    </row>
    <row r="665" spans="2:6">
      <c r="B665" s="1424"/>
      <c r="C665" s="1424"/>
      <c r="D665" s="1424"/>
      <c r="E665" s="1424"/>
      <c r="F665" s="1424"/>
    </row>
    <row r="666" spans="2:6">
      <c r="B666" s="1424"/>
      <c r="C666" s="1424"/>
      <c r="D666" s="1424"/>
      <c r="E666" s="1424"/>
      <c r="F666" s="1424"/>
    </row>
    <row r="667" spans="2:6">
      <c r="B667" s="1424"/>
      <c r="C667" s="1424"/>
      <c r="D667" s="1424"/>
      <c r="E667" s="1424"/>
      <c r="F667" s="1424"/>
    </row>
    <row r="668" spans="2:6">
      <c r="B668" s="1424"/>
      <c r="C668" s="1424"/>
      <c r="D668" s="1424"/>
      <c r="E668" s="1424"/>
      <c r="F668" s="1424"/>
    </row>
    <row r="669" spans="2:6">
      <c r="B669" s="1424"/>
      <c r="C669" s="1424"/>
      <c r="D669" s="1424"/>
      <c r="E669" s="1424"/>
      <c r="F669" s="1424"/>
    </row>
    <row r="670" spans="2:6">
      <c r="B670" s="1424"/>
      <c r="C670" s="1424"/>
      <c r="D670" s="1424"/>
      <c r="E670" s="1424"/>
      <c r="F670" s="1424"/>
    </row>
    <row r="671" spans="2:6">
      <c r="B671" s="1424"/>
      <c r="C671" s="1424"/>
      <c r="D671" s="1424"/>
      <c r="E671" s="1424"/>
      <c r="F671" s="1424"/>
    </row>
    <row r="672" spans="2:6">
      <c r="B672" s="1424"/>
      <c r="C672" s="1424"/>
      <c r="D672" s="1424"/>
      <c r="E672" s="1424"/>
      <c r="F672" s="1424"/>
    </row>
    <row r="673" spans="2:6">
      <c r="B673" s="1424"/>
      <c r="C673" s="1424"/>
      <c r="D673" s="1424"/>
      <c r="E673" s="1424"/>
      <c r="F673" s="1424"/>
    </row>
    <row r="674" spans="2:6">
      <c r="B674" s="1424"/>
      <c r="C674" s="1424"/>
      <c r="D674" s="1424"/>
      <c r="E674" s="1424"/>
      <c r="F674" s="1424"/>
    </row>
    <row r="675" spans="2:6">
      <c r="B675" s="1424"/>
      <c r="C675" s="1424"/>
      <c r="D675" s="1424"/>
      <c r="E675" s="1424"/>
      <c r="F675" s="1424"/>
    </row>
    <row r="676" spans="2:6">
      <c r="B676" s="1424"/>
      <c r="C676" s="1424"/>
      <c r="D676" s="1424"/>
      <c r="E676" s="1424"/>
      <c r="F676" s="1424"/>
    </row>
    <row r="677" spans="2:6">
      <c r="B677" s="1424"/>
      <c r="C677" s="1424"/>
      <c r="D677" s="1424"/>
      <c r="E677" s="1424"/>
      <c r="F677" s="1424"/>
    </row>
    <row r="678" spans="2:6">
      <c r="B678" s="1424"/>
      <c r="C678" s="1424"/>
      <c r="D678" s="1424"/>
      <c r="E678" s="1424"/>
      <c r="F678" s="1424"/>
    </row>
    <row r="679" spans="2:6">
      <c r="B679" s="1424"/>
      <c r="C679" s="1424"/>
      <c r="D679" s="1424"/>
      <c r="E679" s="1424"/>
      <c r="F679" s="1424"/>
    </row>
    <row r="680" spans="2:6">
      <c r="B680" s="1424"/>
      <c r="C680" s="1424"/>
      <c r="D680" s="1424"/>
      <c r="E680" s="1424"/>
      <c r="F680" s="1424"/>
    </row>
    <row r="681" spans="2:6">
      <c r="B681" s="1424"/>
      <c r="C681" s="1424"/>
      <c r="D681" s="1424"/>
      <c r="E681" s="1424"/>
      <c r="F681" s="1424"/>
    </row>
    <row r="682" spans="2:6">
      <c r="B682" s="1424"/>
      <c r="C682" s="1424"/>
      <c r="D682" s="1424"/>
      <c r="E682" s="1424"/>
      <c r="F682" s="1424"/>
    </row>
    <row r="683" spans="2:6">
      <c r="B683" s="1424"/>
      <c r="C683" s="1424"/>
      <c r="D683" s="1424"/>
      <c r="E683" s="1424"/>
      <c r="F683" s="1424"/>
    </row>
    <row r="684" spans="2:6">
      <c r="B684" s="1424"/>
      <c r="C684" s="1424"/>
      <c r="D684" s="1424"/>
      <c r="E684" s="1424"/>
      <c r="F684" s="1424"/>
    </row>
    <row r="685" spans="2:6">
      <c r="B685" s="1424"/>
      <c r="C685" s="1424"/>
      <c r="D685" s="1424"/>
      <c r="E685" s="1424"/>
      <c r="F685" s="1424"/>
    </row>
    <row r="686" spans="2:6">
      <c r="B686" s="1424"/>
      <c r="C686" s="1424"/>
      <c r="D686" s="1424"/>
      <c r="E686" s="1424"/>
      <c r="F686" s="1424"/>
    </row>
    <row r="687" spans="2:6">
      <c r="B687" s="1424"/>
      <c r="C687" s="1424"/>
      <c r="D687" s="1424"/>
      <c r="E687" s="1424"/>
      <c r="F687" s="1424"/>
    </row>
    <row r="688" spans="2:6">
      <c r="B688" s="1424"/>
      <c r="C688" s="1424"/>
      <c r="D688" s="1424"/>
      <c r="E688" s="1424"/>
      <c r="F688" s="1424"/>
    </row>
    <row r="689" spans="2:6">
      <c r="B689" s="1424"/>
      <c r="C689" s="1424"/>
      <c r="D689" s="1424"/>
      <c r="E689" s="1424"/>
      <c r="F689" s="1424"/>
    </row>
    <row r="690" spans="2:6">
      <c r="B690" s="1424"/>
      <c r="C690" s="1424"/>
      <c r="D690" s="1424"/>
      <c r="E690" s="1424"/>
      <c r="F690" s="1424"/>
    </row>
    <row r="691" spans="2:6">
      <c r="B691" s="1424"/>
      <c r="C691" s="1424"/>
      <c r="D691" s="1424"/>
      <c r="E691" s="1424"/>
      <c r="F691" s="1424"/>
    </row>
    <row r="692" spans="2:6">
      <c r="B692" s="1424"/>
      <c r="C692" s="1424"/>
      <c r="D692" s="1424"/>
      <c r="E692" s="1424"/>
      <c r="F692" s="1424"/>
    </row>
    <row r="693" spans="2:6">
      <c r="B693" s="1424"/>
      <c r="C693" s="1424"/>
      <c r="D693" s="1424"/>
      <c r="E693" s="1424"/>
      <c r="F693" s="1424"/>
    </row>
    <row r="694" spans="2:6">
      <c r="B694" s="1424"/>
      <c r="C694" s="1424"/>
      <c r="D694" s="1424"/>
      <c r="E694" s="1424"/>
      <c r="F694" s="1424"/>
    </row>
    <row r="695" spans="2:6">
      <c r="B695" s="1424"/>
      <c r="C695" s="1424"/>
      <c r="D695" s="1424"/>
      <c r="E695" s="1424"/>
      <c r="F695" s="1424"/>
    </row>
    <row r="696" spans="2:6">
      <c r="B696" s="1424"/>
      <c r="C696" s="1424"/>
      <c r="D696" s="1424"/>
      <c r="E696" s="1424"/>
      <c r="F696" s="1424"/>
    </row>
    <row r="697" spans="2:6">
      <c r="B697" s="1424"/>
      <c r="C697" s="1424"/>
      <c r="D697" s="1424"/>
      <c r="E697" s="1424"/>
      <c r="F697" s="1424"/>
    </row>
    <row r="698" spans="2:6">
      <c r="B698" s="1424"/>
      <c r="C698" s="1424"/>
      <c r="D698" s="1424"/>
      <c r="E698" s="1424"/>
      <c r="F698" s="1424"/>
    </row>
    <row r="699" spans="2:6">
      <c r="B699" s="1424"/>
      <c r="C699" s="1424"/>
      <c r="D699" s="1424"/>
      <c r="E699" s="1424"/>
      <c r="F699" s="1424"/>
    </row>
    <row r="700" spans="2:6">
      <c r="B700" s="1424"/>
      <c r="C700" s="1424"/>
      <c r="D700" s="1424"/>
      <c r="E700" s="1424"/>
      <c r="F700" s="1424"/>
    </row>
    <row r="701" spans="2:6">
      <c r="B701" s="1424"/>
      <c r="C701" s="1424"/>
      <c r="D701" s="1424"/>
      <c r="E701" s="1424"/>
      <c r="F701" s="1424"/>
    </row>
    <row r="702" spans="2:6">
      <c r="B702" s="1424"/>
      <c r="C702" s="1424"/>
      <c r="D702" s="1424"/>
      <c r="E702" s="1424"/>
      <c r="F702" s="1424"/>
    </row>
    <row r="703" spans="2:6">
      <c r="B703" s="1424"/>
      <c r="C703" s="1424"/>
      <c r="D703" s="1424"/>
      <c r="E703" s="1424"/>
      <c r="F703" s="1424"/>
    </row>
    <row r="704" spans="2:6">
      <c r="B704" s="1424"/>
      <c r="C704" s="1424"/>
      <c r="D704" s="1424"/>
      <c r="E704" s="1424"/>
      <c r="F704" s="1424"/>
    </row>
    <row r="705" spans="2:6">
      <c r="B705" s="1424"/>
      <c r="C705" s="1424"/>
      <c r="D705" s="1424"/>
      <c r="E705" s="1424"/>
      <c r="F705" s="1424"/>
    </row>
    <row r="706" spans="2:6">
      <c r="B706" s="1424"/>
      <c r="C706" s="1424"/>
      <c r="D706" s="1424"/>
      <c r="E706" s="1424"/>
      <c r="F706" s="1424"/>
    </row>
    <row r="707" spans="2:6">
      <c r="B707" s="1424"/>
      <c r="C707" s="1424"/>
      <c r="D707" s="1424"/>
      <c r="E707" s="1424"/>
      <c r="F707" s="1424"/>
    </row>
    <row r="708" spans="2:6">
      <c r="B708" s="1424"/>
      <c r="C708" s="1424"/>
      <c r="D708" s="1424"/>
      <c r="E708" s="1424"/>
      <c r="F708" s="1424"/>
    </row>
    <row r="709" spans="2:6">
      <c r="B709" s="1424"/>
      <c r="C709" s="1424"/>
      <c r="D709" s="1424"/>
      <c r="E709" s="1424"/>
      <c r="F709" s="1424"/>
    </row>
    <row r="710" spans="2:6">
      <c r="B710" s="1424"/>
      <c r="C710" s="1424"/>
      <c r="D710" s="1424"/>
      <c r="E710" s="1424"/>
      <c r="F710" s="1424"/>
    </row>
    <row r="711" spans="2:6">
      <c r="B711" s="1424"/>
      <c r="C711" s="1424"/>
      <c r="D711" s="1424"/>
      <c r="E711" s="1424"/>
      <c r="F711" s="1424"/>
    </row>
    <row r="712" spans="2:6">
      <c r="B712" s="1424"/>
      <c r="C712" s="1424"/>
      <c r="D712" s="1424"/>
      <c r="E712" s="1424"/>
      <c r="F712" s="1424"/>
    </row>
    <row r="713" spans="2:6">
      <c r="B713" s="1424"/>
      <c r="C713" s="1424"/>
      <c r="D713" s="1424"/>
      <c r="E713" s="1424"/>
      <c r="F713" s="1424"/>
    </row>
    <row r="714" spans="2:6">
      <c r="B714" s="1424"/>
      <c r="C714" s="1424"/>
      <c r="D714" s="1424"/>
      <c r="E714" s="1424"/>
      <c r="F714" s="1424"/>
    </row>
    <row r="715" spans="2:6">
      <c r="B715" s="1424"/>
      <c r="C715" s="1424"/>
      <c r="D715" s="1424"/>
      <c r="E715" s="1424"/>
      <c r="F715" s="1424"/>
    </row>
    <row r="716" spans="2:6">
      <c r="B716" s="1424"/>
      <c r="C716" s="1424"/>
      <c r="D716" s="1424"/>
      <c r="E716" s="1424"/>
      <c r="F716" s="1424"/>
    </row>
    <row r="717" spans="2:6">
      <c r="B717" s="1424"/>
      <c r="C717" s="1424"/>
      <c r="D717" s="1424"/>
      <c r="E717" s="1424"/>
      <c r="F717" s="1424"/>
    </row>
    <row r="718" spans="2:6">
      <c r="B718" s="1424"/>
      <c r="C718" s="1424"/>
      <c r="D718" s="1424"/>
      <c r="E718" s="1424"/>
      <c r="F718" s="1424"/>
    </row>
    <row r="719" spans="2:6">
      <c r="B719" s="1424"/>
      <c r="C719" s="1424"/>
      <c r="D719" s="1424"/>
      <c r="E719" s="1424"/>
      <c r="F719" s="1424"/>
    </row>
    <row r="720" spans="2:6">
      <c r="B720" s="1424"/>
      <c r="C720" s="1424"/>
      <c r="D720" s="1424"/>
      <c r="E720" s="1424"/>
      <c r="F720" s="1424"/>
    </row>
    <row r="721" spans="2:6">
      <c r="B721" s="1424"/>
      <c r="C721" s="1424"/>
      <c r="D721" s="1424"/>
      <c r="E721" s="1424"/>
      <c r="F721" s="1424"/>
    </row>
    <row r="722" spans="2:6">
      <c r="B722" s="1424"/>
      <c r="C722" s="1424"/>
      <c r="D722" s="1424"/>
      <c r="E722" s="1424"/>
      <c r="F722" s="1424"/>
    </row>
    <row r="723" spans="2:6">
      <c r="B723" s="1424"/>
      <c r="C723" s="1424"/>
      <c r="D723" s="1424"/>
      <c r="E723" s="1424"/>
      <c r="F723" s="1424"/>
    </row>
    <row r="724" spans="2:6">
      <c r="B724" s="1424"/>
      <c r="C724" s="1424"/>
      <c r="D724" s="1424"/>
      <c r="E724" s="1424"/>
      <c r="F724" s="1424"/>
    </row>
    <row r="725" spans="2:6">
      <c r="B725" s="1424"/>
      <c r="C725" s="1424"/>
      <c r="D725" s="1424"/>
      <c r="E725" s="1424"/>
      <c r="F725" s="1424"/>
    </row>
    <row r="726" spans="2:6">
      <c r="B726" s="1424"/>
      <c r="C726" s="1424"/>
      <c r="D726" s="1424"/>
      <c r="E726" s="1424"/>
      <c r="F726" s="1424"/>
    </row>
    <row r="727" spans="2:6">
      <c r="B727" s="1424"/>
      <c r="C727" s="1424"/>
      <c r="D727" s="1424"/>
      <c r="E727" s="1424"/>
      <c r="F727" s="1424"/>
    </row>
    <row r="728" spans="2:6">
      <c r="B728" s="1424"/>
      <c r="C728" s="1424"/>
      <c r="D728" s="1424"/>
      <c r="E728" s="1424"/>
      <c r="F728" s="1424"/>
    </row>
    <row r="729" spans="2:6">
      <c r="B729" s="1424"/>
      <c r="C729" s="1424"/>
      <c r="D729" s="1424"/>
      <c r="E729" s="1424"/>
      <c r="F729" s="1424"/>
    </row>
    <row r="730" spans="2:6">
      <c r="B730" s="1424"/>
      <c r="C730" s="1424"/>
      <c r="D730" s="1424"/>
      <c r="E730" s="1424"/>
      <c r="F730" s="1424"/>
    </row>
    <row r="731" spans="2:6">
      <c r="B731" s="1424"/>
      <c r="C731" s="1424"/>
      <c r="D731" s="1424"/>
      <c r="E731" s="1424"/>
      <c r="F731" s="1424"/>
    </row>
    <row r="732" spans="2:6">
      <c r="B732" s="1424"/>
      <c r="C732" s="1424"/>
      <c r="D732" s="1424"/>
      <c r="E732" s="1424"/>
      <c r="F732" s="1424"/>
    </row>
    <row r="733" spans="2:6">
      <c r="B733" s="1424"/>
      <c r="C733" s="1424"/>
      <c r="D733" s="1424"/>
      <c r="E733" s="1424"/>
      <c r="F733" s="1424"/>
    </row>
    <row r="734" spans="2:6">
      <c r="B734" s="1424"/>
      <c r="C734" s="1424"/>
      <c r="D734" s="1424"/>
      <c r="E734" s="1424"/>
      <c r="F734" s="1424"/>
    </row>
    <row r="735" spans="2:6">
      <c r="B735" s="1424"/>
      <c r="C735" s="1424"/>
      <c r="D735" s="1424"/>
      <c r="E735" s="1424"/>
      <c r="F735" s="1424"/>
    </row>
    <row r="736" spans="2:6">
      <c r="B736" s="1424"/>
      <c r="C736" s="1424"/>
      <c r="D736" s="1424"/>
      <c r="E736" s="1424"/>
      <c r="F736" s="1424"/>
    </row>
    <row r="737" spans="2:6">
      <c r="B737" s="1424"/>
      <c r="C737" s="1424"/>
      <c r="D737" s="1424"/>
      <c r="E737" s="1424"/>
      <c r="F737" s="1424"/>
    </row>
    <row r="738" spans="2:6">
      <c r="B738" s="1424"/>
      <c r="C738" s="1424"/>
      <c r="D738" s="1424"/>
      <c r="E738" s="1424"/>
      <c r="F738" s="1424"/>
    </row>
    <row r="739" spans="2:6">
      <c r="B739" s="1424"/>
      <c r="C739" s="1424"/>
      <c r="D739" s="1424"/>
      <c r="E739" s="1424"/>
      <c r="F739" s="1424"/>
    </row>
    <row r="740" spans="2:6">
      <c r="B740" s="1424"/>
      <c r="C740" s="1424"/>
      <c r="D740" s="1424"/>
      <c r="E740" s="1424"/>
      <c r="F740" s="1424"/>
    </row>
    <row r="741" spans="2:6">
      <c r="B741" s="1424"/>
      <c r="C741" s="1424"/>
      <c r="D741" s="1424"/>
      <c r="E741" s="1424"/>
      <c r="F741" s="1424"/>
    </row>
    <row r="742" spans="2:6">
      <c r="B742" s="1424"/>
      <c r="C742" s="1424"/>
      <c r="D742" s="1424"/>
      <c r="E742" s="1424"/>
      <c r="F742" s="1424"/>
    </row>
    <row r="743" spans="2:6">
      <c r="B743" s="1424"/>
      <c r="C743" s="1424"/>
      <c r="D743" s="1424"/>
      <c r="E743" s="1424"/>
      <c r="F743" s="1424"/>
    </row>
    <row r="744" spans="2:6">
      <c r="B744" s="1424"/>
      <c r="C744" s="1424"/>
      <c r="D744" s="1424"/>
      <c r="E744" s="1424"/>
      <c r="F744" s="1424"/>
    </row>
    <row r="745" spans="2:6">
      <c r="B745" s="1424"/>
      <c r="C745" s="1424"/>
      <c r="D745" s="1424"/>
      <c r="E745" s="1424"/>
      <c r="F745" s="1424"/>
    </row>
    <row r="746" spans="2:6">
      <c r="B746" s="1424"/>
      <c r="C746" s="1424"/>
      <c r="D746" s="1424"/>
      <c r="E746" s="1424"/>
      <c r="F746" s="1424"/>
    </row>
    <row r="747" spans="2:6">
      <c r="B747" s="1424"/>
      <c r="C747" s="1424"/>
      <c r="D747" s="1424"/>
      <c r="E747" s="1424"/>
      <c r="F747" s="1424"/>
    </row>
    <row r="748" spans="2:6">
      <c r="B748" s="1424"/>
      <c r="C748" s="1424"/>
      <c r="D748" s="1424"/>
      <c r="E748" s="1424"/>
      <c r="F748" s="1424"/>
    </row>
    <row r="749" spans="2:6">
      <c r="B749" s="1424"/>
      <c r="C749" s="1424"/>
      <c r="D749" s="1424"/>
      <c r="E749" s="1424"/>
      <c r="F749" s="1424"/>
    </row>
    <row r="750" spans="2:6">
      <c r="B750" s="1424"/>
      <c r="C750" s="1424"/>
      <c r="D750" s="1424"/>
      <c r="E750" s="1424"/>
      <c r="F750" s="1424"/>
    </row>
    <row r="751" spans="2:6">
      <c r="B751" s="1424"/>
      <c r="C751" s="1424"/>
      <c r="D751" s="1424"/>
      <c r="E751" s="1424"/>
      <c r="F751" s="1424"/>
    </row>
    <row r="752" spans="2:6">
      <c r="B752" s="1424"/>
      <c r="C752" s="1424"/>
      <c r="D752" s="1424"/>
      <c r="E752" s="1424"/>
      <c r="F752" s="1424"/>
    </row>
    <row r="753" spans="2:6">
      <c r="B753" s="1424"/>
      <c r="C753" s="1424"/>
      <c r="D753" s="1424"/>
      <c r="E753" s="1424"/>
      <c r="F753" s="1424"/>
    </row>
    <row r="754" spans="2:6">
      <c r="B754" s="1424"/>
      <c r="C754" s="1424"/>
      <c r="D754" s="1424"/>
      <c r="E754" s="1424"/>
      <c r="F754" s="1424"/>
    </row>
    <row r="755" spans="2:6">
      <c r="B755" s="1424"/>
      <c r="C755" s="1424"/>
      <c r="D755" s="1424"/>
      <c r="E755" s="1424"/>
      <c r="F755" s="1424"/>
    </row>
    <row r="756" spans="2:6">
      <c r="B756" s="1424"/>
      <c r="C756" s="1424"/>
      <c r="D756" s="1424"/>
      <c r="E756" s="1424"/>
      <c r="F756" s="1424"/>
    </row>
    <row r="757" spans="2:6">
      <c r="B757" s="1424"/>
      <c r="C757" s="1424"/>
      <c r="D757" s="1424"/>
      <c r="E757" s="1424"/>
      <c r="F757" s="1424"/>
    </row>
    <row r="758" spans="2:6">
      <c r="B758" s="1424"/>
      <c r="C758" s="1424"/>
      <c r="D758" s="1424"/>
      <c r="E758" s="1424"/>
      <c r="F758" s="1424"/>
    </row>
    <row r="759" spans="2:6">
      <c r="B759" s="1424"/>
      <c r="C759" s="1424"/>
      <c r="D759" s="1424"/>
      <c r="E759" s="1424"/>
      <c r="F759" s="1424"/>
    </row>
    <row r="760" spans="2:6">
      <c r="B760" s="1424"/>
      <c r="C760" s="1424"/>
      <c r="D760" s="1424"/>
      <c r="E760" s="1424"/>
      <c r="F760" s="1424"/>
    </row>
    <row r="761" spans="2:6">
      <c r="B761" s="1424"/>
      <c r="C761" s="1424"/>
      <c r="D761" s="1424"/>
      <c r="E761" s="1424"/>
      <c r="F761" s="1424"/>
    </row>
    <row r="762" spans="2:6">
      <c r="B762" s="1424"/>
      <c r="C762" s="1424"/>
      <c r="D762" s="1424"/>
      <c r="E762" s="1424"/>
      <c r="F762" s="1424"/>
    </row>
    <row r="763" spans="2:6">
      <c r="B763" s="1424"/>
      <c r="C763" s="1424"/>
      <c r="D763" s="1424"/>
      <c r="E763" s="1424"/>
      <c r="F763" s="1424"/>
    </row>
    <row r="764" spans="2:6">
      <c r="B764" s="1424"/>
      <c r="C764" s="1424"/>
      <c r="D764" s="1424"/>
      <c r="E764" s="1424"/>
      <c r="F764" s="1424"/>
    </row>
    <row r="765" spans="2:6">
      <c r="B765" s="1424"/>
      <c r="C765" s="1424"/>
      <c r="D765" s="1424"/>
      <c r="E765" s="1424"/>
      <c r="F765" s="1424"/>
    </row>
    <row r="766" spans="2:6">
      <c r="B766" s="1424"/>
      <c r="C766" s="1424"/>
      <c r="D766" s="1424"/>
      <c r="E766" s="1424"/>
      <c r="F766" s="1424"/>
    </row>
    <row r="767" spans="2:6">
      <c r="B767" s="1424"/>
      <c r="C767" s="1424"/>
      <c r="D767" s="1424"/>
      <c r="E767" s="1424"/>
      <c r="F767" s="1424"/>
    </row>
    <row r="768" spans="2:6">
      <c r="B768" s="1424"/>
      <c r="C768" s="1424"/>
      <c r="D768" s="1424"/>
      <c r="E768" s="1424"/>
      <c r="F768" s="1424"/>
    </row>
    <row r="769" spans="2:6">
      <c r="B769" s="1424"/>
      <c r="C769" s="1424"/>
      <c r="D769" s="1424"/>
      <c r="E769" s="1424"/>
      <c r="F769" s="1424"/>
    </row>
    <row r="770" spans="2:6">
      <c r="B770" s="1424"/>
      <c r="C770" s="1424"/>
      <c r="D770" s="1424"/>
      <c r="E770" s="1424"/>
      <c r="F770" s="1424"/>
    </row>
    <row r="771" spans="2:6">
      <c r="B771" s="1424"/>
      <c r="C771" s="1424"/>
      <c r="D771" s="1424"/>
      <c r="E771" s="1424"/>
      <c r="F771" s="1424"/>
    </row>
    <row r="772" spans="2:6">
      <c r="B772" s="1424"/>
      <c r="C772" s="1424"/>
      <c r="D772" s="1424"/>
      <c r="E772" s="1424"/>
      <c r="F772" s="1424"/>
    </row>
    <row r="773" spans="2:6">
      <c r="B773" s="1424"/>
      <c r="C773" s="1424"/>
      <c r="D773" s="1424"/>
      <c r="E773" s="1424"/>
      <c r="F773" s="1424"/>
    </row>
    <row r="774" spans="2:6">
      <c r="B774" s="1424"/>
      <c r="C774" s="1424"/>
      <c r="D774" s="1424"/>
      <c r="E774" s="1424"/>
      <c r="F774" s="1424"/>
    </row>
    <row r="775" spans="2:6">
      <c r="B775" s="1424"/>
      <c r="C775" s="1424"/>
      <c r="D775" s="1424"/>
      <c r="E775" s="1424"/>
      <c r="F775" s="1424"/>
    </row>
    <row r="776" spans="2:6">
      <c r="B776" s="1424"/>
      <c r="C776" s="1424"/>
      <c r="D776" s="1424"/>
      <c r="E776" s="1424"/>
      <c r="F776" s="1424"/>
    </row>
    <row r="777" spans="2:6">
      <c r="B777" s="1424"/>
      <c r="C777" s="1424"/>
      <c r="D777" s="1424"/>
      <c r="E777" s="1424"/>
      <c r="F777" s="1424"/>
    </row>
    <row r="778" spans="2:6">
      <c r="B778" s="1424"/>
      <c r="C778" s="1424"/>
      <c r="D778" s="1424"/>
      <c r="E778" s="1424"/>
      <c r="F778" s="1424"/>
    </row>
    <row r="779" spans="2:6">
      <c r="B779" s="1424"/>
      <c r="C779" s="1424"/>
      <c r="D779" s="1424"/>
      <c r="E779" s="1424"/>
      <c r="F779" s="1424"/>
    </row>
    <row r="780" spans="2:6">
      <c r="B780" s="1424"/>
      <c r="C780" s="1424"/>
      <c r="D780" s="1424"/>
      <c r="E780" s="1424"/>
      <c r="F780" s="1424"/>
    </row>
    <row r="781" spans="2:6">
      <c r="B781" s="1424"/>
      <c r="C781" s="1424"/>
      <c r="D781" s="1424"/>
      <c r="E781" s="1424"/>
      <c r="F781" s="1424"/>
    </row>
    <row r="782" spans="2:6">
      <c r="B782" s="1424"/>
      <c r="C782" s="1424"/>
      <c r="D782" s="1424"/>
      <c r="E782" s="1424"/>
      <c r="F782" s="1424"/>
    </row>
    <row r="783" spans="2:6">
      <c r="B783" s="1424"/>
      <c r="C783" s="1424"/>
      <c r="D783" s="1424"/>
      <c r="E783" s="1424"/>
      <c r="F783" s="1424"/>
    </row>
    <row r="784" spans="2:6">
      <c r="B784" s="1424"/>
      <c r="C784" s="1424"/>
      <c r="D784" s="1424"/>
      <c r="E784" s="1424"/>
      <c r="F784" s="1424"/>
    </row>
    <row r="785" spans="2:6">
      <c r="B785" s="1424"/>
      <c r="C785" s="1424"/>
      <c r="D785" s="1424"/>
      <c r="E785" s="1424"/>
      <c r="F785" s="1424"/>
    </row>
    <row r="786" spans="2:6">
      <c r="B786" s="1424"/>
      <c r="C786" s="1424"/>
      <c r="D786" s="1424"/>
      <c r="E786" s="1424"/>
      <c r="F786" s="1424"/>
    </row>
    <row r="787" spans="2:6">
      <c r="B787" s="1424"/>
      <c r="C787" s="1424"/>
      <c r="D787" s="1424"/>
      <c r="E787" s="1424"/>
      <c r="F787" s="1424"/>
    </row>
    <row r="788" spans="2:6">
      <c r="B788" s="1424"/>
      <c r="C788" s="1424"/>
      <c r="D788" s="1424"/>
      <c r="E788" s="1424"/>
      <c r="F788" s="1424"/>
    </row>
    <row r="789" spans="2:6">
      <c r="B789" s="1424"/>
      <c r="C789" s="1424"/>
      <c r="D789" s="1424"/>
      <c r="E789" s="1424"/>
      <c r="F789" s="1424"/>
    </row>
    <row r="790" spans="2:6">
      <c r="B790" s="1424"/>
      <c r="C790" s="1424"/>
      <c r="D790" s="1424"/>
      <c r="E790" s="1424"/>
      <c r="F790" s="1424"/>
    </row>
    <row r="791" spans="2:6">
      <c r="B791" s="1424"/>
      <c r="C791" s="1424"/>
      <c r="D791" s="1424"/>
      <c r="E791" s="1424"/>
      <c r="F791" s="1424"/>
    </row>
    <row r="792" spans="2:6">
      <c r="B792" s="1424"/>
      <c r="C792" s="1424"/>
      <c r="D792" s="1424"/>
      <c r="E792" s="1424"/>
      <c r="F792" s="1424"/>
    </row>
    <row r="793" spans="2:6">
      <c r="B793" s="1424"/>
      <c r="C793" s="1424"/>
      <c r="D793" s="1424"/>
      <c r="E793" s="1424"/>
      <c r="F793" s="1424"/>
    </row>
    <row r="794" spans="2:6">
      <c r="B794" s="1424"/>
      <c r="C794" s="1424"/>
      <c r="D794" s="1424"/>
      <c r="E794" s="1424"/>
      <c r="F794" s="1424"/>
    </row>
    <row r="795" spans="2:6">
      <c r="B795" s="1424"/>
      <c r="C795" s="1424"/>
      <c r="D795" s="1424"/>
      <c r="E795" s="1424"/>
      <c r="F795" s="1424"/>
    </row>
    <row r="796" spans="2:6">
      <c r="B796" s="1424"/>
      <c r="C796" s="1424"/>
      <c r="D796" s="1424"/>
      <c r="E796" s="1424"/>
      <c r="F796" s="1424"/>
    </row>
    <row r="797" spans="2:6">
      <c r="B797" s="1424"/>
      <c r="C797" s="1424"/>
      <c r="D797" s="1424"/>
      <c r="E797" s="1424"/>
      <c r="F797" s="1424"/>
    </row>
    <row r="798" spans="2:6">
      <c r="B798" s="1424"/>
      <c r="C798" s="1424"/>
      <c r="D798" s="1424"/>
      <c r="E798" s="1424"/>
      <c r="F798" s="1424"/>
    </row>
    <row r="799" spans="2:6">
      <c r="B799" s="1424"/>
      <c r="C799" s="1424"/>
      <c r="D799" s="1424"/>
      <c r="E799" s="1424"/>
      <c r="F799" s="1424"/>
    </row>
    <row r="800" spans="2:6">
      <c r="B800" s="1424"/>
      <c r="C800" s="1424"/>
      <c r="D800" s="1424"/>
      <c r="E800" s="1424"/>
      <c r="F800" s="1424"/>
    </row>
    <row r="801" spans="2:6">
      <c r="B801" s="1424"/>
      <c r="C801" s="1424"/>
      <c r="D801" s="1424"/>
      <c r="E801" s="1424"/>
      <c r="F801" s="1424"/>
    </row>
    <row r="802" spans="2:6">
      <c r="B802" s="1424"/>
      <c r="C802" s="1424"/>
      <c r="D802" s="1424"/>
      <c r="E802" s="1424"/>
      <c r="F802" s="1424"/>
    </row>
    <row r="803" spans="2:6">
      <c r="B803" s="1424"/>
      <c r="C803" s="1424"/>
      <c r="D803" s="1424"/>
      <c r="E803" s="1424"/>
      <c r="F803" s="1424"/>
    </row>
    <row r="804" spans="2:6">
      <c r="B804" s="1424"/>
      <c r="C804" s="1424"/>
      <c r="D804" s="1424"/>
      <c r="E804" s="1424"/>
      <c r="F804" s="1424"/>
    </row>
    <row r="805" spans="2:6">
      <c r="B805" s="1424"/>
      <c r="C805" s="1424"/>
      <c r="D805" s="1424"/>
      <c r="E805" s="1424"/>
      <c r="F805" s="1424"/>
    </row>
    <row r="806" spans="2:6">
      <c r="B806" s="1424"/>
      <c r="C806" s="1424"/>
      <c r="D806" s="1424"/>
      <c r="E806" s="1424"/>
      <c r="F806" s="1424"/>
    </row>
    <row r="807" spans="2:6">
      <c r="B807" s="1424"/>
      <c r="C807" s="1424"/>
      <c r="D807" s="1424"/>
      <c r="E807" s="1424"/>
      <c r="F807" s="1424"/>
    </row>
    <row r="808" spans="2:6">
      <c r="B808" s="1424"/>
      <c r="C808" s="1424"/>
      <c r="D808" s="1424"/>
      <c r="E808" s="1424"/>
      <c r="F808" s="1424"/>
    </row>
    <row r="809" spans="2:6">
      <c r="B809" s="1424"/>
      <c r="C809" s="1424"/>
      <c r="D809" s="1424"/>
      <c r="E809" s="1424"/>
      <c r="F809" s="1424"/>
    </row>
    <row r="810" spans="2:6">
      <c r="B810" s="1424"/>
      <c r="C810" s="1424"/>
      <c r="D810" s="1424"/>
      <c r="E810" s="1424"/>
      <c r="F810" s="1424"/>
    </row>
    <row r="811" spans="2:6">
      <c r="B811" s="1424"/>
      <c r="C811" s="1424"/>
      <c r="D811" s="1424"/>
      <c r="E811" s="1424"/>
      <c r="F811" s="1424"/>
    </row>
    <row r="812" spans="2:6">
      <c r="B812" s="1424"/>
      <c r="C812" s="1424"/>
      <c r="D812" s="1424"/>
      <c r="E812" s="1424"/>
      <c r="F812" s="1424"/>
    </row>
    <row r="813" spans="2:6">
      <c r="B813" s="1424"/>
      <c r="C813" s="1424"/>
      <c r="D813" s="1424"/>
      <c r="E813" s="1424"/>
      <c r="F813" s="1424"/>
    </row>
    <row r="814" spans="2:6">
      <c r="B814" s="1424"/>
      <c r="C814" s="1424"/>
      <c r="D814" s="1424"/>
      <c r="E814" s="1424"/>
      <c r="F814" s="1424"/>
    </row>
    <row r="815" spans="2:6">
      <c r="B815" s="1424"/>
      <c r="C815" s="1424"/>
      <c r="D815" s="1424"/>
      <c r="E815" s="1424"/>
      <c r="F815" s="1424"/>
    </row>
    <row r="816" spans="2:6">
      <c r="B816" s="1424"/>
      <c r="C816" s="1424"/>
      <c r="D816" s="1424"/>
      <c r="E816" s="1424"/>
      <c r="F816" s="1424"/>
    </row>
    <row r="817" spans="2:6">
      <c r="B817" s="1424"/>
      <c r="C817" s="1424"/>
      <c r="D817" s="1424"/>
      <c r="E817" s="1424"/>
      <c r="F817" s="1424"/>
    </row>
    <row r="818" spans="2:6">
      <c r="B818" s="1424"/>
      <c r="C818" s="1424"/>
      <c r="D818" s="1424"/>
      <c r="E818" s="1424"/>
      <c r="F818" s="1424"/>
    </row>
    <row r="819" spans="2:6">
      <c r="B819" s="1424"/>
      <c r="C819" s="1424"/>
      <c r="D819" s="1424"/>
      <c r="E819" s="1424"/>
      <c r="F819" s="1424"/>
    </row>
    <row r="820" spans="2:6">
      <c r="B820" s="1424"/>
      <c r="C820" s="1424"/>
      <c r="D820" s="1424"/>
      <c r="E820" s="1424"/>
      <c r="F820" s="1424"/>
    </row>
    <row r="821" spans="2:6">
      <c r="B821" s="1424"/>
      <c r="C821" s="1424"/>
      <c r="D821" s="1424"/>
      <c r="E821" s="1424"/>
      <c r="F821" s="1424"/>
    </row>
    <row r="822" spans="2:6">
      <c r="B822" s="1424"/>
      <c r="C822" s="1424"/>
      <c r="D822" s="1424"/>
      <c r="E822" s="1424"/>
      <c r="F822" s="1424"/>
    </row>
    <row r="823" spans="2:6">
      <c r="B823" s="1424"/>
      <c r="C823" s="1424"/>
      <c r="D823" s="1424"/>
      <c r="E823" s="1424"/>
      <c r="F823" s="1424"/>
    </row>
    <row r="824" spans="2:6">
      <c r="B824" s="1424"/>
      <c r="C824" s="1424"/>
      <c r="D824" s="1424"/>
      <c r="E824" s="1424"/>
      <c r="F824" s="1424"/>
    </row>
    <row r="825" spans="2:6">
      <c r="B825" s="1424"/>
      <c r="C825" s="1424"/>
      <c r="D825" s="1424"/>
      <c r="E825" s="1424"/>
      <c r="F825" s="1424"/>
    </row>
    <row r="826" spans="2:6">
      <c r="B826" s="1424"/>
      <c r="C826" s="1424"/>
      <c r="D826" s="1424"/>
      <c r="E826" s="1424"/>
      <c r="F826" s="1424"/>
    </row>
    <row r="827" spans="2:6">
      <c r="B827" s="1424"/>
      <c r="C827" s="1424"/>
      <c r="D827" s="1424"/>
      <c r="E827" s="1424"/>
      <c r="F827" s="1424"/>
    </row>
    <row r="828" spans="2:6">
      <c r="B828" s="1424"/>
      <c r="C828" s="1424"/>
      <c r="D828" s="1424"/>
      <c r="E828" s="1424"/>
      <c r="F828" s="1424"/>
    </row>
    <row r="829" spans="2:6">
      <c r="B829" s="1424"/>
      <c r="C829" s="1424"/>
      <c r="D829" s="1424"/>
      <c r="E829" s="1424"/>
      <c r="F829" s="1424"/>
    </row>
    <row r="830" spans="2:6">
      <c r="B830" s="1424"/>
      <c r="C830" s="1424"/>
      <c r="D830" s="1424"/>
      <c r="E830" s="1424"/>
      <c r="F830" s="1424"/>
    </row>
    <row r="831" spans="2:6">
      <c r="B831" s="1424"/>
      <c r="C831" s="1424"/>
      <c r="D831" s="1424"/>
      <c r="E831" s="1424"/>
      <c r="F831" s="1424"/>
    </row>
    <row r="832" spans="2:6">
      <c r="B832" s="1424"/>
      <c r="C832" s="1424"/>
      <c r="D832" s="1424"/>
      <c r="E832" s="1424"/>
      <c r="F832" s="1424"/>
    </row>
    <row r="833" spans="2:6">
      <c r="B833" s="1424"/>
      <c r="C833" s="1424"/>
      <c r="D833" s="1424"/>
      <c r="E833" s="1424"/>
      <c r="F833" s="1424"/>
    </row>
    <row r="834" spans="2:6">
      <c r="B834" s="1424"/>
      <c r="C834" s="1424"/>
      <c r="D834" s="1424"/>
      <c r="E834" s="1424"/>
      <c r="F834" s="1424"/>
    </row>
    <row r="835" spans="2:6">
      <c r="B835" s="1424"/>
      <c r="C835" s="1424"/>
      <c r="D835" s="1424"/>
      <c r="E835" s="1424"/>
      <c r="F835" s="1424"/>
    </row>
    <row r="836" spans="2:6">
      <c r="B836" s="1424"/>
      <c r="C836" s="1424"/>
      <c r="D836" s="1424"/>
      <c r="E836" s="1424"/>
      <c r="F836" s="1424"/>
    </row>
    <row r="837" spans="2:6">
      <c r="B837" s="1424"/>
      <c r="C837" s="1424"/>
      <c r="D837" s="1424"/>
      <c r="E837" s="1424"/>
      <c r="F837" s="1424"/>
    </row>
    <row r="838" spans="2:6">
      <c r="B838" s="1424"/>
      <c r="C838" s="1424"/>
      <c r="D838" s="1424"/>
      <c r="E838" s="1424"/>
      <c r="F838" s="1424"/>
    </row>
    <row r="839" spans="2:6">
      <c r="B839" s="1424"/>
      <c r="C839" s="1424"/>
      <c r="D839" s="1424"/>
      <c r="E839" s="1424"/>
      <c r="F839" s="1424"/>
    </row>
    <row r="840" spans="2:6">
      <c r="B840" s="1424"/>
      <c r="C840" s="1424"/>
      <c r="D840" s="1424"/>
      <c r="E840" s="1424"/>
      <c r="F840" s="1424"/>
    </row>
    <row r="841" spans="2:6">
      <c r="B841" s="1424"/>
      <c r="C841" s="1424"/>
      <c r="D841" s="1424"/>
      <c r="E841" s="1424"/>
      <c r="F841" s="1424"/>
    </row>
    <row r="842" spans="2:6">
      <c r="B842" s="1424"/>
      <c r="C842" s="1424"/>
      <c r="D842" s="1424"/>
      <c r="E842" s="1424"/>
      <c r="F842" s="1424"/>
    </row>
    <row r="843" spans="2:6">
      <c r="B843" s="1424"/>
      <c r="C843" s="1424"/>
      <c r="D843" s="1424"/>
      <c r="E843" s="1424"/>
      <c r="F843" s="1424"/>
    </row>
    <row r="844" spans="2:6">
      <c r="B844" s="1424"/>
      <c r="C844" s="1424"/>
      <c r="D844" s="1424"/>
      <c r="E844" s="1424"/>
      <c r="F844" s="1424"/>
    </row>
    <row r="845" spans="2:6">
      <c r="B845" s="1424"/>
      <c r="C845" s="1424"/>
      <c r="D845" s="1424"/>
      <c r="E845" s="1424"/>
      <c r="F845" s="1424"/>
    </row>
    <row r="846" spans="2:6">
      <c r="B846" s="1424"/>
      <c r="C846" s="1424"/>
      <c r="D846" s="1424"/>
      <c r="E846" s="1424"/>
      <c r="F846" s="1424"/>
    </row>
    <row r="847" spans="2:6">
      <c r="B847" s="1424"/>
      <c r="C847" s="1424"/>
      <c r="D847" s="1424"/>
      <c r="E847" s="1424"/>
      <c r="F847" s="1424"/>
    </row>
    <row r="848" spans="2:6">
      <c r="B848" s="1424"/>
      <c r="C848" s="1424"/>
      <c r="D848" s="1424"/>
      <c r="E848" s="1424"/>
      <c r="F848" s="1424"/>
    </row>
    <row r="849" spans="2:6">
      <c r="B849" s="1424"/>
      <c r="C849" s="1424"/>
      <c r="D849" s="1424"/>
      <c r="E849" s="1424"/>
      <c r="F849" s="1424"/>
    </row>
    <row r="850" spans="2:6">
      <c r="B850" s="1424"/>
      <c r="C850" s="1424"/>
      <c r="D850" s="1424"/>
      <c r="E850" s="1424"/>
      <c r="F850" s="1424"/>
    </row>
    <row r="851" spans="2:6">
      <c r="B851" s="1424"/>
      <c r="C851" s="1424"/>
      <c r="D851" s="1424"/>
      <c r="E851" s="1424"/>
      <c r="F851" s="1424"/>
    </row>
    <row r="852" spans="2:6">
      <c r="B852" s="1424"/>
      <c r="C852" s="1424"/>
      <c r="D852" s="1424"/>
      <c r="E852" s="1424"/>
      <c r="F852" s="1424"/>
    </row>
    <row r="853" spans="2:6">
      <c r="B853" s="1424"/>
      <c r="C853" s="1424"/>
      <c r="D853" s="1424"/>
      <c r="E853" s="1424"/>
      <c r="F853" s="1424"/>
    </row>
    <row r="854" spans="2:6">
      <c r="B854" s="1424"/>
      <c r="C854" s="1424"/>
      <c r="D854" s="1424"/>
      <c r="E854" s="1424"/>
      <c r="F854" s="1424"/>
    </row>
    <row r="855" spans="2:6">
      <c r="B855" s="1424"/>
      <c r="C855" s="1424"/>
      <c r="D855" s="1424"/>
      <c r="E855" s="1424"/>
      <c r="F855" s="1424"/>
    </row>
    <row r="856" spans="2:6">
      <c r="B856" s="1424"/>
      <c r="C856" s="1424"/>
      <c r="D856" s="1424"/>
      <c r="E856" s="1424"/>
      <c r="F856" s="1424"/>
    </row>
    <row r="857" spans="2:6">
      <c r="B857" s="1424"/>
      <c r="C857" s="1424"/>
      <c r="D857" s="1424"/>
      <c r="E857" s="1424"/>
      <c r="F857" s="1424"/>
    </row>
    <row r="858" spans="2:6">
      <c r="B858" s="1424"/>
      <c r="C858" s="1424"/>
      <c r="D858" s="1424"/>
      <c r="E858" s="1424"/>
      <c r="F858" s="1424"/>
    </row>
    <row r="859" spans="2:6">
      <c r="B859" s="1424"/>
      <c r="C859" s="1424"/>
      <c r="D859" s="1424"/>
      <c r="E859" s="1424"/>
      <c r="F859" s="1424"/>
    </row>
    <row r="860" spans="2:6">
      <c r="B860" s="1424"/>
      <c r="C860" s="1424"/>
      <c r="D860" s="1424"/>
      <c r="E860" s="1424"/>
      <c r="F860" s="1424"/>
    </row>
    <row r="861" spans="2:6">
      <c r="B861" s="1424"/>
      <c r="C861" s="1424"/>
      <c r="D861" s="1424"/>
      <c r="E861" s="1424"/>
      <c r="F861" s="1424"/>
    </row>
    <row r="862" spans="2:6">
      <c r="B862" s="1424"/>
      <c r="C862" s="1424"/>
      <c r="D862" s="1424"/>
      <c r="E862" s="1424"/>
      <c r="F862" s="1424"/>
    </row>
    <row r="863" spans="2:6">
      <c r="B863" s="1424"/>
      <c r="C863" s="1424"/>
      <c r="D863" s="1424"/>
      <c r="E863" s="1424"/>
      <c r="F863" s="1424"/>
    </row>
    <row r="864" spans="2:6">
      <c r="B864" s="1424"/>
      <c r="C864" s="1424"/>
      <c r="D864" s="1424"/>
      <c r="E864" s="1424"/>
      <c r="F864" s="1424"/>
    </row>
    <row r="865" spans="2:6">
      <c r="B865" s="1424"/>
      <c r="C865" s="1424"/>
      <c r="D865" s="1424"/>
      <c r="E865" s="1424"/>
      <c r="F865" s="1424"/>
    </row>
    <row r="866" spans="2:6">
      <c r="B866" s="1424"/>
      <c r="C866" s="1424"/>
      <c r="D866" s="1424"/>
      <c r="E866" s="1424"/>
      <c r="F866" s="1424"/>
    </row>
    <row r="867" spans="2:6">
      <c r="B867" s="1424"/>
      <c r="C867" s="1424"/>
      <c r="D867" s="1424"/>
      <c r="E867" s="1424"/>
      <c r="F867" s="1424"/>
    </row>
    <row r="868" spans="2:6">
      <c r="B868" s="1424"/>
      <c r="C868" s="1424"/>
      <c r="D868" s="1424"/>
      <c r="E868" s="1424"/>
      <c r="F868" s="1424"/>
    </row>
    <row r="869" spans="2:6">
      <c r="B869" s="1424"/>
      <c r="C869" s="1424"/>
      <c r="D869" s="1424"/>
      <c r="E869" s="1424"/>
      <c r="F869" s="1424"/>
    </row>
    <row r="870" spans="2:6">
      <c r="B870" s="1424"/>
      <c r="C870" s="1424"/>
      <c r="D870" s="1424"/>
      <c r="E870" s="1424"/>
      <c r="F870" s="1424"/>
    </row>
    <row r="871" spans="2:6">
      <c r="B871" s="1424"/>
      <c r="C871" s="1424"/>
      <c r="D871" s="1424"/>
      <c r="E871" s="1424"/>
      <c r="F871" s="1424"/>
    </row>
    <row r="872" spans="2:6">
      <c r="B872" s="1424"/>
      <c r="C872" s="1424"/>
      <c r="D872" s="1424"/>
      <c r="E872" s="1424"/>
      <c r="F872" s="1424"/>
    </row>
    <row r="873" spans="2:6">
      <c r="B873" s="1424"/>
      <c r="C873" s="1424"/>
      <c r="D873" s="1424"/>
      <c r="E873" s="1424"/>
      <c r="F873" s="1424"/>
    </row>
    <row r="874" spans="2:6">
      <c r="B874" s="1424"/>
      <c r="C874" s="1424"/>
      <c r="D874" s="1424"/>
      <c r="E874" s="1424"/>
      <c r="F874" s="1424"/>
    </row>
    <row r="875" spans="2:6">
      <c r="B875" s="1424"/>
      <c r="C875" s="1424"/>
      <c r="D875" s="1424"/>
      <c r="E875" s="1424"/>
      <c r="F875" s="1424"/>
    </row>
    <row r="876" spans="2:6">
      <c r="B876" s="1424"/>
      <c r="C876" s="1424"/>
      <c r="D876" s="1424"/>
      <c r="E876" s="1424"/>
      <c r="F876" s="1424"/>
    </row>
    <row r="877" spans="2:6">
      <c r="B877" s="1424"/>
      <c r="C877" s="1424"/>
      <c r="D877" s="1424"/>
      <c r="E877" s="1424"/>
      <c r="F877" s="1424"/>
    </row>
    <row r="878" spans="2:6">
      <c r="B878" s="1424"/>
      <c r="C878" s="1424"/>
      <c r="D878" s="1424"/>
      <c r="E878" s="1424"/>
      <c r="F878" s="1424"/>
    </row>
    <row r="879" spans="2:6">
      <c r="B879" s="1424"/>
      <c r="C879" s="1424"/>
      <c r="D879" s="1424"/>
      <c r="E879" s="1424"/>
      <c r="F879" s="1424"/>
    </row>
    <row r="880" spans="2:6">
      <c r="B880" s="1424"/>
      <c r="C880" s="1424"/>
      <c r="D880" s="1424"/>
      <c r="E880" s="1424"/>
      <c r="F880" s="1424"/>
    </row>
    <row r="881" spans="2:6">
      <c r="B881" s="1424"/>
      <c r="C881" s="1424"/>
      <c r="D881" s="1424"/>
      <c r="E881" s="1424"/>
      <c r="F881" s="1424"/>
    </row>
    <row r="882" spans="2:6">
      <c r="B882" s="1424"/>
      <c r="C882" s="1424"/>
      <c r="D882" s="1424"/>
      <c r="E882" s="1424"/>
      <c r="F882" s="1424"/>
    </row>
    <row r="883" spans="2:6">
      <c r="B883" s="1424"/>
      <c r="C883" s="1424"/>
      <c r="D883" s="1424"/>
      <c r="E883" s="1424"/>
      <c r="F883" s="1424"/>
    </row>
    <row r="884" spans="2:6">
      <c r="B884" s="1424"/>
      <c r="C884" s="1424"/>
      <c r="D884" s="1424"/>
      <c r="E884" s="1424"/>
      <c r="F884" s="1424"/>
    </row>
    <row r="885" spans="2:6">
      <c r="B885" s="1424"/>
      <c r="C885" s="1424"/>
      <c r="D885" s="1424"/>
      <c r="E885" s="1424"/>
      <c r="F885" s="1424"/>
    </row>
    <row r="886" spans="2:6">
      <c r="B886" s="1424"/>
      <c r="C886" s="1424"/>
      <c r="D886" s="1424"/>
      <c r="E886" s="1424"/>
      <c r="F886" s="1424"/>
    </row>
    <row r="887" spans="2:6">
      <c r="B887" s="1424"/>
      <c r="C887" s="1424"/>
      <c r="D887" s="1424"/>
      <c r="E887" s="1424"/>
      <c r="F887" s="1424"/>
    </row>
    <row r="888" spans="2:6">
      <c r="B888" s="1424"/>
      <c r="C888" s="1424"/>
      <c r="D888" s="1424"/>
      <c r="E888" s="1424"/>
      <c r="F888" s="1424"/>
    </row>
    <row r="889" spans="2:6">
      <c r="B889" s="1424"/>
      <c r="C889" s="1424"/>
      <c r="D889" s="1424"/>
      <c r="E889" s="1424"/>
      <c r="F889" s="1424"/>
    </row>
    <row r="890" spans="2:6">
      <c r="B890" s="1424"/>
      <c r="C890" s="1424"/>
      <c r="D890" s="1424"/>
      <c r="E890" s="1424"/>
      <c r="F890" s="1424"/>
    </row>
    <row r="891" spans="2:6">
      <c r="B891" s="1424"/>
      <c r="C891" s="1424"/>
      <c r="D891" s="1424"/>
      <c r="E891" s="1424"/>
      <c r="F891" s="1424"/>
    </row>
    <row r="892" spans="2:6">
      <c r="B892" s="1424"/>
      <c r="C892" s="1424"/>
      <c r="D892" s="1424"/>
      <c r="E892" s="1424"/>
      <c r="F892" s="1424"/>
    </row>
    <row r="893" spans="2:6">
      <c r="B893" s="1424"/>
      <c r="C893" s="1424"/>
      <c r="D893" s="1424"/>
      <c r="E893" s="1424"/>
      <c r="F893" s="1424"/>
    </row>
    <row r="894" spans="2:6">
      <c r="B894" s="1424"/>
      <c r="C894" s="1424"/>
      <c r="D894" s="1424"/>
      <c r="E894" s="1424"/>
      <c r="F894" s="1424"/>
    </row>
    <row r="895" spans="2:6">
      <c r="B895" s="1424"/>
      <c r="C895" s="1424"/>
      <c r="D895" s="1424"/>
      <c r="E895" s="1424"/>
      <c r="F895" s="1424"/>
    </row>
    <row r="896" spans="2:6">
      <c r="B896" s="1424"/>
      <c r="C896" s="1424"/>
      <c r="D896" s="1424"/>
      <c r="E896" s="1424"/>
      <c r="F896" s="1424"/>
    </row>
    <row r="897" spans="2:6">
      <c r="B897" s="1424"/>
      <c r="C897" s="1424"/>
      <c r="D897" s="1424"/>
      <c r="E897" s="1424"/>
      <c r="F897" s="1424"/>
    </row>
    <row r="898" spans="2:6">
      <c r="B898" s="1424"/>
      <c r="C898" s="1424"/>
      <c r="D898" s="1424"/>
      <c r="E898" s="1424"/>
      <c r="F898" s="1424"/>
    </row>
    <row r="899" spans="2:6">
      <c r="B899" s="1424"/>
      <c r="C899" s="1424"/>
      <c r="D899" s="1424"/>
      <c r="E899" s="1424"/>
      <c r="F899" s="1424"/>
    </row>
    <row r="900" spans="2:6">
      <c r="B900" s="1424"/>
      <c r="C900" s="1424"/>
      <c r="D900" s="1424"/>
      <c r="E900" s="1424"/>
      <c r="F900" s="1424"/>
    </row>
    <row r="901" spans="2:6">
      <c r="B901" s="1424"/>
      <c r="C901" s="1424"/>
      <c r="D901" s="1424"/>
      <c r="E901" s="1424"/>
      <c r="F901" s="1424"/>
    </row>
    <row r="902" spans="2:6">
      <c r="B902" s="1424"/>
      <c r="C902" s="1424"/>
      <c r="D902" s="1424"/>
      <c r="E902" s="1424"/>
      <c r="F902" s="1424"/>
    </row>
    <row r="903" spans="2:6">
      <c r="B903" s="1424"/>
      <c r="C903" s="1424"/>
      <c r="D903" s="1424"/>
      <c r="E903" s="1424"/>
      <c r="F903" s="1424"/>
    </row>
    <row r="904" spans="2:6">
      <c r="B904" s="1424"/>
      <c r="C904" s="1424"/>
      <c r="D904" s="1424"/>
      <c r="E904" s="1424"/>
      <c r="F904" s="1424"/>
    </row>
    <row r="905" spans="2:6">
      <c r="B905" s="1424"/>
      <c r="C905" s="1424"/>
      <c r="D905" s="1424"/>
      <c r="E905" s="1424"/>
      <c r="F905" s="1424"/>
    </row>
    <row r="906" spans="2:6">
      <c r="B906" s="1424"/>
      <c r="C906" s="1424"/>
      <c r="D906" s="1424"/>
      <c r="E906" s="1424"/>
      <c r="F906" s="1424"/>
    </row>
    <row r="907" spans="2:6">
      <c r="B907" s="1424"/>
      <c r="C907" s="1424"/>
      <c r="D907" s="1424"/>
      <c r="E907" s="1424"/>
      <c r="F907" s="1424"/>
    </row>
    <row r="908" spans="2:6">
      <c r="B908" s="1424"/>
      <c r="C908" s="1424"/>
      <c r="D908" s="1424"/>
      <c r="E908" s="1424"/>
      <c r="F908" s="1424"/>
    </row>
    <row r="909" spans="2:6">
      <c r="B909" s="1424"/>
      <c r="C909" s="1424"/>
      <c r="D909" s="1424"/>
      <c r="E909" s="1424"/>
      <c r="F909" s="1424"/>
    </row>
    <row r="910" spans="2:6">
      <c r="B910" s="1424"/>
      <c r="C910" s="1424"/>
      <c r="D910" s="1424"/>
      <c r="E910" s="1424"/>
      <c r="F910" s="1424"/>
    </row>
    <row r="911" spans="2:6">
      <c r="B911" s="1424"/>
      <c r="C911" s="1424"/>
      <c r="D911" s="1424"/>
      <c r="E911" s="1424"/>
      <c r="F911" s="1424"/>
    </row>
    <row r="912" spans="2:6">
      <c r="B912" s="1424"/>
      <c r="C912" s="1424"/>
      <c r="D912" s="1424"/>
      <c r="E912" s="1424"/>
      <c r="F912" s="1424"/>
    </row>
    <row r="913" spans="2:6">
      <c r="B913" s="1424"/>
      <c r="C913" s="1424"/>
      <c r="D913" s="1424"/>
      <c r="E913" s="1424"/>
      <c r="F913" s="1424"/>
    </row>
    <row r="914" spans="2:6">
      <c r="B914" s="1424"/>
      <c r="C914" s="1424"/>
      <c r="D914" s="1424"/>
      <c r="E914" s="1424"/>
      <c r="F914" s="1424"/>
    </row>
    <row r="915" spans="2:6">
      <c r="B915" s="1424"/>
      <c r="C915" s="1424"/>
      <c r="D915" s="1424"/>
      <c r="E915" s="1424"/>
      <c r="F915" s="1424"/>
    </row>
    <row r="916" spans="2:6">
      <c r="B916" s="1424"/>
      <c r="C916" s="1424"/>
      <c r="D916" s="1424"/>
      <c r="E916" s="1424"/>
      <c r="F916" s="1424"/>
    </row>
    <row r="917" spans="2:6">
      <c r="B917" s="1424"/>
      <c r="C917" s="1424"/>
      <c r="D917" s="1424"/>
      <c r="E917" s="1424"/>
      <c r="F917" s="1424"/>
    </row>
    <row r="918" spans="2:6">
      <c r="B918" s="1424"/>
      <c r="C918" s="1424"/>
      <c r="D918" s="1424"/>
      <c r="E918" s="1424"/>
      <c r="F918" s="1424"/>
    </row>
    <row r="919" spans="2:6">
      <c r="B919" s="1424"/>
      <c r="C919" s="1424"/>
      <c r="D919" s="1424"/>
      <c r="E919" s="1424"/>
      <c r="F919" s="1424"/>
    </row>
    <row r="920" spans="2:6">
      <c r="B920" s="1424"/>
      <c r="C920" s="1424"/>
      <c r="D920" s="1424"/>
      <c r="E920" s="1424"/>
      <c r="F920" s="1424"/>
    </row>
    <row r="921" spans="2:6">
      <c r="B921" s="1424"/>
      <c r="C921" s="1424"/>
      <c r="D921" s="1424"/>
      <c r="E921" s="1424"/>
      <c r="F921" s="1424"/>
    </row>
    <row r="922" spans="2:6">
      <c r="B922" s="1424"/>
      <c r="C922" s="1424"/>
      <c r="D922" s="1424"/>
      <c r="E922" s="1424"/>
      <c r="F922" s="1424"/>
    </row>
    <row r="923" spans="2:6">
      <c r="B923" s="1424"/>
      <c r="C923" s="1424"/>
      <c r="D923" s="1424"/>
      <c r="E923" s="1424"/>
      <c r="F923" s="1424"/>
    </row>
    <row r="924" spans="2:6">
      <c r="B924" s="1424"/>
      <c r="C924" s="1424"/>
      <c r="D924" s="1424"/>
      <c r="E924" s="1424"/>
      <c r="F924" s="1424"/>
    </row>
    <row r="925" spans="2:6">
      <c r="B925" s="1424"/>
      <c r="C925" s="1424"/>
      <c r="D925" s="1424"/>
      <c r="E925" s="1424"/>
      <c r="F925" s="1424"/>
    </row>
    <row r="926" spans="2:6">
      <c r="B926" s="1424"/>
      <c r="C926" s="1424"/>
      <c r="D926" s="1424"/>
      <c r="E926" s="1424"/>
      <c r="F926" s="1424"/>
    </row>
    <row r="927" spans="2:6">
      <c r="B927" s="1424"/>
      <c r="C927" s="1424"/>
      <c r="D927" s="1424"/>
      <c r="E927" s="1424"/>
      <c r="F927" s="1424"/>
    </row>
    <row r="928" spans="2:6">
      <c r="B928" s="1424"/>
      <c r="C928" s="1424"/>
      <c r="D928" s="1424"/>
      <c r="E928" s="1424"/>
      <c r="F928" s="1424"/>
    </row>
    <row r="929" spans="2:6">
      <c r="B929" s="1424"/>
      <c r="C929" s="1424"/>
      <c r="D929" s="1424"/>
      <c r="E929" s="1424"/>
      <c r="F929" s="1424"/>
    </row>
    <row r="930" spans="2:6">
      <c r="B930" s="1424"/>
      <c r="C930" s="1424"/>
      <c r="D930" s="1424"/>
      <c r="E930" s="1424"/>
      <c r="F930" s="1424"/>
    </row>
    <row r="931" spans="2:6">
      <c r="B931" s="1424"/>
      <c r="C931" s="1424"/>
      <c r="D931" s="1424"/>
      <c r="E931" s="1424"/>
      <c r="F931" s="1424"/>
    </row>
    <row r="932" spans="2:6">
      <c r="B932" s="1424"/>
      <c r="C932" s="1424"/>
      <c r="D932" s="1424"/>
      <c r="E932" s="1424"/>
      <c r="F932" s="1424"/>
    </row>
    <row r="933" spans="2:6">
      <c r="B933" s="1424"/>
      <c r="C933" s="1424"/>
      <c r="D933" s="1424"/>
      <c r="E933" s="1424"/>
      <c r="F933" s="1424"/>
    </row>
    <row r="934" spans="2:6">
      <c r="B934" s="1424"/>
      <c r="C934" s="1424"/>
      <c r="D934" s="1424"/>
      <c r="E934" s="1424"/>
      <c r="F934" s="1424"/>
    </row>
    <row r="935" spans="2:6">
      <c r="B935" s="1424"/>
      <c r="C935" s="1424"/>
      <c r="D935" s="1424"/>
      <c r="E935" s="1424"/>
      <c r="F935" s="1424"/>
    </row>
    <row r="936" spans="2:6">
      <c r="B936" s="1424"/>
      <c r="C936" s="1424"/>
      <c r="D936" s="1424"/>
      <c r="E936" s="1424"/>
      <c r="F936" s="1424"/>
    </row>
    <row r="937" spans="2:6">
      <c r="B937" s="1424"/>
      <c r="C937" s="1424"/>
      <c r="D937" s="1424"/>
      <c r="E937" s="1424"/>
      <c r="F937" s="1424"/>
    </row>
    <row r="938" spans="2:6">
      <c r="B938" s="1424"/>
      <c r="C938" s="1424"/>
      <c r="D938" s="1424"/>
      <c r="E938" s="1424"/>
      <c r="F938" s="1424"/>
    </row>
    <row r="939" spans="2:6">
      <c r="B939" s="1424"/>
      <c r="C939" s="1424"/>
      <c r="D939" s="1424"/>
      <c r="E939" s="1424"/>
      <c r="F939" s="1424"/>
    </row>
    <row r="940" spans="2:6">
      <c r="B940" s="1424"/>
      <c r="C940" s="1424"/>
      <c r="D940" s="1424"/>
      <c r="E940" s="1424"/>
      <c r="F940" s="1424"/>
    </row>
    <row r="941" spans="2:6">
      <c r="B941" s="1424"/>
      <c r="C941" s="1424"/>
      <c r="D941" s="1424"/>
      <c r="E941" s="1424"/>
      <c r="F941" s="1424"/>
    </row>
    <row r="942" spans="2:6">
      <c r="B942" s="1424"/>
      <c r="C942" s="1424"/>
      <c r="D942" s="1424"/>
      <c r="E942" s="1424"/>
      <c r="F942" s="1424"/>
    </row>
    <row r="943" spans="2:6">
      <c r="B943" s="1424"/>
      <c r="C943" s="1424"/>
      <c r="D943" s="1424"/>
      <c r="E943" s="1424"/>
      <c r="F943" s="1424"/>
    </row>
    <row r="944" spans="2:6">
      <c r="B944" s="1424"/>
      <c r="C944" s="1424"/>
      <c r="D944" s="1424"/>
      <c r="E944" s="1424"/>
      <c r="F944" s="1424"/>
    </row>
    <row r="945" spans="2:6">
      <c r="B945" s="1424"/>
      <c r="C945" s="1424"/>
      <c r="D945" s="1424"/>
      <c r="E945" s="1424"/>
      <c r="F945" s="1424"/>
    </row>
    <row r="946" spans="2:6">
      <c r="B946" s="1424"/>
      <c r="C946" s="1424"/>
      <c r="D946" s="1424"/>
      <c r="E946" s="1424"/>
      <c r="F946" s="1424"/>
    </row>
    <row r="947" spans="2:6">
      <c r="B947" s="1424"/>
      <c r="C947" s="1424"/>
      <c r="D947" s="1424"/>
      <c r="E947" s="1424"/>
      <c r="F947" s="1424"/>
    </row>
    <row r="948" spans="2:6">
      <c r="B948" s="1424"/>
      <c r="C948" s="1424"/>
      <c r="D948" s="1424"/>
      <c r="E948" s="1424"/>
      <c r="F948" s="1424"/>
    </row>
    <row r="949" spans="2:6">
      <c r="B949" s="1424"/>
      <c r="C949" s="1424"/>
      <c r="D949" s="1424"/>
      <c r="E949" s="1424"/>
      <c r="F949" s="1424"/>
    </row>
    <row r="950" spans="2:6">
      <c r="B950" s="1424"/>
      <c r="C950" s="1424"/>
      <c r="D950" s="1424"/>
      <c r="E950" s="1424"/>
      <c r="F950" s="1424"/>
    </row>
    <row r="951" spans="2:6">
      <c r="B951" s="1424"/>
      <c r="C951" s="1424"/>
      <c r="D951" s="1424"/>
      <c r="E951" s="1424"/>
      <c r="F951" s="1424"/>
    </row>
    <row r="952" spans="2:6">
      <c r="B952" s="1424"/>
      <c r="C952" s="1424"/>
      <c r="D952" s="1424"/>
      <c r="E952" s="1424"/>
      <c r="F952" s="1424"/>
    </row>
    <row r="953" spans="2:6">
      <c r="B953" s="1424"/>
      <c r="C953" s="1424"/>
      <c r="D953" s="1424"/>
      <c r="E953" s="1424"/>
      <c r="F953" s="1424"/>
    </row>
    <row r="954" spans="2:6">
      <c r="B954" s="1424"/>
      <c r="C954" s="1424"/>
      <c r="D954" s="1424"/>
      <c r="E954" s="1424"/>
      <c r="F954" s="1424"/>
    </row>
    <row r="955" spans="2:6">
      <c r="B955" s="1424"/>
      <c r="C955" s="1424"/>
      <c r="D955" s="1424"/>
      <c r="E955" s="1424"/>
      <c r="F955" s="1424"/>
    </row>
    <row r="956" spans="2:6">
      <c r="B956" s="1424"/>
      <c r="C956" s="1424"/>
      <c r="D956" s="1424"/>
      <c r="E956" s="1424"/>
      <c r="F956" s="1424"/>
    </row>
    <row r="957" spans="2:6">
      <c r="B957" s="1424"/>
      <c r="C957" s="1424"/>
      <c r="D957" s="1424"/>
      <c r="E957" s="1424"/>
      <c r="F957" s="1424"/>
    </row>
    <row r="958" spans="2:6">
      <c r="B958" s="1424"/>
      <c r="C958" s="1424"/>
      <c r="D958" s="1424"/>
      <c r="E958" s="1424"/>
      <c r="F958" s="1424"/>
    </row>
    <row r="959" spans="2:6">
      <c r="B959" s="1424"/>
      <c r="C959" s="1424"/>
      <c r="D959" s="1424"/>
      <c r="E959" s="1424"/>
      <c r="F959" s="1424"/>
    </row>
    <row r="960" spans="2:6">
      <c r="B960" s="1424"/>
      <c r="C960" s="1424"/>
      <c r="D960" s="1424"/>
      <c r="E960" s="1424"/>
      <c r="F960" s="1424"/>
    </row>
    <row r="961" spans="2:6">
      <c r="B961" s="1424"/>
      <c r="C961" s="1424"/>
      <c r="D961" s="1424"/>
      <c r="E961" s="1424"/>
      <c r="F961" s="1424"/>
    </row>
    <row r="962" spans="2:6">
      <c r="B962" s="1424"/>
      <c r="C962" s="1424"/>
      <c r="D962" s="1424"/>
      <c r="E962" s="1424"/>
      <c r="F962" s="1424"/>
    </row>
    <row r="963" spans="2:6">
      <c r="B963" s="1424"/>
      <c r="C963" s="1424"/>
      <c r="D963" s="1424"/>
      <c r="E963" s="1424"/>
      <c r="F963" s="1424"/>
    </row>
    <row r="964" spans="2:6">
      <c r="B964" s="1424"/>
      <c r="C964" s="1424"/>
      <c r="D964" s="1424"/>
      <c r="E964" s="1424"/>
      <c r="F964" s="1424"/>
    </row>
    <row r="965" spans="2:6">
      <c r="B965" s="1424"/>
      <c r="C965" s="1424"/>
      <c r="D965" s="1424"/>
      <c r="E965" s="1424"/>
      <c r="F965" s="1424"/>
    </row>
    <row r="966" spans="2:6">
      <c r="B966" s="1424"/>
      <c r="C966" s="1424"/>
      <c r="D966" s="1424"/>
      <c r="E966" s="1424"/>
      <c r="F966" s="1424"/>
    </row>
    <row r="967" spans="2:6">
      <c r="B967" s="1424"/>
      <c r="C967" s="1424"/>
      <c r="D967" s="1424"/>
      <c r="E967" s="1424"/>
      <c r="F967" s="1424"/>
    </row>
    <row r="968" spans="2:6">
      <c r="B968" s="1424"/>
      <c r="C968" s="1424"/>
      <c r="D968" s="1424"/>
      <c r="E968" s="1424"/>
      <c r="F968" s="1424"/>
    </row>
    <row r="969" spans="2:6">
      <c r="B969" s="1424"/>
      <c r="C969" s="1424"/>
      <c r="D969" s="1424"/>
      <c r="E969" s="1424"/>
      <c r="F969" s="1424"/>
    </row>
    <row r="970" spans="2:6">
      <c r="B970" s="1424"/>
      <c r="C970" s="1424"/>
      <c r="D970" s="1424"/>
      <c r="E970" s="1424"/>
      <c r="F970" s="1424"/>
    </row>
    <row r="971" spans="2:6">
      <c r="B971" s="1424"/>
      <c r="C971" s="1424"/>
      <c r="D971" s="1424"/>
      <c r="E971" s="1424"/>
      <c r="F971" s="1424"/>
    </row>
    <row r="972" spans="2:6">
      <c r="B972" s="1424"/>
      <c r="C972" s="1424"/>
      <c r="D972" s="1424"/>
      <c r="E972" s="1424"/>
      <c r="F972" s="1424"/>
    </row>
    <row r="973" spans="2:6">
      <c r="B973" s="1424"/>
      <c r="C973" s="1424"/>
      <c r="D973" s="1424"/>
      <c r="E973" s="1424"/>
      <c r="F973" s="1424"/>
    </row>
    <row r="974" spans="2:6">
      <c r="B974" s="1424"/>
      <c r="C974" s="1424"/>
      <c r="D974" s="1424"/>
      <c r="E974" s="1424"/>
      <c r="F974" s="1424"/>
    </row>
    <row r="975" spans="2:6">
      <c r="B975" s="1424"/>
      <c r="C975" s="1424"/>
      <c r="D975" s="1424"/>
      <c r="E975" s="1424"/>
      <c r="F975" s="1424"/>
    </row>
    <row r="976" spans="2:6">
      <c r="B976" s="1424"/>
      <c r="C976" s="1424"/>
      <c r="D976" s="1424"/>
      <c r="E976" s="1424"/>
      <c r="F976" s="1424"/>
    </row>
    <row r="977" spans="2:6">
      <c r="B977" s="1424"/>
      <c r="C977" s="1424"/>
      <c r="D977" s="1424"/>
      <c r="E977" s="1424"/>
      <c r="F977" s="1424"/>
    </row>
    <row r="978" spans="2:6">
      <c r="B978" s="1424"/>
      <c r="C978" s="1424"/>
      <c r="D978" s="1424"/>
      <c r="E978" s="1424"/>
      <c r="F978" s="1424"/>
    </row>
    <row r="979" spans="2:6">
      <c r="B979" s="1424"/>
      <c r="C979" s="1424"/>
      <c r="D979" s="1424"/>
      <c r="E979" s="1424"/>
      <c r="F979" s="1424"/>
    </row>
    <row r="980" spans="2:6">
      <c r="B980" s="1424"/>
      <c r="C980" s="1424"/>
      <c r="D980" s="1424"/>
      <c r="E980" s="1424"/>
      <c r="F980" s="1424"/>
    </row>
    <row r="981" spans="2:6">
      <c r="B981" s="1424"/>
      <c r="C981" s="1424"/>
      <c r="D981" s="1424"/>
      <c r="E981" s="1424"/>
      <c r="F981" s="1424"/>
    </row>
    <row r="982" spans="2:6">
      <c r="B982" s="1424"/>
      <c r="C982" s="1424"/>
      <c r="D982" s="1424"/>
      <c r="E982" s="1424"/>
      <c r="F982" s="1424"/>
    </row>
    <row r="983" spans="2:6">
      <c r="B983" s="1424"/>
      <c r="C983" s="1424"/>
      <c r="D983" s="1424"/>
      <c r="E983" s="1424"/>
      <c r="F983" s="1424"/>
    </row>
    <row r="984" spans="2:6">
      <c r="B984" s="1424"/>
      <c r="C984" s="1424"/>
      <c r="D984" s="1424"/>
      <c r="E984" s="1424"/>
      <c r="F984" s="1424"/>
    </row>
    <row r="985" spans="2:6">
      <c r="B985" s="1424"/>
      <c r="C985" s="1424"/>
      <c r="D985" s="1424"/>
      <c r="E985" s="1424"/>
      <c r="F985" s="1424"/>
    </row>
    <row r="986" spans="2:6">
      <c r="B986" s="1424"/>
      <c r="C986" s="1424"/>
      <c r="D986" s="1424"/>
      <c r="E986" s="1424"/>
      <c r="F986" s="1424"/>
    </row>
    <row r="987" spans="2:6">
      <c r="B987" s="1424"/>
      <c r="C987" s="1424"/>
      <c r="D987" s="1424"/>
      <c r="E987" s="1424"/>
      <c r="F987" s="1424"/>
    </row>
    <row r="988" spans="2:6">
      <c r="B988" s="1424"/>
      <c r="C988" s="1424"/>
      <c r="D988" s="1424"/>
      <c r="E988" s="1424"/>
      <c r="F988" s="1424"/>
    </row>
    <row r="989" spans="2:6">
      <c r="B989" s="1424"/>
      <c r="C989" s="1424"/>
      <c r="D989" s="1424"/>
      <c r="E989" s="1424"/>
      <c r="F989" s="1424"/>
    </row>
    <row r="990" spans="2:6">
      <c r="B990" s="1424"/>
      <c r="C990" s="1424"/>
      <c r="D990" s="1424"/>
      <c r="E990" s="1424"/>
      <c r="F990" s="1424"/>
    </row>
    <row r="991" spans="2:6">
      <c r="B991" s="1424"/>
      <c r="C991" s="1424"/>
      <c r="D991" s="1424"/>
      <c r="E991" s="1424"/>
      <c r="F991" s="1424"/>
    </row>
    <row r="992" spans="2:6">
      <c r="B992" s="1424"/>
      <c r="C992" s="1424"/>
      <c r="D992" s="1424"/>
      <c r="E992" s="1424"/>
      <c r="F992" s="1424"/>
    </row>
    <row r="993" spans="2:6">
      <c r="B993" s="1424"/>
      <c r="C993" s="1424"/>
      <c r="D993" s="1424"/>
      <c r="E993" s="1424"/>
      <c r="F993" s="1424"/>
    </row>
    <row r="994" spans="2:6">
      <c r="B994" s="1424"/>
      <c r="C994" s="1424"/>
      <c r="D994" s="1424"/>
      <c r="E994" s="1424"/>
      <c r="F994" s="1424"/>
    </row>
    <row r="995" spans="2:6">
      <c r="B995" s="1424"/>
      <c r="C995" s="1424"/>
      <c r="D995" s="1424"/>
      <c r="E995" s="1424"/>
      <c r="F995" s="1424"/>
    </row>
    <row r="996" spans="2:6">
      <c r="B996" s="1424"/>
      <c r="C996" s="1424"/>
      <c r="D996" s="1424"/>
      <c r="E996" s="1424"/>
      <c r="F996" s="1424"/>
    </row>
    <row r="997" spans="2:6">
      <c r="B997" s="1424"/>
      <c r="C997" s="1424"/>
      <c r="D997" s="1424"/>
      <c r="E997" s="1424"/>
      <c r="F997" s="1424"/>
    </row>
    <row r="998" spans="2:6">
      <c r="B998" s="1424"/>
      <c r="C998" s="1424"/>
      <c r="D998" s="1424"/>
      <c r="E998" s="1424"/>
      <c r="F998" s="1424"/>
    </row>
    <row r="999" spans="2:6">
      <c r="B999" s="1424"/>
      <c r="C999" s="1424"/>
      <c r="D999" s="1424"/>
      <c r="E999" s="1424"/>
      <c r="F999" s="1424"/>
    </row>
    <row r="1000" spans="2:6">
      <c r="B1000" s="1424"/>
      <c r="C1000" s="1424"/>
      <c r="D1000" s="1424"/>
      <c r="E1000" s="1424"/>
      <c r="F1000" s="1424"/>
    </row>
    <row r="1001" spans="2:6">
      <c r="B1001" s="1424"/>
      <c r="C1001" s="1424"/>
      <c r="D1001" s="1424"/>
      <c r="E1001" s="1424"/>
      <c r="F1001" s="1424"/>
    </row>
    <row r="1002" spans="2:6">
      <c r="B1002" s="1424"/>
      <c r="C1002" s="1424"/>
      <c r="D1002" s="1424"/>
      <c r="E1002" s="1424"/>
      <c r="F1002" s="1424"/>
    </row>
    <row r="1003" spans="2:6">
      <c r="B1003" s="1424"/>
      <c r="C1003" s="1424"/>
      <c r="D1003" s="1424"/>
      <c r="E1003" s="1424"/>
      <c r="F1003" s="1424"/>
    </row>
    <row r="1004" spans="2:6">
      <c r="B1004" s="1424"/>
      <c r="C1004" s="1424"/>
      <c r="D1004" s="1424"/>
      <c r="E1004" s="1424"/>
      <c r="F1004" s="1424"/>
    </row>
    <row r="1005" spans="2:6">
      <c r="B1005" s="1424"/>
      <c r="C1005" s="1424"/>
      <c r="D1005" s="1424"/>
      <c r="E1005" s="1424"/>
      <c r="F1005" s="1424"/>
    </row>
    <row r="1006" spans="2:6">
      <c r="B1006" s="1424"/>
      <c r="C1006" s="1424"/>
      <c r="D1006" s="1424"/>
      <c r="E1006" s="1424"/>
      <c r="F1006" s="1424"/>
    </row>
    <row r="1007" spans="2:6">
      <c r="B1007" s="1424"/>
      <c r="C1007" s="1424"/>
      <c r="D1007" s="1424"/>
      <c r="E1007" s="1424"/>
      <c r="F1007" s="1424"/>
    </row>
    <row r="1008" spans="2:6">
      <c r="B1008" s="1424"/>
      <c r="C1008" s="1424"/>
      <c r="D1008" s="1424"/>
      <c r="E1008" s="1424"/>
      <c r="F1008" s="1424"/>
    </row>
    <row r="1009" spans="2:6">
      <c r="B1009" s="1424"/>
      <c r="C1009" s="1424"/>
      <c r="D1009" s="1424"/>
      <c r="E1009" s="1424"/>
      <c r="F1009" s="1424"/>
    </row>
    <row r="1010" spans="2:6">
      <c r="B1010" s="1424"/>
      <c r="C1010" s="1424"/>
      <c r="D1010" s="1424"/>
      <c r="E1010" s="1424"/>
      <c r="F1010" s="1424"/>
    </row>
    <row r="1011" spans="2:6">
      <c r="B1011" s="1424"/>
      <c r="C1011" s="1424"/>
      <c r="D1011" s="1424"/>
      <c r="E1011" s="1424"/>
      <c r="F1011" s="1424"/>
    </row>
    <row r="1012" spans="2:6">
      <c r="B1012" s="1424"/>
      <c r="C1012" s="1424"/>
      <c r="D1012" s="1424"/>
      <c r="E1012" s="1424"/>
      <c r="F1012" s="1424"/>
    </row>
    <row r="1013" spans="2:6">
      <c r="B1013" s="1424"/>
      <c r="C1013" s="1424"/>
      <c r="D1013" s="1424"/>
      <c r="E1013" s="1424"/>
      <c r="F1013" s="1424"/>
    </row>
    <row r="1014" spans="2:6">
      <c r="B1014" s="1424"/>
      <c r="C1014" s="1424"/>
      <c r="D1014" s="1424"/>
      <c r="E1014" s="1424"/>
      <c r="F1014" s="1424"/>
    </row>
    <row r="1015" spans="2:6">
      <c r="B1015" s="1424"/>
      <c r="C1015" s="1424"/>
      <c r="D1015" s="1424"/>
      <c r="E1015" s="1424"/>
      <c r="F1015" s="1424"/>
    </row>
    <row r="1016" spans="2:6">
      <c r="B1016" s="1424"/>
      <c r="C1016" s="1424"/>
      <c r="D1016" s="1424"/>
      <c r="E1016" s="1424"/>
      <c r="F1016" s="1424"/>
    </row>
    <row r="1017" spans="2:6">
      <c r="B1017" s="1424"/>
      <c r="C1017" s="1424"/>
      <c r="D1017" s="1424"/>
      <c r="E1017" s="1424"/>
      <c r="F1017" s="1424"/>
    </row>
    <row r="1018" spans="2:6">
      <c r="B1018" s="1424"/>
      <c r="C1018" s="1424"/>
      <c r="D1018" s="1424"/>
      <c r="E1018" s="1424"/>
      <c r="F1018" s="1424"/>
    </row>
    <row r="1019" spans="2:6">
      <c r="B1019" s="1424"/>
      <c r="C1019" s="1424"/>
      <c r="D1019" s="1424"/>
      <c r="E1019" s="1424"/>
      <c r="F1019" s="1424"/>
    </row>
    <row r="1020" spans="2:6">
      <c r="B1020" s="1424"/>
      <c r="C1020" s="1424"/>
      <c r="D1020" s="1424"/>
      <c r="E1020" s="1424"/>
      <c r="F1020" s="1424"/>
    </row>
    <row r="1021" spans="2:6">
      <c r="B1021" s="1424"/>
      <c r="C1021" s="1424"/>
      <c r="D1021" s="1424"/>
      <c r="E1021" s="1424"/>
      <c r="F1021" s="1424"/>
    </row>
    <row r="1022" spans="2:6">
      <c r="B1022" s="1424"/>
      <c r="C1022" s="1424"/>
      <c r="D1022" s="1424"/>
      <c r="E1022" s="1424"/>
      <c r="F1022" s="1424"/>
    </row>
    <row r="1023" spans="2:6">
      <c r="B1023" s="1424"/>
      <c r="C1023" s="1424"/>
      <c r="D1023" s="1424"/>
      <c r="E1023" s="1424"/>
      <c r="F1023" s="1424"/>
    </row>
    <row r="1024" spans="2:6">
      <c r="B1024" s="1424"/>
      <c r="C1024" s="1424"/>
      <c r="D1024" s="1424"/>
      <c r="E1024" s="1424"/>
      <c r="F1024" s="1424"/>
    </row>
    <row r="1025" spans="2:6">
      <c r="B1025" s="1424"/>
      <c r="C1025" s="1424"/>
      <c r="D1025" s="1424"/>
      <c r="E1025" s="1424"/>
      <c r="F1025" s="1424"/>
    </row>
    <row r="1026" spans="2:6">
      <c r="B1026" s="1424"/>
      <c r="C1026" s="1424"/>
      <c r="D1026" s="1424"/>
      <c r="E1026" s="1424"/>
      <c r="F1026" s="1424"/>
    </row>
    <row r="1027" spans="2:6">
      <c r="B1027" s="1424"/>
      <c r="C1027" s="1424"/>
      <c r="D1027" s="1424"/>
      <c r="E1027" s="1424"/>
      <c r="F1027" s="1424"/>
    </row>
    <row r="1028" spans="2:6">
      <c r="B1028" s="1424"/>
      <c r="C1028" s="1424"/>
      <c r="D1028" s="1424"/>
      <c r="E1028" s="1424"/>
      <c r="F1028" s="1424"/>
    </row>
    <row r="1029" spans="2:6">
      <c r="B1029" s="1424"/>
      <c r="C1029" s="1424"/>
      <c r="D1029" s="1424"/>
      <c r="E1029" s="1424"/>
      <c r="F1029" s="1424"/>
    </row>
    <row r="1030" spans="2:6">
      <c r="B1030" s="1424"/>
      <c r="C1030" s="1424"/>
      <c r="D1030" s="1424"/>
      <c r="E1030" s="1424"/>
      <c r="F1030" s="1424"/>
    </row>
    <row r="1031" spans="2:6">
      <c r="B1031" s="1424"/>
      <c r="C1031" s="1424"/>
      <c r="D1031" s="1424"/>
      <c r="E1031" s="1424"/>
      <c r="F1031" s="1424"/>
    </row>
    <row r="1032" spans="2:6">
      <c r="B1032" s="1424"/>
      <c r="C1032" s="1424"/>
      <c r="D1032" s="1424"/>
      <c r="E1032" s="1424"/>
      <c r="F1032" s="1424"/>
    </row>
    <row r="1033" spans="2:6">
      <c r="B1033" s="1424"/>
      <c r="C1033" s="1424"/>
      <c r="D1033" s="1424"/>
      <c r="E1033" s="1424"/>
      <c r="F1033" s="1424"/>
    </row>
    <row r="1034" spans="2:6">
      <c r="B1034" s="1424"/>
      <c r="C1034" s="1424"/>
      <c r="D1034" s="1424"/>
      <c r="E1034" s="1424"/>
      <c r="F1034" s="1424"/>
    </row>
    <row r="1035" spans="2:6">
      <c r="B1035" s="1424"/>
      <c r="C1035" s="1424"/>
      <c r="D1035" s="1424"/>
      <c r="E1035" s="1424"/>
      <c r="F1035" s="1424"/>
    </row>
    <row r="1036" spans="2:6">
      <c r="B1036" s="1424"/>
      <c r="C1036" s="1424"/>
      <c r="D1036" s="1424"/>
      <c r="E1036" s="1424"/>
      <c r="F1036" s="1424"/>
    </row>
    <row r="1037" spans="2:6">
      <c r="B1037" s="1424"/>
      <c r="C1037" s="1424"/>
      <c r="D1037" s="1424"/>
      <c r="E1037" s="1424"/>
      <c r="F1037" s="1424"/>
    </row>
    <row r="1038" spans="2:6">
      <c r="B1038" s="1424"/>
      <c r="C1038" s="1424"/>
      <c r="D1038" s="1424"/>
      <c r="E1038" s="1424"/>
      <c r="F1038" s="1424"/>
    </row>
    <row r="1039" spans="2:6">
      <c r="B1039" s="1424"/>
      <c r="C1039" s="1424"/>
      <c r="D1039" s="1424"/>
      <c r="E1039" s="1424"/>
      <c r="F1039" s="1424"/>
    </row>
    <row r="1040" spans="2:6">
      <c r="B1040" s="1424"/>
      <c r="C1040" s="1424"/>
      <c r="D1040" s="1424"/>
      <c r="E1040" s="1424"/>
      <c r="F1040" s="1424"/>
    </row>
    <row r="1041" spans="2:6">
      <c r="B1041" s="1424"/>
      <c r="C1041" s="1424"/>
      <c r="D1041" s="1424"/>
      <c r="E1041" s="1424"/>
      <c r="F1041" s="1424"/>
    </row>
    <row r="1042" spans="2:6">
      <c r="B1042" s="1424"/>
      <c r="C1042" s="1424"/>
      <c r="D1042" s="1424"/>
      <c r="E1042" s="1424"/>
      <c r="F1042" s="1424"/>
    </row>
    <row r="1043" spans="2:6">
      <c r="B1043" s="1424"/>
      <c r="C1043" s="1424"/>
      <c r="D1043" s="1424"/>
      <c r="E1043" s="1424"/>
      <c r="F1043" s="1424"/>
    </row>
    <row r="1044" spans="2:6">
      <c r="B1044" s="1424"/>
      <c r="C1044" s="1424"/>
      <c r="D1044" s="1424"/>
      <c r="E1044" s="1424"/>
      <c r="F1044" s="1424"/>
    </row>
    <row r="1045" spans="2:6">
      <c r="B1045" s="1424"/>
      <c r="C1045" s="1424"/>
      <c r="D1045" s="1424"/>
      <c r="E1045" s="1424"/>
      <c r="F1045" s="1424"/>
    </row>
    <row r="1046" spans="2:6">
      <c r="B1046" s="1424"/>
      <c r="C1046" s="1424"/>
      <c r="D1046" s="1424"/>
      <c r="E1046" s="1424"/>
      <c r="F1046" s="1424"/>
    </row>
    <row r="1047" spans="2:6">
      <c r="B1047" s="1424"/>
      <c r="C1047" s="1424"/>
      <c r="D1047" s="1424"/>
      <c r="E1047" s="1424"/>
      <c r="F1047" s="1424"/>
    </row>
    <row r="1048" spans="2:6">
      <c r="B1048" s="1424"/>
      <c r="C1048" s="1424"/>
      <c r="D1048" s="1424"/>
      <c r="E1048" s="1424"/>
      <c r="F1048" s="1424"/>
    </row>
    <row r="1049" spans="2:6">
      <c r="B1049" s="1424"/>
      <c r="C1049" s="1424"/>
      <c r="D1049" s="1424"/>
      <c r="E1049" s="1424"/>
      <c r="F1049" s="1424"/>
    </row>
    <row r="1050" spans="2:6">
      <c r="B1050" s="1424"/>
      <c r="C1050" s="1424"/>
      <c r="D1050" s="1424"/>
      <c r="E1050" s="1424"/>
      <c r="F1050" s="1424"/>
    </row>
    <row r="1051" spans="2:6">
      <c r="B1051" s="1424"/>
      <c r="C1051" s="1424"/>
      <c r="D1051" s="1424"/>
      <c r="E1051" s="1424"/>
      <c r="F1051" s="1424"/>
    </row>
    <row r="1052" spans="2:6">
      <c r="B1052" s="1424"/>
      <c r="C1052" s="1424"/>
      <c r="D1052" s="1424"/>
      <c r="E1052" s="1424"/>
      <c r="F1052" s="1424"/>
    </row>
    <row r="1053" spans="2:6">
      <c r="B1053" s="1424"/>
      <c r="C1053" s="1424"/>
      <c r="D1053" s="1424"/>
      <c r="E1053" s="1424"/>
      <c r="F1053" s="1424"/>
    </row>
    <row r="1054" spans="2:6">
      <c r="B1054" s="1424"/>
      <c r="C1054" s="1424"/>
      <c r="D1054" s="1424"/>
      <c r="E1054" s="1424"/>
      <c r="F1054" s="1424"/>
    </row>
    <row r="1055" spans="2:6">
      <c r="B1055" s="1424"/>
      <c r="C1055" s="1424"/>
      <c r="D1055" s="1424"/>
      <c r="E1055" s="1424"/>
      <c r="F1055" s="1424"/>
    </row>
    <row r="1056" spans="2:6">
      <c r="B1056" s="1424"/>
      <c r="C1056" s="1424"/>
      <c r="D1056" s="1424"/>
      <c r="E1056" s="1424"/>
      <c r="F1056" s="1424"/>
    </row>
    <row r="1057" spans="2:6">
      <c r="B1057" s="1424"/>
      <c r="C1057" s="1424"/>
      <c r="D1057" s="1424"/>
      <c r="E1057" s="1424"/>
      <c r="F1057" s="1424"/>
    </row>
    <row r="1058" spans="2:6">
      <c r="B1058" s="1424"/>
      <c r="C1058" s="1424"/>
      <c r="D1058" s="1424"/>
      <c r="E1058" s="1424"/>
      <c r="F1058" s="1424"/>
    </row>
    <row r="1059" spans="2:6">
      <c r="B1059" s="1424"/>
      <c r="C1059" s="1424"/>
      <c r="D1059" s="1424"/>
      <c r="E1059" s="1424"/>
      <c r="F1059" s="1424"/>
    </row>
    <row r="1060" spans="2:6">
      <c r="B1060" s="1424"/>
      <c r="C1060" s="1424"/>
      <c r="D1060" s="1424"/>
      <c r="E1060" s="1424"/>
      <c r="F1060" s="1424"/>
    </row>
    <row r="1061" spans="2:6">
      <c r="B1061" s="1424"/>
      <c r="C1061" s="1424"/>
      <c r="D1061" s="1424"/>
      <c r="E1061" s="1424"/>
      <c r="F1061" s="1424"/>
    </row>
    <row r="1062" spans="2:6">
      <c r="B1062" s="1424"/>
      <c r="C1062" s="1424"/>
      <c r="D1062" s="1424"/>
      <c r="E1062" s="1424"/>
      <c r="F1062" s="1424"/>
    </row>
    <row r="1063" spans="2:6">
      <c r="B1063" s="1424"/>
      <c r="C1063" s="1424"/>
      <c r="D1063" s="1424"/>
      <c r="E1063" s="1424"/>
      <c r="F1063" s="1424"/>
    </row>
    <row r="1064" spans="2:6">
      <c r="B1064" s="1424"/>
      <c r="C1064" s="1424"/>
      <c r="D1064" s="1424"/>
      <c r="E1064" s="1424"/>
      <c r="F1064" s="1424"/>
    </row>
    <row r="1065" spans="2:6">
      <c r="B1065" s="1424"/>
      <c r="C1065" s="1424"/>
      <c r="D1065" s="1424"/>
      <c r="E1065" s="1424"/>
      <c r="F1065" s="1424"/>
    </row>
    <row r="1066" spans="2:6">
      <c r="B1066" s="1424"/>
      <c r="C1066" s="1424"/>
      <c r="D1066" s="1424"/>
      <c r="E1066" s="1424"/>
      <c r="F1066" s="1424"/>
    </row>
    <row r="1067" spans="2:6">
      <c r="B1067" s="1424"/>
      <c r="C1067" s="1424"/>
      <c r="D1067" s="1424"/>
      <c r="E1067" s="1424"/>
      <c r="F1067" s="1424"/>
    </row>
    <row r="1068" spans="2:6">
      <c r="B1068" s="1424"/>
      <c r="C1068" s="1424"/>
      <c r="D1068" s="1424"/>
      <c r="E1068" s="1424"/>
      <c r="F1068" s="1424"/>
    </row>
    <row r="1069" spans="2:6">
      <c r="B1069" s="1424"/>
      <c r="C1069" s="1424"/>
      <c r="D1069" s="1424"/>
      <c r="E1069" s="1424"/>
      <c r="F1069" s="1424"/>
    </row>
    <row r="1070" spans="2:6">
      <c r="B1070" s="1424"/>
      <c r="C1070" s="1424"/>
      <c r="D1070" s="1424"/>
      <c r="E1070" s="1424"/>
      <c r="F1070" s="1424"/>
    </row>
    <row r="1071" spans="2:6">
      <c r="B1071" s="1424"/>
      <c r="C1071" s="1424"/>
      <c r="D1071" s="1424"/>
      <c r="E1071" s="1424"/>
      <c r="F1071" s="1424"/>
    </row>
    <row r="1072" spans="2:6">
      <c r="B1072" s="1424"/>
      <c r="C1072" s="1424"/>
      <c r="D1072" s="1424"/>
      <c r="E1072" s="1424"/>
      <c r="F1072" s="1424"/>
    </row>
    <row r="1073" spans="2:6">
      <c r="B1073" s="1424"/>
      <c r="C1073" s="1424"/>
      <c r="D1073" s="1424"/>
      <c r="E1073" s="1424"/>
      <c r="F1073" s="1424"/>
    </row>
    <row r="1074" spans="2:6">
      <c r="B1074" s="1424"/>
      <c r="C1074" s="1424"/>
      <c r="D1074" s="1424"/>
      <c r="E1074" s="1424"/>
      <c r="F1074" s="1424"/>
    </row>
    <row r="1075" spans="2:6">
      <c r="B1075" s="1424"/>
      <c r="C1075" s="1424"/>
      <c r="D1075" s="1424"/>
      <c r="E1075" s="1424"/>
      <c r="F1075" s="1424"/>
    </row>
    <row r="1076" spans="2:6">
      <c r="B1076" s="1424"/>
      <c r="C1076" s="1424"/>
      <c r="D1076" s="1424"/>
      <c r="E1076" s="1424"/>
      <c r="F1076" s="1424"/>
    </row>
    <row r="1077" spans="2:6">
      <c r="B1077" s="1424"/>
      <c r="C1077" s="1424"/>
      <c r="D1077" s="1424"/>
      <c r="E1077" s="1424"/>
      <c r="F1077" s="1424"/>
    </row>
    <row r="1078" spans="2:6">
      <c r="B1078" s="1424"/>
      <c r="C1078" s="1424"/>
      <c r="D1078" s="1424"/>
      <c r="E1078" s="1424"/>
      <c r="F1078" s="1424"/>
    </row>
    <row r="1079" spans="2:6">
      <c r="B1079" s="1424"/>
      <c r="C1079" s="1424"/>
      <c r="D1079" s="1424"/>
      <c r="E1079" s="1424"/>
      <c r="F1079" s="1424"/>
    </row>
    <row r="1080" spans="2:6">
      <c r="B1080" s="1424"/>
      <c r="C1080" s="1424"/>
      <c r="D1080" s="1424"/>
      <c r="E1080" s="1424"/>
      <c r="F1080" s="1424"/>
    </row>
    <row r="1081" spans="2:6">
      <c r="B1081" s="1424"/>
      <c r="C1081" s="1424"/>
      <c r="D1081" s="1424"/>
      <c r="E1081" s="1424"/>
      <c r="F1081" s="1424"/>
    </row>
    <row r="1082" spans="2:6">
      <c r="B1082" s="1424"/>
      <c r="C1082" s="1424"/>
      <c r="D1082" s="1424"/>
      <c r="E1082" s="1424"/>
      <c r="F1082" s="1424"/>
    </row>
    <row r="1083" spans="2:6">
      <c r="B1083" s="1424"/>
      <c r="C1083" s="1424"/>
      <c r="D1083" s="1424"/>
      <c r="E1083" s="1424"/>
      <c r="F1083" s="1424"/>
    </row>
    <row r="1084" spans="2:6">
      <c r="B1084" s="1424"/>
      <c r="C1084" s="1424"/>
      <c r="D1084" s="1424"/>
      <c r="E1084" s="1424"/>
      <c r="F1084" s="1424"/>
    </row>
    <row r="1085" spans="2:6">
      <c r="B1085" s="1424"/>
      <c r="C1085" s="1424"/>
      <c r="D1085" s="1424"/>
      <c r="E1085" s="1424"/>
      <c r="F1085" s="1424"/>
    </row>
    <row r="1086" spans="2:6">
      <c r="B1086" s="1424"/>
      <c r="C1086" s="1424"/>
      <c r="D1086" s="1424"/>
      <c r="E1086" s="1424"/>
      <c r="F1086" s="1424"/>
    </row>
    <row r="1087" spans="2:6">
      <c r="B1087" s="1424"/>
      <c r="C1087" s="1424"/>
      <c r="D1087" s="1424"/>
      <c r="E1087" s="1424"/>
      <c r="F1087" s="1424"/>
    </row>
    <row r="1088" spans="2:6">
      <c r="B1088" s="1424"/>
      <c r="C1088" s="1424"/>
      <c r="D1088" s="1424"/>
      <c r="E1088" s="1424"/>
      <c r="F1088" s="1424"/>
    </row>
    <row r="1089" spans="2:6">
      <c r="B1089" s="1424"/>
      <c r="C1089" s="1424"/>
      <c r="D1089" s="1424"/>
      <c r="E1089" s="1424"/>
      <c r="F1089" s="1424"/>
    </row>
    <row r="1090" spans="2:6">
      <c r="B1090" s="1424"/>
      <c r="C1090" s="1424"/>
      <c r="D1090" s="1424"/>
      <c r="E1090" s="1424"/>
      <c r="F1090" s="1424"/>
    </row>
    <row r="1091" spans="2:6">
      <c r="B1091" s="1424"/>
      <c r="C1091" s="1424"/>
      <c r="D1091" s="1424"/>
      <c r="E1091" s="1424"/>
      <c r="F1091" s="1424"/>
    </row>
    <row r="1092" spans="2:6">
      <c r="B1092" s="1424"/>
      <c r="C1092" s="1424"/>
      <c r="D1092" s="1424"/>
      <c r="E1092" s="1424"/>
      <c r="F1092" s="1424"/>
    </row>
    <row r="1093" spans="2:6">
      <c r="B1093" s="1424"/>
      <c r="C1093" s="1424"/>
      <c r="D1093" s="1424"/>
      <c r="E1093" s="1424"/>
      <c r="F1093" s="1424"/>
    </row>
    <row r="1094" spans="2:6">
      <c r="B1094" s="1424"/>
      <c r="C1094" s="1424"/>
      <c r="D1094" s="1424"/>
      <c r="E1094" s="1424"/>
      <c r="F1094" s="1424"/>
    </row>
    <row r="1095" spans="2:6">
      <c r="B1095" s="1424"/>
      <c r="C1095" s="1424"/>
      <c r="D1095" s="1424"/>
      <c r="E1095" s="1424"/>
      <c r="F1095" s="1424"/>
    </row>
    <row r="1096" spans="2:6">
      <c r="B1096" s="1424"/>
      <c r="C1096" s="1424"/>
      <c r="D1096" s="1424"/>
      <c r="E1096" s="1424"/>
      <c r="F1096" s="1424"/>
    </row>
    <row r="1097" spans="2:6">
      <c r="B1097" s="1424"/>
      <c r="C1097" s="1424"/>
      <c r="D1097" s="1424"/>
      <c r="E1097" s="1424"/>
      <c r="F1097" s="1424"/>
    </row>
    <row r="1098" spans="2:6">
      <c r="B1098" s="1424"/>
      <c r="C1098" s="1424"/>
      <c r="D1098" s="1424"/>
      <c r="E1098" s="1424"/>
      <c r="F1098" s="1424"/>
    </row>
    <row r="1099" spans="2:6">
      <c r="B1099" s="1424"/>
      <c r="C1099" s="1424"/>
      <c r="D1099" s="1424"/>
      <c r="E1099" s="1424"/>
      <c r="F1099" s="1424"/>
    </row>
    <row r="1100" spans="2:6">
      <c r="B1100" s="1424"/>
      <c r="C1100" s="1424"/>
      <c r="D1100" s="1424"/>
      <c r="E1100" s="1424"/>
      <c r="F1100" s="1424"/>
    </row>
    <row r="1101" spans="2:6">
      <c r="B1101" s="1424"/>
      <c r="C1101" s="1424"/>
      <c r="D1101" s="1424"/>
      <c r="E1101" s="1424"/>
      <c r="F1101" s="1424"/>
    </row>
    <row r="1102" spans="2:6">
      <c r="B1102" s="1424"/>
      <c r="C1102" s="1424"/>
      <c r="D1102" s="1424"/>
      <c r="E1102" s="1424"/>
      <c r="F1102" s="1424"/>
    </row>
    <row r="1103" spans="2:6">
      <c r="B1103" s="1424"/>
      <c r="C1103" s="1424"/>
      <c r="D1103" s="1424"/>
      <c r="E1103" s="1424"/>
      <c r="F1103" s="1424"/>
    </row>
    <row r="1104" spans="2:6">
      <c r="B1104" s="1424"/>
      <c r="C1104" s="1424"/>
      <c r="D1104" s="1424"/>
      <c r="E1104" s="1424"/>
      <c r="F1104" s="1424"/>
    </row>
    <row r="1105" spans="2:6">
      <c r="B1105" s="1424"/>
      <c r="C1105" s="1424"/>
      <c r="D1105" s="1424"/>
      <c r="E1105" s="1424"/>
      <c r="F1105" s="1424"/>
    </row>
    <row r="1106" spans="2:6">
      <c r="B1106" s="1424"/>
      <c r="C1106" s="1424"/>
      <c r="D1106" s="1424"/>
      <c r="E1106" s="1424"/>
      <c r="F1106" s="1424"/>
    </row>
    <row r="1107" spans="2:6">
      <c r="B1107" s="1424"/>
      <c r="C1107" s="1424"/>
      <c r="D1107" s="1424"/>
      <c r="E1107" s="1424"/>
      <c r="F1107" s="1424"/>
    </row>
    <row r="1108" spans="2:6">
      <c r="B1108" s="1424"/>
      <c r="C1108" s="1424"/>
      <c r="D1108" s="1424"/>
      <c r="E1108" s="1424"/>
      <c r="F1108" s="1424"/>
    </row>
    <row r="1109" spans="2:6">
      <c r="B1109" s="1424"/>
      <c r="C1109" s="1424"/>
      <c r="D1109" s="1424"/>
      <c r="E1109" s="1424"/>
      <c r="F1109" s="1424"/>
    </row>
    <row r="1110" spans="2:6">
      <c r="B1110" s="1424"/>
      <c r="C1110" s="1424"/>
      <c r="D1110" s="1424"/>
      <c r="E1110" s="1424"/>
      <c r="F1110" s="1424"/>
    </row>
    <row r="1111" spans="2:6">
      <c r="B1111" s="1424"/>
      <c r="C1111" s="1424"/>
      <c r="D1111" s="1424"/>
      <c r="E1111" s="1424"/>
      <c r="F1111" s="1424"/>
    </row>
    <row r="1112" spans="2:6">
      <c r="B1112" s="1424"/>
      <c r="C1112" s="1424"/>
      <c r="D1112" s="1424"/>
      <c r="E1112" s="1424"/>
      <c r="F1112" s="1424"/>
    </row>
    <row r="1113" spans="2:6">
      <c r="B1113" s="1424"/>
      <c r="C1113" s="1424"/>
      <c r="D1113" s="1424"/>
      <c r="E1113" s="1424"/>
      <c r="F1113" s="1424"/>
    </row>
    <row r="1114" spans="2:6">
      <c r="B1114" s="1424"/>
      <c r="C1114" s="1424"/>
      <c r="D1114" s="1424"/>
      <c r="E1114" s="1424"/>
      <c r="F1114" s="1424"/>
    </row>
    <row r="1115" spans="2:6">
      <c r="B1115" s="1424"/>
      <c r="C1115" s="1424"/>
      <c r="D1115" s="1424"/>
      <c r="E1115" s="1424"/>
      <c r="F1115" s="1424"/>
    </row>
    <row r="1116" spans="2:6">
      <c r="B1116" s="1424"/>
      <c r="C1116" s="1424"/>
      <c r="D1116" s="1424"/>
      <c r="E1116" s="1424"/>
      <c r="F1116" s="1424"/>
    </row>
    <row r="1117" spans="2:6">
      <c r="B1117" s="1424"/>
      <c r="C1117" s="1424"/>
      <c r="D1117" s="1424"/>
      <c r="E1117" s="1424"/>
      <c r="F1117" s="1424"/>
    </row>
    <row r="1118" spans="2:6">
      <c r="B1118" s="1424"/>
      <c r="C1118" s="1424"/>
      <c r="D1118" s="1424"/>
      <c r="E1118" s="1424"/>
      <c r="F1118" s="1424"/>
    </row>
    <row r="1119" spans="2:6">
      <c r="B1119" s="1424"/>
      <c r="C1119" s="1424"/>
      <c r="D1119" s="1424"/>
      <c r="E1119" s="1424"/>
      <c r="F1119" s="1424"/>
    </row>
    <row r="1120" spans="2:6">
      <c r="B1120" s="1424"/>
      <c r="C1120" s="1424"/>
      <c r="D1120" s="1424"/>
      <c r="E1120" s="1424"/>
      <c r="F1120" s="1424"/>
    </row>
    <row r="1121" spans="2:6">
      <c r="B1121" s="1424"/>
      <c r="C1121" s="1424"/>
      <c r="D1121" s="1424"/>
      <c r="E1121" s="1424"/>
      <c r="F1121" s="1424"/>
    </row>
    <row r="1122" spans="2:6">
      <c r="B1122" s="1424"/>
      <c r="C1122" s="1424"/>
      <c r="D1122" s="1424"/>
      <c r="E1122" s="1424"/>
      <c r="F1122" s="1424"/>
    </row>
    <row r="1123" spans="2:6">
      <c r="B1123" s="1424"/>
      <c r="C1123" s="1424"/>
      <c r="D1123" s="1424"/>
      <c r="E1123" s="1424"/>
      <c r="F1123" s="1424"/>
    </row>
    <row r="1124" spans="2:6">
      <c r="B1124" s="1424"/>
      <c r="C1124" s="1424"/>
      <c r="D1124" s="1424"/>
      <c r="E1124" s="1424"/>
      <c r="F1124" s="1424"/>
    </row>
    <row r="1125" spans="2:6">
      <c r="B1125" s="1424"/>
      <c r="C1125" s="1424"/>
      <c r="D1125" s="1424"/>
      <c r="E1125" s="1424"/>
      <c r="F1125" s="1424"/>
    </row>
    <row r="1126" spans="2:6">
      <c r="B1126" s="1424"/>
      <c r="C1126" s="1424"/>
      <c r="D1126" s="1424"/>
      <c r="E1126" s="1424"/>
      <c r="F1126" s="1424"/>
    </row>
    <row r="1127" spans="2:6">
      <c r="B1127" s="1424"/>
      <c r="C1127" s="1424"/>
      <c r="D1127" s="1424"/>
      <c r="E1127" s="1424"/>
      <c r="F1127" s="1424"/>
    </row>
    <row r="1128" spans="2:6">
      <c r="B1128" s="1424"/>
      <c r="C1128" s="1424"/>
      <c r="D1128" s="1424"/>
      <c r="E1128" s="1424"/>
      <c r="F1128" s="1424"/>
    </row>
    <row r="1129" spans="2:6">
      <c r="B1129" s="1424"/>
      <c r="C1129" s="1424"/>
      <c r="D1129" s="1424"/>
      <c r="E1129" s="1424"/>
      <c r="F1129" s="1424"/>
    </row>
    <row r="1130" spans="2:6">
      <c r="B1130" s="1424"/>
      <c r="C1130" s="1424"/>
      <c r="D1130" s="1424"/>
      <c r="E1130" s="1424"/>
      <c r="F1130" s="1424"/>
    </row>
    <row r="1131" spans="2:6">
      <c r="B1131" s="1424"/>
      <c r="C1131" s="1424"/>
      <c r="D1131" s="1424"/>
      <c r="E1131" s="1424"/>
      <c r="F1131" s="1424"/>
    </row>
    <row r="1132" spans="2:6">
      <c r="B1132" s="1424"/>
      <c r="C1132" s="1424"/>
      <c r="D1132" s="1424"/>
      <c r="E1132" s="1424"/>
      <c r="F1132" s="1424"/>
    </row>
    <row r="1133" spans="2:6">
      <c r="B1133" s="1424"/>
      <c r="C1133" s="1424"/>
      <c r="D1133" s="1424"/>
      <c r="E1133" s="1424"/>
      <c r="F1133" s="1424"/>
    </row>
    <row r="1134" spans="2:6">
      <c r="B1134" s="1424"/>
      <c r="C1134" s="1424"/>
      <c r="D1134" s="1424"/>
      <c r="E1134" s="1424"/>
      <c r="F1134" s="1424"/>
    </row>
    <row r="1135" spans="2:6">
      <c r="B1135" s="1424"/>
      <c r="C1135" s="1424"/>
      <c r="D1135" s="1424"/>
      <c r="E1135" s="1424"/>
      <c r="F1135" s="1424"/>
    </row>
    <row r="1136" spans="2:6">
      <c r="B1136" s="1424"/>
      <c r="C1136" s="1424"/>
      <c r="D1136" s="1424"/>
      <c r="E1136" s="1424"/>
      <c r="F1136" s="1424"/>
    </row>
    <row r="1137" spans="2:6">
      <c r="B1137" s="1424"/>
      <c r="C1137" s="1424"/>
      <c r="D1137" s="1424"/>
      <c r="E1137" s="1424"/>
      <c r="F1137" s="1424"/>
    </row>
    <row r="1138" spans="2:6">
      <c r="B1138" s="1424"/>
      <c r="C1138" s="1424"/>
      <c r="D1138" s="1424"/>
      <c r="E1138" s="1424"/>
      <c r="F1138" s="1424"/>
    </row>
    <row r="1139" spans="2:6">
      <c r="B1139" s="1424"/>
      <c r="C1139" s="1424"/>
      <c r="D1139" s="1424"/>
      <c r="E1139" s="1424"/>
      <c r="F1139" s="1424"/>
    </row>
    <row r="1140" spans="2:6">
      <c r="B1140" s="1424"/>
      <c r="C1140" s="1424"/>
      <c r="D1140" s="1424"/>
      <c r="E1140" s="1424"/>
      <c r="F1140" s="1424"/>
    </row>
    <row r="1141" spans="2:6">
      <c r="B1141" s="1424"/>
      <c r="C1141" s="1424"/>
      <c r="D1141" s="1424"/>
      <c r="E1141" s="1424"/>
      <c r="F1141" s="1424"/>
    </row>
    <row r="1142" spans="2:6">
      <c r="B1142" s="1424"/>
      <c r="C1142" s="1424"/>
      <c r="D1142" s="1424"/>
      <c r="E1142" s="1424"/>
      <c r="F1142" s="1424"/>
    </row>
    <row r="1143" spans="2:6">
      <c r="B1143" s="1424"/>
      <c r="C1143" s="1424"/>
      <c r="D1143" s="1424"/>
      <c r="E1143" s="1424"/>
      <c r="F1143" s="1424"/>
    </row>
    <row r="1144" spans="2:6">
      <c r="B1144" s="1424"/>
      <c r="C1144" s="1424"/>
      <c r="D1144" s="1424"/>
      <c r="E1144" s="1424"/>
      <c r="F1144" s="1424"/>
    </row>
    <row r="1145" spans="2:6">
      <c r="B1145" s="1424"/>
      <c r="C1145" s="1424"/>
      <c r="D1145" s="1424"/>
      <c r="E1145" s="1424"/>
      <c r="F1145" s="1424"/>
    </row>
    <row r="1146" spans="2:6">
      <c r="B1146" s="1424"/>
      <c r="C1146" s="1424"/>
      <c r="D1146" s="1424"/>
      <c r="E1146" s="1424"/>
      <c r="F1146" s="1424"/>
    </row>
    <row r="1147" spans="2:6">
      <c r="B1147" s="1424"/>
      <c r="C1147" s="1424"/>
      <c r="D1147" s="1424"/>
      <c r="E1147" s="1424"/>
      <c r="F1147" s="1424"/>
    </row>
    <row r="1148" spans="2:6">
      <c r="B1148" s="1424"/>
      <c r="C1148" s="1424"/>
      <c r="D1148" s="1424"/>
      <c r="E1148" s="1424"/>
      <c r="F1148" s="1424"/>
    </row>
    <row r="1149" spans="2:6">
      <c r="B1149" s="1424"/>
      <c r="C1149" s="1424"/>
      <c r="D1149" s="1424"/>
      <c r="E1149" s="1424"/>
      <c r="F1149" s="1424"/>
    </row>
    <row r="1150" spans="2:6">
      <c r="B1150" s="1424"/>
      <c r="C1150" s="1424"/>
      <c r="D1150" s="1424"/>
      <c r="E1150" s="1424"/>
      <c r="F1150" s="1424"/>
    </row>
    <row r="1151" spans="2:6">
      <c r="B1151" s="1424"/>
      <c r="C1151" s="1424"/>
      <c r="D1151" s="1424"/>
      <c r="E1151" s="1424"/>
      <c r="F1151" s="1424"/>
    </row>
    <row r="1152" spans="2:6">
      <c r="B1152" s="1424"/>
      <c r="C1152" s="1424"/>
      <c r="D1152" s="1424"/>
      <c r="E1152" s="1424"/>
      <c r="F1152" s="1424"/>
    </row>
    <row r="1153" spans="2:6">
      <c r="B1153" s="1424"/>
      <c r="C1153" s="1424"/>
      <c r="D1153" s="1424"/>
      <c r="E1153" s="1424"/>
      <c r="F1153" s="1424"/>
    </row>
    <row r="1154" spans="2:6">
      <c r="B1154" s="1424"/>
      <c r="C1154" s="1424"/>
      <c r="D1154" s="1424"/>
      <c r="E1154" s="1424"/>
      <c r="F1154" s="1424"/>
    </row>
    <row r="1155" spans="2:6">
      <c r="B1155" s="1424"/>
      <c r="C1155" s="1424"/>
      <c r="D1155" s="1424"/>
      <c r="E1155" s="1424"/>
      <c r="F1155" s="1424"/>
    </row>
    <row r="1156" spans="2:6">
      <c r="B1156" s="1424"/>
      <c r="C1156" s="1424"/>
      <c r="D1156" s="1424"/>
      <c r="E1156" s="1424"/>
      <c r="F1156" s="1424"/>
    </row>
    <row r="1157" spans="2:6">
      <c r="B1157" s="1424"/>
      <c r="C1157" s="1424"/>
      <c r="D1157" s="1424"/>
      <c r="E1157" s="1424"/>
      <c r="F1157" s="1424"/>
    </row>
    <row r="1158" spans="2:6">
      <c r="B1158" s="1424"/>
      <c r="C1158" s="1424"/>
      <c r="D1158" s="1424"/>
      <c r="E1158" s="1424"/>
      <c r="F1158" s="1424"/>
    </row>
    <row r="1159" spans="2:6">
      <c r="B1159" s="1424"/>
      <c r="C1159" s="1424"/>
      <c r="D1159" s="1424"/>
      <c r="E1159" s="1424"/>
      <c r="F1159" s="1424"/>
    </row>
    <row r="1160" spans="2:6">
      <c r="B1160" s="1424"/>
      <c r="C1160" s="1424"/>
      <c r="D1160" s="1424"/>
      <c r="E1160" s="1424"/>
      <c r="F1160" s="1424"/>
    </row>
    <row r="1161" spans="2:6">
      <c r="B1161" s="1424"/>
      <c r="C1161" s="1424"/>
      <c r="D1161" s="1424"/>
      <c r="E1161" s="1424"/>
      <c r="F1161" s="1424"/>
    </row>
    <row r="1162" spans="2:6">
      <c r="B1162" s="1424"/>
      <c r="C1162" s="1424"/>
      <c r="D1162" s="1424"/>
      <c r="E1162" s="1424"/>
      <c r="F1162" s="1424"/>
    </row>
    <row r="1163" spans="2:6">
      <c r="B1163" s="1424"/>
      <c r="C1163" s="1424"/>
      <c r="D1163" s="1424"/>
      <c r="E1163" s="1424"/>
      <c r="F1163" s="1424"/>
    </row>
    <row r="1164" spans="2:6">
      <c r="B1164" s="1424"/>
      <c r="C1164" s="1424"/>
      <c r="D1164" s="1424"/>
      <c r="E1164" s="1424"/>
      <c r="F1164" s="1424"/>
    </row>
    <row r="1165" spans="2:6">
      <c r="B1165" s="1424"/>
      <c r="C1165" s="1424"/>
      <c r="D1165" s="1424"/>
      <c r="E1165" s="1424"/>
      <c r="F1165" s="1424"/>
    </row>
    <row r="1166" spans="2:6">
      <c r="B1166" s="1424"/>
      <c r="C1166" s="1424"/>
      <c r="D1166" s="1424"/>
      <c r="E1166" s="1424"/>
      <c r="F1166" s="1424"/>
    </row>
    <row r="1167" spans="2:6">
      <c r="B1167" s="1424"/>
      <c r="C1167" s="1424"/>
      <c r="D1167" s="1424"/>
      <c r="E1167" s="1424"/>
      <c r="F1167" s="1424"/>
    </row>
    <row r="1168" spans="2:6">
      <c r="B1168" s="1424"/>
      <c r="C1168" s="1424"/>
      <c r="D1168" s="1424"/>
      <c r="E1168" s="1424"/>
      <c r="F1168" s="1424"/>
    </row>
    <row r="1169" spans="2:6">
      <c r="B1169" s="1424"/>
      <c r="C1169" s="1424"/>
      <c r="D1169" s="1424"/>
      <c r="E1169" s="1424"/>
      <c r="F1169" s="1424"/>
    </row>
    <row r="1170" spans="2:6">
      <c r="B1170" s="1424"/>
      <c r="C1170" s="1424"/>
      <c r="D1170" s="1424"/>
      <c r="E1170" s="1424"/>
      <c r="F1170" s="1424"/>
    </row>
    <row r="1171" spans="2:6">
      <c r="B1171" s="1424"/>
      <c r="C1171" s="1424"/>
      <c r="D1171" s="1424"/>
      <c r="E1171" s="1424"/>
      <c r="F1171" s="1424"/>
    </row>
    <row r="1172" spans="2:6">
      <c r="B1172" s="1424"/>
      <c r="C1172" s="1424"/>
      <c r="D1172" s="1424"/>
      <c r="E1172" s="1424"/>
      <c r="F1172" s="1424"/>
    </row>
    <row r="1173" spans="2:6">
      <c r="B1173" s="1424"/>
      <c r="C1173" s="1424"/>
      <c r="D1173" s="1424"/>
      <c r="E1173" s="1424"/>
      <c r="F1173" s="1424"/>
    </row>
    <row r="1174" spans="2:6">
      <c r="B1174" s="1424"/>
      <c r="C1174" s="1424"/>
      <c r="D1174" s="1424"/>
      <c r="E1174" s="1424"/>
      <c r="F1174" s="1424"/>
    </row>
    <row r="1175" spans="2:6">
      <c r="B1175" s="1424"/>
      <c r="C1175" s="1424"/>
      <c r="D1175" s="1424"/>
      <c r="E1175" s="1424"/>
      <c r="F1175" s="1424"/>
    </row>
    <row r="1176" spans="2:6">
      <c r="B1176" s="1424"/>
      <c r="C1176" s="1424"/>
      <c r="D1176" s="1424"/>
      <c r="E1176" s="1424"/>
      <c r="F1176" s="1424"/>
    </row>
    <row r="1177" spans="2:6">
      <c r="B1177" s="1424"/>
      <c r="C1177" s="1424"/>
      <c r="D1177" s="1424"/>
      <c r="E1177" s="1424"/>
      <c r="F1177" s="1424"/>
    </row>
    <row r="1178" spans="2:6">
      <c r="B1178" s="1424"/>
      <c r="C1178" s="1424"/>
      <c r="D1178" s="1424"/>
      <c r="E1178" s="1424"/>
      <c r="F1178" s="1424"/>
    </row>
    <row r="1179" spans="2:6">
      <c r="B1179" s="1424"/>
      <c r="C1179" s="1424"/>
      <c r="D1179" s="1424"/>
      <c r="E1179" s="1424"/>
      <c r="F1179" s="1424"/>
    </row>
    <row r="1180" spans="2:6">
      <c r="B1180" s="1424"/>
      <c r="C1180" s="1424"/>
      <c r="D1180" s="1424"/>
      <c r="E1180" s="1424"/>
      <c r="F1180" s="1424"/>
    </row>
    <row r="1181" spans="2:6">
      <c r="B1181" s="1424"/>
      <c r="C1181" s="1424"/>
      <c r="D1181" s="1424"/>
      <c r="E1181" s="1424"/>
      <c r="F1181" s="1424"/>
    </row>
    <row r="1182" spans="2:6">
      <c r="B1182" s="1424"/>
      <c r="C1182" s="1424"/>
      <c r="D1182" s="1424"/>
      <c r="E1182" s="1424"/>
      <c r="F1182" s="1424"/>
    </row>
    <row r="1183" spans="2:6">
      <c r="B1183" s="1424"/>
      <c r="C1183" s="1424"/>
      <c r="D1183" s="1424"/>
      <c r="E1183" s="1424"/>
      <c r="F1183" s="1424"/>
    </row>
    <row r="1184" spans="2:6">
      <c r="B1184" s="1424"/>
      <c r="C1184" s="1424"/>
      <c r="D1184" s="1424"/>
      <c r="E1184" s="1424"/>
      <c r="F1184" s="1424"/>
    </row>
    <row r="1185" spans="2:6">
      <c r="B1185" s="1424"/>
      <c r="C1185" s="1424"/>
      <c r="D1185" s="1424"/>
      <c r="E1185" s="1424"/>
      <c r="F1185" s="1424"/>
    </row>
    <row r="1186" spans="2:6">
      <c r="B1186" s="1424"/>
      <c r="C1186" s="1424"/>
      <c r="D1186" s="1424"/>
      <c r="E1186" s="1424"/>
      <c r="F1186" s="1424"/>
    </row>
    <row r="1187" spans="2:6">
      <c r="B1187" s="1424"/>
      <c r="C1187" s="1424"/>
      <c r="D1187" s="1424"/>
      <c r="E1187" s="1424"/>
      <c r="F1187" s="1424"/>
    </row>
    <row r="1188" spans="2:6">
      <c r="B1188" s="1424"/>
      <c r="C1188" s="1424"/>
      <c r="D1188" s="1424"/>
      <c r="E1188" s="1424"/>
      <c r="F1188" s="1424"/>
    </row>
    <row r="1189" spans="2:6">
      <c r="B1189" s="1424"/>
      <c r="C1189" s="1424"/>
      <c r="D1189" s="1424"/>
      <c r="E1189" s="1424"/>
      <c r="F1189" s="1424"/>
    </row>
    <row r="1190" spans="2:6">
      <c r="B1190" s="1424"/>
      <c r="C1190" s="1424"/>
      <c r="D1190" s="1424"/>
      <c r="E1190" s="1424"/>
      <c r="F1190" s="1424"/>
    </row>
    <row r="1191" spans="2:6">
      <c r="B1191" s="1424"/>
      <c r="C1191" s="1424"/>
      <c r="D1191" s="1424"/>
      <c r="E1191" s="1424"/>
      <c r="F1191" s="1424"/>
    </row>
    <row r="1192" spans="2:6">
      <c r="B1192" s="1424"/>
      <c r="C1192" s="1424"/>
      <c r="D1192" s="1424"/>
      <c r="E1192" s="1424"/>
      <c r="F1192" s="1424"/>
    </row>
    <row r="1193" spans="2:6">
      <c r="B1193" s="1424"/>
      <c r="C1193" s="1424"/>
      <c r="D1193" s="1424"/>
      <c r="E1193" s="1424"/>
      <c r="F1193" s="1424"/>
    </row>
    <row r="1194" spans="2:6">
      <c r="B1194" s="1424"/>
      <c r="C1194" s="1424"/>
      <c r="D1194" s="1424"/>
      <c r="E1194" s="1424"/>
      <c r="F1194" s="1424"/>
    </row>
    <row r="1195" spans="2:6">
      <c r="B1195" s="1424"/>
      <c r="C1195" s="1424"/>
      <c r="D1195" s="1424"/>
      <c r="E1195" s="1424"/>
      <c r="F1195" s="1424"/>
    </row>
    <row r="1196" spans="2:6">
      <c r="B1196" s="1424"/>
      <c r="C1196" s="1424"/>
      <c r="D1196" s="1424"/>
      <c r="E1196" s="1424"/>
      <c r="F1196" s="1424"/>
    </row>
    <row r="1197" spans="2:6">
      <c r="B1197" s="1424"/>
      <c r="C1197" s="1424"/>
      <c r="D1197" s="1424"/>
      <c r="E1197" s="1424"/>
      <c r="F1197" s="1424"/>
    </row>
    <row r="1198" spans="2:6">
      <c r="B1198" s="1424"/>
      <c r="C1198" s="1424"/>
      <c r="D1198" s="1424"/>
      <c r="E1198" s="1424"/>
      <c r="F1198" s="1424"/>
    </row>
    <row r="1199" spans="2:6">
      <c r="B1199" s="1424"/>
      <c r="C1199" s="1424"/>
      <c r="D1199" s="1424"/>
      <c r="E1199" s="1424"/>
      <c r="F1199" s="1424"/>
    </row>
    <row r="1200" spans="2:6">
      <c r="B1200" s="1424"/>
      <c r="C1200" s="1424"/>
      <c r="D1200" s="1424"/>
      <c r="E1200" s="1424"/>
      <c r="F1200" s="1424"/>
    </row>
    <row r="1201" spans="2:6">
      <c r="B1201" s="1424"/>
      <c r="C1201" s="1424"/>
      <c r="D1201" s="1424"/>
      <c r="E1201" s="1424"/>
      <c r="F1201" s="1424"/>
    </row>
    <row r="1202" spans="2:6">
      <c r="B1202" s="1424"/>
      <c r="C1202" s="1424"/>
      <c r="D1202" s="1424"/>
      <c r="E1202" s="1424"/>
      <c r="F1202" s="1424"/>
    </row>
    <row r="1203" spans="2:6">
      <c r="B1203" s="1424"/>
      <c r="C1203" s="1424"/>
      <c r="D1203" s="1424"/>
      <c r="E1203" s="1424"/>
      <c r="F1203" s="1424"/>
    </row>
    <row r="1204" spans="2:6">
      <c r="B1204" s="1424"/>
      <c r="C1204" s="1424"/>
      <c r="D1204" s="1424"/>
      <c r="E1204" s="1424"/>
      <c r="F1204" s="1424"/>
    </row>
    <row r="1205" spans="2:6">
      <c r="B1205" s="1424"/>
      <c r="C1205" s="1424"/>
      <c r="D1205" s="1424"/>
      <c r="E1205" s="1424"/>
      <c r="F1205" s="1424"/>
    </row>
    <row r="1206" spans="2:6">
      <c r="B1206" s="1424"/>
      <c r="C1206" s="1424"/>
      <c r="D1206" s="1424"/>
      <c r="E1206" s="1424"/>
      <c r="F1206" s="1424"/>
    </row>
    <row r="1207" spans="2:6">
      <c r="B1207" s="1424"/>
      <c r="C1207" s="1424"/>
      <c r="D1207" s="1424"/>
      <c r="E1207" s="1424"/>
      <c r="F1207" s="1424"/>
    </row>
    <row r="1208" spans="2:6">
      <c r="B1208" s="1424"/>
      <c r="C1208" s="1424"/>
      <c r="D1208" s="1424"/>
      <c r="E1208" s="1424"/>
      <c r="F1208" s="1424"/>
    </row>
    <row r="1209" spans="2:6">
      <c r="B1209" s="1424"/>
      <c r="C1209" s="1424"/>
      <c r="D1209" s="1424"/>
      <c r="E1209" s="1424"/>
      <c r="F1209" s="1424"/>
    </row>
    <row r="1210" spans="2:6">
      <c r="B1210" s="1424"/>
      <c r="C1210" s="1424"/>
      <c r="D1210" s="1424"/>
      <c r="E1210" s="1424"/>
      <c r="F1210" s="1424"/>
    </row>
    <row r="1211" spans="2:6">
      <c r="B1211" s="1424"/>
      <c r="C1211" s="1424"/>
      <c r="D1211" s="1424"/>
      <c r="E1211" s="1424"/>
      <c r="F1211" s="1424"/>
    </row>
    <row r="1212" spans="2:6">
      <c r="B1212" s="1424"/>
      <c r="C1212" s="1424"/>
      <c r="D1212" s="1424"/>
      <c r="E1212" s="1424"/>
      <c r="F1212" s="1424"/>
    </row>
    <row r="1213" spans="2:6">
      <c r="B1213" s="1424"/>
      <c r="C1213" s="1424"/>
      <c r="D1213" s="1424"/>
      <c r="E1213" s="1424"/>
      <c r="F1213" s="1424"/>
    </row>
    <row r="1214" spans="2:6">
      <c r="B1214" s="1424"/>
      <c r="C1214" s="1424"/>
      <c r="D1214" s="1424"/>
      <c r="E1214" s="1424"/>
      <c r="F1214" s="1424"/>
    </row>
    <row r="1215" spans="2:6">
      <c r="B1215" s="1424"/>
      <c r="C1215" s="1424"/>
      <c r="D1215" s="1424"/>
      <c r="E1215" s="1424"/>
      <c r="F1215" s="1424"/>
    </row>
    <row r="1216" spans="2:6">
      <c r="B1216" s="1424"/>
      <c r="C1216" s="1424"/>
      <c r="D1216" s="1424"/>
      <c r="E1216" s="1424"/>
      <c r="F1216" s="1424"/>
    </row>
    <row r="1217" spans="2:6">
      <c r="B1217" s="1424"/>
      <c r="C1217" s="1424"/>
      <c r="D1217" s="1424"/>
      <c r="E1217" s="1424"/>
      <c r="F1217" s="1424"/>
    </row>
    <row r="1218" spans="2:6">
      <c r="B1218" s="1424"/>
      <c r="C1218" s="1424"/>
      <c r="D1218" s="1424"/>
      <c r="E1218" s="1424"/>
      <c r="F1218" s="1424"/>
    </row>
    <row r="1219" spans="2:6">
      <c r="B1219" s="1424"/>
      <c r="C1219" s="1424"/>
      <c r="D1219" s="1424"/>
      <c r="E1219" s="1424"/>
      <c r="F1219" s="1424"/>
    </row>
    <row r="1220" spans="2:6">
      <c r="B1220" s="1424"/>
      <c r="C1220" s="1424"/>
      <c r="D1220" s="1424"/>
      <c r="E1220" s="1424"/>
      <c r="F1220" s="1424"/>
    </row>
    <row r="1221" spans="2:6">
      <c r="B1221" s="1424"/>
      <c r="C1221" s="1424"/>
      <c r="D1221" s="1424"/>
      <c r="E1221" s="1424"/>
      <c r="F1221" s="1424"/>
    </row>
    <row r="1222" spans="2:6">
      <c r="B1222" s="1424"/>
      <c r="C1222" s="1424"/>
      <c r="D1222" s="1424"/>
      <c r="E1222" s="1424"/>
      <c r="F1222" s="1424"/>
    </row>
    <row r="1223" spans="2:6">
      <c r="B1223" s="1424"/>
      <c r="C1223" s="1424"/>
      <c r="D1223" s="1424"/>
      <c r="E1223" s="1424"/>
      <c r="F1223" s="1424"/>
    </row>
    <row r="1224" spans="2:6">
      <c r="B1224" s="1424"/>
      <c r="C1224" s="1424"/>
      <c r="D1224" s="1424"/>
      <c r="E1224" s="1424"/>
      <c r="F1224" s="1424"/>
    </row>
    <row r="1225" spans="2:6">
      <c r="B1225" s="1424"/>
      <c r="C1225" s="1424"/>
      <c r="D1225" s="1424"/>
      <c r="E1225" s="1424"/>
      <c r="F1225" s="1424"/>
    </row>
    <row r="1226" spans="2:6">
      <c r="B1226" s="1424"/>
      <c r="C1226" s="1424"/>
      <c r="D1226" s="1424"/>
      <c r="E1226" s="1424"/>
      <c r="F1226" s="1424"/>
    </row>
    <row r="1227" spans="2:6">
      <c r="B1227" s="1424"/>
      <c r="C1227" s="1424"/>
      <c r="D1227" s="1424"/>
      <c r="E1227" s="1424"/>
      <c r="F1227" s="1424"/>
    </row>
    <row r="1228" spans="2:6">
      <c r="B1228" s="1424"/>
      <c r="C1228" s="1424"/>
      <c r="D1228" s="1424"/>
      <c r="E1228" s="1424"/>
      <c r="F1228" s="1424"/>
    </row>
    <row r="1229" spans="2:6">
      <c r="B1229" s="1424"/>
      <c r="C1229" s="1424"/>
      <c r="D1229" s="1424"/>
      <c r="E1229" s="1424"/>
      <c r="F1229" s="1424"/>
    </row>
    <row r="1230" spans="2:6">
      <c r="B1230" s="1424"/>
      <c r="C1230" s="1424"/>
      <c r="D1230" s="1424"/>
      <c r="E1230" s="1424"/>
      <c r="F1230" s="1424"/>
    </row>
    <row r="1231" spans="2:6">
      <c r="B1231" s="1424"/>
      <c r="C1231" s="1424"/>
      <c r="D1231" s="1424"/>
      <c r="E1231" s="1424"/>
      <c r="F1231" s="1424"/>
    </row>
    <row r="1232" spans="2:6">
      <c r="B1232" s="1424"/>
      <c r="C1232" s="1424"/>
      <c r="D1232" s="1424"/>
      <c r="E1232" s="1424"/>
      <c r="F1232" s="1424"/>
    </row>
    <row r="1233" spans="2:6">
      <c r="B1233" s="1424"/>
      <c r="C1233" s="1424"/>
      <c r="D1233" s="1424"/>
      <c r="E1233" s="1424"/>
      <c r="F1233" s="1424"/>
    </row>
    <row r="1234" spans="2:6">
      <c r="B1234" s="1424"/>
      <c r="C1234" s="1424"/>
      <c r="D1234" s="1424"/>
      <c r="E1234" s="1424"/>
      <c r="F1234" s="1424"/>
    </row>
    <row r="1235" spans="2:6">
      <c r="B1235" s="1424"/>
      <c r="C1235" s="1424"/>
      <c r="D1235" s="1424"/>
      <c r="E1235" s="1424"/>
      <c r="F1235" s="1424"/>
    </row>
    <row r="1236" spans="2:6">
      <c r="B1236" s="1424"/>
      <c r="C1236" s="1424"/>
      <c r="D1236" s="1424"/>
      <c r="E1236" s="1424"/>
      <c r="F1236" s="1424"/>
    </row>
    <row r="1237" spans="2:6">
      <c r="B1237" s="1424"/>
      <c r="C1237" s="1424"/>
      <c r="D1237" s="1424"/>
      <c r="E1237" s="1424"/>
      <c r="F1237" s="1424"/>
    </row>
    <row r="1238" spans="2:6">
      <c r="B1238" s="1424"/>
      <c r="C1238" s="1424"/>
      <c r="D1238" s="1424"/>
      <c r="E1238" s="1424"/>
      <c r="F1238" s="1424"/>
    </row>
    <row r="1239" spans="2:6">
      <c r="B1239" s="1424"/>
      <c r="C1239" s="1424"/>
      <c r="D1239" s="1424"/>
      <c r="E1239" s="1424"/>
      <c r="F1239" s="1424"/>
    </row>
    <row r="1240" spans="2:6">
      <c r="B1240" s="1424"/>
      <c r="C1240" s="1424"/>
      <c r="D1240" s="1424"/>
      <c r="E1240" s="1424"/>
      <c r="F1240" s="1424"/>
    </row>
    <row r="1241" spans="2:6">
      <c r="B1241" s="1424"/>
      <c r="C1241" s="1424"/>
      <c r="D1241" s="1424"/>
      <c r="E1241" s="1424"/>
      <c r="F1241" s="1424"/>
    </row>
    <row r="1242" spans="2:6">
      <c r="B1242" s="1424"/>
      <c r="C1242" s="1424"/>
      <c r="D1242" s="1424"/>
      <c r="E1242" s="1424"/>
      <c r="F1242" s="1424"/>
    </row>
    <row r="1243" spans="2:6">
      <c r="B1243" s="1424"/>
      <c r="C1243" s="1424"/>
      <c r="D1243" s="1424"/>
      <c r="E1243" s="1424"/>
      <c r="F1243" s="1424"/>
    </row>
    <row r="1244" spans="2:6">
      <c r="B1244" s="1424"/>
      <c r="C1244" s="1424"/>
      <c r="D1244" s="1424"/>
      <c r="E1244" s="1424"/>
      <c r="F1244" s="1424"/>
    </row>
    <row r="1245" spans="2:6">
      <c r="B1245" s="1424"/>
      <c r="C1245" s="1424"/>
      <c r="D1245" s="1424"/>
      <c r="E1245" s="1424"/>
      <c r="F1245" s="1424"/>
    </row>
    <row r="1246" spans="2:6">
      <c r="B1246" s="1424"/>
      <c r="C1246" s="1424"/>
      <c r="D1246" s="1424"/>
      <c r="E1246" s="1424"/>
      <c r="F1246" s="1424"/>
    </row>
    <row r="1247" spans="2:6">
      <c r="B1247" s="1424"/>
      <c r="C1247" s="1424"/>
      <c r="D1247" s="1424"/>
      <c r="E1247" s="1424"/>
      <c r="F1247" s="1424"/>
    </row>
    <row r="1248" spans="2:6">
      <c r="B1248" s="1424"/>
      <c r="C1248" s="1424"/>
      <c r="D1248" s="1424"/>
      <c r="E1248" s="1424"/>
      <c r="F1248" s="1424"/>
    </row>
    <row r="1249" spans="2:6">
      <c r="B1249" s="1424"/>
      <c r="C1249" s="1424"/>
      <c r="D1249" s="1424"/>
      <c r="E1249" s="1424"/>
      <c r="F1249" s="1424"/>
    </row>
    <row r="1250" spans="2:6">
      <c r="B1250" s="1424"/>
      <c r="C1250" s="1424"/>
      <c r="D1250" s="1424"/>
      <c r="E1250" s="1424"/>
      <c r="F1250" s="1424"/>
    </row>
    <row r="1251" spans="2:6">
      <c r="B1251" s="1424"/>
      <c r="C1251" s="1424"/>
      <c r="D1251" s="1424"/>
      <c r="E1251" s="1424"/>
      <c r="F1251" s="1424"/>
    </row>
    <row r="1252" spans="2:6">
      <c r="B1252" s="1424"/>
      <c r="C1252" s="1424"/>
      <c r="D1252" s="1424"/>
      <c r="E1252" s="1424"/>
      <c r="F1252" s="1424"/>
    </row>
    <row r="1253" spans="2:6">
      <c r="B1253" s="1424"/>
      <c r="C1253" s="1424"/>
      <c r="D1253" s="1424"/>
      <c r="E1253" s="1424"/>
      <c r="F1253" s="1424"/>
    </row>
    <row r="1254" spans="2:6">
      <c r="B1254" s="1424"/>
      <c r="C1254" s="1424"/>
      <c r="D1254" s="1424"/>
      <c r="E1254" s="1424"/>
      <c r="F1254" s="1424"/>
    </row>
    <row r="1255" spans="2:6">
      <c r="B1255" s="1424"/>
      <c r="C1255" s="1424"/>
      <c r="D1255" s="1424"/>
      <c r="E1255" s="1424"/>
      <c r="F1255" s="1424"/>
    </row>
    <row r="1256" spans="2:6">
      <c r="B1256" s="1424"/>
      <c r="C1256" s="1424"/>
      <c r="D1256" s="1424"/>
      <c r="E1256" s="1424"/>
      <c r="F1256" s="1424"/>
    </row>
    <row r="1257" spans="2:6">
      <c r="B1257" s="1424"/>
      <c r="C1257" s="1424"/>
      <c r="D1257" s="1424"/>
      <c r="E1257" s="1424"/>
      <c r="F1257" s="1424"/>
    </row>
    <row r="1258" spans="2:6">
      <c r="B1258" s="1424"/>
      <c r="C1258" s="1424"/>
      <c r="D1258" s="1424"/>
      <c r="E1258" s="1424"/>
      <c r="F1258" s="1424"/>
    </row>
    <row r="1259" spans="2:6">
      <c r="B1259" s="1424"/>
      <c r="C1259" s="1424"/>
      <c r="D1259" s="1424"/>
      <c r="E1259" s="1424"/>
      <c r="F1259" s="1424"/>
    </row>
    <row r="1260" spans="2:6">
      <c r="B1260" s="1424"/>
      <c r="C1260" s="1424"/>
      <c r="D1260" s="1424"/>
      <c r="E1260" s="1424"/>
      <c r="F1260" s="1424"/>
    </row>
    <row r="1261" spans="2:6">
      <c r="B1261" s="1424"/>
      <c r="C1261" s="1424"/>
      <c r="D1261" s="1424"/>
      <c r="E1261" s="1424"/>
      <c r="F1261" s="1424"/>
    </row>
    <row r="1262" spans="2:6">
      <c r="B1262" s="1424"/>
      <c r="C1262" s="1424"/>
      <c r="D1262" s="1424"/>
      <c r="E1262" s="1424"/>
      <c r="F1262" s="1424"/>
    </row>
    <row r="1263" spans="2:6">
      <c r="B1263" s="1424"/>
      <c r="C1263" s="1424"/>
      <c r="D1263" s="1424"/>
      <c r="E1263" s="1424"/>
      <c r="F1263" s="1424"/>
    </row>
    <row r="1264" spans="2:6">
      <c r="B1264" s="1424"/>
      <c r="C1264" s="1424"/>
      <c r="D1264" s="1424"/>
      <c r="E1264" s="1424"/>
      <c r="F1264" s="1424"/>
    </row>
    <row r="1265" spans="2:6">
      <c r="B1265" s="1424"/>
      <c r="C1265" s="1424"/>
      <c r="D1265" s="1424"/>
      <c r="E1265" s="1424"/>
      <c r="F1265" s="1424"/>
    </row>
    <row r="1266" spans="2:6">
      <c r="B1266" s="1424"/>
      <c r="C1266" s="1424"/>
      <c r="D1266" s="1424"/>
      <c r="E1266" s="1424"/>
      <c r="F1266" s="1424"/>
    </row>
    <row r="1267" spans="2:6">
      <c r="B1267" s="1424"/>
      <c r="C1267" s="1424"/>
      <c r="D1267" s="1424"/>
      <c r="E1267" s="1424"/>
      <c r="F1267" s="1424"/>
    </row>
    <row r="1268" spans="2:6">
      <c r="B1268" s="1424"/>
      <c r="C1268" s="1424"/>
      <c r="D1268" s="1424"/>
      <c r="E1268" s="1424"/>
      <c r="F1268" s="1424"/>
    </row>
    <row r="1269" spans="2:6">
      <c r="B1269" s="1424"/>
      <c r="C1269" s="1424"/>
      <c r="D1269" s="1424"/>
      <c r="E1269" s="1424"/>
      <c r="F1269" s="1424"/>
    </row>
    <row r="1270" spans="2:6">
      <c r="B1270" s="1424"/>
      <c r="C1270" s="1424"/>
      <c r="D1270" s="1424"/>
      <c r="E1270" s="1424"/>
      <c r="F1270" s="1424"/>
    </row>
    <row r="1271" spans="2:6">
      <c r="B1271" s="1424"/>
      <c r="C1271" s="1424"/>
      <c r="D1271" s="1424"/>
      <c r="E1271" s="1424"/>
      <c r="F1271" s="1424"/>
    </row>
    <row r="1272" spans="2:6">
      <c r="B1272" s="1424"/>
      <c r="C1272" s="1424"/>
      <c r="D1272" s="1424"/>
      <c r="E1272" s="1424"/>
      <c r="F1272" s="1424"/>
    </row>
    <row r="1273" spans="2:6">
      <c r="B1273" s="1424"/>
      <c r="C1273" s="1424"/>
      <c r="D1273" s="1424"/>
      <c r="E1273" s="1424"/>
      <c r="F1273" s="1424"/>
    </row>
    <row r="1274" spans="2:6">
      <c r="B1274" s="1424"/>
      <c r="C1274" s="1424"/>
      <c r="D1274" s="1424"/>
      <c r="E1274" s="1424"/>
      <c r="F1274" s="1424"/>
    </row>
    <row r="1275" spans="2:6">
      <c r="B1275" s="1424"/>
      <c r="C1275" s="1424"/>
      <c r="D1275" s="1424"/>
      <c r="E1275" s="1424"/>
      <c r="F1275" s="1424"/>
    </row>
    <row r="1276" spans="2:6">
      <c r="B1276" s="1424"/>
      <c r="C1276" s="1424"/>
      <c r="D1276" s="1424"/>
      <c r="E1276" s="1424"/>
      <c r="F1276" s="1424"/>
    </row>
    <row r="1277" spans="2:6">
      <c r="B1277" s="1424"/>
      <c r="C1277" s="1424"/>
      <c r="D1277" s="1424"/>
      <c r="E1277" s="1424"/>
      <c r="F1277" s="1424"/>
    </row>
    <row r="1278" spans="2:6">
      <c r="B1278" s="1424"/>
      <c r="C1278" s="1424"/>
      <c r="D1278" s="1424"/>
      <c r="E1278" s="1424"/>
      <c r="F1278" s="1424"/>
    </row>
    <row r="1279" spans="2:6">
      <c r="B1279" s="1424"/>
      <c r="C1279" s="1424"/>
      <c r="D1279" s="1424"/>
      <c r="E1279" s="1424"/>
      <c r="F1279" s="1424"/>
    </row>
    <row r="1280" spans="2:6">
      <c r="B1280" s="1424"/>
      <c r="C1280" s="1424"/>
      <c r="D1280" s="1424"/>
      <c r="E1280" s="1424"/>
      <c r="F1280" s="1424"/>
    </row>
    <row r="1281" spans="2:6">
      <c r="B1281" s="1424"/>
      <c r="C1281" s="1424"/>
      <c r="D1281" s="1424"/>
      <c r="E1281" s="1424"/>
      <c r="F1281" s="1424"/>
    </row>
    <row r="1282" spans="2:6">
      <c r="B1282" s="1424"/>
      <c r="C1282" s="1424"/>
      <c r="D1282" s="1424"/>
      <c r="E1282" s="1424"/>
      <c r="F1282" s="1424"/>
    </row>
    <row r="1283" spans="2:6">
      <c r="B1283" s="1424"/>
      <c r="C1283" s="1424"/>
      <c r="D1283" s="1424"/>
      <c r="E1283" s="1424"/>
      <c r="F1283" s="1424"/>
    </row>
    <row r="1284" spans="2:6">
      <c r="B1284" s="1424"/>
      <c r="C1284" s="1424"/>
      <c r="D1284" s="1424"/>
      <c r="E1284" s="1424"/>
      <c r="F1284" s="1424"/>
    </row>
    <row r="1285" spans="2:6">
      <c r="B1285" s="1424"/>
      <c r="C1285" s="1424"/>
      <c r="D1285" s="1424"/>
      <c r="E1285" s="1424"/>
      <c r="F1285" s="1424"/>
    </row>
    <row r="1286" spans="2:6">
      <c r="B1286" s="1424"/>
      <c r="C1286" s="1424"/>
      <c r="D1286" s="1424"/>
      <c r="E1286" s="1424"/>
      <c r="F1286" s="1424"/>
    </row>
    <row r="1287" spans="2:6">
      <c r="B1287" s="1424"/>
      <c r="C1287" s="1424"/>
      <c r="D1287" s="1424"/>
      <c r="E1287" s="1424"/>
      <c r="F1287" s="1424"/>
    </row>
    <row r="1288" spans="2:6">
      <c r="B1288" s="1424"/>
      <c r="C1288" s="1424"/>
      <c r="D1288" s="1424"/>
      <c r="E1288" s="1424"/>
      <c r="F1288" s="1424"/>
    </row>
    <row r="1289" spans="2:6">
      <c r="B1289" s="1424"/>
      <c r="C1289" s="1424"/>
      <c r="D1289" s="1424"/>
      <c r="E1289" s="1424"/>
      <c r="F1289" s="1424"/>
    </row>
    <row r="1290" spans="2:6">
      <c r="B1290" s="1424"/>
      <c r="C1290" s="1424"/>
      <c r="D1290" s="1424"/>
      <c r="E1290" s="1424"/>
      <c r="F1290" s="1424"/>
    </row>
    <row r="1291" spans="2:6">
      <c r="B1291" s="1424"/>
      <c r="C1291" s="1424"/>
      <c r="D1291" s="1424"/>
      <c r="E1291" s="1424"/>
      <c r="F1291" s="1424"/>
    </row>
    <row r="1292" spans="2:6">
      <c r="B1292" s="1424"/>
      <c r="C1292" s="1424"/>
      <c r="D1292" s="1424"/>
      <c r="E1292" s="1424"/>
      <c r="F1292" s="1424"/>
    </row>
    <row r="1293" spans="2:6">
      <c r="B1293" s="1424"/>
      <c r="C1293" s="1424"/>
      <c r="D1293" s="1424"/>
      <c r="E1293" s="1424"/>
      <c r="F1293" s="1424"/>
    </row>
    <row r="1294" spans="2:6">
      <c r="B1294" s="1424"/>
      <c r="C1294" s="1424"/>
      <c r="D1294" s="1424"/>
      <c r="E1294" s="1424"/>
      <c r="F1294" s="1424"/>
    </row>
    <row r="1295" spans="2:6">
      <c r="B1295" s="1424"/>
      <c r="C1295" s="1424"/>
      <c r="D1295" s="1424"/>
      <c r="E1295" s="1424"/>
      <c r="F1295" s="1424"/>
    </row>
    <row r="1296" spans="2:6">
      <c r="B1296" s="1424"/>
      <c r="C1296" s="1424"/>
      <c r="D1296" s="1424"/>
      <c r="E1296" s="1424"/>
      <c r="F1296" s="1424"/>
    </row>
    <row r="1297" spans="2:6">
      <c r="B1297" s="1424"/>
      <c r="C1297" s="1424"/>
      <c r="D1297" s="1424"/>
      <c r="E1297" s="1424"/>
      <c r="F1297" s="1424"/>
    </row>
    <row r="1298" spans="2:6">
      <c r="B1298" s="1424"/>
      <c r="C1298" s="1424"/>
      <c r="D1298" s="1424"/>
      <c r="E1298" s="1424"/>
      <c r="F1298" s="1424"/>
    </row>
    <row r="1299" spans="2:6">
      <c r="B1299" s="1424"/>
      <c r="C1299" s="1424"/>
      <c r="D1299" s="1424"/>
      <c r="E1299" s="1424"/>
      <c r="F1299" s="1424"/>
    </row>
    <row r="1300" spans="2:6">
      <c r="B1300" s="1424"/>
      <c r="C1300" s="1424"/>
      <c r="D1300" s="1424"/>
      <c r="E1300" s="1424"/>
      <c r="F1300" s="1424"/>
    </row>
    <row r="1301" spans="2:6">
      <c r="B1301" s="1424"/>
      <c r="C1301" s="1424"/>
      <c r="D1301" s="1424"/>
      <c r="E1301" s="1424"/>
      <c r="F1301" s="1424"/>
    </row>
    <row r="1302" spans="2:6">
      <c r="B1302" s="1424"/>
      <c r="C1302" s="1424"/>
      <c r="D1302" s="1424"/>
      <c r="E1302" s="1424"/>
      <c r="F1302" s="1424"/>
    </row>
    <row r="1303" spans="2:6">
      <c r="B1303" s="1424"/>
      <c r="C1303" s="1424"/>
      <c r="D1303" s="1424"/>
      <c r="E1303" s="1424"/>
      <c r="F1303" s="1424"/>
    </row>
    <row r="1304" spans="2:6">
      <c r="B1304" s="1424"/>
      <c r="C1304" s="1424"/>
      <c r="D1304" s="1424"/>
      <c r="E1304" s="1424"/>
      <c r="F1304" s="1424"/>
    </row>
    <row r="1305" spans="2:6">
      <c r="B1305" s="1424"/>
      <c r="C1305" s="1424"/>
      <c r="D1305" s="1424"/>
      <c r="E1305" s="1424"/>
      <c r="F1305" s="1424"/>
    </row>
    <row r="1306" spans="2:6">
      <c r="B1306" s="1424"/>
      <c r="C1306" s="1424"/>
      <c r="D1306" s="1424"/>
      <c r="E1306" s="1424"/>
      <c r="F1306" s="1424"/>
    </row>
    <row r="1307" spans="2:6">
      <c r="B1307" s="1424"/>
      <c r="C1307" s="1424"/>
      <c r="D1307" s="1424"/>
      <c r="E1307" s="1424"/>
      <c r="F1307" s="1424"/>
    </row>
    <row r="1308" spans="2:6">
      <c r="B1308" s="1424"/>
      <c r="C1308" s="1424"/>
      <c r="D1308" s="1424"/>
      <c r="E1308" s="1424"/>
      <c r="F1308" s="1424"/>
    </row>
    <row r="1309" spans="2:6">
      <c r="B1309" s="1424"/>
      <c r="C1309" s="1424"/>
      <c r="D1309" s="1424"/>
      <c r="E1309" s="1424"/>
      <c r="F1309" s="1424"/>
    </row>
    <row r="1310" spans="2:6">
      <c r="B1310" s="1424"/>
      <c r="C1310" s="1424"/>
      <c r="D1310" s="1424"/>
      <c r="E1310" s="1424"/>
      <c r="F1310" s="1424"/>
    </row>
    <row r="1311" spans="2:6">
      <c r="B1311" s="1424"/>
      <c r="C1311" s="1424"/>
      <c r="D1311" s="1424"/>
      <c r="E1311" s="1424"/>
      <c r="F1311" s="1424"/>
    </row>
    <row r="1312" spans="2:6">
      <c r="B1312" s="1424"/>
      <c r="C1312" s="1424"/>
      <c r="D1312" s="1424"/>
      <c r="E1312" s="1424"/>
      <c r="F1312" s="1424"/>
    </row>
    <row r="1313" spans="2:6">
      <c r="B1313" s="1424"/>
      <c r="C1313" s="1424"/>
      <c r="D1313" s="1424"/>
      <c r="E1313" s="1424"/>
      <c r="F1313" s="1424"/>
    </row>
    <row r="1314" spans="2:6">
      <c r="B1314" s="1424"/>
      <c r="C1314" s="1424"/>
      <c r="D1314" s="1424"/>
      <c r="E1314" s="1424"/>
      <c r="F1314" s="1424"/>
    </row>
    <row r="1315" spans="2:6">
      <c r="B1315" s="1424"/>
      <c r="C1315" s="1424"/>
      <c r="D1315" s="1424"/>
      <c r="E1315" s="1424"/>
      <c r="F1315" s="1424"/>
    </row>
    <row r="1316" spans="2:6">
      <c r="B1316" s="1424"/>
      <c r="C1316" s="1424"/>
      <c r="D1316" s="1424"/>
      <c r="E1316" s="1424"/>
      <c r="F1316" s="1424"/>
    </row>
    <row r="1317" spans="2:6">
      <c r="B1317" s="1424"/>
      <c r="C1317" s="1424"/>
      <c r="D1317" s="1424"/>
      <c r="E1317" s="1424"/>
      <c r="F1317" s="1424"/>
    </row>
    <row r="1318" spans="2:6">
      <c r="B1318" s="1424"/>
      <c r="C1318" s="1424"/>
      <c r="D1318" s="1424"/>
      <c r="E1318" s="1424"/>
      <c r="F1318" s="1424"/>
    </row>
    <row r="1319" spans="2:6">
      <c r="B1319" s="1424"/>
      <c r="C1319" s="1424"/>
      <c r="D1319" s="1424"/>
      <c r="E1319" s="1424"/>
      <c r="F1319" s="1424"/>
    </row>
    <row r="1320" spans="2:6">
      <c r="B1320" s="1424"/>
      <c r="C1320" s="1424"/>
      <c r="D1320" s="1424"/>
      <c r="E1320" s="1424"/>
      <c r="F1320" s="1424"/>
    </row>
    <row r="1321" spans="2:6">
      <c r="B1321" s="1424"/>
      <c r="C1321" s="1424"/>
      <c r="D1321" s="1424"/>
      <c r="E1321" s="1424"/>
      <c r="F1321" s="1424"/>
    </row>
    <row r="1322" spans="2:6">
      <c r="B1322" s="1424"/>
      <c r="C1322" s="1424"/>
      <c r="D1322" s="1424"/>
      <c r="E1322" s="1424"/>
      <c r="F1322" s="1424"/>
    </row>
    <row r="1323" spans="2:6">
      <c r="B1323" s="1424"/>
      <c r="C1323" s="1424"/>
      <c r="D1323" s="1424"/>
      <c r="E1323" s="1424"/>
      <c r="F1323" s="1424"/>
    </row>
    <row r="1324" spans="2:6">
      <c r="B1324" s="1424"/>
      <c r="C1324" s="1424"/>
      <c r="D1324" s="1424"/>
      <c r="E1324" s="1424"/>
      <c r="F1324" s="1424"/>
    </row>
    <row r="1325" spans="2:6">
      <c r="B1325" s="1424"/>
      <c r="C1325" s="1424"/>
      <c r="D1325" s="1424"/>
      <c r="E1325" s="1424"/>
      <c r="F1325" s="1424"/>
    </row>
    <row r="1326" spans="2:6">
      <c r="B1326" s="1424"/>
      <c r="C1326" s="1424"/>
      <c r="D1326" s="1424"/>
      <c r="E1326" s="1424"/>
      <c r="F1326" s="1424"/>
    </row>
    <row r="1327" spans="2:6">
      <c r="B1327" s="1424"/>
      <c r="C1327" s="1424"/>
      <c r="D1327" s="1424"/>
      <c r="E1327" s="1424"/>
      <c r="F1327" s="1424"/>
    </row>
    <row r="1328" spans="2:6">
      <c r="B1328" s="1424"/>
      <c r="C1328" s="1424"/>
      <c r="D1328" s="1424"/>
      <c r="E1328" s="1424"/>
      <c r="F1328" s="1424"/>
    </row>
    <row r="1329" spans="2:6">
      <c r="B1329" s="1424"/>
      <c r="C1329" s="1424"/>
      <c r="D1329" s="1424"/>
      <c r="E1329" s="1424"/>
      <c r="F1329" s="1424"/>
    </row>
    <row r="1330" spans="2:6">
      <c r="B1330" s="1424"/>
      <c r="C1330" s="1424"/>
      <c r="D1330" s="1424"/>
      <c r="E1330" s="1424"/>
      <c r="F1330" s="1424"/>
    </row>
    <row r="1331" spans="2:6">
      <c r="B1331" s="1424"/>
      <c r="C1331" s="1424"/>
      <c r="D1331" s="1424"/>
      <c r="E1331" s="1424"/>
      <c r="F1331" s="1424"/>
    </row>
    <row r="1332" spans="2:6">
      <c r="B1332" s="1424"/>
      <c r="C1332" s="1424"/>
      <c r="D1332" s="1424"/>
      <c r="E1332" s="1424"/>
      <c r="F1332" s="1424"/>
    </row>
    <row r="1333" spans="2:6">
      <c r="B1333" s="1424"/>
      <c r="C1333" s="1424"/>
      <c r="D1333" s="1424"/>
      <c r="E1333" s="1424"/>
      <c r="F1333" s="1424"/>
    </row>
    <row r="1334" spans="2:6">
      <c r="B1334" s="1424"/>
      <c r="C1334" s="1424"/>
      <c r="D1334" s="1424"/>
      <c r="E1334" s="1424"/>
      <c r="F1334" s="1424"/>
    </row>
    <row r="1335" spans="2:6">
      <c r="B1335" s="1424"/>
      <c r="C1335" s="1424"/>
      <c r="D1335" s="1424"/>
      <c r="E1335" s="1424"/>
      <c r="F1335" s="1424"/>
    </row>
    <row r="1336" spans="2:6">
      <c r="B1336" s="1424"/>
      <c r="C1336" s="1424"/>
      <c r="D1336" s="1424"/>
      <c r="E1336" s="1424"/>
      <c r="F1336" s="1424"/>
    </row>
    <row r="1337" spans="2:6">
      <c r="B1337" s="1424"/>
      <c r="C1337" s="1424"/>
      <c r="D1337" s="1424"/>
      <c r="E1337" s="1424"/>
      <c r="F1337" s="1424"/>
    </row>
    <row r="1338" spans="2:6">
      <c r="B1338" s="1424"/>
      <c r="C1338" s="1424"/>
      <c r="D1338" s="1424"/>
      <c r="E1338" s="1424"/>
      <c r="F1338" s="1424"/>
    </row>
    <row r="1339" spans="2:6">
      <c r="B1339" s="1424"/>
      <c r="C1339" s="1424"/>
      <c r="D1339" s="1424"/>
      <c r="E1339" s="1424"/>
      <c r="F1339" s="1424"/>
    </row>
    <row r="1340" spans="2:6">
      <c r="B1340" s="1424"/>
      <c r="C1340" s="1424"/>
      <c r="D1340" s="1424"/>
      <c r="E1340" s="1424"/>
      <c r="F1340" s="1424"/>
    </row>
    <row r="1341" spans="2:6">
      <c r="B1341" s="1424"/>
      <c r="C1341" s="1424"/>
      <c r="D1341" s="1424"/>
      <c r="E1341" s="1424"/>
      <c r="F1341" s="1424"/>
    </row>
    <row r="1342" spans="2:6">
      <c r="B1342" s="1424"/>
      <c r="C1342" s="1424"/>
      <c r="D1342" s="1424"/>
      <c r="E1342" s="1424"/>
      <c r="F1342" s="1424"/>
    </row>
    <row r="1343" spans="2:6">
      <c r="B1343" s="1424"/>
      <c r="C1343" s="1424"/>
      <c r="D1343" s="1424"/>
      <c r="E1343" s="1424"/>
      <c r="F1343" s="1424"/>
    </row>
    <row r="1344" spans="2:6">
      <c r="B1344" s="1424"/>
      <c r="C1344" s="1424"/>
      <c r="D1344" s="1424"/>
      <c r="E1344" s="1424"/>
      <c r="F1344" s="1424"/>
    </row>
    <row r="1345" spans="2:6">
      <c r="B1345" s="1424"/>
      <c r="C1345" s="1424"/>
      <c r="D1345" s="1424"/>
      <c r="E1345" s="1424"/>
      <c r="F1345" s="1424"/>
    </row>
    <row r="1346" spans="2:6">
      <c r="B1346" s="1424"/>
      <c r="C1346" s="1424"/>
      <c r="D1346" s="1424"/>
      <c r="E1346" s="1424"/>
      <c r="F1346" s="1424"/>
    </row>
    <row r="1347" spans="2:6">
      <c r="B1347" s="1424"/>
      <c r="C1347" s="1424"/>
      <c r="D1347" s="1424"/>
      <c r="E1347" s="1424"/>
      <c r="F1347" s="1424"/>
    </row>
    <row r="1348" spans="2:6">
      <c r="B1348" s="1424"/>
      <c r="C1348" s="1424"/>
      <c r="D1348" s="1424"/>
      <c r="E1348" s="1424"/>
      <c r="F1348" s="1424"/>
    </row>
    <row r="1349" spans="2:6">
      <c r="B1349" s="1424"/>
      <c r="C1349" s="1424"/>
      <c r="D1349" s="1424"/>
      <c r="E1349" s="1424"/>
      <c r="F1349" s="1424"/>
    </row>
    <row r="1350" spans="2:6">
      <c r="B1350" s="1424"/>
      <c r="C1350" s="1424"/>
      <c r="D1350" s="1424"/>
      <c r="E1350" s="1424"/>
      <c r="F1350" s="1424"/>
    </row>
    <row r="1351" spans="2:6">
      <c r="B1351" s="1424"/>
      <c r="C1351" s="1424"/>
      <c r="D1351" s="1424"/>
      <c r="E1351" s="1424"/>
      <c r="F1351" s="1424"/>
    </row>
    <row r="1352" spans="2:6">
      <c r="B1352" s="1424"/>
      <c r="C1352" s="1424"/>
      <c r="D1352" s="1424"/>
      <c r="E1352" s="1424"/>
      <c r="F1352" s="1424"/>
    </row>
    <row r="1353" spans="2:6">
      <c r="B1353" s="1424"/>
      <c r="C1353" s="1424"/>
      <c r="D1353" s="1424"/>
      <c r="E1353" s="1424"/>
      <c r="F1353" s="1424"/>
    </row>
    <row r="1354" spans="2:6">
      <c r="B1354" s="1424"/>
      <c r="C1354" s="1424"/>
      <c r="D1354" s="1424"/>
      <c r="E1354" s="1424"/>
      <c r="F1354" s="1424"/>
    </row>
    <row r="1355" spans="2:6">
      <c r="B1355" s="1424"/>
      <c r="C1355" s="1424"/>
      <c r="D1355" s="1424"/>
      <c r="E1355" s="1424"/>
      <c r="F1355" s="1424"/>
    </row>
    <row r="1356" spans="2:6">
      <c r="B1356" s="1424"/>
      <c r="C1356" s="1424"/>
      <c r="D1356" s="1424"/>
      <c r="E1356" s="1424"/>
      <c r="F1356" s="1424"/>
    </row>
    <row r="1357" spans="2:6">
      <c r="B1357" s="1424"/>
      <c r="C1357" s="1424"/>
      <c r="D1357" s="1424"/>
      <c r="E1357" s="1424"/>
      <c r="F1357" s="1424"/>
    </row>
    <row r="1358" spans="2:6">
      <c r="B1358" s="1424"/>
      <c r="C1358" s="1424"/>
      <c r="D1358" s="1424"/>
      <c r="E1358" s="1424"/>
      <c r="F1358" s="1424"/>
    </row>
    <row r="1359" spans="2:6">
      <c r="B1359" s="1424"/>
      <c r="C1359" s="1424"/>
      <c r="D1359" s="1424"/>
      <c r="E1359" s="1424"/>
      <c r="F1359" s="1424"/>
    </row>
    <row r="1360" spans="2:6">
      <c r="B1360" s="1424"/>
      <c r="C1360" s="1424"/>
      <c r="D1360" s="1424"/>
      <c r="E1360" s="1424"/>
      <c r="F1360" s="1424"/>
    </row>
    <row r="1361" spans="2:6">
      <c r="B1361" s="1424"/>
      <c r="C1361" s="1424"/>
      <c r="D1361" s="1424"/>
      <c r="E1361" s="1424"/>
      <c r="F1361" s="1424"/>
    </row>
    <row r="1362" spans="2:6">
      <c r="B1362" s="1424"/>
      <c r="C1362" s="1424"/>
      <c r="D1362" s="1424"/>
      <c r="E1362" s="1424"/>
      <c r="F1362" s="1424"/>
    </row>
    <row r="1363" spans="2:6">
      <c r="B1363" s="1424"/>
      <c r="C1363" s="1424"/>
      <c r="D1363" s="1424"/>
      <c r="E1363" s="1424"/>
      <c r="F1363" s="1424"/>
    </row>
    <row r="1364" spans="2:6">
      <c r="B1364" s="1424"/>
      <c r="C1364" s="1424"/>
      <c r="D1364" s="1424"/>
      <c r="E1364" s="1424"/>
      <c r="F1364" s="1424"/>
    </row>
    <row r="1365" spans="2:6">
      <c r="B1365" s="1424"/>
      <c r="C1365" s="1424"/>
      <c r="D1365" s="1424"/>
      <c r="E1365" s="1424"/>
      <c r="F1365" s="1424"/>
    </row>
    <row r="1366" spans="2:6">
      <c r="B1366" s="1424"/>
      <c r="C1366" s="1424"/>
      <c r="D1366" s="1424"/>
      <c r="E1366" s="1424"/>
      <c r="F1366" s="1424"/>
    </row>
    <row r="1367" spans="2:6">
      <c r="B1367" s="1424"/>
      <c r="C1367" s="1424"/>
      <c r="D1367" s="1424"/>
      <c r="E1367" s="1424"/>
      <c r="F1367" s="1424"/>
    </row>
    <row r="1368" spans="2:6">
      <c r="B1368" s="1424"/>
      <c r="C1368" s="1424"/>
      <c r="D1368" s="1424"/>
      <c r="E1368" s="1424"/>
      <c r="F1368" s="1424"/>
    </row>
    <row r="1369" spans="2:6">
      <c r="B1369" s="1424"/>
      <c r="C1369" s="1424"/>
      <c r="D1369" s="1424"/>
      <c r="E1369" s="1424"/>
      <c r="F1369" s="1424"/>
    </row>
    <row r="1370" spans="2:6">
      <c r="B1370" s="1424"/>
      <c r="C1370" s="1424"/>
      <c r="D1370" s="1424"/>
      <c r="E1370" s="1424"/>
      <c r="F1370" s="1424"/>
    </row>
    <row r="1371" spans="2:6">
      <c r="B1371" s="1424"/>
      <c r="C1371" s="1424"/>
      <c r="D1371" s="1424"/>
      <c r="E1371" s="1424"/>
      <c r="F1371" s="1424"/>
    </row>
    <row r="1372" spans="2:6">
      <c r="B1372" s="1424"/>
      <c r="C1372" s="1424"/>
      <c r="D1372" s="1424"/>
      <c r="E1372" s="1424"/>
      <c r="F1372" s="1424"/>
    </row>
    <row r="1373" spans="2:6">
      <c r="B1373" s="1424"/>
      <c r="C1373" s="1424"/>
      <c r="D1373" s="1424"/>
      <c r="E1373" s="1424"/>
      <c r="F1373" s="1424"/>
    </row>
    <row r="1374" spans="2:6">
      <c r="B1374" s="1424"/>
      <c r="C1374" s="1424"/>
      <c r="D1374" s="1424"/>
      <c r="E1374" s="1424"/>
      <c r="F1374" s="1424"/>
    </row>
    <row r="1375" spans="2:6">
      <c r="B1375" s="1424"/>
      <c r="C1375" s="1424"/>
      <c r="D1375" s="1424"/>
      <c r="E1375" s="1424"/>
      <c r="F1375" s="1424"/>
    </row>
    <row r="1376" spans="2:6">
      <c r="B1376" s="1424"/>
      <c r="C1376" s="1424"/>
      <c r="D1376" s="1424"/>
      <c r="E1376" s="1424"/>
      <c r="F1376" s="1424"/>
    </row>
    <row r="1377" spans="2:6">
      <c r="B1377" s="1424"/>
      <c r="C1377" s="1424"/>
      <c r="D1377" s="1424"/>
      <c r="E1377" s="1424"/>
      <c r="F1377" s="1424"/>
    </row>
    <row r="1378" spans="2:6">
      <c r="B1378" s="1424"/>
      <c r="C1378" s="1424"/>
      <c r="D1378" s="1424"/>
      <c r="E1378" s="1424"/>
      <c r="F1378" s="1424"/>
    </row>
    <row r="1379" spans="2:6">
      <c r="B1379" s="1424"/>
      <c r="C1379" s="1424"/>
      <c r="D1379" s="1424"/>
      <c r="E1379" s="1424"/>
      <c r="F1379" s="1424"/>
    </row>
    <row r="1380" spans="2:6">
      <c r="B1380" s="1424"/>
      <c r="C1380" s="1424"/>
      <c r="D1380" s="1424"/>
      <c r="E1380" s="1424"/>
      <c r="F1380" s="1424"/>
    </row>
    <row r="1381" spans="2:6">
      <c r="B1381" s="1424"/>
      <c r="C1381" s="1424"/>
      <c r="D1381" s="1424"/>
      <c r="E1381" s="1424"/>
      <c r="F1381" s="1424"/>
    </row>
    <row r="1382" spans="2:6">
      <c r="B1382" s="1424"/>
      <c r="C1382" s="1424"/>
      <c r="D1382" s="1424"/>
      <c r="E1382" s="1424"/>
      <c r="F1382" s="1424"/>
    </row>
    <row r="1383" spans="2:6">
      <c r="B1383" s="1424"/>
      <c r="C1383" s="1424"/>
      <c r="D1383" s="1424"/>
      <c r="E1383" s="1424"/>
      <c r="F1383" s="1424"/>
    </row>
    <row r="1384" spans="2:6">
      <c r="B1384" s="1424"/>
      <c r="C1384" s="1424"/>
      <c r="D1384" s="1424"/>
      <c r="E1384" s="1424"/>
      <c r="F1384" s="1424"/>
    </row>
    <row r="1385" spans="2:6">
      <c r="B1385" s="1424"/>
      <c r="C1385" s="1424"/>
      <c r="D1385" s="1424"/>
      <c r="E1385" s="1424"/>
      <c r="F1385" s="1424"/>
    </row>
    <row r="1386" spans="2:6">
      <c r="B1386" s="1424"/>
      <c r="C1386" s="1424"/>
      <c r="D1386" s="1424"/>
      <c r="E1386" s="1424"/>
      <c r="F1386" s="1424"/>
    </row>
    <row r="1387" spans="2:6">
      <c r="B1387" s="1424"/>
      <c r="C1387" s="1424"/>
      <c r="D1387" s="1424"/>
      <c r="E1387" s="1424"/>
      <c r="F1387" s="1424"/>
    </row>
    <row r="1388" spans="2:6">
      <c r="B1388" s="1424"/>
      <c r="C1388" s="1424"/>
      <c r="D1388" s="1424"/>
      <c r="E1388" s="1424"/>
      <c r="F1388" s="1424"/>
    </row>
    <row r="1389" spans="2:6">
      <c r="B1389" s="1424"/>
      <c r="C1389" s="1424"/>
      <c r="D1389" s="1424"/>
      <c r="E1389" s="1424"/>
      <c r="F1389" s="1424"/>
    </row>
    <row r="1390" spans="2:6">
      <c r="B1390" s="1424"/>
      <c r="C1390" s="1424"/>
      <c r="D1390" s="1424"/>
      <c r="E1390" s="1424"/>
      <c r="F1390" s="1424"/>
    </row>
    <row r="1391" spans="2:6">
      <c r="B1391" s="1424"/>
      <c r="C1391" s="1424"/>
      <c r="D1391" s="1424"/>
      <c r="E1391" s="1424"/>
      <c r="F1391" s="1424"/>
    </row>
    <row r="1392" spans="2:6">
      <c r="B1392" s="1424"/>
      <c r="C1392" s="1424"/>
      <c r="D1392" s="1424"/>
      <c r="E1392" s="1424"/>
      <c r="F1392" s="1424"/>
    </row>
    <row r="1393" spans="2:6">
      <c r="B1393" s="1424"/>
      <c r="C1393" s="1424"/>
      <c r="D1393" s="1424"/>
      <c r="E1393" s="1424"/>
      <c r="F1393" s="1424"/>
    </row>
    <row r="1394" spans="2:6">
      <c r="B1394" s="1424"/>
      <c r="C1394" s="1424"/>
      <c r="D1394" s="1424"/>
      <c r="E1394" s="1424"/>
      <c r="F1394" s="1424"/>
    </row>
    <row r="1395" spans="2:6">
      <c r="B1395" s="1424"/>
      <c r="C1395" s="1424"/>
      <c r="D1395" s="1424"/>
      <c r="E1395" s="1424"/>
      <c r="F1395" s="1424"/>
    </row>
    <row r="1396" spans="2:6">
      <c r="B1396" s="1424"/>
      <c r="C1396" s="1424"/>
      <c r="D1396" s="1424"/>
      <c r="E1396" s="1424"/>
      <c r="F1396" s="1424"/>
    </row>
    <row r="1397" spans="2:6">
      <c r="B1397" s="1424"/>
      <c r="C1397" s="1424"/>
      <c r="D1397" s="1424"/>
      <c r="E1397" s="1424"/>
      <c r="F1397" s="1424"/>
    </row>
    <row r="1398" spans="2:6">
      <c r="B1398" s="1424"/>
      <c r="C1398" s="1424"/>
      <c r="D1398" s="1424"/>
      <c r="E1398" s="1424"/>
      <c r="F1398" s="1424"/>
    </row>
    <row r="1399" spans="2:6">
      <c r="B1399" s="1424"/>
      <c r="C1399" s="1424"/>
      <c r="D1399" s="1424"/>
      <c r="E1399" s="1424"/>
      <c r="F1399" s="1424"/>
    </row>
    <row r="1400" spans="2:6">
      <c r="B1400" s="1424"/>
      <c r="C1400" s="1424"/>
      <c r="D1400" s="1424"/>
      <c r="E1400" s="1424"/>
      <c r="F1400" s="1424"/>
    </row>
    <row r="1401" spans="2:6">
      <c r="B1401" s="1424"/>
      <c r="C1401" s="1424"/>
      <c r="D1401" s="1424"/>
      <c r="E1401" s="1424"/>
      <c r="F1401" s="1424"/>
    </row>
    <row r="1402" spans="2:6">
      <c r="B1402" s="1424"/>
      <c r="C1402" s="1424"/>
      <c r="D1402" s="1424"/>
      <c r="E1402" s="1424"/>
      <c r="F1402" s="1424"/>
    </row>
    <row r="1403" spans="2:6">
      <c r="B1403" s="1424"/>
      <c r="C1403" s="1424"/>
      <c r="D1403" s="1424"/>
      <c r="E1403" s="1424"/>
      <c r="F1403" s="1424"/>
    </row>
    <row r="1404" spans="2:6">
      <c r="B1404" s="1424"/>
      <c r="C1404" s="1424"/>
      <c r="D1404" s="1424"/>
      <c r="E1404" s="1424"/>
      <c r="F1404" s="1424"/>
    </row>
    <row r="1405" spans="2:6">
      <c r="B1405" s="1424"/>
      <c r="C1405" s="1424"/>
      <c r="D1405" s="1424"/>
      <c r="E1405" s="1424"/>
      <c r="F1405" s="1424"/>
    </row>
    <row r="1406" spans="2:6">
      <c r="B1406" s="1424"/>
      <c r="C1406" s="1424"/>
      <c r="D1406" s="1424"/>
      <c r="E1406" s="1424"/>
      <c r="F1406" s="1424"/>
    </row>
    <row r="1407" spans="2:6">
      <c r="B1407" s="1424"/>
      <c r="C1407" s="1424"/>
      <c r="D1407" s="1424"/>
      <c r="E1407" s="1424"/>
      <c r="F1407" s="1424"/>
    </row>
    <row r="1408" spans="2:6">
      <c r="B1408" s="1424"/>
      <c r="C1408" s="1424"/>
      <c r="D1408" s="1424"/>
      <c r="E1408" s="1424"/>
      <c r="F1408" s="1424"/>
    </row>
    <row r="1409" spans="2:6">
      <c r="B1409" s="1424"/>
      <c r="C1409" s="1424"/>
      <c r="D1409" s="1424"/>
      <c r="E1409" s="1424"/>
      <c r="F1409" s="1424"/>
    </row>
    <row r="1410" spans="2:6">
      <c r="B1410" s="1424"/>
      <c r="C1410" s="1424"/>
      <c r="D1410" s="1424"/>
      <c r="E1410" s="1424"/>
      <c r="F1410" s="1424"/>
    </row>
    <row r="1411" spans="2:6">
      <c r="B1411" s="1424"/>
      <c r="C1411" s="1424"/>
      <c r="D1411" s="1424"/>
      <c r="E1411" s="1424"/>
      <c r="F1411" s="1424"/>
    </row>
    <row r="1412" spans="2:6">
      <c r="B1412" s="1424"/>
      <c r="C1412" s="1424"/>
      <c r="D1412" s="1424"/>
      <c r="E1412" s="1424"/>
      <c r="F1412" s="1424"/>
    </row>
    <row r="1413" spans="2:6">
      <c r="B1413" s="1424"/>
      <c r="C1413" s="1424"/>
      <c r="D1413" s="1424"/>
      <c r="E1413" s="1424"/>
      <c r="F1413" s="1424"/>
    </row>
    <row r="1414" spans="2:6">
      <c r="B1414" s="1424"/>
      <c r="C1414" s="1424"/>
      <c r="D1414" s="1424"/>
      <c r="E1414" s="1424"/>
      <c r="F1414" s="1424"/>
    </row>
    <row r="1415" spans="2:6">
      <c r="B1415" s="1424"/>
      <c r="C1415" s="1424"/>
      <c r="D1415" s="1424"/>
      <c r="E1415" s="1424"/>
      <c r="F1415" s="1424"/>
    </row>
    <row r="1416" spans="2:6">
      <c r="B1416" s="1424"/>
      <c r="C1416" s="1424"/>
      <c r="D1416" s="1424"/>
      <c r="E1416" s="1424"/>
      <c r="F1416" s="1424"/>
    </row>
    <row r="1417" spans="2:6">
      <c r="B1417" s="1424"/>
      <c r="C1417" s="1424"/>
      <c r="D1417" s="1424"/>
      <c r="E1417" s="1424"/>
      <c r="F1417" s="1424"/>
    </row>
    <row r="1418" spans="2:6">
      <c r="B1418" s="1424"/>
      <c r="C1418" s="1424"/>
      <c r="D1418" s="1424"/>
      <c r="E1418" s="1424"/>
      <c r="F1418" s="1424"/>
    </row>
    <row r="1419" spans="2:6">
      <c r="B1419" s="1424"/>
      <c r="C1419" s="1424"/>
      <c r="D1419" s="1424"/>
      <c r="E1419" s="1424"/>
      <c r="F1419" s="1424"/>
    </row>
    <row r="1420" spans="2:6">
      <c r="B1420" s="1424"/>
      <c r="C1420" s="1424"/>
      <c r="D1420" s="1424"/>
      <c r="E1420" s="1424"/>
      <c r="F1420" s="1424"/>
    </row>
    <row r="1421" spans="2:6">
      <c r="B1421" s="1424"/>
      <c r="C1421" s="1424"/>
      <c r="D1421" s="1424"/>
      <c r="E1421" s="1424"/>
      <c r="F1421" s="1424"/>
    </row>
    <row r="1422" spans="2:6">
      <c r="B1422" s="1424"/>
      <c r="C1422" s="1424"/>
      <c r="D1422" s="1424"/>
      <c r="E1422" s="1424"/>
      <c r="F1422" s="1424"/>
    </row>
    <row r="1423" spans="2:6">
      <c r="B1423" s="1424"/>
      <c r="C1423" s="1424"/>
      <c r="D1423" s="1424"/>
      <c r="E1423" s="1424"/>
      <c r="F1423" s="1424"/>
    </row>
    <row r="1424" spans="2:6">
      <c r="B1424" s="1424"/>
      <c r="C1424" s="1424"/>
      <c r="D1424" s="1424"/>
      <c r="E1424" s="1424"/>
      <c r="F1424" s="1424"/>
    </row>
    <row r="1425" spans="2:6">
      <c r="B1425" s="1424"/>
      <c r="C1425" s="1424"/>
      <c r="D1425" s="1424"/>
      <c r="E1425" s="1424"/>
      <c r="F1425" s="1424"/>
    </row>
    <row r="1426" spans="2:6">
      <c r="B1426" s="1424"/>
      <c r="C1426" s="1424"/>
      <c r="D1426" s="1424"/>
      <c r="E1426" s="1424"/>
      <c r="F1426" s="1424"/>
    </row>
    <row r="1427" spans="2:6">
      <c r="B1427" s="1424"/>
      <c r="C1427" s="1424"/>
      <c r="D1427" s="1424"/>
      <c r="E1427" s="1424"/>
      <c r="F1427" s="1424"/>
    </row>
    <row r="1428" spans="2:6">
      <c r="B1428" s="1424"/>
      <c r="C1428" s="1424"/>
      <c r="D1428" s="1424"/>
      <c r="E1428" s="1424"/>
      <c r="F1428" s="1424"/>
    </row>
    <row r="1429" spans="2:6">
      <c r="B1429" s="1424"/>
      <c r="C1429" s="1424"/>
      <c r="D1429" s="1424"/>
      <c r="E1429" s="1424"/>
      <c r="F1429" s="1424"/>
    </row>
    <row r="1430" spans="2:6">
      <c r="B1430" s="1424"/>
      <c r="C1430" s="1424"/>
      <c r="D1430" s="1424"/>
      <c r="E1430" s="1424"/>
      <c r="F1430" s="1424"/>
    </row>
    <row r="1431" spans="2:6">
      <c r="B1431" s="1424"/>
      <c r="C1431" s="1424"/>
      <c r="D1431" s="1424"/>
      <c r="E1431" s="1424"/>
      <c r="F1431" s="1424"/>
    </row>
    <row r="1432" spans="2:6">
      <c r="B1432" s="1424"/>
      <c r="C1432" s="1424"/>
      <c r="D1432" s="1424"/>
      <c r="E1432" s="1424"/>
      <c r="F1432" s="1424"/>
    </row>
    <row r="1433" spans="2:6">
      <c r="B1433" s="1424"/>
      <c r="C1433" s="1424"/>
      <c r="D1433" s="1424"/>
      <c r="E1433" s="1424"/>
      <c r="F1433" s="1424"/>
    </row>
    <row r="1434" spans="2:6">
      <c r="B1434" s="1424"/>
      <c r="C1434" s="1424"/>
      <c r="D1434" s="1424"/>
      <c r="E1434" s="1424"/>
      <c r="F1434" s="1424"/>
    </row>
    <row r="1435" spans="2:6">
      <c r="B1435" s="1424"/>
      <c r="C1435" s="1424"/>
      <c r="D1435" s="1424"/>
      <c r="E1435" s="1424"/>
      <c r="F1435" s="1424"/>
    </row>
    <row r="1436" spans="2:6">
      <c r="B1436" s="1424"/>
      <c r="C1436" s="1424"/>
      <c r="D1436" s="1424"/>
      <c r="E1436" s="1424"/>
      <c r="F1436" s="1424"/>
    </row>
    <row r="1437" spans="2:6">
      <c r="B1437" s="1424"/>
      <c r="C1437" s="1424"/>
      <c r="D1437" s="1424"/>
      <c r="E1437" s="1424"/>
      <c r="F1437" s="1424"/>
    </row>
    <row r="1438" spans="2:6">
      <c r="B1438" s="1424"/>
      <c r="C1438" s="1424"/>
      <c r="D1438" s="1424"/>
      <c r="E1438" s="1424"/>
      <c r="F1438" s="1424"/>
    </row>
    <row r="1439" spans="2:6">
      <c r="B1439" s="1424"/>
      <c r="C1439" s="1424"/>
      <c r="D1439" s="1424"/>
      <c r="E1439" s="1424"/>
      <c r="F1439" s="1424"/>
    </row>
    <row r="1440" spans="2:6">
      <c r="B1440" s="1424"/>
      <c r="C1440" s="1424"/>
      <c r="D1440" s="1424"/>
      <c r="E1440" s="1424"/>
      <c r="F1440" s="1424"/>
    </row>
    <row r="1441" spans="2:6">
      <c r="B1441" s="1424"/>
      <c r="C1441" s="1424"/>
      <c r="D1441" s="1424"/>
      <c r="E1441" s="1424"/>
      <c r="F1441" s="1424"/>
    </row>
    <row r="1442" spans="2:6">
      <c r="B1442" s="1424"/>
      <c r="C1442" s="1424"/>
      <c r="D1442" s="1424"/>
      <c r="E1442" s="1424"/>
      <c r="F1442" s="1424"/>
    </row>
    <row r="1443" spans="2:6">
      <c r="B1443" s="1424"/>
      <c r="C1443" s="1424"/>
      <c r="D1443" s="1424"/>
      <c r="E1443" s="1424"/>
      <c r="F1443" s="1424"/>
    </row>
    <row r="1444" spans="2:6">
      <c r="B1444" s="1424"/>
      <c r="C1444" s="1424"/>
      <c r="D1444" s="1424"/>
      <c r="E1444" s="1424"/>
      <c r="F1444" s="1424"/>
    </row>
    <row r="1445" spans="2:6">
      <c r="B1445" s="1424"/>
      <c r="C1445" s="1424"/>
      <c r="D1445" s="1424"/>
      <c r="E1445" s="1424"/>
      <c r="F1445" s="1424"/>
    </row>
    <row r="1446" spans="2:6">
      <c r="B1446" s="1424"/>
      <c r="C1446" s="1424"/>
      <c r="D1446" s="1424"/>
      <c r="E1446" s="1424"/>
      <c r="F1446" s="1424"/>
    </row>
    <row r="1447" spans="2:6">
      <c r="B1447" s="1424"/>
      <c r="C1447" s="1424"/>
      <c r="D1447" s="1424"/>
      <c r="E1447" s="1424"/>
      <c r="F1447" s="1424"/>
    </row>
    <row r="1448" spans="2:6">
      <c r="B1448" s="1424"/>
      <c r="C1448" s="1424"/>
      <c r="D1448" s="1424"/>
      <c r="E1448" s="1424"/>
      <c r="F1448" s="1424"/>
    </row>
    <row r="1449" spans="2:6">
      <c r="B1449" s="1424"/>
      <c r="C1449" s="1424"/>
      <c r="D1449" s="1424"/>
      <c r="E1449" s="1424"/>
      <c r="F1449" s="1424"/>
    </row>
    <row r="1450" spans="2:6">
      <c r="B1450" s="1424"/>
      <c r="C1450" s="1424"/>
      <c r="D1450" s="1424"/>
      <c r="E1450" s="1424"/>
      <c r="F1450" s="1424"/>
    </row>
    <row r="1451" spans="2:6">
      <c r="B1451" s="1424"/>
      <c r="C1451" s="1424"/>
      <c r="D1451" s="1424"/>
      <c r="E1451" s="1424"/>
      <c r="F1451" s="1424"/>
    </row>
    <row r="1452" spans="2:6">
      <c r="B1452" s="1424"/>
      <c r="C1452" s="1424"/>
      <c r="D1452" s="1424"/>
      <c r="E1452" s="1424"/>
      <c r="F1452" s="1424"/>
    </row>
    <row r="1453" spans="2:6">
      <c r="B1453" s="1424"/>
      <c r="C1453" s="1424"/>
      <c r="D1453" s="1424"/>
      <c r="E1453" s="1424"/>
      <c r="F1453" s="1424"/>
    </row>
    <row r="1454" spans="2:6">
      <c r="B1454" s="1424"/>
      <c r="C1454" s="1424"/>
      <c r="D1454" s="1424"/>
      <c r="E1454" s="1424"/>
      <c r="F1454" s="1424"/>
    </row>
    <row r="1455" spans="2:6">
      <c r="B1455" s="1424"/>
      <c r="C1455" s="1424"/>
      <c r="D1455" s="1424"/>
      <c r="E1455" s="1424"/>
      <c r="F1455" s="1424"/>
    </row>
    <row r="1456" spans="2:6">
      <c r="B1456" s="1424"/>
      <c r="C1456" s="1424"/>
      <c r="D1456" s="1424"/>
      <c r="E1456" s="1424"/>
      <c r="F1456" s="1424"/>
    </row>
    <row r="1457" spans="2:6">
      <c r="B1457" s="1424"/>
      <c r="C1457" s="1424"/>
      <c r="D1457" s="1424"/>
      <c r="E1457" s="1424"/>
      <c r="F1457" s="1424"/>
    </row>
    <row r="1458" spans="2:6">
      <c r="B1458" s="1424"/>
      <c r="C1458" s="1424"/>
      <c r="D1458" s="1424"/>
      <c r="E1458" s="1424"/>
      <c r="F1458" s="1424"/>
    </row>
    <row r="1459" spans="2:6">
      <c r="B1459" s="1424"/>
      <c r="C1459" s="1424"/>
      <c r="D1459" s="1424"/>
      <c r="E1459" s="1424"/>
      <c r="F1459" s="1424"/>
    </row>
    <row r="1460" spans="2:6">
      <c r="B1460" s="1424"/>
      <c r="C1460" s="1424"/>
      <c r="D1460" s="1424"/>
      <c r="E1460" s="1424"/>
      <c r="F1460" s="1424"/>
    </row>
    <row r="1461" spans="2:6">
      <c r="B1461" s="1424"/>
      <c r="C1461" s="1424"/>
      <c r="D1461" s="1424"/>
      <c r="E1461" s="1424"/>
      <c r="F1461" s="1424"/>
    </row>
    <row r="1462" spans="2:6">
      <c r="B1462" s="1424"/>
      <c r="C1462" s="1424"/>
      <c r="D1462" s="1424"/>
      <c r="E1462" s="1424"/>
      <c r="F1462" s="1424"/>
    </row>
    <row r="1463" spans="2:6">
      <c r="B1463" s="1424"/>
      <c r="C1463" s="1424"/>
      <c r="D1463" s="1424"/>
      <c r="E1463" s="1424"/>
      <c r="F1463" s="1424"/>
    </row>
    <row r="1464" spans="2:6">
      <c r="B1464" s="1424"/>
      <c r="C1464" s="1424"/>
      <c r="D1464" s="1424"/>
      <c r="E1464" s="1424"/>
      <c r="F1464" s="1424"/>
    </row>
    <row r="1465" spans="2:6">
      <c r="B1465" s="1424"/>
      <c r="C1465" s="1424"/>
      <c r="D1465" s="1424"/>
      <c r="E1465" s="1424"/>
      <c r="F1465" s="1424"/>
    </row>
    <row r="1466" spans="2:6">
      <c r="B1466" s="1424"/>
      <c r="C1466" s="1424"/>
      <c r="D1466" s="1424"/>
      <c r="E1466" s="1424"/>
      <c r="F1466" s="1424"/>
    </row>
    <row r="1467" spans="2:6">
      <c r="B1467" s="1424"/>
      <c r="C1467" s="1424"/>
      <c r="D1467" s="1424"/>
      <c r="E1467" s="1424"/>
      <c r="F1467" s="1424"/>
    </row>
    <row r="1468" spans="2:6">
      <c r="B1468" s="1424"/>
      <c r="C1468" s="1424"/>
      <c r="D1468" s="1424"/>
      <c r="E1468" s="1424"/>
      <c r="F1468" s="1424"/>
    </row>
    <row r="1469" spans="2:6">
      <c r="B1469" s="1424"/>
      <c r="C1469" s="1424"/>
      <c r="D1469" s="1424"/>
      <c r="E1469" s="1424"/>
      <c r="F1469" s="1424"/>
    </row>
    <row r="1470" spans="2:6">
      <c r="B1470" s="1424"/>
      <c r="C1470" s="1424"/>
      <c r="D1470" s="1424"/>
      <c r="E1470" s="1424"/>
      <c r="F1470" s="1424"/>
    </row>
    <row r="1471" spans="2:6">
      <c r="B1471" s="1424"/>
      <c r="C1471" s="1424"/>
      <c r="D1471" s="1424"/>
      <c r="E1471" s="1424"/>
      <c r="F1471" s="1424"/>
    </row>
    <row r="1472" spans="2:6">
      <c r="B1472" s="1424"/>
      <c r="C1472" s="1424"/>
      <c r="D1472" s="1424"/>
      <c r="E1472" s="1424"/>
      <c r="F1472" s="1424"/>
    </row>
    <row r="1473" spans="2:6">
      <c r="B1473" s="1424"/>
      <c r="C1473" s="1424"/>
      <c r="D1473" s="1424"/>
      <c r="E1473" s="1424"/>
      <c r="F1473" s="1424"/>
    </row>
    <row r="1474" spans="2:6">
      <c r="B1474" s="1424"/>
      <c r="C1474" s="1424"/>
      <c r="D1474" s="1424"/>
      <c r="E1474" s="1424"/>
      <c r="F1474" s="1424"/>
    </row>
    <row r="1475" spans="2:6">
      <c r="B1475" s="1424"/>
      <c r="C1475" s="1424"/>
      <c r="D1475" s="1424"/>
      <c r="E1475" s="1424"/>
      <c r="F1475" s="1424"/>
    </row>
    <row r="1476" spans="2:6">
      <c r="B1476" s="1424"/>
      <c r="C1476" s="1424"/>
      <c r="D1476" s="1424"/>
      <c r="E1476" s="1424"/>
      <c r="F1476" s="1424"/>
    </row>
    <row r="1477" spans="2:6">
      <c r="B1477" s="1424"/>
      <c r="C1477" s="1424"/>
      <c r="D1477" s="1424"/>
      <c r="E1477" s="1424"/>
      <c r="F1477" s="1424"/>
    </row>
    <row r="1478" spans="2:6">
      <c r="B1478" s="1424"/>
      <c r="C1478" s="1424"/>
      <c r="D1478" s="1424"/>
      <c r="E1478" s="1424"/>
      <c r="F1478" s="1424"/>
    </row>
    <row r="1479" spans="2:6">
      <c r="B1479" s="1424"/>
      <c r="C1479" s="1424"/>
      <c r="D1479" s="1424"/>
      <c r="E1479" s="1424"/>
      <c r="F1479" s="1424"/>
    </row>
    <row r="1480" spans="2:6">
      <c r="B1480" s="1424"/>
      <c r="C1480" s="1424"/>
      <c r="D1480" s="1424"/>
      <c r="E1480" s="1424"/>
      <c r="F1480" s="1424"/>
    </row>
    <row r="1481" spans="2:6">
      <c r="B1481" s="1424"/>
      <c r="C1481" s="1424"/>
      <c r="D1481" s="1424"/>
      <c r="E1481" s="1424"/>
      <c r="F1481" s="1424"/>
    </row>
    <row r="1482" spans="2:6">
      <c r="B1482" s="1424"/>
      <c r="C1482" s="1424"/>
      <c r="D1482" s="1424"/>
      <c r="E1482" s="1424"/>
      <c r="F1482" s="1424"/>
    </row>
    <row r="1483" spans="2:6">
      <c r="B1483" s="1424"/>
      <c r="C1483" s="1424"/>
      <c r="D1483" s="1424"/>
      <c r="E1483" s="1424"/>
      <c r="F1483" s="1424"/>
    </row>
    <row r="1484" spans="2:6">
      <c r="B1484" s="1424"/>
      <c r="C1484" s="1424"/>
      <c r="D1484" s="1424"/>
      <c r="E1484" s="1424"/>
      <c r="F1484" s="1424"/>
    </row>
    <row r="1485" spans="2:6">
      <c r="B1485" s="1424"/>
      <c r="C1485" s="1424"/>
      <c r="D1485" s="1424"/>
      <c r="E1485" s="1424"/>
      <c r="F1485" s="1424"/>
    </row>
    <row r="1486" spans="2:6">
      <c r="B1486" s="1424"/>
      <c r="C1486" s="1424"/>
      <c r="D1486" s="1424"/>
      <c r="E1486" s="1424"/>
      <c r="F1486" s="1424"/>
    </row>
    <row r="1487" spans="2:6">
      <c r="B1487" s="1424"/>
      <c r="C1487" s="1424"/>
      <c r="D1487" s="1424"/>
      <c r="E1487" s="1424"/>
      <c r="F1487" s="1424"/>
    </row>
    <row r="1488" spans="2:6">
      <c r="B1488" s="1424"/>
      <c r="C1488" s="1424"/>
      <c r="D1488" s="1424"/>
      <c r="E1488" s="1424"/>
      <c r="F1488" s="1424"/>
    </row>
    <row r="1489" spans="2:6">
      <c r="B1489" s="1424"/>
      <c r="C1489" s="1424"/>
      <c r="D1489" s="1424"/>
      <c r="E1489" s="1424"/>
      <c r="F1489" s="1424"/>
    </row>
    <row r="1490" spans="2:6">
      <c r="B1490" s="1424"/>
      <c r="C1490" s="1424"/>
      <c r="D1490" s="1424"/>
      <c r="E1490" s="1424"/>
      <c r="F1490" s="1424"/>
    </row>
    <row r="1491" spans="2:6">
      <c r="B1491" s="1424"/>
      <c r="C1491" s="1424"/>
      <c r="D1491" s="1424"/>
      <c r="E1491" s="1424"/>
      <c r="F1491" s="1424"/>
    </row>
    <row r="1492" spans="2:6">
      <c r="B1492" s="1424"/>
      <c r="C1492" s="1424"/>
      <c r="D1492" s="1424"/>
      <c r="E1492" s="1424"/>
      <c r="F1492" s="1424"/>
    </row>
    <row r="1493" spans="2:6">
      <c r="B1493" s="1424"/>
      <c r="C1493" s="1424"/>
      <c r="D1493" s="1424"/>
      <c r="E1493" s="1424"/>
      <c r="F1493" s="1424"/>
    </row>
    <row r="1494" spans="2:6">
      <c r="B1494" s="1424"/>
      <c r="C1494" s="1424"/>
      <c r="D1494" s="1424"/>
      <c r="E1494" s="1424"/>
      <c r="F1494" s="1424"/>
    </row>
    <row r="1495" spans="2:6">
      <c r="B1495" s="1424"/>
      <c r="C1495" s="1424"/>
      <c r="D1495" s="1424"/>
      <c r="E1495" s="1424"/>
      <c r="F1495" s="1424"/>
    </row>
    <row r="1496" spans="2:6">
      <c r="B1496" s="1424"/>
      <c r="C1496" s="1424"/>
      <c r="D1496" s="1424"/>
      <c r="E1496" s="1424"/>
      <c r="F1496" s="1424"/>
    </row>
    <row r="1497" spans="2:6">
      <c r="B1497" s="1424"/>
      <c r="C1497" s="1424"/>
      <c r="D1497" s="1424"/>
      <c r="E1497" s="1424"/>
      <c r="F1497" s="1424"/>
    </row>
    <row r="1498" spans="2:6">
      <c r="B1498" s="1424"/>
      <c r="C1498" s="1424"/>
      <c r="D1498" s="1424"/>
      <c r="E1498" s="1424"/>
      <c r="F1498" s="1424"/>
    </row>
    <row r="1499" spans="2:6">
      <c r="B1499" s="1424"/>
      <c r="C1499" s="1424"/>
      <c r="D1499" s="1424"/>
      <c r="E1499" s="1424"/>
      <c r="F1499" s="1424"/>
    </row>
    <row r="1500" spans="2:6">
      <c r="B1500" s="1424"/>
      <c r="C1500" s="1424"/>
      <c r="D1500" s="1424"/>
      <c r="E1500" s="1424"/>
      <c r="F1500" s="1424"/>
    </row>
    <row r="1501" spans="2:6">
      <c r="B1501" s="1424"/>
      <c r="C1501" s="1424"/>
      <c r="D1501" s="1424"/>
      <c r="E1501" s="1424"/>
      <c r="F1501" s="1424"/>
    </row>
    <row r="1502" spans="2:6">
      <c r="B1502" s="1424"/>
      <c r="C1502" s="1424"/>
      <c r="D1502" s="1424"/>
      <c r="E1502" s="1424"/>
      <c r="F1502" s="1424"/>
    </row>
    <row r="1503" spans="2:6">
      <c r="B1503" s="1424"/>
      <c r="C1503" s="1424"/>
      <c r="D1503" s="1424"/>
      <c r="E1503" s="1424"/>
      <c r="F1503" s="1424"/>
    </row>
    <row r="1504" spans="2:6">
      <c r="B1504" s="1424"/>
      <c r="C1504" s="1424"/>
      <c r="D1504" s="1424"/>
      <c r="E1504" s="1424"/>
      <c r="F1504" s="1424"/>
    </row>
    <row r="1505" spans="2:6">
      <c r="B1505" s="1424"/>
      <c r="C1505" s="1424"/>
      <c r="D1505" s="1424"/>
      <c r="E1505" s="1424"/>
      <c r="F1505" s="1424"/>
    </row>
    <row r="1506" spans="2:6">
      <c r="B1506" s="1424"/>
      <c r="C1506" s="1424"/>
      <c r="D1506" s="1424"/>
      <c r="E1506" s="1424"/>
      <c r="F1506" s="1424"/>
    </row>
    <row r="1507" spans="2:6">
      <c r="B1507" s="1424"/>
      <c r="C1507" s="1424"/>
      <c r="D1507" s="1424"/>
      <c r="E1507" s="1424"/>
      <c r="F1507" s="1424"/>
    </row>
    <row r="1508" spans="2:6">
      <c r="B1508" s="1424"/>
      <c r="C1508" s="1424"/>
      <c r="D1508" s="1424"/>
      <c r="E1508" s="1424"/>
      <c r="F1508" s="1424"/>
    </row>
    <row r="1509" spans="2:6">
      <c r="B1509" s="1424"/>
      <c r="C1509" s="1424"/>
      <c r="D1509" s="1424"/>
      <c r="E1509" s="1424"/>
      <c r="F1509" s="1424"/>
    </row>
    <row r="1510" spans="2:6">
      <c r="B1510" s="1424"/>
      <c r="C1510" s="1424"/>
      <c r="D1510" s="1424"/>
      <c r="E1510" s="1424"/>
      <c r="F1510" s="1424"/>
    </row>
    <row r="1511" spans="2:6">
      <c r="B1511" s="1424"/>
      <c r="C1511" s="1424"/>
      <c r="D1511" s="1424"/>
      <c r="E1511" s="1424"/>
      <c r="F1511" s="1424"/>
    </row>
    <row r="1512" spans="2:6">
      <c r="B1512" s="1424"/>
      <c r="C1512" s="1424"/>
      <c r="D1512" s="1424"/>
      <c r="E1512" s="1424"/>
      <c r="F1512" s="1424"/>
    </row>
    <row r="1513" spans="2:6">
      <c r="B1513" s="1424"/>
      <c r="C1513" s="1424"/>
      <c r="D1513" s="1424"/>
      <c r="E1513" s="1424"/>
      <c r="F1513" s="1424"/>
    </row>
    <row r="1514" spans="2:6">
      <c r="B1514" s="1424"/>
      <c r="C1514" s="1424"/>
      <c r="D1514" s="1424"/>
      <c r="E1514" s="1424"/>
      <c r="F1514" s="1424"/>
    </row>
    <row r="1515" spans="2:6">
      <c r="B1515" s="1424"/>
      <c r="C1515" s="1424"/>
      <c r="D1515" s="1424"/>
      <c r="E1515" s="1424"/>
      <c r="F1515" s="1424"/>
    </row>
    <row r="1516" spans="2:6">
      <c r="B1516" s="1424"/>
      <c r="C1516" s="1424"/>
      <c r="D1516" s="1424"/>
      <c r="E1516" s="1424"/>
      <c r="F1516" s="1424"/>
    </row>
    <row r="1517" spans="2:6">
      <c r="B1517" s="1424"/>
      <c r="C1517" s="1424"/>
      <c r="D1517" s="1424"/>
      <c r="E1517" s="1424"/>
      <c r="F1517" s="1424"/>
    </row>
    <row r="1518" spans="2:6">
      <c r="B1518" s="1424"/>
      <c r="C1518" s="1424"/>
      <c r="D1518" s="1424"/>
      <c r="E1518" s="1424"/>
      <c r="F1518" s="1424"/>
    </row>
    <row r="1519" spans="2:6">
      <c r="B1519" s="1424"/>
      <c r="C1519" s="1424"/>
      <c r="D1519" s="1424"/>
      <c r="E1519" s="1424"/>
      <c r="F1519" s="1424"/>
    </row>
    <row r="1520" spans="2:6">
      <c r="B1520" s="1424"/>
      <c r="C1520" s="1424"/>
      <c r="D1520" s="1424"/>
      <c r="E1520" s="1424"/>
      <c r="F1520" s="1424"/>
    </row>
    <row r="1521" spans="2:6">
      <c r="B1521" s="1424"/>
      <c r="C1521" s="1424"/>
      <c r="D1521" s="1424"/>
      <c r="E1521" s="1424"/>
      <c r="F1521" s="1424"/>
    </row>
    <row r="1522" spans="2:6">
      <c r="B1522" s="1424"/>
      <c r="C1522" s="1424"/>
      <c r="D1522" s="1424"/>
      <c r="E1522" s="1424"/>
      <c r="F1522" s="1424"/>
    </row>
    <row r="1523" spans="2:6">
      <c r="B1523" s="1424"/>
      <c r="C1523" s="1424"/>
      <c r="D1523" s="1424"/>
      <c r="E1523" s="1424"/>
      <c r="F1523" s="1424"/>
    </row>
    <row r="1524" spans="2:6">
      <c r="B1524" s="1424"/>
      <c r="C1524" s="1424"/>
      <c r="D1524" s="1424"/>
      <c r="E1524" s="1424"/>
      <c r="F1524" s="1424"/>
    </row>
    <row r="1525" spans="2:6">
      <c r="B1525" s="1424"/>
      <c r="C1525" s="1424"/>
      <c r="D1525" s="1424"/>
      <c r="E1525" s="1424"/>
      <c r="F1525" s="1424"/>
    </row>
    <row r="1526" spans="2:6">
      <c r="B1526" s="1424"/>
      <c r="C1526" s="1424"/>
      <c r="D1526" s="1424"/>
      <c r="E1526" s="1424"/>
      <c r="F1526" s="1424"/>
    </row>
    <row r="1527" spans="2:6">
      <c r="B1527" s="1424"/>
      <c r="C1527" s="1424"/>
      <c r="D1527" s="1424"/>
      <c r="E1527" s="1424"/>
      <c r="F1527" s="1424"/>
    </row>
    <row r="1528" spans="2:6">
      <c r="B1528" s="1424"/>
      <c r="C1528" s="1424"/>
      <c r="D1528" s="1424"/>
      <c r="E1528" s="1424"/>
      <c r="F1528" s="1424"/>
    </row>
    <row r="1529" spans="2:6">
      <c r="B1529" s="1424"/>
      <c r="C1529" s="1424"/>
      <c r="D1529" s="1424"/>
      <c r="E1529" s="1424"/>
      <c r="F1529" s="1424"/>
    </row>
    <row r="1530" spans="2:6">
      <c r="B1530" s="1424"/>
      <c r="C1530" s="1424"/>
      <c r="D1530" s="1424"/>
      <c r="E1530" s="1424"/>
      <c r="F1530" s="1424"/>
    </row>
    <row r="1531" spans="2:6">
      <c r="B1531" s="1424"/>
      <c r="C1531" s="1424"/>
      <c r="D1531" s="1424"/>
      <c r="E1531" s="1424"/>
      <c r="F1531" s="1424"/>
    </row>
    <row r="1532" spans="2:6">
      <c r="B1532" s="1424"/>
      <c r="C1532" s="1424"/>
      <c r="D1532" s="1424"/>
      <c r="E1532" s="1424"/>
      <c r="F1532" s="1424"/>
    </row>
    <row r="1533" spans="2:6">
      <c r="B1533" s="1424"/>
      <c r="C1533" s="1424"/>
      <c r="D1533" s="1424"/>
      <c r="E1533" s="1424"/>
      <c r="F1533" s="1424"/>
    </row>
    <row r="1534" spans="2:6">
      <c r="B1534" s="1424"/>
      <c r="C1534" s="1424"/>
      <c r="D1534" s="1424"/>
      <c r="E1534" s="1424"/>
      <c r="F1534" s="1424"/>
    </row>
    <row r="1535" spans="2:6">
      <c r="B1535" s="1424"/>
      <c r="C1535" s="1424"/>
      <c r="D1535" s="1424"/>
      <c r="E1535" s="1424"/>
      <c r="F1535" s="1424"/>
    </row>
    <row r="1536" spans="2:6">
      <c r="B1536" s="1424"/>
      <c r="C1536" s="1424"/>
      <c r="D1536" s="1424"/>
      <c r="E1536" s="1424"/>
      <c r="F1536" s="1424"/>
    </row>
    <row r="1537" spans="2:6">
      <c r="B1537" s="1424"/>
      <c r="C1537" s="1424"/>
      <c r="D1537" s="1424"/>
      <c r="E1537" s="1424"/>
      <c r="F1537" s="1424"/>
    </row>
    <row r="1538" spans="2:6">
      <c r="B1538" s="1424"/>
      <c r="C1538" s="1424"/>
      <c r="D1538" s="1424"/>
      <c r="E1538" s="1424"/>
      <c r="F1538" s="1424"/>
    </row>
    <row r="1539" spans="2:6">
      <c r="B1539" s="1424"/>
      <c r="C1539" s="1424"/>
      <c r="D1539" s="1424"/>
      <c r="E1539" s="1424"/>
      <c r="F1539" s="1424"/>
    </row>
    <row r="1540" spans="2:6">
      <c r="B1540" s="1424"/>
      <c r="C1540" s="1424"/>
      <c r="D1540" s="1424"/>
      <c r="E1540" s="1424"/>
      <c r="F1540" s="1424"/>
    </row>
    <row r="1541" spans="2:6">
      <c r="B1541" s="1424"/>
      <c r="C1541" s="1424"/>
      <c r="D1541" s="1424"/>
      <c r="E1541" s="1424"/>
      <c r="F1541" s="1424"/>
    </row>
    <row r="1542" spans="2:6">
      <c r="B1542" s="1424"/>
      <c r="C1542" s="1424"/>
      <c r="D1542" s="1424"/>
      <c r="E1542" s="1424"/>
      <c r="F1542" s="1424"/>
    </row>
    <row r="1543" spans="2:6">
      <c r="B1543" s="1424"/>
      <c r="C1543" s="1424"/>
      <c r="D1543" s="1424"/>
      <c r="E1543" s="1424"/>
      <c r="F1543" s="1424"/>
    </row>
    <row r="1544" spans="2:6">
      <c r="B1544" s="1424"/>
      <c r="C1544" s="1424"/>
      <c r="D1544" s="1424"/>
      <c r="E1544" s="1424"/>
      <c r="F1544" s="1424"/>
    </row>
    <row r="1545" spans="2:6">
      <c r="B1545" s="1424"/>
      <c r="C1545" s="1424"/>
      <c r="D1545" s="1424"/>
      <c r="E1545" s="1424"/>
      <c r="F1545" s="1424"/>
    </row>
    <row r="1546" spans="2:6">
      <c r="B1546" s="1424"/>
      <c r="C1546" s="1424"/>
      <c r="D1546" s="1424"/>
      <c r="E1546" s="1424"/>
      <c r="F1546" s="1424"/>
    </row>
    <row r="1547" spans="2:6">
      <c r="B1547" s="1424"/>
      <c r="C1547" s="1424"/>
      <c r="D1547" s="1424"/>
      <c r="E1547" s="1424"/>
      <c r="F1547" s="1424"/>
    </row>
    <row r="1548" spans="2:6">
      <c r="B1548" s="1424"/>
      <c r="C1548" s="1424"/>
      <c r="D1548" s="1424"/>
      <c r="E1548" s="1424"/>
      <c r="F1548" s="1424"/>
    </row>
    <row r="1549" spans="2:6">
      <c r="B1549" s="1424"/>
      <c r="C1549" s="1424"/>
      <c r="D1549" s="1424"/>
      <c r="E1549" s="1424"/>
      <c r="F1549" s="1424"/>
    </row>
    <row r="1550" spans="2:6">
      <c r="B1550" s="1424"/>
      <c r="C1550" s="1424"/>
      <c r="D1550" s="1424"/>
      <c r="E1550" s="1424"/>
      <c r="F1550" s="1424"/>
    </row>
    <row r="1551" spans="2:6">
      <c r="B1551" s="1424"/>
      <c r="C1551" s="1424"/>
      <c r="D1551" s="1424"/>
      <c r="E1551" s="1424"/>
      <c r="F1551" s="1424"/>
    </row>
    <row r="1552" spans="2:6">
      <c r="B1552" s="1424"/>
      <c r="C1552" s="1424"/>
      <c r="D1552" s="1424"/>
      <c r="E1552" s="1424"/>
      <c r="F1552" s="1424"/>
    </row>
    <row r="1553" spans="2:6">
      <c r="B1553" s="1424"/>
      <c r="C1553" s="1424"/>
      <c r="D1553" s="1424"/>
      <c r="E1553" s="1424"/>
      <c r="F1553" s="1424"/>
    </row>
    <row r="1554" spans="2:6">
      <c r="B1554" s="1424"/>
      <c r="C1554" s="1424"/>
      <c r="D1554" s="1424"/>
      <c r="E1554" s="1424"/>
      <c r="F1554" s="1424"/>
    </row>
    <row r="1555" spans="2:6">
      <c r="B1555" s="1424"/>
      <c r="C1555" s="1424"/>
      <c r="D1555" s="1424"/>
      <c r="E1555" s="1424"/>
      <c r="F1555" s="1424"/>
    </row>
    <row r="1556" spans="2:6">
      <c r="B1556" s="1424"/>
      <c r="C1556" s="1424"/>
      <c r="D1556" s="1424"/>
      <c r="E1556" s="1424"/>
      <c r="F1556" s="1424"/>
    </row>
    <row r="1557" spans="2:6">
      <c r="B1557" s="1424"/>
      <c r="C1557" s="1424"/>
      <c r="D1557" s="1424"/>
      <c r="E1557" s="1424"/>
      <c r="F1557" s="1424"/>
    </row>
    <row r="1558" spans="2:6">
      <c r="B1558" s="1424"/>
      <c r="C1558" s="1424"/>
      <c r="D1558" s="1424"/>
      <c r="E1558" s="1424"/>
      <c r="F1558" s="1424"/>
    </row>
    <row r="1559" spans="2:6">
      <c r="B1559" s="1424"/>
      <c r="C1559" s="1424"/>
      <c r="D1559" s="1424"/>
      <c r="E1559" s="1424"/>
      <c r="F1559" s="1424"/>
    </row>
    <row r="1560" spans="2:6">
      <c r="B1560" s="1424"/>
      <c r="C1560" s="1424"/>
      <c r="D1560" s="1424"/>
      <c r="E1560" s="1424"/>
      <c r="F1560" s="1424"/>
    </row>
    <row r="1561" spans="2:6">
      <c r="B1561" s="1424"/>
      <c r="C1561" s="1424"/>
      <c r="D1561" s="1424"/>
      <c r="E1561" s="1424"/>
      <c r="F1561" s="1424"/>
    </row>
    <row r="1562" spans="2:6">
      <c r="B1562" s="1424"/>
      <c r="C1562" s="1424"/>
      <c r="D1562" s="1424"/>
      <c r="E1562" s="1424"/>
      <c r="F1562" s="1424"/>
    </row>
    <row r="1563" spans="2:6">
      <c r="B1563" s="1424"/>
      <c r="C1563" s="1424"/>
      <c r="D1563" s="1424"/>
      <c r="E1563" s="1424"/>
      <c r="F1563" s="1424"/>
    </row>
    <row r="1564" spans="2:6">
      <c r="B1564" s="1424"/>
      <c r="C1564" s="1424"/>
      <c r="D1564" s="1424"/>
      <c r="E1564" s="1424"/>
      <c r="F1564" s="1424"/>
    </row>
    <row r="1565" spans="2:6">
      <c r="B1565" s="1424"/>
      <c r="C1565" s="1424"/>
      <c r="D1565" s="1424"/>
      <c r="E1565" s="1424"/>
      <c r="F1565" s="1424"/>
    </row>
    <row r="1566" spans="2:6">
      <c r="B1566" s="1424"/>
      <c r="C1566" s="1424"/>
      <c r="D1566" s="1424"/>
      <c r="E1566" s="1424"/>
      <c r="F1566" s="1424"/>
    </row>
    <row r="1567" spans="2:6">
      <c r="B1567" s="1424"/>
      <c r="C1567" s="1424"/>
      <c r="D1567" s="1424"/>
      <c r="E1567" s="1424"/>
      <c r="F1567" s="1424"/>
    </row>
    <row r="1568" spans="2:6">
      <c r="B1568" s="1424"/>
      <c r="C1568" s="1424"/>
      <c r="D1568" s="1424"/>
      <c r="E1568" s="1424"/>
      <c r="F1568" s="1424"/>
    </row>
    <row r="1569" spans="2:6">
      <c r="B1569" s="1424"/>
      <c r="C1569" s="1424"/>
      <c r="D1569" s="1424"/>
      <c r="E1569" s="1424"/>
      <c r="F1569" s="1424"/>
    </row>
    <row r="1570" spans="2:6">
      <c r="B1570" s="1424"/>
      <c r="C1570" s="1424"/>
      <c r="D1570" s="1424"/>
      <c r="E1570" s="1424"/>
      <c r="F1570" s="1424"/>
    </row>
    <row r="1571" spans="2:6">
      <c r="B1571" s="1424"/>
      <c r="C1571" s="1424"/>
      <c r="D1571" s="1424"/>
      <c r="E1571" s="1424"/>
      <c r="F1571" s="1424"/>
    </row>
    <row r="1572" spans="2:6">
      <c r="B1572" s="1424"/>
      <c r="C1572" s="1424"/>
      <c r="D1572" s="1424"/>
      <c r="E1572" s="1424"/>
      <c r="F1572" s="1424"/>
    </row>
    <row r="1573" spans="2:6">
      <c r="B1573" s="1424"/>
      <c r="C1573" s="1424"/>
      <c r="D1573" s="1424"/>
      <c r="E1573" s="1424"/>
      <c r="F1573" s="1424"/>
    </row>
    <row r="1574" spans="2:6">
      <c r="B1574" s="1424"/>
      <c r="C1574" s="1424"/>
      <c r="D1574" s="1424"/>
      <c r="E1574" s="1424"/>
      <c r="F1574" s="1424"/>
    </row>
    <row r="1575" spans="2:6">
      <c r="B1575" s="1424"/>
      <c r="C1575" s="1424"/>
      <c r="D1575" s="1424"/>
      <c r="E1575" s="1424"/>
      <c r="F1575" s="1424"/>
    </row>
    <row r="1576" spans="2:6">
      <c r="B1576" s="1424"/>
      <c r="C1576" s="1424"/>
      <c r="D1576" s="1424"/>
      <c r="E1576" s="1424"/>
      <c r="F1576" s="1424"/>
    </row>
    <row r="1577" spans="2:6">
      <c r="B1577" s="1424"/>
      <c r="C1577" s="1424"/>
      <c r="D1577" s="1424"/>
      <c r="E1577" s="1424"/>
      <c r="F1577" s="1424"/>
    </row>
    <row r="1578" spans="2:6">
      <c r="B1578" s="1424"/>
      <c r="C1578" s="1424"/>
      <c r="D1578" s="1424"/>
      <c r="E1578" s="1424"/>
      <c r="F1578" s="1424"/>
    </row>
    <row r="1579" spans="2:6">
      <c r="B1579" s="1424"/>
      <c r="C1579" s="1424"/>
      <c r="D1579" s="1424"/>
      <c r="E1579" s="1424"/>
      <c r="F1579" s="1424"/>
    </row>
    <row r="1580" spans="2:6">
      <c r="B1580" s="1424"/>
      <c r="C1580" s="1424"/>
      <c r="D1580" s="1424"/>
      <c r="E1580" s="1424"/>
      <c r="F1580" s="1424"/>
    </row>
    <row r="1581" spans="2:6">
      <c r="B1581" s="1424"/>
      <c r="C1581" s="1424"/>
      <c r="D1581" s="1424"/>
      <c r="E1581" s="1424"/>
      <c r="F1581" s="1424"/>
    </row>
    <row r="1582" spans="2:6">
      <c r="B1582" s="1424"/>
      <c r="C1582" s="1424"/>
      <c r="D1582" s="1424"/>
      <c r="E1582" s="1424"/>
      <c r="F1582" s="1424"/>
    </row>
    <row r="1583" spans="2:6">
      <c r="B1583" s="1424"/>
      <c r="C1583" s="1424"/>
      <c r="D1583" s="1424"/>
      <c r="E1583" s="1424"/>
      <c r="F1583" s="1424"/>
    </row>
    <row r="1584" spans="2:6">
      <c r="B1584" s="1424"/>
      <c r="C1584" s="1424"/>
      <c r="D1584" s="1424"/>
      <c r="E1584" s="1424"/>
      <c r="F1584" s="1424"/>
    </row>
    <row r="1585" spans="2:6">
      <c r="B1585" s="1424"/>
      <c r="C1585" s="1424"/>
      <c r="D1585" s="1424"/>
      <c r="E1585" s="1424"/>
      <c r="F1585" s="1424"/>
    </row>
    <row r="1586" spans="2:6">
      <c r="B1586" s="1424"/>
      <c r="C1586" s="1424"/>
      <c r="D1586" s="1424"/>
      <c r="E1586" s="1424"/>
      <c r="F1586" s="1424"/>
    </row>
    <row r="1587" spans="2:6">
      <c r="B1587" s="1424"/>
      <c r="C1587" s="1424"/>
      <c r="D1587" s="1424"/>
      <c r="E1587" s="1424"/>
      <c r="F1587" s="1424"/>
    </row>
    <row r="1588" spans="2:6">
      <c r="B1588" s="1424"/>
      <c r="C1588" s="1424"/>
      <c r="D1588" s="1424"/>
      <c r="E1588" s="1424"/>
      <c r="F1588" s="1424"/>
    </row>
    <row r="1589" spans="2:6">
      <c r="B1589" s="1424"/>
      <c r="C1589" s="1424"/>
      <c r="D1589" s="1424"/>
      <c r="E1589" s="1424"/>
      <c r="F1589" s="1424"/>
    </row>
    <row r="1590" spans="2:6">
      <c r="B1590" s="1424"/>
      <c r="C1590" s="1424"/>
      <c r="D1590" s="1424"/>
      <c r="E1590" s="1424"/>
      <c r="F1590" s="1424"/>
    </row>
    <row r="1591" spans="2:6">
      <c r="B1591" s="1424"/>
      <c r="C1591" s="1424"/>
      <c r="D1591" s="1424"/>
      <c r="E1591" s="1424"/>
      <c r="F1591" s="1424"/>
    </row>
    <row r="1592" spans="2:6">
      <c r="B1592" s="1424"/>
      <c r="C1592" s="1424"/>
      <c r="D1592" s="1424"/>
      <c r="E1592" s="1424"/>
      <c r="F1592" s="1424"/>
    </row>
    <row r="1593" spans="2:6">
      <c r="B1593" s="1424"/>
      <c r="C1593" s="1424"/>
      <c r="D1593" s="1424"/>
      <c r="E1593" s="1424"/>
      <c r="F1593" s="1424"/>
    </row>
    <row r="1594" spans="2:6">
      <c r="B1594" s="1424"/>
      <c r="C1594" s="1424"/>
      <c r="D1594" s="1424"/>
      <c r="E1594" s="1424"/>
      <c r="F1594" s="1424"/>
    </row>
    <row r="1595" spans="2:6">
      <c r="B1595" s="1424"/>
      <c r="C1595" s="1424"/>
      <c r="D1595" s="1424"/>
      <c r="E1595" s="1424"/>
      <c r="F1595" s="1424"/>
    </row>
    <row r="1596" spans="2:6">
      <c r="B1596" s="1424"/>
      <c r="C1596" s="1424"/>
      <c r="D1596" s="1424"/>
      <c r="E1596" s="1424"/>
      <c r="F1596" s="1424"/>
    </row>
    <row r="1597" spans="2:6">
      <c r="B1597" s="1424"/>
      <c r="C1597" s="1424"/>
      <c r="D1597" s="1424"/>
      <c r="E1597" s="1424"/>
      <c r="F1597" s="1424"/>
    </row>
    <row r="1598" spans="2:6">
      <c r="B1598" s="1424"/>
      <c r="C1598" s="1424"/>
      <c r="D1598" s="1424"/>
      <c r="E1598" s="1424"/>
      <c r="F1598" s="1424"/>
    </row>
    <row r="1599" spans="2:6">
      <c r="B1599" s="1424"/>
      <c r="C1599" s="1424"/>
      <c r="D1599" s="1424"/>
      <c r="E1599" s="1424"/>
      <c r="F1599" s="1424"/>
    </row>
    <row r="1600" spans="2:6">
      <c r="B1600" s="1424"/>
      <c r="C1600" s="1424"/>
      <c r="D1600" s="1424"/>
      <c r="E1600" s="1424"/>
      <c r="F1600" s="1424"/>
    </row>
    <row r="1601" spans="2:6">
      <c r="B1601" s="1424"/>
      <c r="C1601" s="1424"/>
      <c r="D1601" s="1424"/>
      <c r="E1601" s="1424"/>
      <c r="F1601" s="1424"/>
    </row>
    <row r="1602" spans="2:6">
      <c r="B1602" s="1424"/>
      <c r="C1602" s="1424"/>
      <c r="D1602" s="1424"/>
      <c r="E1602" s="1424"/>
      <c r="F1602" s="1424"/>
    </row>
    <row r="1603" spans="2:6">
      <c r="B1603" s="1424"/>
      <c r="C1603" s="1424"/>
      <c r="D1603" s="1424"/>
      <c r="E1603" s="1424"/>
      <c r="F1603" s="1424"/>
    </row>
    <row r="1604" spans="2:6">
      <c r="B1604" s="1424"/>
      <c r="C1604" s="1424"/>
      <c r="D1604" s="1424"/>
      <c r="E1604" s="1424"/>
      <c r="F1604" s="1424"/>
    </row>
    <row r="1605" spans="2:6">
      <c r="B1605" s="1424"/>
      <c r="C1605" s="1424"/>
      <c r="D1605" s="1424"/>
      <c r="E1605" s="1424"/>
      <c r="F1605" s="1424"/>
    </row>
    <row r="1606" spans="2:6">
      <c r="B1606" s="1424"/>
      <c r="C1606" s="1424"/>
      <c r="D1606" s="1424"/>
      <c r="E1606" s="1424"/>
      <c r="F1606" s="1424"/>
    </row>
    <row r="1607" spans="2:6">
      <c r="B1607" s="1424"/>
      <c r="C1607" s="1424"/>
      <c r="D1607" s="1424"/>
      <c r="E1607" s="1424"/>
      <c r="F1607" s="1424"/>
    </row>
    <row r="1608" spans="2:6">
      <c r="B1608" s="1424"/>
      <c r="C1608" s="1424"/>
      <c r="D1608" s="1424"/>
      <c r="E1608" s="1424"/>
      <c r="F1608" s="1424"/>
    </row>
    <row r="1609" spans="2:6">
      <c r="B1609" s="1424"/>
      <c r="C1609" s="1424"/>
      <c r="D1609" s="1424"/>
      <c r="E1609" s="1424"/>
      <c r="F1609" s="1424"/>
    </row>
    <row r="1610" spans="2:6">
      <c r="B1610" s="1424"/>
      <c r="C1610" s="1424"/>
      <c r="D1610" s="1424"/>
      <c r="E1610" s="1424"/>
      <c r="F1610" s="1424"/>
    </row>
    <row r="1611" spans="2:6">
      <c r="B1611" s="1424"/>
      <c r="C1611" s="1424"/>
      <c r="D1611" s="1424"/>
      <c r="E1611" s="1424"/>
      <c r="F1611" s="1424"/>
    </row>
    <row r="1612" spans="2:6">
      <c r="B1612" s="1424"/>
      <c r="C1612" s="1424"/>
      <c r="D1612" s="1424"/>
      <c r="E1612" s="1424"/>
      <c r="F1612" s="1424"/>
    </row>
    <row r="1613" spans="2:6">
      <c r="B1613" s="1424"/>
      <c r="C1613" s="1424"/>
      <c r="D1613" s="1424"/>
      <c r="E1613" s="1424"/>
      <c r="F1613" s="1424"/>
    </row>
    <row r="1614" spans="2:6">
      <c r="B1614" s="1424"/>
      <c r="C1614" s="1424"/>
      <c r="D1614" s="1424"/>
      <c r="E1614" s="1424"/>
      <c r="F1614" s="1424"/>
    </row>
    <row r="1615" spans="2:6">
      <c r="B1615" s="1424"/>
      <c r="C1615" s="1424"/>
      <c r="D1615" s="1424"/>
      <c r="E1615" s="1424"/>
      <c r="F1615" s="1424"/>
    </row>
    <row r="1616" spans="2:6">
      <c r="B1616" s="1424"/>
      <c r="C1616" s="1424"/>
      <c r="D1616" s="1424"/>
      <c r="E1616" s="1424"/>
      <c r="F1616" s="1424"/>
    </row>
    <row r="1617" spans="2:6">
      <c r="B1617" s="1424"/>
      <c r="C1617" s="1424"/>
      <c r="D1617" s="1424"/>
      <c r="E1617" s="1424"/>
      <c r="F1617" s="1424"/>
    </row>
    <row r="1618" spans="2:6">
      <c r="B1618" s="1424"/>
      <c r="C1618" s="1424"/>
      <c r="D1618" s="1424"/>
      <c r="E1618" s="1424"/>
      <c r="F1618" s="1424"/>
    </row>
    <row r="1619" spans="2:6">
      <c r="B1619" s="1424"/>
      <c r="C1619" s="1424"/>
      <c r="D1619" s="1424"/>
      <c r="E1619" s="1424"/>
      <c r="F1619" s="1424"/>
    </row>
    <row r="1620" spans="2:6">
      <c r="B1620" s="1424"/>
      <c r="C1620" s="1424"/>
      <c r="D1620" s="1424"/>
      <c r="E1620" s="1424"/>
      <c r="F1620" s="1424"/>
    </row>
    <row r="1621" spans="2:6">
      <c r="B1621" s="1424"/>
      <c r="C1621" s="1424"/>
      <c r="D1621" s="1424"/>
      <c r="E1621" s="1424"/>
      <c r="F1621" s="1424"/>
    </row>
    <row r="1622" spans="2:6">
      <c r="B1622" s="1424"/>
      <c r="C1622" s="1424"/>
      <c r="D1622" s="1424"/>
      <c r="E1622" s="1424"/>
      <c r="F1622" s="1424"/>
    </row>
    <row r="1623" spans="2:6">
      <c r="B1623" s="1424"/>
      <c r="C1623" s="1424"/>
      <c r="D1623" s="1424"/>
      <c r="E1623" s="1424"/>
      <c r="F1623" s="1424"/>
    </row>
    <row r="1624" spans="2:6">
      <c r="B1624" s="1424"/>
      <c r="C1624" s="1424"/>
      <c r="D1624" s="1424"/>
      <c r="E1624" s="1424"/>
      <c r="F1624" s="1424"/>
    </row>
    <row r="1625" spans="2:6">
      <c r="B1625" s="1424"/>
      <c r="C1625" s="1424"/>
      <c r="D1625" s="1424"/>
      <c r="E1625" s="1424"/>
      <c r="F1625" s="1424"/>
    </row>
    <row r="1626" spans="2:6">
      <c r="B1626" s="1424"/>
      <c r="C1626" s="1424"/>
      <c r="D1626" s="1424"/>
      <c r="E1626" s="1424"/>
      <c r="F1626" s="1424"/>
    </row>
    <row r="1627" spans="2:6">
      <c r="B1627" s="1424"/>
      <c r="C1627" s="1424"/>
      <c r="D1627" s="1424"/>
      <c r="E1627" s="1424"/>
      <c r="F1627" s="1424"/>
    </row>
    <row r="1628" spans="2:6">
      <c r="B1628" s="1424"/>
      <c r="C1628" s="1424"/>
      <c r="D1628" s="1424"/>
      <c r="E1628" s="1424"/>
      <c r="F1628" s="1424"/>
    </row>
    <row r="1629" spans="2:6">
      <c r="B1629" s="1424"/>
      <c r="C1629" s="1424"/>
      <c r="D1629" s="1424"/>
      <c r="E1629" s="1424"/>
      <c r="F1629" s="1424"/>
    </row>
    <row r="1630" spans="2:6">
      <c r="B1630" s="1424"/>
      <c r="C1630" s="1424"/>
      <c r="D1630" s="1424"/>
      <c r="E1630" s="1424"/>
      <c r="F1630" s="1424"/>
    </row>
    <row r="1631" spans="2:6">
      <c r="B1631" s="1424"/>
      <c r="C1631" s="1424"/>
      <c r="D1631" s="1424"/>
      <c r="E1631" s="1424"/>
      <c r="F1631" s="1424"/>
    </row>
    <row r="1632" spans="2:6">
      <c r="B1632" s="1424"/>
      <c r="C1632" s="1424"/>
      <c r="D1632" s="1424"/>
      <c r="E1632" s="1424"/>
      <c r="F1632" s="1424"/>
    </row>
    <row r="1633" spans="2:6">
      <c r="B1633" s="1424"/>
      <c r="C1633" s="1424"/>
      <c r="D1633" s="1424"/>
      <c r="E1633" s="1424"/>
      <c r="F1633" s="1424"/>
    </row>
    <row r="1634" spans="2:6">
      <c r="B1634" s="1424"/>
      <c r="C1634" s="1424"/>
      <c r="D1634" s="1424"/>
      <c r="E1634" s="1424"/>
      <c r="F1634" s="1424"/>
    </row>
    <row r="1635" spans="2:6">
      <c r="B1635" s="1424"/>
      <c r="C1635" s="1424"/>
      <c r="D1635" s="1424"/>
      <c r="E1635" s="1424"/>
      <c r="F1635" s="1424"/>
    </row>
    <row r="1636" spans="2:6">
      <c r="B1636" s="1424"/>
      <c r="C1636" s="1424"/>
      <c r="D1636" s="1424"/>
      <c r="E1636" s="1424"/>
      <c r="F1636" s="1424"/>
    </row>
    <row r="1637" spans="2:6">
      <c r="B1637" s="1424"/>
      <c r="C1637" s="1424"/>
      <c r="D1637" s="1424"/>
      <c r="E1637" s="1424"/>
      <c r="F1637" s="1424"/>
    </row>
    <row r="1638" spans="2:6">
      <c r="B1638" s="1424"/>
      <c r="C1638" s="1424"/>
      <c r="D1638" s="1424"/>
      <c r="E1638" s="1424"/>
      <c r="F1638" s="1424"/>
    </row>
    <row r="1639" spans="2:6">
      <c r="B1639" s="1424"/>
      <c r="C1639" s="1424"/>
      <c r="D1639" s="1424"/>
      <c r="E1639" s="1424"/>
      <c r="F1639" s="1424"/>
    </row>
    <row r="1640" spans="2:6">
      <c r="B1640" s="1424"/>
      <c r="C1640" s="1424"/>
      <c r="D1640" s="1424"/>
      <c r="E1640" s="1424"/>
      <c r="F1640" s="1424"/>
    </row>
    <row r="1641" spans="2:6">
      <c r="B1641" s="1424"/>
      <c r="C1641" s="1424"/>
      <c r="D1641" s="1424"/>
      <c r="E1641" s="1424"/>
      <c r="F1641" s="1424"/>
    </row>
    <row r="1642" spans="2:6">
      <c r="B1642" s="1424"/>
      <c r="C1642" s="1424"/>
      <c r="D1642" s="1424"/>
      <c r="E1642" s="1424"/>
      <c r="F1642" s="1424"/>
    </row>
    <row r="1643" spans="2:6">
      <c r="B1643" s="1424"/>
      <c r="C1643" s="1424"/>
      <c r="D1643" s="1424"/>
      <c r="E1643" s="1424"/>
      <c r="F1643" s="1424"/>
    </row>
    <row r="1644" spans="2:6">
      <c r="B1644" s="1424"/>
      <c r="C1644" s="1424"/>
      <c r="D1644" s="1424"/>
      <c r="E1644" s="1424"/>
      <c r="F1644" s="1424"/>
    </row>
    <row r="1645" spans="2:6">
      <c r="B1645" s="1424"/>
      <c r="C1645" s="1424"/>
      <c r="D1645" s="1424"/>
      <c r="E1645" s="1424"/>
      <c r="F1645" s="1424"/>
    </row>
    <row r="1646" spans="2:6">
      <c r="B1646" s="1424"/>
      <c r="C1646" s="1424"/>
      <c r="D1646" s="1424"/>
      <c r="E1646" s="1424"/>
      <c r="F1646" s="1424"/>
    </row>
    <row r="1647" spans="2:6">
      <c r="B1647" s="1424"/>
      <c r="C1647" s="1424"/>
      <c r="D1647" s="1424"/>
      <c r="E1647" s="1424"/>
      <c r="F1647" s="1424"/>
    </row>
    <row r="1648" spans="2:6">
      <c r="B1648" s="1424"/>
      <c r="C1648" s="1424"/>
      <c r="D1648" s="1424"/>
      <c r="E1648" s="1424"/>
      <c r="F1648" s="1424"/>
    </row>
    <row r="1649" spans="2:6">
      <c r="B1649" s="1424"/>
      <c r="C1649" s="1424"/>
      <c r="D1649" s="1424"/>
      <c r="E1649" s="1424"/>
      <c r="F1649" s="1424"/>
    </row>
    <row r="1650" spans="2:6">
      <c r="B1650" s="1424"/>
      <c r="C1650" s="1424"/>
      <c r="D1650" s="1424"/>
      <c r="E1650" s="1424"/>
      <c r="F1650" s="1424"/>
    </row>
    <row r="1651" spans="2:6">
      <c r="B1651" s="1424"/>
      <c r="C1651" s="1424"/>
      <c r="D1651" s="1424"/>
      <c r="E1651" s="1424"/>
      <c r="F1651" s="1424"/>
    </row>
    <row r="1652" spans="2:6">
      <c r="B1652" s="1424"/>
      <c r="C1652" s="1424"/>
      <c r="D1652" s="1424"/>
      <c r="E1652" s="1424"/>
      <c r="F1652" s="1424"/>
    </row>
    <row r="1653" spans="2:6">
      <c r="B1653" s="1424"/>
      <c r="C1653" s="1424"/>
      <c r="D1653" s="1424"/>
      <c r="E1653" s="1424"/>
      <c r="F1653" s="1424"/>
    </row>
    <row r="1654" spans="2:6">
      <c r="B1654" s="1424"/>
      <c r="C1654" s="1424"/>
      <c r="D1654" s="1424"/>
      <c r="E1654" s="1424"/>
      <c r="F1654" s="1424"/>
    </row>
    <row r="1655" spans="2:6">
      <c r="B1655" s="1424"/>
      <c r="C1655" s="1424"/>
      <c r="D1655" s="1424"/>
      <c r="E1655" s="1424"/>
      <c r="F1655" s="1424"/>
    </row>
    <row r="1656" spans="2:6">
      <c r="B1656" s="1424"/>
      <c r="C1656" s="1424"/>
      <c r="D1656" s="1424"/>
      <c r="E1656" s="1424"/>
      <c r="F1656" s="1424"/>
    </row>
    <row r="1657" spans="2:6">
      <c r="B1657" s="1424"/>
      <c r="C1657" s="1424"/>
      <c r="D1657" s="1424"/>
      <c r="E1657" s="1424"/>
      <c r="F1657" s="1424"/>
    </row>
    <row r="1658" spans="2:6">
      <c r="B1658" s="1424"/>
      <c r="C1658" s="1424"/>
      <c r="D1658" s="1424"/>
      <c r="E1658" s="1424"/>
      <c r="F1658" s="1424"/>
    </row>
    <row r="1659" spans="2:6">
      <c r="B1659" s="1424"/>
      <c r="C1659" s="1424"/>
      <c r="D1659" s="1424"/>
      <c r="E1659" s="1424"/>
      <c r="F1659" s="1424"/>
    </row>
    <row r="1660" spans="2:6">
      <c r="B1660" s="1424"/>
      <c r="C1660" s="1424"/>
      <c r="D1660" s="1424"/>
      <c r="E1660" s="1424"/>
      <c r="F1660" s="1424"/>
    </row>
    <row r="1661" spans="2:6">
      <c r="B1661" s="1424"/>
      <c r="C1661" s="1424"/>
      <c r="D1661" s="1424"/>
      <c r="E1661" s="1424"/>
      <c r="F1661" s="1424"/>
    </row>
    <row r="1662" spans="2:6">
      <c r="B1662" s="1424"/>
      <c r="C1662" s="1424"/>
      <c r="D1662" s="1424"/>
      <c r="E1662" s="1424"/>
      <c r="F1662" s="1424"/>
    </row>
    <row r="1663" spans="2:6">
      <c r="B1663" s="1424"/>
      <c r="C1663" s="1424"/>
      <c r="D1663" s="1424"/>
      <c r="E1663" s="1424"/>
      <c r="F1663" s="1424"/>
    </row>
    <row r="1664" spans="2:6">
      <c r="B1664" s="1424"/>
      <c r="C1664" s="1424"/>
      <c r="D1664" s="1424"/>
      <c r="E1664" s="1424"/>
      <c r="F1664" s="1424"/>
    </row>
    <row r="1665" spans="2:6">
      <c r="B1665" s="1424"/>
      <c r="C1665" s="1424"/>
      <c r="D1665" s="1424"/>
      <c r="E1665" s="1424"/>
      <c r="F1665" s="1424"/>
    </row>
    <row r="1666" spans="2:6">
      <c r="B1666" s="1424"/>
      <c r="C1666" s="1424"/>
      <c r="D1666" s="1424"/>
      <c r="E1666" s="1424"/>
      <c r="F1666" s="1424"/>
    </row>
    <row r="1667" spans="2:6">
      <c r="B1667" s="1424"/>
      <c r="C1667" s="1424"/>
      <c r="D1667" s="1424"/>
      <c r="E1667" s="1424"/>
      <c r="F1667" s="1424"/>
    </row>
    <row r="1668" spans="2:6">
      <c r="B1668" s="1424"/>
      <c r="C1668" s="1424"/>
      <c r="D1668" s="1424"/>
      <c r="E1668" s="1424"/>
      <c r="F1668" s="1424"/>
    </row>
    <row r="1669" spans="2:6">
      <c r="B1669" s="1424"/>
      <c r="C1669" s="1424"/>
      <c r="D1669" s="1424"/>
      <c r="E1669" s="1424"/>
      <c r="F1669" s="1424"/>
    </row>
    <row r="1670" spans="2:6">
      <c r="B1670" s="1424"/>
      <c r="C1670" s="1424"/>
      <c r="D1670" s="1424"/>
      <c r="E1670" s="1424"/>
      <c r="F1670" s="1424"/>
    </row>
    <row r="1671" spans="2:6">
      <c r="B1671" s="1424"/>
      <c r="C1671" s="1424"/>
      <c r="D1671" s="1424"/>
      <c r="E1671" s="1424"/>
      <c r="F1671" s="1424"/>
    </row>
    <row r="1672" spans="2:6">
      <c r="B1672" s="1424"/>
      <c r="C1672" s="1424"/>
      <c r="D1672" s="1424"/>
      <c r="E1672" s="1424"/>
      <c r="F1672" s="1424"/>
    </row>
    <row r="1673" spans="2:6">
      <c r="B1673" s="1424"/>
      <c r="C1673" s="1424"/>
      <c r="D1673" s="1424"/>
      <c r="E1673" s="1424"/>
      <c r="F1673" s="1424"/>
    </row>
    <row r="1674" spans="2:6">
      <c r="B1674" s="1424"/>
      <c r="C1674" s="1424"/>
      <c r="D1674" s="1424"/>
      <c r="E1674" s="1424"/>
      <c r="F1674" s="1424"/>
    </row>
    <row r="1675" spans="2:6">
      <c r="B1675" s="1424"/>
      <c r="C1675" s="1424"/>
      <c r="D1675" s="1424"/>
      <c r="E1675" s="1424"/>
      <c r="F1675" s="1424"/>
    </row>
    <row r="1676" spans="2:6">
      <c r="B1676" s="1424"/>
      <c r="C1676" s="1424"/>
      <c r="D1676" s="1424"/>
      <c r="E1676" s="1424"/>
      <c r="F1676" s="1424"/>
    </row>
    <row r="1677" spans="2:6">
      <c r="B1677" s="1424"/>
      <c r="C1677" s="1424"/>
      <c r="D1677" s="1424"/>
      <c r="E1677" s="1424"/>
      <c r="F1677" s="1424"/>
    </row>
    <row r="1678" spans="2:6">
      <c r="B1678" s="1424"/>
      <c r="C1678" s="1424"/>
      <c r="D1678" s="1424"/>
      <c r="E1678" s="1424"/>
      <c r="F1678" s="1424"/>
    </row>
    <row r="1679" spans="2:6">
      <c r="B1679" s="1424"/>
      <c r="C1679" s="1424"/>
      <c r="D1679" s="1424"/>
      <c r="E1679" s="1424"/>
      <c r="F1679" s="1424"/>
    </row>
    <row r="1680" spans="2:6">
      <c r="B1680" s="1424"/>
      <c r="C1680" s="1424"/>
      <c r="D1680" s="1424"/>
      <c r="E1680" s="1424"/>
      <c r="F1680" s="1424"/>
    </row>
    <row r="1681" spans="2:6">
      <c r="B1681" s="1424"/>
      <c r="C1681" s="1424"/>
      <c r="D1681" s="1424"/>
      <c r="E1681" s="1424"/>
      <c r="F1681" s="1424"/>
    </row>
    <row r="1682" spans="2:6">
      <c r="B1682" s="1424"/>
      <c r="C1682" s="1424"/>
      <c r="D1682" s="1424"/>
      <c r="E1682" s="1424"/>
      <c r="F1682" s="1424"/>
    </row>
    <row r="1683" spans="2:6">
      <c r="B1683" s="1424"/>
      <c r="C1683" s="1424"/>
      <c r="D1683" s="1424"/>
      <c r="E1683" s="1424"/>
      <c r="F1683" s="1424"/>
    </row>
    <row r="1684" spans="2:6">
      <c r="B1684" s="1424"/>
      <c r="C1684" s="1424"/>
      <c r="D1684" s="1424"/>
      <c r="E1684" s="1424"/>
      <c r="F1684" s="1424"/>
    </row>
    <row r="1685" spans="2:6">
      <c r="B1685" s="1424"/>
      <c r="C1685" s="1424"/>
      <c r="D1685" s="1424"/>
      <c r="E1685" s="1424"/>
      <c r="F1685" s="1424"/>
    </row>
    <row r="1686" spans="2:6">
      <c r="B1686" s="1424"/>
      <c r="C1686" s="1424"/>
      <c r="D1686" s="1424"/>
      <c r="E1686" s="1424"/>
      <c r="F1686" s="1424"/>
    </row>
    <row r="1687" spans="2:6">
      <c r="B1687" s="1424"/>
      <c r="C1687" s="1424"/>
      <c r="D1687" s="1424"/>
      <c r="E1687" s="1424"/>
      <c r="F1687" s="1424"/>
    </row>
    <row r="1688" spans="2:6">
      <c r="B1688" s="1424"/>
      <c r="C1688" s="1424"/>
      <c r="D1688" s="1424"/>
      <c r="E1688" s="1424"/>
      <c r="F1688" s="1424"/>
    </row>
    <row r="1689" spans="2:6">
      <c r="B1689" s="1424"/>
      <c r="C1689" s="1424"/>
      <c r="D1689" s="1424"/>
      <c r="E1689" s="1424"/>
      <c r="F1689" s="1424"/>
    </row>
    <row r="1690" spans="2:6">
      <c r="B1690" s="1424"/>
      <c r="C1690" s="1424"/>
      <c r="D1690" s="1424"/>
      <c r="E1690" s="1424"/>
      <c r="F1690" s="1424"/>
    </row>
    <row r="1691" spans="2:6">
      <c r="B1691" s="1424"/>
      <c r="C1691" s="1424"/>
      <c r="D1691" s="1424"/>
      <c r="E1691" s="1424"/>
      <c r="F1691" s="1424"/>
    </row>
    <row r="1692" spans="2:6">
      <c r="B1692" s="1424"/>
      <c r="C1692" s="1424"/>
      <c r="D1692" s="1424"/>
      <c r="E1692" s="1424"/>
      <c r="F1692" s="1424"/>
    </row>
    <row r="1693" spans="2:6">
      <c r="B1693" s="1424"/>
      <c r="C1693" s="1424"/>
      <c r="D1693" s="1424"/>
      <c r="E1693" s="1424"/>
      <c r="F1693" s="1424"/>
    </row>
    <row r="1694" spans="2:6">
      <c r="B1694" s="1424"/>
      <c r="C1694" s="1424"/>
      <c r="D1694" s="1424"/>
      <c r="E1694" s="1424"/>
      <c r="F1694" s="1424"/>
    </row>
    <row r="1695" spans="2:6">
      <c r="B1695" s="1424"/>
      <c r="C1695" s="1424"/>
      <c r="D1695" s="1424"/>
      <c r="E1695" s="1424"/>
      <c r="F1695" s="1424"/>
    </row>
    <row r="1696" spans="2:6">
      <c r="B1696" s="1424"/>
      <c r="C1696" s="1424"/>
      <c r="D1696" s="1424"/>
      <c r="E1696" s="1424"/>
      <c r="F1696" s="1424"/>
    </row>
    <row r="1697" spans="2:6">
      <c r="B1697" s="1424"/>
      <c r="C1697" s="1424"/>
      <c r="D1697" s="1424"/>
      <c r="E1697" s="1424"/>
      <c r="F1697" s="1424"/>
    </row>
    <row r="1698" spans="2:6">
      <c r="B1698" s="1424"/>
      <c r="C1698" s="1424"/>
      <c r="D1698" s="1424"/>
      <c r="E1698" s="1424"/>
      <c r="F1698" s="1424"/>
    </row>
    <row r="1699" spans="2:6">
      <c r="B1699" s="1424"/>
      <c r="C1699" s="1424"/>
      <c r="D1699" s="1424"/>
      <c r="E1699" s="1424"/>
      <c r="F1699" s="1424"/>
    </row>
    <row r="1700" spans="2:6">
      <c r="B1700" s="1424"/>
      <c r="C1700" s="1424"/>
      <c r="D1700" s="1424"/>
      <c r="E1700" s="1424"/>
      <c r="F1700" s="1424"/>
    </row>
    <row r="1701" spans="2:6">
      <c r="B1701" s="1424"/>
      <c r="C1701" s="1424"/>
      <c r="D1701" s="1424"/>
      <c r="E1701" s="1424"/>
      <c r="F1701" s="1424"/>
    </row>
    <row r="1702" spans="2:6">
      <c r="B1702" s="1424"/>
      <c r="C1702" s="1424"/>
      <c r="D1702" s="1424"/>
      <c r="E1702" s="1424"/>
      <c r="F1702" s="1424"/>
    </row>
    <row r="1703" spans="2:6">
      <c r="B1703" s="1424"/>
      <c r="C1703" s="1424"/>
      <c r="D1703" s="1424"/>
      <c r="E1703" s="1424"/>
      <c r="F1703" s="1424"/>
    </row>
    <row r="1704" spans="2:6">
      <c r="B1704" s="1424"/>
      <c r="C1704" s="1424"/>
      <c r="D1704" s="1424"/>
      <c r="E1704" s="1424"/>
      <c r="F1704" s="1424"/>
    </row>
    <row r="1705" spans="2:6">
      <c r="B1705" s="1424"/>
      <c r="C1705" s="1424"/>
      <c r="D1705" s="1424"/>
      <c r="E1705" s="1424"/>
      <c r="F1705" s="1424"/>
    </row>
    <row r="1706" spans="2:6">
      <c r="B1706" s="1424"/>
      <c r="C1706" s="1424"/>
      <c r="D1706" s="1424"/>
      <c r="E1706" s="1424"/>
      <c r="F1706" s="1424"/>
    </row>
    <row r="1707" spans="2:6">
      <c r="B1707" s="1424"/>
      <c r="C1707" s="1424"/>
      <c r="D1707" s="1424"/>
      <c r="E1707" s="1424"/>
      <c r="F1707" s="1424"/>
    </row>
    <row r="1708" spans="2:6">
      <c r="B1708" s="1424"/>
      <c r="C1708" s="1424"/>
      <c r="D1708" s="1424"/>
      <c r="E1708" s="1424"/>
      <c r="F1708" s="1424"/>
    </row>
    <row r="1709" spans="2:6">
      <c r="B1709" s="1424"/>
      <c r="C1709" s="1424"/>
      <c r="D1709" s="1424"/>
      <c r="E1709" s="1424"/>
      <c r="F1709" s="1424"/>
    </row>
    <row r="1710" spans="2:6">
      <c r="B1710" s="1424"/>
      <c r="C1710" s="1424"/>
      <c r="D1710" s="1424"/>
      <c r="E1710" s="1424"/>
      <c r="F1710" s="1424"/>
    </row>
    <row r="1711" spans="2:6">
      <c r="B1711" s="1424"/>
      <c r="C1711" s="1424"/>
      <c r="D1711" s="1424"/>
      <c r="E1711" s="1424"/>
      <c r="F1711" s="1424"/>
    </row>
    <row r="1712" spans="2:6">
      <c r="B1712" s="1424"/>
      <c r="C1712" s="1424"/>
      <c r="D1712" s="1424"/>
      <c r="E1712" s="1424"/>
      <c r="F1712" s="1424"/>
    </row>
    <row r="1713" spans="2:6">
      <c r="B1713" s="1424"/>
      <c r="C1713" s="1424"/>
      <c r="D1713" s="1424"/>
      <c r="E1713" s="1424"/>
      <c r="F1713" s="1424"/>
    </row>
    <row r="1714" spans="2:6">
      <c r="B1714" s="1424"/>
      <c r="C1714" s="1424"/>
      <c r="D1714" s="1424"/>
      <c r="E1714" s="1424"/>
      <c r="F1714" s="1424"/>
    </row>
    <row r="1715" spans="2:6">
      <c r="B1715" s="1424"/>
      <c r="C1715" s="1424"/>
      <c r="D1715" s="1424"/>
      <c r="E1715" s="1424"/>
      <c r="F1715" s="1424"/>
    </row>
    <row r="1716" spans="2:6">
      <c r="B1716" s="1424"/>
      <c r="C1716" s="1424"/>
      <c r="D1716" s="1424"/>
      <c r="E1716" s="1424"/>
      <c r="F1716" s="1424"/>
    </row>
    <row r="1717" spans="2:6">
      <c r="B1717" s="1424"/>
      <c r="C1717" s="1424"/>
      <c r="D1717" s="1424"/>
      <c r="E1717" s="1424"/>
      <c r="F1717" s="1424"/>
    </row>
    <row r="1718" spans="2:6">
      <c r="B1718" s="1424"/>
      <c r="C1718" s="1424"/>
      <c r="D1718" s="1424"/>
      <c r="E1718" s="1424"/>
      <c r="F1718" s="1424"/>
    </row>
    <row r="1719" spans="2:6">
      <c r="B1719" s="1424"/>
      <c r="C1719" s="1424"/>
      <c r="D1719" s="1424"/>
      <c r="E1719" s="1424"/>
      <c r="F1719" s="1424"/>
    </row>
    <row r="1720" spans="2:6">
      <c r="B1720" s="1424"/>
      <c r="C1720" s="1424"/>
      <c r="D1720" s="1424"/>
      <c r="E1720" s="1424"/>
      <c r="F1720" s="1424"/>
    </row>
    <row r="1721" spans="2:6">
      <c r="B1721" s="1424"/>
      <c r="C1721" s="1424"/>
      <c r="D1721" s="1424"/>
      <c r="E1721" s="1424"/>
      <c r="F1721" s="1424"/>
    </row>
    <row r="1722" spans="2:6">
      <c r="B1722" s="1424"/>
      <c r="C1722" s="1424"/>
      <c r="D1722" s="1424"/>
      <c r="E1722" s="1424"/>
      <c r="F1722" s="1424"/>
    </row>
    <row r="1723" spans="2:6">
      <c r="B1723" s="1424"/>
      <c r="C1723" s="1424"/>
      <c r="D1723" s="1424"/>
      <c r="E1723" s="1424"/>
      <c r="F1723" s="1424"/>
    </row>
    <row r="1724" spans="2:6">
      <c r="B1724" s="1424"/>
      <c r="C1724" s="1424"/>
      <c r="D1724" s="1424"/>
      <c r="E1724" s="1424"/>
      <c r="F1724" s="1424"/>
    </row>
    <row r="1725" spans="2:6">
      <c r="B1725" s="1424"/>
      <c r="C1725" s="1424"/>
      <c r="D1725" s="1424"/>
      <c r="E1725" s="1424"/>
      <c r="F1725" s="1424"/>
    </row>
    <row r="1726" spans="2:6">
      <c r="B1726" s="1424"/>
      <c r="C1726" s="1424"/>
      <c r="D1726" s="1424"/>
      <c r="E1726" s="1424"/>
      <c r="F1726" s="1424"/>
    </row>
    <row r="1727" spans="2:6">
      <c r="B1727" s="1424"/>
      <c r="C1727" s="1424"/>
      <c r="D1727" s="1424"/>
      <c r="E1727" s="1424"/>
      <c r="F1727" s="1424"/>
    </row>
    <row r="1728" spans="2:6">
      <c r="B1728" s="1424"/>
      <c r="C1728" s="1424"/>
      <c r="D1728" s="1424"/>
      <c r="E1728" s="1424"/>
      <c r="F1728" s="1424"/>
    </row>
    <row r="1729" spans="2:6">
      <c r="B1729" s="1424"/>
      <c r="C1729" s="1424"/>
      <c r="D1729" s="1424"/>
      <c r="E1729" s="1424"/>
      <c r="F1729" s="1424"/>
    </row>
    <row r="1730" spans="2:6">
      <c r="B1730" s="1424"/>
      <c r="C1730" s="1424"/>
      <c r="D1730" s="1424"/>
      <c r="E1730" s="1424"/>
      <c r="F1730" s="1424"/>
    </row>
    <row r="1731" spans="2:6">
      <c r="B1731" s="1424"/>
      <c r="C1731" s="1424"/>
      <c r="D1731" s="1424"/>
      <c r="E1731" s="1424"/>
      <c r="F1731" s="1424"/>
    </row>
    <row r="1732" spans="2:6">
      <c r="B1732" s="1424"/>
      <c r="C1732" s="1424"/>
      <c r="D1732" s="1424"/>
      <c r="E1732" s="1424"/>
      <c r="F1732" s="1424"/>
    </row>
    <row r="1733" spans="2:6">
      <c r="B1733" s="1424"/>
      <c r="C1733" s="1424"/>
      <c r="D1733" s="1424"/>
      <c r="E1733" s="1424"/>
      <c r="F1733" s="1424"/>
    </row>
    <row r="1734" spans="2:6">
      <c r="B1734" s="1424"/>
      <c r="C1734" s="1424"/>
      <c r="D1734" s="1424"/>
      <c r="E1734" s="1424"/>
      <c r="F1734" s="1424"/>
    </row>
    <row r="1735" spans="2:6">
      <c r="B1735" s="1424"/>
      <c r="C1735" s="1424"/>
      <c r="D1735" s="1424"/>
      <c r="E1735" s="1424"/>
      <c r="F1735" s="1424"/>
    </row>
    <row r="1736" spans="2:6">
      <c r="B1736" s="1424"/>
      <c r="C1736" s="1424"/>
      <c r="D1736" s="1424"/>
      <c r="E1736" s="1424"/>
      <c r="F1736" s="1424"/>
    </row>
    <row r="1737" spans="2:6">
      <c r="B1737" s="1424"/>
      <c r="C1737" s="1424"/>
      <c r="D1737" s="1424"/>
      <c r="E1737" s="1424"/>
      <c r="F1737" s="1424"/>
    </row>
    <row r="1738" spans="2:6">
      <c r="B1738" s="1424"/>
      <c r="C1738" s="1424"/>
      <c r="D1738" s="1424"/>
      <c r="E1738" s="1424"/>
      <c r="F1738" s="1424"/>
    </row>
    <row r="1739" spans="2:6">
      <c r="B1739" s="1424"/>
      <c r="C1739" s="1424"/>
      <c r="D1739" s="1424"/>
      <c r="E1739" s="1424"/>
      <c r="F1739" s="1424"/>
    </row>
    <row r="1740" spans="2:6">
      <c r="B1740" s="1424"/>
      <c r="C1740" s="1424"/>
      <c r="D1740" s="1424"/>
      <c r="E1740" s="1424"/>
      <c r="F1740" s="1424"/>
    </row>
    <row r="1741" spans="2:6">
      <c r="B1741" s="1424"/>
      <c r="C1741" s="1424"/>
      <c r="D1741" s="1424"/>
      <c r="E1741" s="1424"/>
      <c r="F1741" s="1424"/>
    </row>
    <row r="1742" spans="2:6">
      <c r="B1742" s="1424"/>
      <c r="C1742" s="1424"/>
      <c r="D1742" s="1424"/>
      <c r="E1742" s="1424"/>
      <c r="F1742" s="1424"/>
    </row>
    <row r="1743" spans="2:6">
      <c r="B1743" s="1424"/>
      <c r="C1743" s="1424"/>
      <c r="D1743" s="1424"/>
      <c r="E1743" s="1424"/>
      <c r="F1743" s="1424"/>
    </row>
    <row r="1744" spans="2:6">
      <c r="B1744" s="1424"/>
      <c r="C1744" s="1424"/>
      <c r="D1744" s="1424"/>
      <c r="E1744" s="1424"/>
      <c r="F1744" s="1424"/>
    </row>
    <row r="1745" spans="2:6">
      <c r="B1745" s="1424"/>
      <c r="C1745" s="1424"/>
      <c r="D1745" s="1424"/>
      <c r="E1745" s="1424"/>
      <c r="F1745" s="1424"/>
    </row>
    <row r="1746" spans="2:6">
      <c r="B1746" s="1424"/>
      <c r="C1746" s="1424"/>
      <c r="D1746" s="1424"/>
      <c r="E1746" s="1424"/>
      <c r="F1746" s="1424"/>
    </row>
    <row r="1747" spans="2:6">
      <c r="B1747" s="1424"/>
      <c r="C1747" s="1424"/>
      <c r="D1747" s="1424"/>
      <c r="E1747" s="1424"/>
      <c r="F1747" s="1424"/>
    </row>
    <row r="1748" spans="2:6">
      <c r="B1748" s="1424"/>
      <c r="C1748" s="1424"/>
      <c r="D1748" s="1424"/>
      <c r="E1748" s="1424"/>
      <c r="F1748" s="1424"/>
    </row>
    <row r="1749" spans="2:6">
      <c r="B1749" s="1424"/>
      <c r="C1749" s="1424"/>
      <c r="D1749" s="1424"/>
      <c r="E1749" s="1424"/>
      <c r="F1749" s="1424"/>
    </row>
    <row r="1750" spans="2:6">
      <c r="B1750" s="1424"/>
      <c r="C1750" s="1424"/>
      <c r="D1750" s="1424"/>
      <c r="E1750" s="1424"/>
      <c r="F1750" s="1424"/>
    </row>
    <row r="1751" spans="2:6">
      <c r="B1751" s="1424"/>
      <c r="C1751" s="1424"/>
      <c r="D1751" s="1424"/>
      <c r="E1751" s="1424"/>
      <c r="F1751" s="1424"/>
    </row>
    <row r="1752" spans="2:6">
      <c r="B1752" s="1424"/>
      <c r="C1752" s="1424"/>
      <c r="D1752" s="1424"/>
      <c r="E1752" s="1424"/>
      <c r="F1752" s="1424"/>
    </row>
    <row r="1753" spans="2:6">
      <c r="B1753" s="1424"/>
      <c r="C1753" s="1424"/>
      <c r="D1753" s="1424"/>
      <c r="E1753" s="1424"/>
      <c r="F1753" s="1424"/>
    </row>
    <row r="1754" spans="2:6">
      <c r="B1754" s="1424"/>
      <c r="C1754" s="1424"/>
      <c r="D1754" s="1424"/>
      <c r="E1754" s="1424"/>
      <c r="F1754" s="1424"/>
    </row>
    <row r="1755" spans="2:6">
      <c r="B1755" s="1424"/>
      <c r="C1755" s="1424"/>
      <c r="D1755" s="1424"/>
      <c r="E1755" s="1424"/>
      <c r="F1755" s="1424"/>
    </row>
    <row r="1756" spans="2:6">
      <c r="B1756" s="1424"/>
      <c r="C1756" s="1424"/>
      <c r="D1756" s="1424"/>
      <c r="E1756" s="1424"/>
      <c r="F1756" s="1424"/>
    </row>
    <row r="1757" spans="2:6">
      <c r="B1757" s="1424"/>
      <c r="C1757" s="1424"/>
      <c r="D1757" s="1424"/>
      <c r="E1757" s="1424"/>
      <c r="F1757" s="1424"/>
    </row>
    <row r="1758" spans="2:6">
      <c r="B1758" s="1424"/>
      <c r="C1758" s="1424"/>
      <c r="D1758" s="1424"/>
      <c r="E1758" s="1424"/>
      <c r="F1758" s="1424"/>
    </row>
    <row r="1759" spans="2:6">
      <c r="B1759" s="1424"/>
      <c r="C1759" s="1424"/>
      <c r="D1759" s="1424"/>
      <c r="E1759" s="1424"/>
      <c r="F1759" s="1424"/>
    </row>
    <row r="1760" spans="2:6">
      <c r="B1760" s="1424"/>
      <c r="C1760" s="1424"/>
      <c r="D1760" s="1424"/>
      <c r="E1760" s="1424"/>
      <c r="F1760" s="1424"/>
    </row>
    <row r="1761" spans="2:6">
      <c r="B1761" s="1424"/>
      <c r="C1761" s="1424"/>
      <c r="D1761" s="1424"/>
      <c r="E1761" s="1424"/>
      <c r="F1761" s="1424"/>
    </row>
    <row r="1762" spans="2:6">
      <c r="B1762" s="1424"/>
      <c r="C1762" s="1424"/>
      <c r="D1762" s="1424"/>
      <c r="E1762" s="1424"/>
      <c r="F1762" s="1424"/>
    </row>
    <row r="1763" spans="2:6">
      <c r="B1763" s="1424"/>
      <c r="C1763" s="1424"/>
      <c r="D1763" s="1424"/>
      <c r="E1763" s="1424"/>
      <c r="F1763" s="1424"/>
    </row>
    <row r="1764" spans="2:6">
      <c r="B1764" s="1424"/>
      <c r="C1764" s="1424"/>
      <c r="D1764" s="1424"/>
      <c r="E1764" s="1424"/>
      <c r="F1764" s="1424"/>
    </row>
    <row r="1765" spans="2:6">
      <c r="B1765" s="1424"/>
      <c r="C1765" s="1424"/>
      <c r="D1765" s="1424"/>
      <c r="E1765" s="1424"/>
      <c r="F1765" s="1424"/>
    </row>
    <row r="1766" spans="2:6">
      <c r="B1766" s="1424"/>
      <c r="C1766" s="1424"/>
      <c r="D1766" s="1424"/>
      <c r="E1766" s="1424"/>
      <c r="F1766" s="1424"/>
    </row>
    <row r="1767" spans="2:6">
      <c r="B1767" s="1424"/>
      <c r="C1767" s="1424"/>
      <c r="D1767" s="1424"/>
      <c r="E1767" s="1424"/>
      <c r="F1767" s="1424"/>
    </row>
    <row r="1768" spans="2:6">
      <c r="B1768" s="1424"/>
      <c r="C1768" s="1424"/>
      <c r="D1768" s="1424"/>
      <c r="E1768" s="1424"/>
      <c r="F1768" s="1424"/>
    </row>
    <row r="1769" spans="2:6">
      <c r="B1769" s="1424"/>
      <c r="C1769" s="1424"/>
      <c r="D1769" s="1424"/>
      <c r="E1769" s="1424"/>
      <c r="F1769" s="1424"/>
    </row>
    <row r="1770" spans="2:6">
      <c r="B1770" s="1424"/>
      <c r="C1770" s="1424"/>
      <c r="D1770" s="1424"/>
      <c r="E1770" s="1424"/>
      <c r="F1770" s="1424"/>
    </row>
    <row r="1771" spans="2:6">
      <c r="B1771" s="1424"/>
      <c r="C1771" s="1424"/>
      <c r="D1771" s="1424"/>
      <c r="E1771" s="1424"/>
      <c r="F1771" s="1424"/>
    </row>
    <row r="1772" spans="2:6">
      <c r="B1772" s="1424"/>
      <c r="C1772" s="1424"/>
      <c r="D1772" s="1424"/>
      <c r="E1772" s="1424"/>
      <c r="F1772" s="1424"/>
    </row>
    <row r="1773" spans="2:6">
      <c r="B1773" s="1424"/>
      <c r="C1773" s="1424"/>
      <c r="D1773" s="1424"/>
      <c r="E1773" s="1424"/>
      <c r="F1773" s="1424"/>
    </row>
    <row r="1774" spans="2:6">
      <c r="B1774" s="1424"/>
      <c r="C1774" s="1424"/>
      <c r="D1774" s="1424"/>
      <c r="E1774" s="1424"/>
      <c r="F1774" s="1424"/>
    </row>
    <row r="1775" spans="2:6">
      <c r="B1775" s="1424"/>
      <c r="C1775" s="1424"/>
      <c r="D1775" s="1424"/>
      <c r="E1775" s="1424"/>
      <c r="F1775" s="1424"/>
    </row>
    <row r="1776" spans="2:6">
      <c r="B1776" s="1424"/>
      <c r="C1776" s="1424"/>
      <c r="D1776" s="1424"/>
      <c r="E1776" s="1424"/>
      <c r="F1776" s="1424"/>
    </row>
    <row r="1777" spans="2:6">
      <c r="B1777" s="1424"/>
      <c r="C1777" s="1424"/>
      <c r="D1777" s="1424"/>
      <c r="E1777" s="1424"/>
      <c r="F1777" s="1424"/>
    </row>
    <row r="1778" spans="2:6">
      <c r="B1778" s="1424"/>
      <c r="C1778" s="1424"/>
      <c r="D1778" s="1424"/>
      <c r="E1778" s="1424"/>
      <c r="F1778" s="1424"/>
    </row>
    <row r="1779" spans="2:6">
      <c r="B1779" s="1424"/>
      <c r="C1779" s="1424"/>
      <c r="D1779" s="1424"/>
      <c r="E1779" s="1424"/>
      <c r="F1779" s="1424"/>
    </row>
    <row r="1780" spans="2:6">
      <c r="B1780" s="1424"/>
      <c r="C1780" s="1424"/>
      <c r="D1780" s="1424"/>
      <c r="E1780" s="1424"/>
      <c r="F1780" s="1424"/>
    </row>
    <row r="1781" spans="2:6">
      <c r="B1781" s="1424"/>
      <c r="C1781" s="1424"/>
      <c r="D1781" s="1424"/>
      <c r="E1781" s="1424"/>
      <c r="F1781" s="1424"/>
    </row>
    <row r="1782" spans="2:6">
      <c r="B1782" s="1424"/>
      <c r="C1782" s="1424"/>
      <c r="D1782" s="1424"/>
      <c r="E1782" s="1424"/>
      <c r="F1782" s="1424"/>
    </row>
    <row r="1783" spans="2:6">
      <c r="B1783" s="1424"/>
      <c r="C1783" s="1424"/>
      <c r="D1783" s="1424"/>
      <c r="E1783" s="1424"/>
      <c r="F1783" s="1424"/>
    </row>
    <row r="1784" spans="2:6">
      <c r="B1784" s="1424"/>
      <c r="C1784" s="1424"/>
      <c r="D1784" s="1424"/>
      <c r="E1784" s="1424"/>
      <c r="F1784" s="1424"/>
    </row>
    <row r="1785" spans="2:6">
      <c r="B1785" s="1424"/>
      <c r="C1785" s="1424"/>
      <c r="D1785" s="1424"/>
      <c r="E1785" s="1424"/>
      <c r="F1785" s="1424"/>
    </row>
    <row r="1786" spans="2:6">
      <c r="B1786" s="1424"/>
      <c r="C1786" s="1424"/>
      <c r="D1786" s="1424"/>
      <c r="E1786" s="1424"/>
      <c r="F1786" s="1424"/>
    </row>
    <row r="1787" spans="2:6">
      <c r="B1787" s="1424"/>
      <c r="C1787" s="1424"/>
      <c r="D1787" s="1424"/>
      <c r="E1787" s="1424"/>
      <c r="F1787" s="1424"/>
    </row>
    <row r="1788" spans="2:6">
      <c r="B1788" s="1424"/>
      <c r="C1788" s="1424"/>
      <c r="D1788" s="1424"/>
      <c r="E1788" s="1424"/>
      <c r="F1788" s="1424"/>
    </row>
    <row r="1789" spans="2:6">
      <c r="B1789" s="1424"/>
      <c r="C1789" s="1424"/>
      <c r="D1789" s="1424"/>
      <c r="E1789" s="1424"/>
      <c r="F1789" s="1424"/>
    </row>
    <row r="1790" spans="2:6">
      <c r="B1790" s="1424"/>
      <c r="C1790" s="1424"/>
      <c r="D1790" s="1424"/>
      <c r="E1790" s="1424"/>
      <c r="F1790" s="1424"/>
    </row>
    <row r="1791" spans="2:6">
      <c r="B1791" s="1424"/>
      <c r="C1791" s="1424"/>
      <c r="D1791" s="1424"/>
      <c r="E1791" s="1424"/>
      <c r="F1791" s="1424"/>
    </row>
    <row r="1792" spans="2:6">
      <c r="B1792" s="1424"/>
      <c r="C1792" s="1424"/>
      <c r="D1792" s="1424"/>
      <c r="E1792" s="1424"/>
      <c r="F1792" s="1424"/>
    </row>
    <row r="1793" spans="2:6">
      <c r="B1793" s="1424"/>
      <c r="C1793" s="1424"/>
      <c r="D1793" s="1424"/>
      <c r="E1793" s="1424"/>
      <c r="F1793" s="1424"/>
    </row>
    <row r="1794" spans="2:6">
      <c r="B1794" s="1424"/>
      <c r="C1794" s="1424"/>
      <c r="D1794" s="1424"/>
      <c r="E1794" s="1424"/>
      <c r="F1794" s="1424"/>
    </row>
    <row r="1795" spans="2:6">
      <c r="B1795" s="1424"/>
      <c r="C1795" s="1424"/>
      <c r="D1795" s="1424"/>
      <c r="E1795" s="1424"/>
      <c r="F1795" s="1424"/>
    </row>
    <row r="1796" spans="2:6">
      <c r="B1796" s="1424"/>
      <c r="C1796" s="1424"/>
      <c r="D1796" s="1424"/>
      <c r="E1796" s="1424"/>
      <c r="F1796" s="1424"/>
    </row>
    <row r="1797" spans="2:6">
      <c r="B1797" s="1424"/>
      <c r="C1797" s="1424"/>
      <c r="D1797" s="1424"/>
      <c r="E1797" s="1424"/>
      <c r="F1797" s="1424"/>
    </row>
    <row r="1798" spans="2:6">
      <c r="B1798" s="1424"/>
      <c r="C1798" s="1424"/>
      <c r="D1798" s="1424"/>
      <c r="E1798" s="1424"/>
      <c r="F1798" s="1424"/>
    </row>
    <row r="1799" spans="2:6">
      <c r="B1799" s="1424"/>
      <c r="C1799" s="1424"/>
      <c r="D1799" s="1424"/>
      <c r="E1799" s="1424"/>
      <c r="F1799" s="1424"/>
    </row>
    <row r="1800" spans="2:6">
      <c r="B1800" s="1424"/>
      <c r="C1800" s="1424"/>
      <c r="D1800" s="1424"/>
      <c r="E1800" s="1424"/>
      <c r="F1800" s="1424"/>
    </row>
    <row r="1801" spans="2:6">
      <c r="B1801" s="1424"/>
      <c r="C1801" s="1424"/>
      <c r="D1801" s="1424"/>
      <c r="E1801" s="1424"/>
      <c r="F1801" s="1424"/>
    </row>
    <row r="1802" spans="2:6">
      <c r="B1802" s="1424"/>
      <c r="C1802" s="1424"/>
      <c r="D1802" s="1424"/>
      <c r="E1802" s="1424"/>
      <c r="F1802" s="1424"/>
    </row>
    <row r="1803" spans="2:6">
      <c r="B1803" s="1424"/>
      <c r="C1803" s="1424"/>
      <c r="D1803" s="1424"/>
      <c r="E1803" s="1424"/>
      <c r="F1803" s="1424"/>
    </row>
    <row r="1804" spans="2:6">
      <c r="B1804" s="1424"/>
      <c r="C1804" s="1424"/>
      <c r="D1804" s="1424"/>
      <c r="E1804" s="1424"/>
      <c r="F1804" s="1424"/>
    </row>
    <row r="1805" spans="2:6">
      <c r="B1805" s="1424"/>
      <c r="C1805" s="1424"/>
      <c r="D1805" s="1424"/>
      <c r="E1805" s="1424"/>
      <c r="F1805" s="1424"/>
    </row>
    <row r="1806" spans="2:6">
      <c r="B1806" s="1424"/>
      <c r="C1806" s="1424"/>
      <c r="D1806" s="1424"/>
      <c r="E1806" s="1424"/>
      <c r="F1806" s="1424"/>
    </row>
    <row r="1807" spans="2:6">
      <c r="B1807" s="1424"/>
      <c r="C1807" s="1424"/>
      <c r="D1807" s="1424"/>
      <c r="E1807" s="1424"/>
      <c r="F1807" s="1424"/>
    </row>
    <row r="1808" spans="2:6">
      <c r="B1808" s="1424"/>
      <c r="C1808" s="1424"/>
      <c r="D1808" s="1424"/>
      <c r="E1808" s="1424"/>
      <c r="F1808" s="1424"/>
    </row>
    <row r="1809" spans="2:6">
      <c r="B1809" s="1424"/>
      <c r="C1809" s="1424"/>
      <c r="D1809" s="1424"/>
      <c r="E1809" s="1424"/>
      <c r="F1809" s="1424"/>
    </row>
    <row r="1810" spans="2:6">
      <c r="B1810" s="1424"/>
      <c r="C1810" s="1424"/>
      <c r="D1810" s="1424"/>
      <c r="E1810" s="1424"/>
      <c r="F1810" s="1424"/>
    </row>
    <row r="1811" spans="2:6">
      <c r="B1811" s="1424"/>
      <c r="C1811" s="1424"/>
      <c r="D1811" s="1424"/>
      <c r="E1811" s="1424"/>
      <c r="F1811" s="1424"/>
    </row>
    <row r="1812" spans="2:6">
      <c r="B1812" s="1424"/>
      <c r="C1812" s="1424"/>
      <c r="D1812" s="1424"/>
      <c r="E1812" s="1424"/>
      <c r="F1812" s="1424"/>
    </row>
    <row r="1813" spans="2:6">
      <c r="B1813" s="1424"/>
      <c r="C1813" s="1424"/>
      <c r="D1813" s="1424"/>
      <c r="E1813" s="1424"/>
      <c r="F1813" s="1424"/>
    </row>
    <row r="1814" spans="2:6">
      <c r="B1814" s="1424"/>
      <c r="C1814" s="1424"/>
      <c r="D1814" s="1424"/>
      <c r="E1814" s="1424"/>
      <c r="F1814" s="1424"/>
    </row>
    <row r="1815" spans="2:6">
      <c r="B1815" s="1424"/>
      <c r="C1815" s="1424"/>
      <c r="D1815" s="1424"/>
      <c r="E1815" s="1424"/>
      <c r="F1815" s="1424"/>
    </row>
    <row r="1816" spans="2:6">
      <c r="B1816" s="1424"/>
      <c r="C1816" s="1424"/>
      <c r="D1816" s="1424"/>
      <c r="E1816" s="1424"/>
      <c r="F1816" s="1424"/>
    </row>
    <row r="1817" spans="2:6">
      <c r="B1817" s="1424"/>
      <c r="C1817" s="1424"/>
      <c r="D1817" s="1424"/>
      <c r="E1817" s="1424"/>
      <c r="F1817" s="1424"/>
    </row>
    <row r="1818" spans="2:6">
      <c r="B1818" s="1424"/>
      <c r="C1818" s="1424"/>
      <c r="D1818" s="1424"/>
      <c r="E1818" s="1424"/>
      <c r="F1818" s="1424"/>
    </row>
    <row r="1819" spans="2:6">
      <c r="B1819" s="1424"/>
      <c r="C1819" s="1424"/>
      <c r="D1819" s="1424"/>
      <c r="E1819" s="1424"/>
      <c r="F1819" s="1424"/>
    </row>
    <row r="1820" spans="2:6">
      <c r="B1820" s="1424"/>
      <c r="C1820" s="1424"/>
      <c r="D1820" s="1424"/>
      <c r="E1820" s="1424"/>
      <c r="F1820" s="1424"/>
    </row>
    <row r="1821" spans="2:6">
      <c r="B1821" s="1424"/>
      <c r="C1821" s="1424"/>
      <c r="D1821" s="1424"/>
      <c r="E1821" s="1424"/>
      <c r="F1821" s="1424"/>
    </row>
    <row r="1822" spans="2:6">
      <c r="B1822" s="1424"/>
      <c r="C1822" s="1424"/>
      <c r="D1822" s="1424"/>
      <c r="E1822" s="1424"/>
      <c r="F1822" s="1424"/>
    </row>
    <row r="1823" spans="2:6">
      <c r="B1823" s="1424"/>
      <c r="C1823" s="1424"/>
      <c r="D1823" s="1424"/>
      <c r="E1823" s="1424"/>
      <c r="F1823" s="1424"/>
    </row>
    <row r="1824" spans="2:6">
      <c r="B1824" s="1424"/>
      <c r="C1824" s="1424"/>
      <c r="D1824" s="1424"/>
      <c r="E1824" s="1424"/>
      <c r="F1824" s="1424"/>
    </row>
    <row r="1825" spans="2:6">
      <c r="B1825" s="1424"/>
      <c r="C1825" s="1424"/>
      <c r="D1825" s="1424"/>
      <c r="E1825" s="1424"/>
      <c r="F1825" s="1424"/>
    </row>
    <row r="1826" spans="2:6">
      <c r="B1826" s="1424"/>
      <c r="C1826" s="1424"/>
      <c r="D1826" s="1424"/>
      <c r="E1826" s="1424"/>
      <c r="F1826" s="1424"/>
    </row>
    <row r="1827" spans="2:6">
      <c r="B1827" s="1424"/>
      <c r="C1827" s="1424"/>
      <c r="D1827" s="1424"/>
      <c r="E1827" s="1424"/>
      <c r="F1827" s="1424"/>
    </row>
    <row r="1828" spans="2:6">
      <c r="B1828" s="1424"/>
      <c r="C1828" s="1424"/>
      <c r="D1828" s="1424"/>
      <c r="E1828" s="1424"/>
      <c r="F1828" s="1424"/>
    </row>
    <row r="1829" spans="2:6">
      <c r="B1829" s="1424"/>
      <c r="C1829" s="1424"/>
      <c r="D1829" s="1424"/>
      <c r="E1829" s="1424"/>
      <c r="F1829" s="1424"/>
    </row>
    <row r="1830" spans="2:6">
      <c r="B1830" s="1424"/>
      <c r="C1830" s="1424"/>
      <c r="D1830" s="1424"/>
      <c r="E1830" s="1424"/>
      <c r="F1830" s="1424"/>
    </row>
    <row r="1831" spans="2:6">
      <c r="B1831" s="1424"/>
      <c r="C1831" s="1424"/>
      <c r="D1831" s="1424"/>
      <c r="E1831" s="1424"/>
      <c r="F1831" s="1424"/>
    </row>
    <row r="1832" spans="2:6">
      <c r="B1832" s="1424"/>
      <c r="C1832" s="1424"/>
      <c r="D1832" s="1424"/>
      <c r="E1832" s="1424"/>
      <c r="F1832" s="1424"/>
    </row>
    <row r="1833" spans="2:6">
      <c r="B1833" s="1424"/>
      <c r="C1833" s="1424"/>
      <c r="D1833" s="1424"/>
      <c r="E1833" s="1424"/>
      <c r="F1833" s="1424"/>
    </row>
    <row r="1834" spans="2:6">
      <c r="B1834" s="1424"/>
      <c r="C1834" s="1424"/>
      <c r="D1834" s="1424"/>
      <c r="E1834" s="1424"/>
      <c r="F1834" s="1424"/>
    </row>
    <row r="1835" spans="2:6">
      <c r="B1835" s="1424"/>
      <c r="C1835" s="1424"/>
      <c r="D1835" s="1424"/>
      <c r="E1835" s="1424"/>
      <c r="F1835" s="1424"/>
    </row>
    <row r="1836" spans="2:6">
      <c r="B1836" s="1424"/>
      <c r="C1836" s="1424"/>
      <c r="D1836" s="1424"/>
      <c r="E1836" s="1424"/>
      <c r="F1836" s="1424"/>
    </row>
    <row r="1837" spans="2:6">
      <c r="B1837" s="1424"/>
      <c r="C1837" s="1424"/>
      <c r="D1837" s="1424"/>
      <c r="E1837" s="1424"/>
      <c r="F1837" s="1424"/>
    </row>
    <row r="1838" spans="2:6">
      <c r="B1838" s="1424"/>
      <c r="C1838" s="1424"/>
      <c r="D1838" s="1424"/>
      <c r="E1838" s="1424"/>
      <c r="F1838" s="1424"/>
    </row>
    <row r="1839" spans="2:6">
      <c r="B1839" s="1424"/>
      <c r="C1839" s="1424"/>
      <c r="D1839" s="1424"/>
      <c r="E1839" s="1424"/>
      <c r="F1839" s="1424"/>
    </row>
    <row r="1840" spans="2:6">
      <c r="B1840" s="1424"/>
      <c r="C1840" s="1424"/>
      <c r="D1840" s="1424"/>
      <c r="E1840" s="1424"/>
      <c r="F1840" s="1424"/>
    </row>
    <row r="1841" spans="2:6">
      <c r="B1841" s="1424"/>
      <c r="C1841" s="1424"/>
      <c r="D1841" s="1424"/>
      <c r="E1841" s="1424"/>
      <c r="F1841" s="1424"/>
    </row>
    <row r="1842" spans="2:6">
      <c r="B1842" s="1424"/>
      <c r="C1842" s="1424"/>
      <c r="D1842" s="1424"/>
      <c r="E1842" s="1424"/>
      <c r="F1842" s="1424"/>
    </row>
    <row r="1843" spans="2:6">
      <c r="B1843" s="1424"/>
      <c r="C1843" s="1424"/>
      <c r="D1843" s="1424"/>
      <c r="E1843" s="1424"/>
      <c r="F1843" s="1424"/>
    </row>
    <row r="1844" spans="2:6">
      <c r="B1844" s="1424"/>
      <c r="C1844" s="1424"/>
      <c r="D1844" s="1424"/>
      <c r="E1844" s="1424"/>
      <c r="F1844" s="1424"/>
    </row>
    <row r="1845" spans="2:6">
      <c r="B1845" s="1424"/>
      <c r="C1845" s="1424"/>
      <c r="D1845" s="1424"/>
      <c r="E1845" s="1424"/>
      <c r="F1845" s="1424"/>
    </row>
    <row r="1846" spans="2:6">
      <c r="B1846" s="1424"/>
      <c r="C1846" s="1424"/>
      <c r="D1846" s="1424"/>
      <c r="E1846" s="1424"/>
      <c r="F1846" s="1424"/>
    </row>
    <row r="1847" spans="2:6">
      <c r="B1847" s="1424"/>
      <c r="C1847" s="1424"/>
      <c r="D1847" s="1424"/>
      <c r="E1847" s="1424"/>
      <c r="F1847" s="1424"/>
    </row>
    <row r="1848" spans="2:6">
      <c r="B1848" s="1424"/>
      <c r="C1848" s="1424"/>
      <c r="D1848" s="1424"/>
      <c r="E1848" s="1424"/>
      <c r="F1848" s="1424"/>
    </row>
    <row r="1849" spans="2:6">
      <c r="B1849" s="1424"/>
      <c r="C1849" s="1424"/>
      <c r="D1849" s="1424"/>
      <c r="E1849" s="1424"/>
      <c r="F1849" s="1424"/>
    </row>
    <row r="1850" spans="2:6">
      <c r="B1850" s="1424"/>
      <c r="C1850" s="1424"/>
      <c r="D1850" s="1424"/>
      <c r="E1850" s="1424"/>
      <c r="F1850" s="1424"/>
    </row>
    <row r="1851" spans="2:6">
      <c r="B1851" s="1424"/>
      <c r="C1851" s="1424"/>
      <c r="D1851" s="1424"/>
      <c r="E1851" s="1424"/>
      <c r="F1851" s="1424"/>
    </row>
    <row r="1852" spans="2:6">
      <c r="B1852" s="1424"/>
      <c r="C1852" s="1424"/>
      <c r="D1852" s="1424"/>
      <c r="E1852" s="1424"/>
      <c r="F1852" s="1424"/>
    </row>
    <row r="1853" spans="2:6">
      <c r="B1853" s="1424"/>
      <c r="C1853" s="1424"/>
      <c r="D1853" s="1424"/>
      <c r="E1853" s="1424"/>
      <c r="F1853" s="1424"/>
    </row>
    <row r="1854" spans="2:6">
      <c r="B1854" s="1424"/>
      <c r="C1854" s="1424"/>
      <c r="D1854" s="1424"/>
      <c r="E1854" s="1424"/>
      <c r="F1854" s="1424"/>
    </row>
    <row r="1855" spans="2:6">
      <c r="B1855" s="1424"/>
      <c r="C1855" s="1424"/>
      <c r="D1855" s="1424"/>
      <c r="E1855" s="1424"/>
      <c r="F1855" s="1424"/>
    </row>
    <row r="1856" spans="2:6">
      <c r="B1856" s="1424"/>
      <c r="C1856" s="1424"/>
      <c r="D1856" s="1424"/>
      <c r="E1856" s="1424"/>
      <c r="F1856" s="1424"/>
    </row>
    <row r="1857" spans="2:6">
      <c r="B1857" s="1424"/>
      <c r="C1857" s="1424"/>
      <c r="D1857" s="1424"/>
      <c r="E1857" s="1424"/>
      <c r="F1857" s="1424"/>
    </row>
    <row r="1858" spans="2:6">
      <c r="B1858" s="1424"/>
      <c r="C1858" s="1424"/>
      <c r="D1858" s="1424"/>
      <c r="E1858" s="1424"/>
      <c r="F1858" s="1424"/>
    </row>
    <row r="1859" spans="2:6">
      <c r="B1859" s="1424"/>
      <c r="C1859" s="1424"/>
      <c r="D1859" s="1424"/>
      <c r="E1859" s="1424"/>
      <c r="F1859" s="1424"/>
    </row>
    <row r="1860" spans="2:6">
      <c r="B1860" s="1424"/>
      <c r="C1860" s="1424"/>
      <c r="D1860" s="1424"/>
      <c r="E1860" s="1424"/>
      <c r="F1860" s="1424"/>
    </row>
    <row r="1861" spans="2:6">
      <c r="B1861" s="1424"/>
      <c r="C1861" s="1424"/>
      <c r="D1861" s="1424"/>
      <c r="E1861" s="1424"/>
      <c r="F1861" s="1424"/>
    </row>
    <row r="1862" spans="2:6">
      <c r="B1862" s="1424"/>
      <c r="C1862" s="1424"/>
      <c r="D1862" s="1424"/>
      <c r="E1862" s="1424"/>
      <c r="F1862" s="1424"/>
    </row>
    <row r="1863" spans="2:6">
      <c r="B1863" s="1424"/>
      <c r="C1863" s="1424"/>
      <c r="D1863" s="1424"/>
      <c r="E1863" s="1424"/>
      <c r="F1863" s="1424"/>
    </row>
    <row r="1864" spans="2:6">
      <c r="B1864" s="1424"/>
      <c r="C1864" s="1424"/>
      <c r="D1864" s="1424"/>
      <c r="E1864" s="1424"/>
      <c r="F1864" s="1424"/>
    </row>
    <row r="1865" spans="2:6">
      <c r="B1865" s="1424"/>
      <c r="C1865" s="1424"/>
      <c r="D1865" s="1424"/>
      <c r="E1865" s="1424"/>
      <c r="F1865" s="1424"/>
    </row>
    <row r="1866" spans="2:6">
      <c r="B1866" s="1424"/>
      <c r="C1866" s="1424"/>
      <c r="D1866" s="1424"/>
      <c r="E1866" s="1424"/>
      <c r="F1866" s="1424"/>
    </row>
    <row r="1867" spans="2:6">
      <c r="B1867" s="1424"/>
      <c r="C1867" s="1424"/>
      <c r="D1867" s="1424"/>
      <c r="E1867" s="1424"/>
      <c r="F1867" s="1424"/>
    </row>
    <row r="1868" spans="2:6">
      <c r="B1868" s="1424"/>
      <c r="C1868" s="1424"/>
      <c r="D1868" s="1424"/>
      <c r="E1868" s="1424"/>
      <c r="F1868" s="1424"/>
    </row>
    <row r="1869" spans="2:6">
      <c r="B1869" s="1424"/>
      <c r="C1869" s="1424"/>
      <c r="D1869" s="1424"/>
      <c r="E1869" s="1424"/>
      <c r="F1869" s="1424"/>
    </row>
    <row r="1870" spans="2:6">
      <c r="B1870" s="1424"/>
      <c r="C1870" s="1424"/>
      <c r="D1870" s="1424"/>
      <c r="E1870" s="1424"/>
      <c r="F1870" s="1424"/>
    </row>
    <row r="1871" spans="2:6">
      <c r="B1871" s="1424"/>
      <c r="C1871" s="1424"/>
      <c r="D1871" s="1424"/>
      <c r="E1871" s="1424"/>
      <c r="F1871" s="1424"/>
    </row>
    <row r="1872" spans="2:6">
      <c r="B1872" s="1424"/>
      <c r="C1872" s="1424"/>
      <c r="D1872" s="1424"/>
      <c r="E1872" s="1424"/>
      <c r="F1872" s="1424"/>
    </row>
    <row r="1873" spans="2:6">
      <c r="B1873" s="1424"/>
      <c r="C1873" s="1424"/>
      <c r="D1873" s="1424"/>
      <c r="E1873" s="1424"/>
      <c r="F1873" s="1424"/>
    </row>
    <row r="1874" spans="2:6">
      <c r="B1874" s="1424"/>
      <c r="C1874" s="1424"/>
      <c r="D1874" s="1424"/>
      <c r="E1874" s="1424"/>
      <c r="F1874" s="1424"/>
    </row>
    <row r="1875" spans="2:6">
      <c r="B1875" s="1424"/>
      <c r="C1875" s="1424"/>
      <c r="D1875" s="1424"/>
      <c r="E1875" s="1424"/>
      <c r="F1875" s="1424"/>
    </row>
    <row r="1876" spans="2:6">
      <c r="B1876" s="1424"/>
      <c r="C1876" s="1424"/>
      <c r="D1876" s="1424"/>
      <c r="E1876" s="1424"/>
      <c r="F1876" s="1424"/>
    </row>
    <row r="1877" spans="2:6">
      <c r="B1877" s="1424"/>
      <c r="C1877" s="1424"/>
      <c r="D1877" s="1424"/>
      <c r="E1877" s="1424"/>
      <c r="F1877" s="1424"/>
    </row>
    <row r="1878" spans="2:6">
      <c r="B1878" s="1424"/>
      <c r="C1878" s="1424"/>
      <c r="D1878" s="1424"/>
      <c r="E1878" s="1424"/>
      <c r="F1878" s="1424"/>
    </row>
    <row r="1879" spans="2:6">
      <c r="B1879" s="1424"/>
      <c r="C1879" s="1424"/>
      <c r="D1879" s="1424"/>
      <c r="E1879" s="1424"/>
      <c r="F1879" s="1424"/>
    </row>
    <row r="1880" spans="2:6">
      <c r="B1880" s="1424"/>
      <c r="C1880" s="1424"/>
      <c r="D1880" s="1424"/>
      <c r="E1880" s="1424"/>
      <c r="F1880" s="1424"/>
    </row>
    <row r="1881" spans="2:6">
      <c r="B1881" s="1424"/>
      <c r="C1881" s="1424"/>
      <c r="D1881" s="1424"/>
      <c r="E1881" s="1424"/>
      <c r="F1881" s="1424"/>
    </row>
    <row r="1882" spans="2:6">
      <c r="B1882" s="1424"/>
      <c r="C1882" s="1424"/>
      <c r="D1882" s="1424"/>
      <c r="E1882" s="1424"/>
      <c r="F1882" s="1424"/>
    </row>
    <row r="1883" spans="2:6">
      <c r="B1883" s="1424"/>
      <c r="C1883" s="1424"/>
      <c r="D1883" s="1424"/>
      <c r="E1883" s="1424"/>
      <c r="F1883" s="1424"/>
    </row>
    <row r="1884" spans="2:6">
      <c r="B1884" s="1424"/>
      <c r="C1884" s="1424"/>
      <c r="D1884" s="1424"/>
      <c r="E1884" s="1424"/>
      <c r="F1884" s="1424"/>
    </row>
    <row r="1885" spans="2:6">
      <c r="B1885" s="1424"/>
      <c r="C1885" s="1424"/>
      <c r="D1885" s="1424"/>
      <c r="E1885" s="1424"/>
      <c r="F1885" s="1424"/>
    </row>
    <row r="1886" spans="2:6">
      <c r="B1886" s="1424"/>
      <c r="C1886" s="1424"/>
      <c r="D1886" s="1424"/>
      <c r="E1886" s="1424"/>
      <c r="F1886" s="1424"/>
    </row>
    <row r="1887" spans="2:6">
      <c r="B1887" s="1424"/>
      <c r="C1887" s="1424"/>
      <c r="D1887" s="1424"/>
      <c r="E1887" s="1424"/>
      <c r="F1887" s="1424"/>
    </row>
    <row r="1888" spans="2:6">
      <c r="B1888" s="1424"/>
      <c r="C1888" s="1424"/>
      <c r="D1888" s="1424"/>
      <c r="E1888" s="1424"/>
      <c r="F1888" s="1424"/>
    </row>
    <row r="1889" spans="2:6">
      <c r="B1889" s="1424"/>
      <c r="C1889" s="1424"/>
      <c r="D1889" s="1424"/>
      <c r="E1889" s="1424"/>
      <c r="F1889" s="1424"/>
    </row>
    <row r="1890" spans="2:6">
      <c r="B1890" s="1424"/>
      <c r="C1890" s="1424"/>
      <c r="D1890" s="1424"/>
      <c r="E1890" s="1424"/>
      <c r="F1890" s="1424"/>
    </row>
    <row r="1891" spans="2:6">
      <c r="B1891" s="1424"/>
      <c r="C1891" s="1424"/>
      <c r="D1891" s="1424"/>
      <c r="E1891" s="1424"/>
      <c r="F1891" s="1424"/>
    </row>
    <row r="1892" spans="2:6">
      <c r="B1892" s="1424"/>
      <c r="C1892" s="1424"/>
      <c r="D1892" s="1424"/>
      <c r="E1892" s="1424"/>
      <c r="F1892" s="1424"/>
    </row>
    <row r="1893" spans="2:6">
      <c r="B1893" s="1424"/>
      <c r="C1893" s="1424"/>
      <c r="D1893" s="1424"/>
      <c r="E1893" s="1424"/>
      <c r="F1893" s="1424"/>
    </row>
    <row r="1894" spans="2:6">
      <c r="B1894" s="1424"/>
      <c r="C1894" s="1424"/>
      <c r="D1894" s="1424"/>
      <c r="E1894" s="1424"/>
      <c r="F1894" s="1424"/>
    </row>
    <row r="1895" spans="2:6">
      <c r="B1895" s="1424"/>
      <c r="C1895" s="1424"/>
      <c r="D1895" s="1424"/>
      <c r="E1895" s="1424"/>
      <c r="F1895" s="1424"/>
    </row>
    <row r="1896" spans="2:6">
      <c r="B1896" s="1424"/>
      <c r="C1896" s="1424"/>
      <c r="D1896" s="1424"/>
      <c r="E1896" s="1424"/>
      <c r="F1896" s="1424"/>
    </row>
    <row r="1897" spans="2:6">
      <c r="B1897" s="1424"/>
      <c r="C1897" s="1424"/>
      <c r="D1897" s="1424"/>
      <c r="E1897" s="1424"/>
      <c r="F1897" s="1424"/>
    </row>
    <row r="1898" spans="2:6">
      <c r="B1898" s="1424"/>
      <c r="C1898" s="1424"/>
      <c r="D1898" s="1424"/>
      <c r="E1898" s="1424"/>
      <c r="F1898" s="1424"/>
    </row>
    <row r="1899" spans="2:6">
      <c r="B1899" s="1424"/>
      <c r="C1899" s="1424"/>
      <c r="D1899" s="1424"/>
      <c r="E1899" s="1424"/>
      <c r="F1899" s="1424"/>
    </row>
    <row r="1900" spans="2:6">
      <c r="B1900" s="1424"/>
      <c r="C1900" s="1424"/>
      <c r="D1900" s="1424"/>
      <c r="E1900" s="1424"/>
      <c r="F1900" s="1424"/>
    </row>
    <row r="1901" spans="2:6">
      <c r="B1901" s="1424"/>
      <c r="C1901" s="1424"/>
      <c r="D1901" s="1424"/>
      <c r="E1901" s="1424"/>
      <c r="F1901" s="1424"/>
    </row>
    <row r="1902" spans="2:6">
      <c r="B1902" s="1424"/>
      <c r="C1902" s="1424"/>
      <c r="D1902" s="1424"/>
      <c r="E1902" s="1424"/>
      <c r="F1902" s="1424"/>
    </row>
    <row r="1903" spans="2:6">
      <c r="B1903" s="1424"/>
      <c r="C1903" s="1424"/>
      <c r="D1903" s="1424"/>
      <c r="E1903" s="1424"/>
      <c r="F1903" s="1424"/>
    </row>
    <row r="1904" spans="2:6">
      <c r="B1904" s="1424"/>
      <c r="C1904" s="1424"/>
      <c r="D1904" s="1424"/>
      <c r="E1904" s="1424"/>
      <c r="F1904" s="1424"/>
    </row>
    <row r="1905" spans="2:6">
      <c r="B1905" s="1424"/>
      <c r="C1905" s="1424"/>
      <c r="D1905" s="1424"/>
      <c r="E1905" s="1424"/>
      <c r="F1905" s="1424"/>
    </row>
    <row r="1906" spans="2:6">
      <c r="B1906" s="1424"/>
      <c r="C1906" s="1424"/>
      <c r="D1906" s="1424"/>
      <c r="E1906" s="1424"/>
      <c r="F1906" s="1424"/>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4"/>
  <sheetViews>
    <sheetView workbookViewId="0">
      <selection activeCell="A2" sqref="A2:E2"/>
    </sheetView>
  </sheetViews>
  <sheetFormatPr defaultColWidth="9.140625" defaultRowHeight="15"/>
  <cols>
    <col min="1" max="1" width="103.7109375" bestFit="1" customWidth="1"/>
    <col min="2" max="3" width="10.7109375" bestFit="1" customWidth="1"/>
    <col min="5" max="5" width="15" customWidth="1"/>
  </cols>
  <sheetData>
    <row r="1" spans="1:6" ht="15.75">
      <c r="A1" s="1203"/>
      <c r="B1" s="1204"/>
      <c r="C1" s="1204"/>
      <c r="D1" s="1204"/>
      <c r="E1" s="1204"/>
      <c r="F1" s="1198"/>
    </row>
    <row r="2" spans="1:6" ht="20.25">
      <c r="A2" s="2210" t="s">
        <v>601</v>
      </c>
      <c r="B2" s="2210"/>
      <c r="C2" s="2210"/>
      <c r="D2" s="2210"/>
      <c r="E2" s="2210"/>
      <c r="F2" s="1199"/>
    </row>
    <row r="3" spans="1:6" ht="20.25">
      <c r="A3" s="2210" t="s">
        <v>747</v>
      </c>
      <c r="B3" s="2210"/>
      <c r="C3" s="2210"/>
      <c r="D3" s="2210"/>
      <c r="E3" s="2210"/>
      <c r="F3" s="1199"/>
    </row>
    <row r="4" spans="1:6" ht="20.25">
      <c r="A4" s="2210" t="s">
        <v>274</v>
      </c>
      <c r="B4" s="2210"/>
      <c r="C4" s="2210"/>
      <c r="D4" s="2210"/>
      <c r="E4" s="2210"/>
      <c r="F4" s="1199"/>
    </row>
    <row r="5" spans="1:6" ht="20.25">
      <c r="A5" s="2211" t="s">
        <v>275</v>
      </c>
      <c r="B5" s="2211"/>
      <c r="C5" s="2211"/>
      <c r="D5" s="2211"/>
      <c r="E5" s="2211"/>
      <c r="F5" s="1202"/>
    </row>
    <row r="6" spans="1:6">
      <c r="A6" s="1197"/>
      <c r="B6" s="1200"/>
      <c r="C6" s="1200"/>
      <c r="D6" s="1200"/>
      <c r="E6" s="1200"/>
      <c r="F6" s="1197"/>
    </row>
    <row r="7" spans="1:6" ht="31.5">
      <c r="A7" s="1206"/>
      <c r="B7" s="1248" t="s">
        <v>119</v>
      </c>
      <c r="C7" s="1248" t="s">
        <v>121</v>
      </c>
      <c r="D7" s="1248" t="s">
        <v>123</v>
      </c>
      <c r="E7" s="1249" t="s">
        <v>627</v>
      </c>
      <c r="F7" s="1197"/>
    </row>
    <row r="8" spans="1:6">
      <c r="A8" s="1207" t="s">
        <v>281</v>
      </c>
      <c r="B8" s="1208">
        <v>2659940.4091100004</v>
      </c>
      <c r="C8" s="1208">
        <v>1022108.98792</v>
      </c>
      <c r="D8" s="1208">
        <v>364374.66811000003</v>
      </c>
      <c r="E8" s="1208">
        <v>4046424.0651400001</v>
      </c>
      <c r="F8" s="1197"/>
    </row>
    <row r="9" spans="1:6">
      <c r="A9" s="1209" t="s">
        <v>282</v>
      </c>
      <c r="B9" s="1210">
        <v>158997.15155000001</v>
      </c>
      <c r="C9" s="1210">
        <v>54408.879529999998</v>
      </c>
      <c r="D9" s="1210">
        <v>31567.859829999998</v>
      </c>
      <c r="E9" s="1210">
        <v>244973.89090999999</v>
      </c>
      <c r="F9" s="1197"/>
    </row>
    <row r="10" spans="1:6">
      <c r="A10" s="1211" t="s">
        <v>283</v>
      </c>
      <c r="B10" s="1212">
        <v>42756.687709999998</v>
      </c>
      <c r="C10" s="1212">
        <v>19148.926879999999</v>
      </c>
      <c r="D10" s="1212">
        <v>3578.6919400000002</v>
      </c>
      <c r="E10" s="1212">
        <v>65484.306530000002</v>
      </c>
      <c r="F10" s="1205"/>
    </row>
    <row r="11" spans="1:6">
      <c r="A11" s="1211" t="s">
        <v>284</v>
      </c>
      <c r="B11" s="1212">
        <v>111074.27009000001</v>
      </c>
      <c r="C11" s="1212">
        <v>21029.245910000001</v>
      </c>
      <c r="D11" s="1212">
        <v>27944.907159999999</v>
      </c>
      <c r="E11" s="1212">
        <v>160048.42316000001</v>
      </c>
      <c r="F11" s="1205"/>
    </row>
    <row r="12" spans="1:6">
      <c r="A12" s="1211" t="s">
        <v>285</v>
      </c>
      <c r="B12" s="1212">
        <v>5166.1937500000004</v>
      </c>
      <c r="C12" s="1212">
        <v>14230.70674</v>
      </c>
      <c r="D12" s="1212">
        <v>44.260730000000002</v>
      </c>
      <c r="E12" s="1212">
        <v>19441.161219999998</v>
      </c>
      <c r="F12" s="1205"/>
    </row>
    <row r="13" spans="1:6">
      <c r="A13" s="1211" t="s">
        <v>286</v>
      </c>
      <c r="B13" s="1212">
        <v>0</v>
      </c>
      <c r="C13" s="1212">
        <v>0</v>
      </c>
      <c r="D13" s="1212">
        <v>0</v>
      </c>
      <c r="E13" s="1212">
        <v>0</v>
      </c>
      <c r="F13" s="1205"/>
    </row>
    <row r="14" spans="1:6">
      <c r="A14" s="1211" t="s">
        <v>287</v>
      </c>
      <c r="B14" s="1212">
        <v>0</v>
      </c>
      <c r="C14" s="1212">
        <v>0</v>
      </c>
      <c r="D14" s="1212">
        <v>0</v>
      </c>
      <c r="E14" s="1212">
        <v>0</v>
      </c>
      <c r="F14" s="1205"/>
    </row>
    <row r="15" spans="1:6">
      <c r="A15" s="1211" t="s">
        <v>288</v>
      </c>
      <c r="B15" s="1212">
        <v>0</v>
      </c>
      <c r="C15" s="1212">
        <v>0</v>
      </c>
      <c r="D15" s="1212">
        <v>0</v>
      </c>
      <c r="E15" s="1212">
        <v>0</v>
      </c>
      <c r="F15" s="1205"/>
    </row>
    <row r="16" spans="1:6">
      <c r="A16" s="1211" t="s">
        <v>289</v>
      </c>
      <c r="B16" s="1212">
        <v>0</v>
      </c>
      <c r="C16" s="1212">
        <v>0</v>
      </c>
      <c r="D16" s="1212">
        <v>0</v>
      </c>
      <c r="E16" s="1212">
        <v>0</v>
      </c>
    </row>
    <row r="17" spans="1:5">
      <c r="A17" s="1211" t="s">
        <v>290</v>
      </c>
      <c r="B17" s="1212">
        <v>0</v>
      </c>
      <c r="C17" s="1212">
        <v>0</v>
      </c>
      <c r="D17" s="1212">
        <v>0</v>
      </c>
      <c r="E17" s="1212">
        <v>0</v>
      </c>
    </row>
    <row r="18" spans="1:5">
      <c r="A18" s="1213" t="s">
        <v>291</v>
      </c>
      <c r="B18" s="1214">
        <v>211274.27874000001</v>
      </c>
      <c r="C18" s="1214">
        <v>88515.766870000007</v>
      </c>
      <c r="D18" s="1214">
        <v>45756.312330000001</v>
      </c>
      <c r="E18" s="1214">
        <v>345546.35794000002</v>
      </c>
    </row>
    <row r="19" spans="1:5">
      <c r="A19" s="1211" t="s">
        <v>292</v>
      </c>
      <c r="B19" s="1212">
        <v>0</v>
      </c>
      <c r="C19" s="1212">
        <v>0</v>
      </c>
      <c r="D19" s="1212">
        <v>0</v>
      </c>
      <c r="E19" s="1212">
        <v>0</v>
      </c>
    </row>
    <row r="20" spans="1:5">
      <c r="A20" s="1211" t="s">
        <v>293</v>
      </c>
      <c r="B20" s="1212">
        <v>12709.617829999999</v>
      </c>
      <c r="C20" s="1212">
        <v>10871.524579999999</v>
      </c>
      <c r="D20" s="1212">
        <v>31291.790229999999</v>
      </c>
      <c r="E20" s="1212">
        <v>54872.932639999999</v>
      </c>
    </row>
    <row r="21" spans="1:5">
      <c r="A21" s="1211" t="s">
        <v>294</v>
      </c>
      <c r="B21" s="1212">
        <v>0</v>
      </c>
      <c r="C21" s="1212">
        <v>0</v>
      </c>
      <c r="D21" s="1212">
        <v>0</v>
      </c>
      <c r="E21" s="1212">
        <v>0</v>
      </c>
    </row>
    <row r="22" spans="1:5">
      <c r="A22" s="1211" t="s">
        <v>295</v>
      </c>
      <c r="B22" s="1212">
        <v>0</v>
      </c>
      <c r="C22" s="1212">
        <v>0</v>
      </c>
      <c r="D22" s="1212">
        <v>0</v>
      </c>
      <c r="E22" s="1212">
        <v>0</v>
      </c>
    </row>
    <row r="23" spans="1:5">
      <c r="A23" s="1211" t="s">
        <v>296</v>
      </c>
      <c r="B23" s="1212">
        <v>56447.500670000001</v>
      </c>
      <c r="C23" s="1212">
        <v>16788.75027</v>
      </c>
      <c r="D23" s="1212">
        <v>0</v>
      </c>
      <c r="E23" s="1212">
        <v>73236.250939999998</v>
      </c>
    </row>
    <row r="24" spans="1:5">
      <c r="A24" s="1211" t="s">
        <v>297</v>
      </c>
      <c r="B24" s="1212">
        <v>142117.15963000001</v>
      </c>
      <c r="C24" s="1212">
        <v>60853.140939999997</v>
      </c>
      <c r="D24" s="1212">
        <v>14253.58877</v>
      </c>
      <c r="E24" s="1212">
        <v>217223.88933999999</v>
      </c>
    </row>
    <row r="25" spans="1:5">
      <c r="A25" s="1211" t="s">
        <v>298</v>
      </c>
      <c r="B25" s="1212">
        <v>6.0999999999999997E-4</v>
      </c>
      <c r="C25" s="1212">
        <v>2.3510800000000001</v>
      </c>
      <c r="D25" s="1212">
        <v>210.93332999999998</v>
      </c>
      <c r="E25" s="1212">
        <v>213.28502</v>
      </c>
    </row>
    <row r="26" spans="1:5">
      <c r="A26" s="1211" t="s">
        <v>299</v>
      </c>
      <c r="B26" s="1212">
        <v>0</v>
      </c>
      <c r="C26" s="1212">
        <v>0</v>
      </c>
      <c r="D26" s="1212">
        <v>0</v>
      </c>
      <c r="E26" s="1212">
        <v>0</v>
      </c>
    </row>
    <row r="27" spans="1:5">
      <c r="A27" s="1213" t="s">
        <v>300</v>
      </c>
      <c r="B27" s="1214">
        <v>1842297.8186999999</v>
      </c>
      <c r="C27" s="1214">
        <v>764624.57562000002</v>
      </c>
      <c r="D27" s="1214">
        <v>216747.52338</v>
      </c>
      <c r="E27" s="1214">
        <v>2823669.9176999996</v>
      </c>
    </row>
    <row r="28" spans="1:5">
      <c r="A28" s="1215" t="s">
        <v>301</v>
      </c>
      <c r="B28" s="1212">
        <v>1880533.5847700001</v>
      </c>
      <c r="C28" s="1212">
        <v>768726.04419000004</v>
      </c>
      <c r="D28" s="1212">
        <v>224817.57621</v>
      </c>
      <c r="E28" s="1212">
        <v>2874077.20517</v>
      </c>
    </row>
    <row r="29" spans="1:5">
      <c r="A29" s="1211" t="s">
        <v>302</v>
      </c>
      <c r="B29" s="1212">
        <v>1869451.29666</v>
      </c>
      <c r="C29" s="1212">
        <v>754866.31287999998</v>
      </c>
      <c r="D29" s="1212">
        <v>221033.99513</v>
      </c>
      <c r="E29" s="1212">
        <v>2845351.6046700003</v>
      </c>
    </row>
    <row r="30" spans="1:5">
      <c r="A30" s="1211" t="s">
        <v>303</v>
      </c>
      <c r="B30" s="1212">
        <v>11082.28811</v>
      </c>
      <c r="C30" s="1212">
        <v>13859.731310000001</v>
      </c>
      <c r="D30" s="1212">
        <v>3783.5810799999999</v>
      </c>
      <c r="E30" s="1212">
        <v>28725.6005</v>
      </c>
    </row>
    <row r="31" spans="1:5">
      <c r="A31" s="1211" t="s">
        <v>304</v>
      </c>
      <c r="B31" s="1212">
        <v>0</v>
      </c>
      <c r="C31" s="1212">
        <v>0</v>
      </c>
      <c r="D31" s="1212">
        <v>0</v>
      </c>
      <c r="E31" s="1212">
        <v>0</v>
      </c>
    </row>
    <row r="32" spans="1:5">
      <c r="A32" s="1215" t="s">
        <v>305</v>
      </c>
      <c r="B32" s="1212">
        <v>8918.6790099999998</v>
      </c>
      <c r="C32" s="1212">
        <v>241.93495000000001</v>
      </c>
      <c r="D32" s="1212">
        <v>7395.0273799999995</v>
      </c>
      <c r="E32" s="1212">
        <v>16555.641339999998</v>
      </c>
    </row>
    <row r="33" spans="1:5">
      <c r="A33" s="1211" t="s">
        <v>306</v>
      </c>
      <c r="B33" s="1212">
        <v>8918.6790099999998</v>
      </c>
      <c r="C33" s="1212">
        <v>241.93495000000001</v>
      </c>
      <c r="D33" s="1212">
        <v>7395.0273799999995</v>
      </c>
      <c r="E33" s="1212">
        <v>16555.641339999998</v>
      </c>
    </row>
    <row r="34" spans="1:5">
      <c r="A34" s="1211" t="s">
        <v>307</v>
      </c>
      <c r="B34" s="1212">
        <v>0</v>
      </c>
      <c r="C34" s="1212">
        <v>0</v>
      </c>
      <c r="D34" s="1212">
        <v>0</v>
      </c>
      <c r="E34" s="1212">
        <v>0</v>
      </c>
    </row>
    <row r="35" spans="1:5">
      <c r="A35" s="1211" t="s">
        <v>308</v>
      </c>
      <c r="B35" s="1212">
        <v>0</v>
      </c>
      <c r="C35" s="1212">
        <v>0</v>
      </c>
      <c r="D35" s="1212">
        <v>0</v>
      </c>
      <c r="E35" s="1212">
        <v>0</v>
      </c>
    </row>
    <row r="36" spans="1:5">
      <c r="A36" s="1215" t="s">
        <v>309</v>
      </c>
      <c r="B36" s="1212">
        <v>21979.66632</v>
      </c>
      <c r="C36" s="1212">
        <v>19007.466479999999</v>
      </c>
      <c r="D36" s="1212">
        <v>10663.83502</v>
      </c>
      <c r="E36" s="1212">
        <v>51650.967819999998</v>
      </c>
    </row>
    <row r="37" spans="1:5">
      <c r="A37" s="1211" t="s">
        <v>310</v>
      </c>
      <c r="B37" s="1212">
        <v>20730.59289</v>
      </c>
      <c r="C37" s="1212">
        <v>19007.466479999999</v>
      </c>
      <c r="D37" s="1212">
        <v>10645.887060000001</v>
      </c>
      <c r="E37" s="1212">
        <v>50383.946429999996</v>
      </c>
    </row>
    <row r="38" spans="1:5">
      <c r="A38" s="1211" t="s">
        <v>311</v>
      </c>
      <c r="B38" s="1212">
        <v>1249.0734299999999</v>
      </c>
      <c r="C38" s="1212">
        <v>0</v>
      </c>
      <c r="D38" s="1212">
        <v>17.947959999999998</v>
      </c>
      <c r="E38" s="1212">
        <v>1267.0213899999999</v>
      </c>
    </row>
    <row r="39" spans="1:5">
      <c r="A39" s="1211" t="s">
        <v>312</v>
      </c>
      <c r="B39" s="1212">
        <v>0</v>
      </c>
      <c r="C39" s="1212">
        <v>0</v>
      </c>
      <c r="D39" s="1212">
        <v>0</v>
      </c>
      <c r="E39" s="1212">
        <v>0</v>
      </c>
    </row>
    <row r="40" spans="1:5">
      <c r="A40" s="1215" t="s">
        <v>313</v>
      </c>
      <c r="B40" s="1212">
        <v>6552.3373000000001</v>
      </c>
      <c r="C40" s="1212">
        <v>2821.4873900000002</v>
      </c>
      <c r="D40" s="1212">
        <v>739.18029000000001</v>
      </c>
      <c r="E40" s="1212">
        <v>10113.00498</v>
      </c>
    </row>
    <row r="41" spans="1:5">
      <c r="A41" s="1211" t="s">
        <v>314</v>
      </c>
      <c r="B41" s="1212">
        <v>6404.0067900000004</v>
      </c>
      <c r="C41" s="1212">
        <v>2703.4122200000002</v>
      </c>
      <c r="D41" s="1212">
        <v>704.26985999999999</v>
      </c>
      <c r="E41" s="1212">
        <v>9811.68887</v>
      </c>
    </row>
    <row r="42" spans="1:5">
      <c r="A42" s="1211" t="s">
        <v>315</v>
      </c>
      <c r="B42" s="1212">
        <v>73.928660000000008</v>
      </c>
      <c r="C42" s="1212">
        <v>115.72203</v>
      </c>
      <c r="D42" s="1212">
        <v>34.910429999999998</v>
      </c>
      <c r="E42" s="1212">
        <v>224.56111999999999</v>
      </c>
    </row>
    <row r="43" spans="1:5">
      <c r="A43" s="1211" t="s">
        <v>316</v>
      </c>
      <c r="B43" s="1212">
        <v>74.40185000000001</v>
      </c>
      <c r="C43" s="1212">
        <v>2.3531399999999998</v>
      </c>
      <c r="D43" s="1212">
        <v>0</v>
      </c>
      <c r="E43" s="1212">
        <v>76.754990000000006</v>
      </c>
    </row>
    <row r="44" spans="1:5">
      <c r="A44" s="1211" t="s">
        <v>317</v>
      </c>
      <c r="B44" s="1212">
        <v>0</v>
      </c>
      <c r="C44" s="1212">
        <v>0</v>
      </c>
      <c r="D44" s="1212">
        <v>0</v>
      </c>
      <c r="E44" s="1212">
        <v>0</v>
      </c>
    </row>
    <row r="45" spans="1:5">
      <c r="A45" s="1211" t="s">
        <v>318</v>
      </c>
      <c r="B45" s="1212">
        <v>0</v>
      </c>
      <c r="C45" s="1212">
        <v>0</v>
      </c>
      <c r="D45" s="1212">
        <v>0</v>
      </c>
      <c r="E45" s="1212">
        <v>0</v>
      </c>
    </row>
    <row r="46" spans="1:5">
      <c r="A46" s="1211" t="s">
        <v>319</v>
      </c>
      <c r="B46" s="1212">
        <v>0</v>
      </c>
      <c r="C46" s="1212">
        <v>0</v>
      </c>
      <c r="D46" s="1212">
        <v>0</v>
      </c>
      <c r="E46" s="1212">
        <v>0</v>
      </c>
    </row>
    <row r="47" spans="1:5">
      <c r="A47" s="1215" t="s">
        <v>320</v>
      </c>
      <c r="B47" s="1212">
        <v>-75686.448700000008</v>
      </c>
      <c r="C47" s="1212">
        <v>-26172.357390000001</v>
      </c>
      <c r="D47" s="1212">
        <v>-26868.095519999999</v>
      </c>
      <c r="E47" s="1212">
        <v>-128726.90161</v>
      </c>
    </row>
    <row r="48" spans="1:5">
      <c r="A48" s="1216" t="s">
        <v>321</v>
      </c>
      <c r="B48" s="1212">
        <v>-6627.6314900000007</v>
      </c>
      <c r="C48" s="1212">
        <v>-3523.5531800000003</v>
      </c>
      <c r="D48" s="1212">
        <v>-3850.6954799999999</v>
      </c>
      <c r="E48" s="1212">
        <v>-14001.880150000001</v>
      </c>
    </row>
    <row r="49" spans="1:5">
      <c r="A49" s="1211" t="s">
        <v>322</v>
      </c>
      <c r="B49" s="1212">
        <v>-2.96407</v>
      </c>
      <c r="C49" s="1212">
        <v>-107.55397000000001</v>
      </c>
      <c r="D49" s="1212">
        <v>-484.55071000000004</v>
      </c>
      <c r="E49" s="1212">
        <v>-595.06875000000002</v>
      </c>
    </row>
    <row r="50" spans="1:5">
      <c r="A50" s="1211" t="s">
        <v>323</v>
      </c>
      <c r="B50" s="1212">
        <v>-1196.03963</v>
      </c>
      <c r="C50" s="1212">
        <v>-12.79838</v>
      </c>
      <c r="D50" s="1212">
        <v>-536.18359999999996</v>
      </c>
      <c r="E50" s="1212">
        <v>-1745.02161</v>
      </c>
    </row>
    <row r="51" spans="1:5">
      <c r="A51" s="1211" t="s">
        <v>324</v>
      </c>
      <c r="B51" s="1212">
        <v>0</v>
      </c>
      <c r="C51" s="1212">
        <v>0</v>
      </c>
      <c r="D51" s="1212">
        <v>2.0000000000000002E-5</v>
      </c>
      <c r="E51" s="1212">
        <v>2.0000000000000002E-5</v>
      </c>
    </row>
    <row r="52" spans="1:5">
      <c r="A52" s="1211" t="s">
        <v>327</v>
      </c>
      <c r="B52" s="1212">
        <v>-53660.664079999995</v>
      </c>
      <c r="C52" s="1212">
        <v>-13013.65677</v>
      </c>
      <c r="D52" s="1212">
        <v>-15042.63543</v>
      </c>
      <c r="E52" s="1212">
        <v>-81716.956279999999</v>
      </c>
    </row>
    <row r="53" spans="1:5">
      <c r="A53" s="1211" t="s">
        <v>325</v>
      </c>
      <c r="B53" s="1212">
        <v>-9839.9370399999989</v>
      </c>
      <c r="C53" s="1212">
        <v>-9241.5464300000003</v>
      </c>
      <c r="D53" s="1212">
        <v>-6546.1001100000003</v>
      </c>
      <c r="E53" s="1212">
        <v>-25627.583579999999</v>
      </c>
    </row>
    <row r="54" spans="1:5">
      <c r="A54" s="1216" t="s">
        <v>328</v>
      </c>
      <c r="B54" s="1212">
        <v>-3599.2845200000002</v>
      </c>
      <c r="C54" s="1212">
        <v>-273.24865999999997</v>
      </c>
      <c r="D54" s="1212">
        <v>-400.75099999999998</v>
      </c>
      <c r="E54" s="1212">
        <v>-4273.2841799999997</v>
      </c>
    </row>
    <row r="55" spans="1:5">
      <c r="A55" s="1211" t="s">
        <v>329</v>
      </c>
      <c r="B55" s="1212">
        <v>-135.39116000000001</v>
      </c>
      <c r="C55" s="1212">
        <v>0</v>
      </c>
      <c r="D55" s="1212">
        <v>0</v>
      </c>
      <c r="E55" s="1212">
        <v>-135.39116000000001</v>
      </c>
    </row>
    <row r="56" spans="1:5">
      <c r="A56" s="1211" t="s">
        <v>326</v>
      </c>
      <c r="B56" s="1212">
        <v>-624.53670999999997</v>
      </c>
      <c r="C56" s="1212">
        <v>0</v>
      </c>
      <c r="D56" s="1212">
        <v>-7.1792100000000003</v>
      </c>
      <c r="E56" s="1212">
        <v>-631.7159200000001</v>
      </c>
    </row>
    <row r="57" spans="1:5">
      <c r="A57" s="1211" t="s">
        <v>330</v>
      </c>
      <c r="B57" s="1212">
        <v>0</v>
      </c>
      <c r="C57" s="1212">
        <v>0</v>
      </c>
      <c r="D57" s="1212">
        <v>0</v>
      </c>
      <c r="E57" s="1212">
        <v>0</v>
      </c>
    </row>
    <row r="58" spans="1:5">
      <c r="A58" s="1213" t="s">
        <v>331</v>
      </c>
      <c r="B58" s="1214">
        <v>1500.9022500000001</v>
      </c>
      <c r="C58" s="1214">
        <v>3278.3346499999998</v>
      </c>
      <c r="D58" s="1214">
        <v>655.98158999999998</v>
      </c>
      <c r="E58" s="1214">
        <v>5435.2184900000002</v>
      </c>
    </row>
    <row r="59" spans="1:5">
      <c r="A59" s="1211" t="s">
        <v>332</v>
      </c>
      <c r="B59" s="1212">
        <v>0</v>
      </c>
      <c r="C59" s="1212">
        <v>0</v>
      </c>
      <c r="D59" s="1212">
        <v>0</v>
      </c>
      <c r="E59" s="1212">
        <v>0</v>
      </c>
    </row>
    <row r="60" spans="1:5">
      <c r="A60" s="1216" t="s">
        <v>333</v>
      </c>
      <c r="B60" s="1212">
        <v>459.35133000000002</v>
      </c>
      <c r="C60" s="1212">
        <v>233.08741000000001</v>
      </c>
      <c r="D60" s="1212">
        <v>616.29557999999997</v>
      </c>
      <c r="E60" s="1212">
        <v>1308.73432</v>
      </c>
    </row>
    <row r="61" spans="1:5">
      <c r="A61" s="1211" t="s">
        <v>334</v>
      </c>
      <c r="B61" s="1212">
        <v>1100.5448600000002</v>
      </c>
      <c r="C61" s="1212">
        <v>3514.2666200000003</v>
      </c>
      <c r="D61" s="1212">
        <v>39.686010000000003</v>
      </c>
      <c r="E61" s="1212">
        <v>4654.4974900000007</v>
      </c>
    </row>
    <row r="62" spans="1:5">
      <c r="A62" s="1211" t="s">
        <v>335</v>
      </c>
      <c r="B62" s="1212">
        <v>0</v>
      </c>
      <c r="C62" s="1212">
        <v>0</v>
      </c>
      <c r="D62" s="1212">
        <v>0</v>
      </c>
      <c r="E62" s="1212">
        <v>0</v>
      </c>
    </row>
    <row r="63" spans="1:5">
      <c r="A63" s="1211" t="s">
        <v>336</v>
      </c>
      <c r="B63" s="1212">
        <v>-58.993940000000002</v>
      </c>
      <c r="C63" s="1212">
        <v>-469.01938000000001</v>
      </c>
      <c r="D63" s="1212">
        <v>0</v>
      </c>
      <c r="E63" s="1212">
        <v>-528.01331999999991</v>
      </c>
    </row>
    <row r="64" spans="1:5">
      <c r="A64" s="1213" t="s">
        <v>337</v>
      </c>
      <c r="B64" s="1214">
        <v>30.66976</v>
      </c>
      <c r="C64" s="1214">
        <v>1033.7913000000001</v>
      </c>
      <c r="D64" s="1214">
        <v>2.9000000000000001E-2</v>
      </c>
      <c r="E64" s="1214">
        <v>1064.4900600000001</v>
      </c>
    </row>
    <row r="65" spans="1:5">
      <c r="A65" s="1211" t="s">
        <v>338</v>
      </c>
      <c r="B65" s="1212">
        <v>3469.2409300000004</v>
      </c>
      <c r="C65" s="1212">
        <v>283.67016999999998</v>
      </c>
      <c r="D65" s="1212">
        <v>342.64240999999998</v>
      </c>
      <c r="E65" s="1212">
        <v>4095.5535099999997</v>
      </c>
    </row>
    <row r="66" spans="1:5">
      <c r="A66" s="1211" t="s">
        <v>339</v>
      </c>
      <c r="B66" s="1212">
        <v>7525.1654400000007</v>
      </c>
      <c r="C66" s="1212">
        <v>1503.98173</v>
      </c>
      <c r="D66" s="1212">
        <v>1.5117499999999999</v>
      </c>
      <c r="E66" s="1212">
        <v>9030.6589199999999</v>
      </c>
    </row>
    <row r="67" spans="1:5">
      <c r="A67" s="1211" t="s">
        <v>340</v>
      </c>
      <c r="B67" s="1212">
        <v>0</v>
      </c>
      <c r="C67" s="1212">
        <v>337.48316999999997</v>
      </c>
      <c r="D67" s="1212">
        <v>1008.60555</v>
      </c>
      <c r="E67" s="1212">
        <v>1346.08872</v>
      </c>
    </row>
    <row r="68" spans="1:5">
      <c r="A68" s="1211" t="s">
        <v>341</v>
      </c>
      <c r="B68" s="1212">
        <v>0</v>
      </c>
      <c r="C68" s="1212">
        <v>7.2374999999999998</v>
      </c>
      <c r="D68" s="1212">
        <v>5.7024999999999997</v>
      </c>
      <c r="E68" s="1212">
        <v>12.94</v>
      </c>
    </row>
    <row r="69" spans="1:5">
      <c r="A69" s="1211" t="s">
        <v>342</v>
      </c>
      <c r="B69" s="1212">
        <v>-10963.73661</v>
      </c>
      <c r="C69" s="1212">
        <v>-1098.5812700000001</v>
      </c>
      <c r="D69" s="1212">
        <v>-1358.4332099999999</v>
      </c>
      <c r="E69" s="1212">
        <v>-13420.75109</v>
      </c>
    </row>
    <row r="70" spans="1:5">
      <c r="A70" s="1213" t="s">
        <v>343</v>
      </c>
      <c r="B70" s="1214">
        <v>412774.53327999997</v>
      </c>
      <c r="C70" s="1214">
        <v>94501.331950000007</v>
      </c>
      <c r="D70" s="1214">
        <v>68225.167180000004</v>
      </c>
      <c r="E70" s="1214">
        <v>575501.03240999999</v>
      </c>
    </row>
    <row r="71" spans="1:5">
      <c r="A71" s="1211" t="s">
        <v>292</v>
      </c>
      <c r="B71" s="1212">
        <v>0</v>
      </c>
      <c r="C71" s="1212">
        <v>0</v>
      </c>
      <c r="D71" s="1212">
        <v>0</v>
      </c>
      <c r="E71" s="1212">
        <v>0</v>
      </c>
    </row>
    <row r="72" spans="1:5">
      <c r="A72" s="1211" t="s">
        <v>293</v>
      </c>
      <c r="B72" s="1212">
        <v>296500</v>
      </c>
      <c r="C72" s="1212">
        <v>48764.503850000001</v>
      </c>
      <c r="D72" s="1212">
        <v>57843.519999999997</v>
      </c>
      <c r="E72" s="1212">
        <v>403108.02385</v>
      </c>
    </row>
    <row r="73" spans="1:5">
      <c r="A73" s="1211" t="s">
        <v>294</v>
      </c>
      <c r="B73" s="1212">
        <v>0</v>
      </c>
      <c r="C73" s="1212">
        <v>0</v>
      </c>
      <c r="D73" s="1212">
        <v>0</v>
      </c>
      <c r="E73" s="1212">
        <v>0</v>
      </c>
    </row>
    <row r="74" spans="1:5">
      <c r="A74" s="1211" t="s">
        <v>295</v>
      </c>
      <c r="B74" s="1212">
        <v>0</v>
      </c>
      <c r="C74" s="1212">
        <v>0</v>
      </c>
      <c r="D74" s="1212">
        <v>0</v>
      </c>
      <c r="E74" s="1212">
        <v>0</v>
      </c>
    </row>
    <row r="75" spans="1:5">
      <c r="A75" s="1211" t="s">
        <v>344</v>
      </c>
      <c r="B75" s="1212">
        <v>246.96007</v>
      </c>
      <c r="C75" s="1212">
        <v>0</v>
      </c>
      <c r="D75" s="1212">
        <v>0</v>
      </c>
      <c r="E75" s="1212">
        <v>246.96007</v>
      </c>
    </row>
    <row r="76" spans="1:5">
      <c r="A76" s="1211" t="s">
        <v>345</v>
      </c>
      <c r="B76" s="1212">
        <v>223.19051000000002</v>
      </c>
      <c r="C76" s="1212">
        <v>265.23275999999998</v>
      </c>
      <c r="D76" s="1212">
        <v>63.806650000000005</v>
      </c>
      <c r="E76" s="1212">
        <v>552.22991999999999</v>
      </c>
    </row>
    <row r="77" spans="1:5">
      <c r="A77" s="1211" t="s">
        <v>297</v>
      </c>
      <c r="B77" s="1212">
        <v>112569.10826000001</v>
      </c>
      <c r="C77" s="1212">
        <v>44691.678919999998</v>
      </c>
      <c r="D77" s="1212">
        <v>9244.1312600000001</v>
      </c>
      <c r="E77" s="1212">
        <v>166504.91844000001</v>
      </c>
    </row>
    <row r="78" spans="1:5">
      <c r="A78" s="1211" t="s">
        <v>346</v>
      </c>
      <c r="B78" s="1217">
        <v>3506.2444399999999</v>
      </c>
      <c r="C78" s="1217">
        <v>894.64607999999998</v>
      </c>
      <c r="D78" s="1217">
        <v>1104.6200100000001</v>
      </c>
      <c r="E78" s="1217">
        <v>5505.5105300000005</v>
      </c>
    </row>
    <row r="79" spans="1:5">
      <c r="A79" s="1211" t="s">
        <v>347</v>
      </c>
      <c r="B79" s="1217">
        <v>-270.97000000000003</v>
      </c>
      <c r="C79" s="1217">
        <v>-114.72966000000001</v>
      </c>
      <c r="D79" s="1217">
        <v>-30.910740000000001</v>
      </c>
      <c r="E79" s="1217">
        <v>-416.61040000000003</v>
      </c>
    </row>
    <row r="80" spans="1:5">
      <c r="A80" s="1213" t="s">
        <v>348</v>
      </c>
      <c r="B80" s="1218">
        <v>30572.49957</v>
      </c>
      <c r="C80" s="1218">
        <v>13982.476119999999</v>
      </c>
      <c r="D80" s="1218">
        <v>1401.22884</v>
      </c>
      <c r="E80" s="1218">
        <v>45956.204530000003</v>
      </c>
    </row>
    <row r="81" spans="1:6">
      <c r="A81" s="1211" t="s">
        <v>349</v>
      </c>
      <c r="B81" s="1217">
        <v>9230.7172100000007</v>
      </c>
      <c r="C81" s="1217">
        <v>1154.6114299999999</v>
      </c>
      <c r="D81" s="1217">
        <v>98.908259999999999</v>
      </c>
      <c r="E81" s="1217">
        <v>10484.2369</v>
      </c>
    </row>
    <row r="82" spans="1:6">
      <c r="A82" s="1211" t="s">
        <v>350</v>
      </c>
      <c r="B82" s="1217">
        <v>16843.823230000002</v>
      </c>
      <c r="C82" s="1217">
        <v>7149.4950099999996</v>
      </c>
      <c r="D82" s="1217">
        <v>1159.5178799999999</v>
      </c>
      <c r="E82" s="1217">
        <v>25152.83612</v>
      </c>
    </row>
    <row r="83" spans="1:6">
      <c r="A83" s="1211" t="s">
        <v>351</v>
      </c>
      <c r="B83" s="1217">
        <v>1632.2907700000001</v>
      </c>
      <c r="C83" s="1217">
        <v>1743.74044</v>
      </c>
      <c r="D83" s="1217">
        <v>31.260770000000001</v>
      </c>
      <c r="E83" s="1217">
        <v>3407.29198</v>
      </c>
    </row>
    <row r="84" spans="1:6">
      <c r="A84" s="1211" t="s">
        <v>352</v>
      </c>
      <c r="B84" s="1217">
        <v>869.66362000000004</v>
      </c>
      <c r="C84" s="1217">
        <v>782.2395600000001</v>
      </c>
      <c r="D84" s="1217">
        <v>57.572839999999999</v>
      </c>
      <c r="E84" s="1217">
        <v>1709.4760200000001</v>
      </c>
    </row>
    <row r="85" spans="1:6">
      <c r="A85" s="1211" t="s">
        <v>353</v>
      </c>
      <c r="B85" s="1217">
        <v>1328.4800600000001</v>
      </c>
      <c r="C85" s="1217">
        <v>2929.7369900000003</v>
      </c>
      <c r="D85" s="1217">
        <v>53.969089999999994</v>
      </c>
      <c r="E85" s="1217">
        <v>4312.1861399999998</v>
      </c>
    </row>
    <row r="86" spans="1:6">
      <c r="A86" s="1211" t="s">
        <v>354</v>
      </c>
      <c r="B86" s="1217">
        <v>1E-3</v>
      </c>
      <c r="C86" s="1217">
        <v>122.21635000000001</v>
      </c>
      <c r="D86" s="1217">
        <v>0</v>
      </c>
      <c r="E86" s="1217">
        <v>122.21735000000001</v>
      </c>
    </row>
    <row r="87" spans="1:6">
      <c r="A87" s="1211" t="s">
        <v>355</v>
      </c>
      <c r="B87" s="1217">
        <v>667.52368000000001</v>
      </c>
      <c r="C87" s="1217">
        <v>100.43634</v>
      </c>
      <c r="D87" s="1217">
        <v>0</v>
      </c>
      <c r="E87" s="1217">
        <v>767.96001999999999</v>
      </c>
    </row>
    <row r="88" spans="1:6">
      <c r="A88" s="1211" t="s">
        <v>356</v>
      </c>
      <c r="B88" s="1217">
        <v>0</v>
      </c>
      <c r="C88" s="1217">
        <v>0</v>
      </c>
      <c r="D88" s="1217">
        <v>0</v>
      </c>
      <c r="E88" s="1217">
        <v>0</v>
      </c>
    </row>
    <row r="89" spans="1:6">
      <c r="A89" s="1211" t="s">
        <v>357</v>
      </c>
      <c r="B89" s="1217">
        <v>0</v>
      </c>
      <c r="C89" s="1217">
        <v>0</v>
      </c>
      <c r="D89" s="1217">
        <v>0</v>
      </c>
      <c r="E89" s="1217">
        <v>0</v>
      </c>
    </row>
    <row r="90" spans="1:6">
      <c r="A90" s="1213" t="s">
        <v>358</v>
      </c>
      <c r="B90" s="1218">
        <v>2492.5552599999996</v>
      </c>
      <c r="C90" s="1218">
        <v>1763.83188</v>
      </c>
      <c r="D90" s="1218">
        <v>20.56596</v>
      </c>
      <c r="E90" s="1218">
        <v>4276.9530999999997</v>
      </c>
    </row>
    <row r="91" spans="1:6">
      <c r="A91" s="1211" t="s">
        <v>359</v>
      </c>
      <c r="B91" s="1217">
        <v>124.81483</v>
      </c>
      <c r="C91" s="1217">
        <v>279.52334999999999</v>
      </c>
      <c r="D91" s="1217">
        <v>1.2199999999999999E-3</v>
      </c>
      <c r="E91" s="1217">
        <v>404.33940000000001</v>
      </c>
    </row>
    <row r="92" spans="1:6">
      <c r="A92" s="1211" t="s">
        <v>360</v>
      </c>
      <c r="B92" s="1217">
        <v>25.235810000000001</v>
      </c>
      <c r="C92" s="1217">
        <v>931.81663000000003</v>
      </c>
      <c r="D92" s="1217">
        <v>0</v>
      </c>
      <c r="E92" s="1217">
        <v>957.05243999999993</v>
      </c>
    </row>
    <row r="93" spans="1:6">
      <c r="A93" s="1211" t="s">
        <v>361</v>
      </c>
      <c r="B93" s="1217">
        <v>31.845009999999998</v>
      </c>
      <c r="C93" s="1217">
        <v>0</v>
      </c>
      <c r="D93" s="1217">
        <v>0</v>
      </c>
      <c r="E93" s="1217">
        <v>31.845009999999998</v>
      </c>
    </row>
    <row r="94" spans="1:6">
      <c r="A94" s="1211" t="s">
        <v>362</v>
      </c>
      <c r="B94" s="1217">
        <v>2310.6596099999997</v>
      </c>
      <c r="C94" s="1217">
        <v>552.49189999999999</v>
      </c>
      <c r="D94" s="1217">
        <v>20.56474</v>
      </c>
      <c r="E94" s="1217">
        <v>2883.7162499999999</v>
      </c>
    </row>
    <row r="95" spans="1:6">
      <c r="A95" s="1211" t="s">
        <v>363</v>
      </c>
      <c r="B95" s="1217">
        <v>0</v>
      </c>
      <c r="C95" s="1217">
        <v>0</v>
      </c>
      <c r="D95" s="1217">
        <v>0</v>
      </c>
      <c r="E95" s="1217">
        <v>0</v>
      </c>
    </row>
    <row r="96" spans="1:6">
      <c r="A96" s="1213" t="s">
        <v>364</v>
      </c>
      <c r="B96" s="1218">
        <v>0</v>
      </c>
      <c r="C96" s="1218">
        <v>0</v>
      </c>
      <c r="D96" s="1218">
        <v>0</v>
      </c>
      <c r="E96" s="1218">
        <v>0</v>
      </c>
      <c r="F96" s="1205"/>
    </row>
    <row r="97" spans="1:6">
      <c r="A97" s="1211" t="s">
        <v>365</v>
      </c>
      <c r="B97" s="1217">
        <v>0</v>
      </c>
      <c r="C97" s="1217">
        <v>0</v>
      </c>
      <c r="D97" s="1217">
        <v>0</v>
      </c>
      <c r="E97" s="1217">
        <v>0</v>
      </c>
      <c r="F97" s="1205"/>
    </row>
    <row r="98" spans="1:6">
      <c r="A98" s="1211" t="s">
        <v>366</v>
      </c>
      <c r="B98" s="1217">
        <v>0</v>
      </c>
      <c r="C98" s="1217">
        <v>0</v>
      </c>
      <c r="D98" s="1217">
        <v>0</v>
      </c>
      <c r="E98" s="1217">
        <v>0</v>
      </c>
      <c r="F98" s="1205"/>
    </row>
    <row r="99" spans="1:6">
      <c r="A99" s="1211" t="s">
        <v>367</v>
      </c>
      <c r="B99" s="1217">
        <v>0</v>
      </c>
      <c r="C99" s="1217">
        <v>0</v>
      </c>
      <c r="D99" s="1217">
        <v>0</v>
      </c>
      <c r="E99" s="1217">
        <v>0</v>
      </c>
      <c r="F99" s="1205"/>
    </row>
    <row r="100" spans="1:6">
      <c r="A100" s="1211" t="s">
        <v>368</v>
      </c>
      <c r="B100" s="1217">
        <v>0</v>
      </c>
      <c r="C100" s="1217">
        <v>0</v>
      </c>
      <c r="D100" s="1217">
        <v>0</v>
      </c>
      <c r="E100" s="1217">
        <v>0</v>
      </c>
      <c r="F100" s="1205"/>
    </row>
    <row r="101" spans="1:6">
      <c r="A101" s="1211" t="s">
        <v>369</v>
      </c>
      <c r="B101" s="1217">
        <v>0</v>
      </c>
      <c r="C101" s="1217">
        <v>0</v>
      </c>
      <c r="D101" s="1217">
        <v>0</v>
      </c>
      <c r="E101" s="1217">
        <v>0</v>
      </c>
      <c r="F101" s="1205"/>
    </row>
    <row r="102" spans="1:6">
      <c r="A102" s="1211" t="s">
        <v>370</v>
      </c>
      <c r="B102" s="1217">
        <v>0</v>
      </c>
      <c r="C102" s="1217">
        <v>0</v>
      </c>
      <c r="D102" s="1217">
        <v>0</v>
      </c>
      <c r="E102" s="1217">
        <v>0</v>
      </c>
      <c r="F102" s="1205"/>
    </row>
    <row r="103" spans="1:6">
      <c r="A103" s="1219" t="s">
        <v>371</v>
      </c>
      <c r="B103" s="1208">
        <v>2005154.9649499999</v>
      </c>
      <c r="C103" s="1208">
        <v>913865.22601999994</v>
      </c>
      <c r="D103" s="1208">
        <v>211246.53669000001</v>
      </c>
      <c r="E103" s="1208">
        <v>3130266.7276599999</v>
      </c>
      <c r="F103" s="1197"/>
    </row>
    <row r="104" spans="1:6">
      <c r="A104" s="1220" t="s">
        <v>372</v>
      </c>
      <c r="B104" s="1210">
        <v>1768772.4364100001</v>
      </c>
      <c r="C104" s="1210">
        <v>760427.42982000008</v>
      </c>
      <c r="D104" s="1210">
        <v>203399.14663999999</v>
      </c>
      <c r="E104" s="1210">
        <v>2732599.0128699997</v>
      </c>
      <c r="F104" s="1197"/>
    </row>
    <row r="105" spans="1:6">
      <c r="A105" s="1221" t="s">
        <v>373</v>
      </c>
      <c r="B105" s="1222">
        <v>160.41353000000001</v>
      </c>
      <c r="C105" s="1222">
        <v>0</v>
      </c>
      <c r="D105" s="1222">
        <v>0</v>
      </c>
      <c r="E105" s="1222">
        <v>160.41353000000001</v>
      </c>
      <c r="F105" s="1197"/>
    </row>
    <row r="106" spans="1:6">
      <c r="A106" s="1221" t="s">
        <v>374</v>
      </c>
      <c r="B106" s="1222">
        <v>0</v>
      </c>
      <c r="C106" s="1222">
        <v>0</v>
      </c>
      <c r="D106" s="1222">
        <v>0</v>
      </c>
      <c r="E106" s="1222">
        <v>0</v>
      </c>
      <c r="F106" s="1197"/>
    </row>
    <row r="107" spans="1:6">
      <c r="A107" s="1221" t="s">
        <v>375</v>
      </c>
      <c r="B107" s="1222">
        <v>160.41353000000001</v>
      </c>
      <c r="C107" s="1222">
        <v>0</v>
      </c>
      <c r="D107" s="1222">
        <v>0</v>
      </c>
      <c r="E107" s="1222">
        <v>160.41353000000001</v>
      </c>
      <c r="F107" s="1197"/>
    </row>
    <row r="108" spans="1:6">
      <c r="A108" s="1221" t="s">
        <v>376</v>
      </c>
      <c r="B108" s="1222">
        <v>1539536.8051</v>
      </c>
      <c r="C108" s="1222">
        <v>428420.62702999997</v>
      </c>
      <c r="D108" s="1222">
        <v>175288.37948</v>
      </c>
      <c r="E108" s="1222">
        <v>2143245.8116099997</v>
      </c>
      <c r="F108" s="1197"/>
    </row>
    <row r="109" spans="1:6">
      <c r="A109" s="1223" t="s">
        <v>377</v>
      </c>
      <c r="B109" s="1222">
        <v>214400.82062000001</v>
      </c>
      <c r="C109" s="1222">
        <v>310628.58510000003</v>
      </c>
      <c r="D109" s="1222">
        <v>27840.732550000001</v>
      </c>
      <c r="E109" s="1222">
        <v>552870.13827</v>
      </c>
      <c r="F109" s="1197"/>
    </row>
    <row r="110" spans="1:6">
      <c r="A110" s="1224" t="s">
        <v>378</v>
      </c>
      <c r="B110" s="1222">
        <v>40387.02592</v>
      </c>
      <c r="C110" s="1222">
        <v>10090.47514</v>
      </c>
      <c r="D110" s="1222">
        <v>5591.05105</v>
      </c>
      <c r="E110" s="1222">
        <v>56068.552109999997</v>
      </c>
      <c r="F110" s="1197"/>
    </row>
    <row r="111" spans="1:6">
      <c r="A111" s="1224" t="s">
        <v>379</v>
      </c>
      <c r="B111" s="1222">
        <v>538.81359999999995</v>
      </c>
      <c r="C111" s="1222">
        <v>0</v>
      </c>
      <c r="D111" s="1222">
        <v>0</v>
      </c>
      <c r="E111" s="1222">
        <v>538.81359999999995</v>
      </c>
      <c r="F111" s="1197"/>
    </row>
    <row r="112" spans="1:6">
      <c r="A112" s="1224" t="s">
        <v>380</v>
      </c>
      <c r="B112" s="1222">
        <v>18117.552359999998</v>
      </c>
      <c r="C112" s="1222">
        <v>1446.65815</v>
      </c>
      <c r="D112" s="1222">
        <v>3811.38769</v>
      </c>
      <c r="E112" s="1222">
        <v>23375.5982</v>
      </c>
      <c r="F112" s="1197"/>
    </row>
    <row r="113" spans="1:6">
      <c r="A113" s="1224" t="s">
        <v>381</v>
      </c>
      <c r="B113" s="1222">
        <v>59868.941619999998</v>
      </c>
      <c r="C113" s="1222">
        <v>6664.2357899999997</v>
      </c>
      <c r="D113" s="1222">
        <v>5326.5195199999998</v>
      </c>
      <c r="E113" s="1222">
        <v>71859.696930000006</v>
      </c>
      <c r="F113" s="1197"/>
    </row>
    <row r="114" spans="1:6">
      <c r="A114" s="1224" t="s">
        <v>382</v>
      </c>
      <c r="B114" s="1222">
        <v>37229.112240000002</v>
      </c>
      <c r="C114" s="1222">
        <v>8608.8654299999998</v>
      </c>
      <c r="D114" s="1222">
        <v>1019.34122</v>
      </c>
      <c r="E114" s="1222">
        <v>46857.318890000002</v>
      </c>
      <c r="F114" s="1197"/>
    </row>
    <row r="115" spans="1:6">
      <c r="A115" s="1224" t="s">
        <v>383</v>
      </c>
      <c r="B115" s="1222">
        <v>47046.945450000007</v>
      </c>
      <c r="C115" s="1222">
        <v>219866.84541000001</v>
      </c>
      <c r="D115" s="1222">
        <v>12092.433070000001</v>
      </c>
      <c r="E115" s="1222">
        <v>279006.22392999998</v>
      </c>
      <c r="F115" s="1197"/>
    </row>
    <row r="116" spans="1:6">
      <c r="A116" s="1225" t="s">
        <v>384</v>
      </c>
      <c r="B116" s="1222">
        <v>0</v>
      </c>
      <c r="C116" s="1222">
        <v>29147.945100000001</v>
      </c>
      <c r="D116" s="1222">
        <v>0</v>
      </c>
      <c r="E116" s="1222">
        <v>29147.945100000001</v>
      </c>
      <c r="F116" s="1197"/>
    </row>
    <row r="117" spans="1:6">
      <c r="A117" s="1225" t="s">
        <v>385</v>
      </c>
      <c r="B117" s="1222">
        <v>11212.42943</v>
      </c>
      <c r="C117" s="1222">
        <v>34803.560079999996</v>
      </c>
      <c r="D117" s="1222">
        <v>0</v>
      </c>
      <c r="E117" s="1222">
        <v>46015.989509999999</v>
      </c>
      <c r="F117" s="1197"/>
    </row>
    <row r="118" spans="1:6">
      <c r="A118" s="1221" t="s">
        <v>386</v>
      </c>
      <c r="B118" s="1222">
        <v>13091.79621</v>
      </c>
      <c r="C118" s="1222">
        <v>15313.26857</v>
      </c>
      <c r="D118" s="1222">
        <v>0</v>
      </c>
      <c r="E118" s="1222">
        <v>28405.064780000001</v>
      </c>
      <c r="F118" s="1197"/>
    </row>
    <row r="119" spans="1:6">
      <c r="A119" s="1221" t="s">
        <v>387</v>
      </c>
      <c r="B119" s="1222">
        <v>0</v>
      </c>
      <c r="C119" s="1222">
        <v>0</v>
      </c>
      <c r="D119" s="1222">
        <v>0</v>
      </c>
      <c r="E119" s="1222">
        <v>0</v>
      </c>
      <c r="F119" s="1197"/>
    </row>
    <row r="120" spans="1:6">
      <c r="A120" s="1221" t="s">
        <v>388</v>
      </c>
      <c r="B120" s="1222">
        <v>1582.60095</v>
      </c>
      <c r="C120" s="1222">
        <v>6064.9491200000002</v>
      </c>
      <c r="D120" s="1222">
        <v>270.03460999999999</v>
      </c>
      <c r="E120" s="1222">
        <v>7917.5846799999999</v>
      </c>
      <c r="F120" s="1197"/>
    </row>
    <row r="121" spans="1:6">
      <c r="A121" s="1219" t="s">
        <v>389</v>
      </c>
      <c r="B121" s="1208">
        <v>575.94025999999997</v>
      </c>
      <c r="C121" s="1208">
        <v>34.808949999999996</v>
      </c>
      <c r="D121" s="1208">
        <v>0</v>
      </c>
      <c r="E121" s="1208">
        <v>610.74920999999995</v>
      </c>
      <c r="F121" s="1197"/>
    </row>
    <row r="122" spans="1:6">
      <c r="A122" s="1220" t="s">
        <v>618</v>
      </c>
      <c r="B122" s="1210">
        <v>323.00036</v>
      </c>
      <c r="C122" s="1210">
        <v>125.93436</v>
      </c>
      <c r="D122" s="1210">
        <v>101.18891000000001</v>
      </c>
      <c r="E122" s="1210">
        <v>550.12363000000005</v>
      </c>
      <c r="F122" s="1197"/>
    </row>
    <row r="123" spans="1:6">
      <c r="A123" s="1221" t="s">
        <v>619</v>
      </c>
      <c r="B123" s="1222">
        <v>0</v>
      </c>
      <c r="C123" s="1222">
        <v>0</v>
      </c>
      <c r="D123" s="1222">
        <v>0</v>
      </c>
      <c r="E123" s="1222">
        <v>0</v>
      </c>
      <c r="F123" s="1197"/>
    </row>
    <row r="124" spans="1:6">
      <c r="A124" s="1221" t="s">
        <v>620</v>
      </c>
      <c r="B124" s="1222">
        <v>323.00036</v>
      </c>
      <c r="C124" s="1222">
        <v>125.93436</v>
      </c>
      <c r="D124" s="1222">
        <v>101.18891000000001</v>
      </c>
      <c r="E124" s="1222">
        <v>550.12363000000005</v>
      </c>
      <c r="F124" s="1197"/>
    </row>
    <row r="125" spans="1:6">
      <c r="A125" s="1221" t="s">
        <v>621</v>
      </c>
      <c r="B125" s="1222">
        <v>0</v>
      </c>
      <c r="C125" s="1222">
        <v>0</v>
      </c>
      <c r="D125" s="1222">
        <v>0</v>
      </c>
      <c r="E125" s="1222">
        <v>0</v>
      </c>
      <c r="F125" s="1197"/>
    </row>
    <row r="126" spans="1:6">
      <c r="A126" s="1221" t="s">
        <v>622</v>
      </c>
      <c r="B126" s="1222">
        <v>0</v>
      </c>
      <c r="C126" s="1222">
        <v>0</v>
      </c>
      <c r="D126" s="1222">
        <v>0</v>
      </c>
      <c r="E126" s="1222">
        <v>0</v>
      </c>
      <c r="F126" s="1197"/>
    </row>
    <row r="127" spans="1:6">
      <c r="A127" s="1221" t="s">
        <v>623</v>
      </c>
      <c r="B127" s="1222">
        <v>0</v>
      </c>
      <c r="C127" s="1222">
        <v>0</v>
      </c>
      <c r="D127" s="1222">
        <v>0</v>
      </c>
      <c r="E127" s="1222">
        <v>0</v>
      </c>
      <c r="F127" s="1197"/>
    </row>
    <row r="128" spans="1:6">
      <c r="A128" s="1221" t="s">
        <v>624</v>
      </c>
      <c r="B128" s="1222">
        <v>0</v>
      </c>
      <c r="C128" s="1222">
        <v>0</v>
      </c>
      <c r="D128" s="1222">
        <v>0</v>
      </c>
      <c r="E128" s="1222">
        <v>0</v>
      </c>
      <c r="F128" s="1197"/>
    </row>
    <row r="129" spans="1:6">
      <c r="A129" s="1220" t="s">
        <v>397</v>
      </c>
      <c r="B129" s="1210">
        <v>112055.42533</v>
      </c>
      <c r="C129" s="1210">
        <v>140682.80058000001</v>
      </c>
      <c r="D129" s="1210">
        <v>109.58121000000001</v>
      </c>
      <c r="E129" s="1210">
        <v>252847.80712000001</v>
      </c>
      <c r="F129" s="1197"/>
    </row>
    <row r="130" spans="1:6">
      <c r="A130" s="1221" t="s">
        <v>398</v>
      </c>
      <c r="B130" s="1222">
        <v>0</v>
      </c>
      <c r="C130" s="1222">
        <v>0</v>
      </c>
      <c r="D130" s="1222">
        <v>0</v>
      </c>
      <c r="E130" s="1222">
        <v>0</v>
      </c>
      <c r="F130" s="1197"/>
    </row>
    <row r="131" spans="1:6">
      <c r="A131" s="1221" t="s">
        <v>399</v>
      </c>
      <c r="B131" s="1222">
        <v>112000</v>
      </c>
      <c r="C131" s="1222">
        <v>18140</v>
      </c>
      <c r="D131" s="1222">
        <v>0</v>
      </c>
      <c r="E131" s="1222">
        <v>130140</v>
      </c>
      <c r="F131" s="1197"/>
    </row>
    <row r="132" spans="1:6">
      <c r="A132" s="1221" t="s">
        <v>400</v>
      </c>
      <c r="B132" s="1222">
        <v>0</v>
      </c>
      <c r="C132" s="1222">
        <v>0</v>
      </c>
      <c r="D132" s="1222">
        <v>0</v>
      </c>
      <c r="E132" s="1222">
        <v>0</v>
      </c>
      <c r="F132" s="1197"/>
    </row>
    <row r="133" spans="1:6">
      <c r="A133" s="1221" t="s">
        <v>401</v>
      </c>
      <c r="B133" s="1222">
        <v>0</v>
      </c>
      <c r="C133" s="1222">
        <v>0</v>
      </c>
      <c r="D133" s="1222">
        <v>0</v>
      </c>
      <c r="E133" s="1222">
        <v>0</v>
      </c>
      <c r="F133" s="1197"/>
    </row>
    <row r="134" spans="1:6">
      <c r="A134" s="1221" t="s">
        <v>402</v>
      </c>
      <c r="B134" s="1222">
        <v>55.425330000000002</v>
      </c>
      <c r="C134" s="1222">
        <v>121869.40002</v>
      </c>
      <c r="D134" s="1222">
        <v>100.07339</v>
      </c>
      <c r="E134" s="1222">
        <v>122024.89873999999</v>
      </c>
      <c r="F134" s="1197"/>
    </row>
    <row r="135" spans="1:6">
      <c r="A135" s="1221" t="s">
        <v>403</v>
      </c>
      <c r="B135" s="1222">
        <v>0</v>
      </c>
      <c r="C135" s="1222">
        <v>0</v>
      </c>
      <c r="D135" s="1222">
        <v>0</v>
      </c>
      <c r="E135" s="1222">
        <v>0</v>
      </c>
      <c r="F135" s="1197"/>
    </row>
    <row r="136" spans="1:6">
      <c r="A136" s="1221" t="s">
        <v>404</v>
      </c>
      <c r="B136" s="1222">
        <v>0</v>
      </c>
      <c r="C136" s="1222">
        <v>0</v>
      </c>
      <c r="D136" s="1222">
        <v>0</v>
      </c>
      <c r="E136" s="1222">
        <v>0</v>
      </c>
      <c r="F136" s="1197"/>
    </row>
    <row r="137" spans="1:6">
      <c r="A137" s="1221" t="s">
        <v>405</v>
      </c>
      <c r="B137" s="1222">
        <v>0</v>
      </c>
      <c r="C137" s="1222">
        <v>673.40056000000004</v>
      </c>
      <c r="D137" s="1222">
        <v>9.5078199999999988</v>
      </c>
      <c r="E137" s="1222">
        <v>682.90837999999997</v>
      </c>
      <c r="F137" s="1197"/>
    </row>
    <row r="138" spans="1:6">
      <c r="A138" s="1220" t="s">
        <v>406</v>
      </c>
      <c r="B138" s="1210">
        <v>58570.254770000007</v>
      </c>
      <c r="C138" s="1210">
        <v>7269.4587699999993</v>
      </c>
      <c r="D138" s="1210">
        <v>3240.1249800000001</v>
      </c>
      <c r="E138" s="1210">
        <v>69079.83851999999</v>
      </c>
      <c r="F138" s="1197"/>
    </row>
    <row r="139" spans="1:6">
      <c r="A139" s="1221" t="s">
        <v>332</v>
      </c>
      <c r="B139" s="1222">
        <v>76.850920000000002</v>
      </c>
      <c r="C139" s="1222">
        <v>0</v>
      </c>
      <c r="D139" s="1222">
        <v>0</v>
      </c>
      <c r="E139" s="1222">
        <v>76.850920000000002</v>
      </c>
      <c r="F139" s="1197"/>
    </row>
    <row r="140" spans="1:6">
      <c r="A140" s="1221" t="s">
        <v>334</v>
      </c>
      <c r="B140" s="1222">
        <v>33271.661719999996</v>
      </c>
      <c r="C140" s="1222">
        <v>2891.28935</v>
      </c>
      <c r="D140" s="1222">
        <v>1960.36241</v>
      </c>
      <c r="E140" s="1222">
        <v>38123.313479999997</v>
      </c>
      <c r="F140" s="1197"/>
    </row>
    <row r="141" spans="1:6">
      <c r="A141" s="1221" t="s">
        <v>407</v>
      </c>
      <c r="B141" s="1222">
        <v>25116.976620000001</v>
      </c>
      <c r="C141" s="1222">
        <v>4236.1338499999993</v>
      </c>
      <c r="D141" s="1222">
        <v>1279.7625700000001</v>
      </c>
      <c r="E141" s="1222">
        <v>30632.873039999999</v>
      </c>
      <c r="F141" s="1197"/>
    </row>
    <row r="142" spans="1:6">
      <c r="A142" s="1221" t="s">
        <v>361</v>
      </c>
      <c r="B142" s="1222">
        <v>104.76550999999999</v>
      </c>
      <c r="C142" s="1222">
        <v>142.03557000000001</v>
      </c>
      <c r="D142" s="1222">
        <v>0</v>
      </c>
      <c r="E142" s="1222">
        <v>246.80107999999998</v>
      </c>
      <c r="F142" s="1197"/>
    </row>
    <row r="143" spans="1:6">
      <c r="A143" s="1221" t="s">
        <v>408</v>
      </c>
      <c r="B143" s="1222">
        <v>0</v>
      </c>
      <c r="C143" s="1222">
        <v>0</v>
      </c>
      <c r="D143" s="1222">
        <v>0</v>
      </c>
      <c r="E143" s="1222">
        <v>0</v>
      </c>
      <c r="F143" s="1197"/>
    </row>
    <row r="144" spans="1:6">
      <c r="A144" s="1220" t="s">
        <v>409</v>
      </c>
      <c r="B144" s="1210">
        <v>64857.90782</v>
      </c>
      <c r="C144" s="1210">
        <v>5324.7935399999997</v>
      </c>
      <c r="D144" s="1210">
        <v>4396.4949500000002</v>
      </c>
      <c r="E144" s="1210">
        <v>74579.196309999999</v>
      </c>
      <c r="F144" s="1197"/>
    </row>
    <row r="145" spans="1:6">
      <c r="A145" s="1221" t="s">
        <v>410</v>
      </c>
      <c r="B145" s="1222">
        <v>188.92576</v>
      </c>
      <c r="C145" s="1222">
        <v>0</v>
      </c>
      <c r="D145" s="1222">
        <v>0</v>
      </c>
      <c r="E145" s="1222">
        <v>188.92576</v>
      </c>
      <c r="F145" s="1197"/>
    </row>
    <row r="146" spans="1:6">
      <c r="A146" s="1221" t="s">
        <v>411</v>
      </c>
      <c r="B146" s="1222">
        <v>0</v>
      </c>
      <c r="C146" s="1222">
        <v>0</v>
      </c>
      <c r="D146" s="1222">
        <v>0</v>
      </c>
      <c r="E146" s="1222">
        <v>0</v>
      </c>
      <c r="F146" s="1197"/>
    </row>
    <row r="147" spans="1:6">
      <c r="A147" s="1221" t="s">
        <v>412</v>
      </c>
      <c r="B147" s="1222">
        <v>50864.034869999996</v>
      </c>
      <c r="C147" s="1222">
        <v>760.99956000000009</v>
      </c>
      <c r="D147" s="1222">
        <v>2280.7730799999999</v>
      </c>
      <c r="E147" s="1222">
        <v>53905.807509999999</v>
      </c>
      <c r="F147" s="1197"/>
    </row>
    <row r="148" spans="1:6">
      <c r="A148" s="1221" t="s">
        <v>413</v>
      </c>
      <c r="B148" s="1222">
        <v>13804.947189999999</v>
      </c>
      <c r="C148" s="1222">
        <v>4563.7939800000004</v>
      </c>
      <c r="D148" s="1222">
        <v>1241.0397700000001</v>
      </c>
      <c r="E148" s="1222">
        <v>19609.780940000001</v>
      </c>
      <c r="F148" s="1197"/>
    </row>
    <row r="149" spans="1:6">
      <c r="A149" s="1221" t="s">
        <v>414</v>
      </c>
      <c r="B149" s="1222">
        <v>0</v>
      </c>
      <c r="C149" s="1222">
        <v>0</v>
      </c>
      <c r="D149" s="1222">
        <v>874.68209999999999</v>
      </c>
      <c r="E149" s="1222">
        <v>874.68209999999999</v>
      </c>
      <c r="F149" s="1197"/>
    </row>
    <row r="150" spans="1:6">
      <c r="A150" s="1220" t="s">
        <v>415</v>
      </c>
      <c r="B150" s="1210">
        <v>0</v>
      </c>
      <c r="C150" s="1210">
        <v>0</v>
      </c>
      <c r="D150" s="1210">
        <v>0</v>
      </c>
      <c r="E150" s="1210">
        <v>0</v>
      </c>
      <c r="F150" s="1197"/>
    </row>
    <row r="151" spans="1:6">
      <c r="A151" s="1221" t="s">
        <v>416</v>
      </c>
      <c r="B151" s="1222">
        <v>0</v>
      </c>
      <c r="C151" s="1222">
        <v>0</v>
      </c>
      <c r="D151" s="1222">
        <v>0</v>
      </c>
      <c r="E151" s="1222">
        <v>0</v>
      </c>
      <c r="F151" s="1197"/>
    </row>
    <row r="152" spans="1:6">
      <c r="A152" s="1221" t="s">
        <v>417</v>
      </c>
      <c r="B152" s="1222">
        <v>0</v>
      </c>
      <c r="C152" s="1222">
        <v>0</v>
      </c>
      <c r="D152" s="1222">
        <v>0</v>
      </c>
      <c r="E152" s="1222">
        <v>0</v>
      </c>
      <c r="F152" s="1197"/>
    </row>
    <row r="153" spans="1:6">
      <c r="A153" s="1221" t="s">
        <v>418</v>
      </c>
      <c r="B153" s="1222">
        <v>0</v>
      </c>
      <c r="C153" s="1222">
        <v>0</v>
      </c>
      <c r="D153" s="1222">
        <v>0</v>
      </c>
      <c r="E153" s="1222">
        <v>0</v>
      </c>
      <c r="F153" s="1197"/>
    </row>
    <row r="154" spans="1:6">
      <c r="A154" s="1221" t="s">
        <v>419</v>
      </c>
      <c r="B154" s="1222">
        <v>0</v>
      </c>
      <c r="C154" s="1222">
        <v>0</v>
      </c>
      <c r="D154" s="1222">
        <v>0</v>
      </c>
      <c r="E154" s="1222">
        <v>0</v>
      </c>
      <c r="F154" s="1197"/>
    </row>
    <row r="155" spans="1:6">
      <c r="A155" s="1220" t="s">
        <v>420</v>
      </c>
      <c r="B155" s="1210">
        <v>0</v>
      </c>
      <c r="C155" s="1210">
        <v>0</v>
      </c>
      <c r="D155" s="1210">
        <v>0</v>
      </c>
      <c r="E155" s="1210">
        <v>0</v>
      </c>
      <c r="F155" s="1197"/>
    </row>
    <row r="156" spans="1:6">
      <c r="A156" s="1221" t="s">
        <v>421</v>
      </c>
      <c r="B156" s="1222">
        <v>0</v>
      </c>
      <c r="C156" s="1222">
        <v>0</v>
      </c>
      <c r="D156" s="1222">
        <v>0</v>
      </c>
      <c r="E156" s="1222">
        <v>0</v>
      </c>
      <c r="F156" s="1197"/>
    </row>
    <row r="157" spans="1:6">
      <c r="A157" s="1221" t="s">
        <v>427</v>
      </c>
      <c r="B157" s="1226">
        <v>0</v>
      </c>
      <c r="C157" s="1226">
        <v>0</v>
      </c>
      <c r="D157" s="1226">
        <v>0</v>
      </c>
      <c r="E157" s="1226">
        <v>0</v>
      </c>
      <c r="F157" s="1197"/>
    </row>
    <row r="158" spans="1:6">
      <c r="A158" s="1221" t="s">
        <v>428</v>
      </c>
      <c r="B158" s="1226">
        <v>0</v>
      </c>
      <c r="C158" s="1226">
        <v>0</v>
      </c>
      <c r="D158" s="1226">
        <v>0</v>
      </c>
      <c r="E158" s="1226">
        <v>0</v>
      </c>
      <c r="F158" s="1197"/>
    </row>
    <row r="159" spans="1:6">
      <c r="A159" s="1220" t="s">
        <v>429</v>
      </c>
      <c r="B159" s="1210">
        <v>654785.44463000004</v>
      </c>
      <c r="C159" s="1210">
        <v>108243.76190000001</v>
      </c>
      <c r="D159" s="1210">
        <v>153128.13147999998</v>
      </c>
      <c r="E159" s="1210">
        <v>916157.33800999995</v>
      </c>
      <c r="F159" s="1197"/>
    </row>
    <row r="160" spans="1:6">
      <c r="A160" s="1227" t="s">
        <v>430</v>
      </c>
      <c r="B160" s="1222">
        <v>411490.8</v>
      </c>
      <c r="C160" s="1222">
        <v>72549.3</v>
      </c>
      <c r="D160" s="1222">
        <v>69392.399999999994</v>
      </c>
      <c r="E160" s="1222">
        <v>553432.5</v>
      </c>
      <c r="F160" s="1197"/>
    </row>
    <row r="161" spans="1:6">
      <c r="A161" s="1221" t="s">
        <v>431</v>
      </c>
      <c r="B161" s="1222">
        <v>411490.8</v>
      </c>
      <c r="C161" s="1222">
        <v>72549.3</v>
      </c>
      <c r="D161" s="1222">
        <v>69392.399999999994</v>
      </c>
      <c r="E161" s="1222">
        <v>553432.5</v>
      </c>
      <c r="F161" s="1197"/>
    </row>
    <row r="162" spans="1:6">
      <c r="A162" s="1221" t="s">
        <v>432</v>
      </c>
      <c r="B162" s="1222">
        <v>0</v>
      </c>
      <c r="C162" s="1222">
        <v>0</v>
      </c>
      <c r="D162" s="1222">
        <v>0</v>
      </c>
      <c r="E162" s="1222">
        <v>0</v>
      </c>
      <c r="F162" s="1197"/>
    </row>
    <row r="163" spans="1:6">
      <c r="A163" s="1221" t="s">
        <v>433</v>
      </c>
      <c r="B163" s="1222">
        <v>0</v>
      </c>
      <c r="C163" s="1222">
        <v>0</v>
      </c>
      <c r="D163" s="1222">
        <v>0</v>
      </c>
      <c r="E163" s="1222">
        <v>0</v>
      </c>
      <c r="F163" s="1197"/>
    </row>
    <row r="164" spans="1:6">
      <c r="A164" s="1227" t="s">
        <v>434</v>
      </c>
      <c r="B164" s="1222">
        <v>0</v>
      </c>
      <c r="C164" s="1222">
        <v>4.7393199999999993</v>
      </c>
      <c r="D164" s="1222">
        <v>0</v>
      </c>
      <c r="E164" s="1222">
        <v>4.7393199999999993</v>
      </c>
      <c r="F164" s="1197"/>
    </row>
    <row r="165" spans="1:6">
      <c r="A165" s="1221" t="s">
        <v>435</v>
      </c>
      <c r="B165" s="1222">
        <v>0</v>
      </c>
      <c r="C165" s="1222">
        <v>0</v>
      </c>
      <c r="D165" s="1222">
        <v>0</v>
      </c>
      <c r="E165" s="1222">
        <v>0</v>
      </c>
      <c r="F165" s="1197"/>
    </row>
    <row r="166" spans="1:6">
      <c r="A166" s="1221" t="s">
        <v>436</v>
      </c>
      <c r="B166" s="1222">
        <v>0</v>
      </c>
      <c r="C166" s="1222">
        <v>0</v>
      </c>
      <c r="D166" s="1222">
        <v>0</v>
      </c>
      <c r="E166" s="1222">
        <v>0</v>
      </c>
      <c r="F166" s="1197"/>
    </row>
    <row r="167" spans="1:6">
      <c r="A167" s="1221" t="s">
        <v>437</v>
      </c>
      <c r="B167" s="1222">
        <v>0</v>
      </c>
      <c r="C167" s="1222">
        <v>4.7393199999999993</v>
      </c>
      <c r="D167" s="1222">
        <v>0</v>
      </c>
      <c r="E167" s="1222">
        <v>4.7393199999999993</v>
      </c>
      <c r="F167" s="1197"/>
    </row>
    <row r="168" spans="1:6">
      <c r="A168" s="1227" t="s">
        <v>438</v>
      </c>
      <c r="B168" s="1222">
        <v>0</v>
      </c>
      <c r="C168" s="1222">
        <v>0</v>
      </c>
      <c r="D168" s="1222">
        <v>0</v>
      </c>
      <c r="E168" s="1222">
        <v>0</v>
      </c>
      <c r="F168" s="1197"/>
    </row>
    <row r="169" spans="1:6">
      <c r="A169" s="1221" t="s">
        <v>439</v>
      </c>
      <c r="B169" s="1222">
        <v>0</v>
      </c>
      <c r="C169" s="1222">
        <v>0</v>
      </c>
      <c r="D169" s="1222">
        <v>0</v>
      </c>
      <c r="E169" s="1222">
        <v>0</v>
      </c>
      <c r="F169" s="1197"/>
    </row>
    <row r="170" spans="1:6">
      <c r="A170" s="1227" t="s">
        <v>440</v>
      </c>
      <c r="B170" s="1222">
        <v>230989.35153000001</v>
      </c>
      <c r="C170" s="1222">
        <v>36207.951090000002</v>
      </c>
      <c r="D170" s="1222">
        <v>79596.600459999987</v>
      </c>
      <c r="E170" s="1222">
        <v>346793.90307999996</v>
      </c>
      <c r="F170" s="1197"/>
    </row>
    <row r="171" spans="1:6">
      <c r="A171" s="1221" t="s">
        <v>441</v>
      </c>
      <c r="B171" s="1222">
        <v>12480.363079999999</v>
      </c>
      <c r="C171" s="1222">
        <v>1989.82528</v>
      </c>
      <c r="D171" s="1222">
        <v>5546.7854900000002</v>
      </c>
      <c r="E171" s="1222">
        <v>20016.973850000002</v>
      </c>
      <c r="F171" s="1197"/>
    </row>
    <row r="172" spans="1:6">
      <c r="A172" s="1221" t="s">
        <v>442</v>
      </c>
      <c r="B172" s="1222">
        <v>143960.88806999999</v>
      </c>
      <c r="C172" s="1222">
        <v>20306.22019</v>
      </c>
      <c r="D172" s="1222">
        <v>56709.692259999996</v>
      </c>
      <c r="E172" s="1222">
        <v>220976.80052000002</v>
      </c>
      <c r="F172" s="1197"/>
    </row>
    <row r="173" spans="1:6">
      <c r="A173" s="1221" t="s">
        <v>443</v>
      </c>
      <c r="B173" s="1222">
        <v>74548.100379999989</v>
      </c>
      <c r="C173" s="1222">
        <v>13911.90562</v>
      </c>
      <c r="D173" s="1222">
        <v>17340.12271</v>
      </c>
      <c r="E173" s="1222">
        <v>105800.12870999999</v>
      </c>
      <c r="F173" s="1197"/>
    </row>
    <row r="174" spans="1:6">
      <c r="A174" s="1227" t="s">
        <v>444</v>
      </c>
      <c r="B174" s="1222">
        <v>12305.293099999999</v>
      </c>
      <c r="C174" s="1222">
        <v>-518.22851000000003</v>
      </c>
      <c r="D174" s="1222">
        <v>4139.1310199999998</v>
      </c>
      <c r="E174" s="1222">
        <v>15926.195609999999</v>
      </c>
      <c r="F174" s="1197"/>
    </row>
    <row r="175" spans="1:6">
      <c r="A175" s="1221" t="s">
        <v>445</v>
      </c>
      <c r="B175" s="1222">
        <v>0</v>
      </c>
      <c r="C175" s="1222">
        <v>0</v>
      </c>
      <c r="D175" s="1222">
        <v>0</v>
      </c>
      <c r="E175" s="1222">
        <v>0</v>
      </c>
      <c r="F175" s="1197"/>
    </row>
    <row r="176" spans="1:6">
      <c r="A176" s="1228" t="s">
        <v>446</v>
      </c>
      <c r="B176" s="1222">
        <v>12305.293099999999</v>
      </c>
      <c r="C176" s="1222">
        <v>-518.22851000000003</v>
      </c>
      <c r="D176" s="1222">
        <v>4139.1310199999998</v>
      </c>
      <c r="E176" s="1222">
        <v>15926.195609999999</v>
      </c>
      <c r="F176" s="1197"/>
    </row>
    <row r="177" spans="1:6">
      <c r="A177" s="1229" t="s">
        <v>447</v>
      </c>
      <c r="B177" s="1208">
        <v>2659940.4095799997</v>
      </c>
      <c r="C177" s="1208">
        <v>1022108.98792</v>
      </c>
      <c r="D177" s="1208">
        <v>364374.66817000002</v>
      </c>
      <c r="E177" s="1208">
        <v>4046424.0656699999</v>
      </c>
      <c r="F177" s="1197"/>
    </row>
    <row r="178" spans="1:6">
      <c r="A178" s="1220" t="s">
        <v>448</v>
      </c>
      <c r="B178" s="1210">
        <v>3277.3983900000003</v>
      </c>
      <c r="C178" s="1210">
        <v>0</v>
      </c>
      <c r="D178" s="1210">
        <v>0</v>
      </c>
      <c r="E178" s="1210">
        <v>3277.3983900000003</v>
      </c>
      <c r="F178" s="1197"/>
    </row>
    <row r="179" spans="1:6">
      <c r="A179" s="1227" t="s">
        <v>449</v>
      </c>
      <c r="B179" s="1222">
        <v>0</v>
      </c>
      <c r="C179" s="1222">
        <v>0</v>
      </c>
      <c r="D179" s="1222">
        <v>0</v>
      </c>
      <c r="E179" s="1222">
        <v>0</v>
      </c>
      <c r="F179" s="1197"/>
    </row>
    <row r="180" spans="1:6">
      <c r="A180" s="1221" t="s">
        <v>450</v>
      </c>
      <c r="B180" s="1222">
        <v>0</v>
      </c>
      <c r="C180" s="1222">
        <v>0</v>
      </c>
      <c r="D180" s="1222">
        <v>0</v>
      </c>
      <c r="E180" s="1222">
        <v>0</v>
      </c>
      <c r="F180" s="1197"/>
    </row>
    <row r="181" spans="1:6">
      <c r="A181" s="1221" t="s">
        <v>451</v>
      </c>
      <c r="B181" s="1222">
        <v>0</v>
      </c>
      <c r="C181" s="1222">
        <v>0</v>
      </c>
      <c r="D181" s="1222">
        <v>0</v>
      </c>
      <c r="E181" s="1222">
        <v>0</v>
      </c>
      <c r="F181" s="1197"/>
    </row>
    <row r="182" spans="1:6">
      <c r="A182" s="1221" t="s">
        <v>452</v>
      </c>
      <c r="B182" s="1222">
        <v>0</v>
      </c>
      <c r="C182" s="1222">
        <v>0</v>
      </c>
      <c r="D182" s="1222">
        <v>0</v>
      </c>
      <c r="E182" s="1222">
        <v>0</v>
      </c>
      <c r="F182" s="1197"/>
    </row>
    <row r="183" spans="1:6">
      <c r="A183" s="1221" t="s">
        <v>453</v>
      </c>
      <c r="B183" s="1222">
        <v>0</v>
      </c>
      <c r="C183" s="1222">
        <v>0</v>
      </c>
      <c r="D183" s="1222">
        <v>0</v>
      </c>
      <c r="E183" s="1222">
        <v>0</v>
      </c>
      <c r="F183" s="1197"/>
    </row>
    <row r="184" spans="1:6">
      <c r="A184" s="1221" t="s">
        <v>454</v>
      </c>
      <c r="B184" s="1222">
        <v>0</v>
      </c>
      <c r="C184" s="1222">
        <v>0</v>
      </c>
      <c r="D184" s="1222">
        <v>0</v>
      </c>
      <c r="E184" s="1222">
        <v>0</v>
      </c>
      <c r="F184" s="1197"/>
    </row>
    <row r="185" spans="1:6">
      <c r="A185" s="1227" t="s">
        <v>455</v>
      </c>
      <c r="B185" s="1222">
        <v>971.03728999999998</v>
      </c>
      <c r="C185" s="1222">
        <v>0</v>
      </c>
      <c r="D185" s="1222">
        <v>0</v>
      </c>
      <c r="E185" s="1222">
        <v>971.03728999999998</v>
      </c>
      <c r="F185" s="1197"/>
    </row>
    <row r="186" spans="1:6">
      <c r="A186" s="1221" t="s">
        <v>456</v>
      </c>
      <c r="B186" s="1222">
        <v>0</v>
      </c>
      <c r="C186" s="1222">
        <v>0</v>
      </c>
      <c r="D186" s="1222">
        <v>0</v>
      </c>
      <c r="E186" s="1222">
        <v>0</v>
      </c>
      <c r="F186" s="1197"/>
    </row>
    <row r="187" spans="1:6">
      <c r="A187" s="1221" t="s">
        <v>457</v>
      </c>
      <c r="B187" s="1222">
        <v>0</v>
      </c>
      <c r="C187" s="1222">
        <v>0</v>
      </c>
      <c r="D187" s="1222">
        <v>0</v>
      </c>
      <c r="E187" s="1222">
        <v>0</v>
      </c>
      <c r="F187" s="1197"/>
    </row>
    <row r="188" spans="1:6">
      <c r="A188" s="1221" t="s">
        <v>458</v>
      </c>
      <c r="B188" s="1222">
        <v>971.03728999999998</v>
      </c>
      <c r="C188" s="1222">
        <v>0</v>
      </c>
      <c r="D188" s="1222">
        <v>0</v>
      </c>
      <c r="E188" s="1222">
        <v>971.03728999999998</v>
      </c>
      <c r="F188" s="1197"/>
    </row>
    <row r="189" spans="1:6">
      <c r="A189" s="1221" t="s">
        <v>459</v>
      </c>
      <c r="B189" s="1222">
        <v>0</v>
      </c>
      <c r="C189" s="1222">
        <v>0</v>
      </c>
      <c r="D189" s="1222">
        <v>0</v>
      </c>
      <c r="E189" s="1222">
        <v>0</v>
      </c>
      <c r="F189" s="1197"/>
    </row>
    <row r="190" spans="1:6">
      <c r="A190" s="1221" t="s">
        <v>460</v>
      </c>
      <c r="B190" s="1222">
        <v>0</v>
      </c>
      <c r="C190" s="1222">
        <v>0</v>
      </c>
      <c r="D190" s="1222">
        <v>0</v>
      </c>
      <c r="E190" s="1222">
        <v>0</v>
      </c>
      <c r="F190" s="1197"/>
    </row>
    <row r="191" spans="1:6">
      <c r="A191" s="1227" t="s">
        <v>461</v>
      </c>
      <c r="B191" s="1222">
        <v>0</v>
      </c>
      <c r="C191" s="1222">
        <v>0</v>
      </c>
      <c r="D191" s="1222">
        <v>0</v>
      </c>
      <c r="E191" s="1222">
        <v>0</v>
      </c>
      <c r="F191" s="1197"/>
    </row>
    <row r="192" spans="1:6">
      <c r="A192" s="1227" t="s">
        <v>462</v>
      </c>
      <c r="B192" s="1222">
        <v>2306.3611000000001</v>
      </c>
      <c r="C192" s="1222">
        <v>0</v>
      </c>
      <c r="D192" s="1222">
        <v>0</v>
      </c>
      <c r="E192" s="1222">
        <v>2306.3611000000001</v>
      </c>
      <c r="F192" s="1197"/>
    </row>
    <row r="193" spans="1:6">
      <c r="A193" s="1221" t="s">
        <v>463</v>
      </c>
      <c r="B193" s="1222">
        <v>0</v>
      </c>
      <c r="C193" s="1222">
        <v>0</v>
      </c>
      <c r="D193" s="1222">
        <v>0</v>
      </c>
      <c r="E193" s="1222">
        <v>0</v>
      </c>
      <c r="F193" s="1197"/>
    </row>
    <row r="194" spans="1:6">
      <c r="A194" s="1221" t="s">
        <v>464</v>
      </c>
      <c r="B194" s="1222">
        <v>2306.3611000000001</v>
      </c>
      <c r="C194" s="1222">
        <v>0</v>
      </c>
      <c r="D194" s="1222">
        <v>0</v>
      </c>
      <c r="E194" s="1222">
        <v>2306.3611000000001</v>
      </c>
      <c r="F194" s="1197"/>
    </row>
    <row r="195" spans="1:6">
      <c r="A195" s="1221" t="s">
        <v>465</v>
      </c>
      <c r="B195" s="1222">
        <v>0</v>
      </c>
      <c r="C195" s="1222">
        <v>0</v>
      </c>
      <c r="D195" s="1222">
        <v>0</v>
      </c>
      <c r="E195" s="1222">
        <v>0</v>
      </c>
      <c r="F195" s="1197"/>
    </row>
    <row r="196" spans="1:6">
      <c r="A196" s="1221" t="s">
        <v>466</v>
      </c>
      <c r="B196" s="1222">
        <v>0</v>
      </c>
      <c r="C196" s="1222">
        <v>0</v>
      </c>
      <c r="D196" s="1222">
        <v>0</v>
      </c>
      <c r="E196" s="1222">
        <v>0</v>
      </c>
      <c r="F196" s="1197"/>
    </row>
    <row r="197" spans="1:6">
      <c r="A197" s="1227" t="s">
        <v>467</v>
      </c>
      <c r="B197" s="1222">
        <v>0</v>
      </c>
      <c r="C197" s="1222">
        <v>0</v>
      </c>
      <c r="D197" s="1222">
        <v>0</v>
      </c>
      <c r="E197" s="1222">
        <v>0</v>
      </c>
      <c r="F197" s="1197"/>
    </row>
    <row r="198" spans="1:6">
      <c r="A198" s="1220" t="s">
        <v>468</v>
      </c>
      <c r="B198" s="1210">
        <v>5888015.4515800001</v>
      </c>
      <c r="C198" s="1210">
        <v>1937662.34981</v>
      </c>
      <c r="D198" s="1210">
        <v>611944.91016999993</v>
      </c>
      <c r="E198" s="1210">
        <v>8437622.7115599997</v>
      </c>
      <c r="F198" s="1197"/>
    </row>
    <row r="199" spans="1:6">
      <c r="A199" s="1227" t="s">
        <v>469</v>
      </c>
      <c r="B199" s="1222">
        <v>0</v>
      </c>
      <c r="C199" s="1222">
        <v>0</v>
      </c>
      <c r="D199" s="1222">
        <v>0</v>
      </c>
      <c r="E199" s="1222">
        <v>0</v>
      </c>
      <c r="F199" s="1197"/>
    </row>
    <row r="200" spans="1:6">
      <c r="A200" s="1221" t="s">
        <v>470</v>
      </c>
      <c r="B200" s="1222">
        <v>0</v>
      </c>
      <c r="C200" s="1222">
        <v>0</v>
      </c>
      <c r="D200" s="1222">
        <v>0</v>
      </c>
      <c r="E200" s="1222">
        <v>0</v>
      </c>
      <c r="F200" s="1197"/>
    </row>
    <row r="201" spans="1:6">
      <c r="A201" s="1221" t="s">
        <v>471</v>
      </c>
      <c r="B201" s="1222">
        <v>0</v>
      </c>
      <c r="C201" s="1222">
        <v>0</v>
      </c>
      <c r="D201" s="1222">
        <v>0</v>
      </c>
      <c r="E201" s="1222">
        <v>0</v>
      </c>
      <c r="F201" s="1197"/>
    </row>
    <row r="202" spans="1:6">
      <c r="A202" s="1221" t="s">
        <v>472</v>
      </c>
      <c r="B202" s="1222">
        <v>0</v>
      </c>
      <c r="C202" s="1222">
        <v>0</v>
      </c>
      <c r="D202" s="1222">
        <v>0</v>
      </c>
      <c r="E202" s="1222">
        <v>0</v>
      </c>
      <c r="F202" s="1197"/>
    </row>
    <row r="203" spans="1:6">
      <c r="A203" s="1227" t="s">
        <v>473</v>
      </c>
      <c r="B203" s="1222">
        <v>0</v>
      </c>
      <c r="C203" s="1222">
        <v>809.25761999999997</v>
      </c>
      <c r="D203" s="1222">
        <v>0</v>
      </c>
      <c r="E203" s="1222">
        <v>809.25761999999997</v>
      </c>
      <c r="F203" s="1197"/>
    </row>
    <row r="204" spans="1:6">
      <c r="A204" s="1223" t="s">
        <v>474</v>
      </c>
      <c r="B204" s="1222">
        <v>0</v>
      </c>
      <c r="C204" s="1222">
        <v>0</v>
      </c>
      <c r="D204" s="1222">
        <v>0</v>
      </c>
      <c r="E204" s="1222">
        <v>0</v>
      </c>
      <c r="F204" s="1197"/>
    </row>
    <row r="205" spans="1:6">
      <c r="A205" s="1221" t="s">
        <v>475</v>
      </c>
      <c r="B205" s="1222">
        <v>0</v>
      </c>
      <c r="C205" s="1222">
        <v>809.25761999999997</v>
      </c>
      <c r="D205" s="1222">
        <v>0</v>
      </c>
      <c r="E205" s="1222">
        <v>809.25761999999997</v>
      </c>
      <c r="F205" s="1197"/>
    </row>
    <row r="206" spans="1:6">
      <c r="A206" s="1221" t="s">
        <v>476</v>
      </c>
      <c r="B206" s="1222">
        <v>0</v>
      </c>
      <c r="C206" s="1222">
        <v>0</v>
      </c>
      <c r="D206" s="1222">
        <v>0</v>
      </c>
      <c r="E206" s="1222">
        <v>0</v>
      </c>
      <c r="F206" s="1197"/>
    </row>
    <row r="207" spans="1:6">
      <c r="A207" s="1221" t="s">
        <v>477</v>
      </c>
      <c r="B207" s="1222">
        <v>0</v>
      </c>
      <c r="C207" s="1222">
        <v>0</v>
      </c>
      <c r="D207" s="1222">
        <v>0</v>
      </c>
      <c r="E207" s="1222">
        <v>0</v>
      </c>
      <c r="F207" s="1197"/>
    </row>
    <row r="208" spans="1:6">
      <c r="A208" s="1221" t="s">
        <v>478</v>
      </c>
      <c r="B208" s="1222">
        <v>0</v>
      </c>
      <c r="C208" s="1222">
        <v>0</v>
      </c>
      <c r="D208" s="1222">
        <v>0</v>
      </c>
      <c r="E208" s="1222">
        <v>0</v>
      </c>
    </row>
    <row r="209" spans="1:5">
      <c r="A209" s="1227" t="s">
        <v>479</v>
      </c>
      <c r="B209" s="1222">
        <v>0</v>
      </c>
      <c r="C209" s="1222">
        <v>0</v>
      </c>
      <c r="D209" s="1222">
        <v>0</v>
      </c>
      <c r="E209" s="1222">
        <v>0</v>
      </c>
    </row>
    <row r="210" spans="1:5">
      <c r="A210" s="1221" t="s">
        <v>480</v>
      </c>
      <c r="B210" s="1222">
        <v>0</v>
      </c>
      <c r="C210" s="1222">
        <v>0</v>
      </c>
      <c r="D210" s="1222">
        <v>0</v>
      </c>
      <c r="E210" s="1222">
        <v>0</v>
      </c>
    </row>
    <row r="211" spans="1:5">
      <c r="A211" s="1221" t="s">
        <v>481</v>
      </c>
      <c r="B211" s="1222">
        <v>0</v>
      </c>
      <c r="C211" s="1222">
        <v>0</v>
      </c>
      <c r="D211" s="1222">
        <v>0</v>
      </c>
      <c r="E211" s="1222">
        <v>0</v>
      </c>
    </row>
    <row r="212" spans="1:5">
      <c r="A212" s="1227" t="s">
        <v>482</v>
      </c>
      <c r="B212" s="1222">
        <v>0</v>
      </c>
      <c r="C212" s="1222">
        <v>36.851230000000001</v>
      </c>
      <c r="D212" s="1222">
        <v>0</v>
      </c>
      <c r="E212" s="1222">
        <v>36.851230000000001</v>
      </c>
    </row>
    <row r="213" spans="1:5">
      <c r="A213" s="1221" t="s">
        <v>483</v>
      </c>
      <c r="B213" s="1222">
        <v>0</v>
      </c>
      <c r="C213" s="1222">
        <v>0</v>
      </c>
      <c r="D213" s="1222">
        <v>0</v>
      </c>
      <c r="E213" s="1222">
        <v>0</v>
      </c>
    </row>
    <row r="214" spans="1:5">
      <c r="A214" s="1221" t="s">
        <v>484</v>
      </c>
      <c r="B214" s="1222">
        <v>0</v>
      </c>
      <c r="C214" s="1222">
        <v>36.851230000000001</v>
      </c>
      <c r="D214" s="1222">
        <v>0</v>
      </c>
      <c r="E214" s="1222">
        <v>36.851230000000001</v>
      </c>
    </row>
    <row r="215" spans="1:5">
      <c r="A215" s="1227" t="s">
        <v>485</v>
      </c>
      <c r="B215" s="1222">
        <v>3952821.5702399998</v>
      </c>
      <c r="C215" s="1222">
        <v>1763046.0608900001</v>
      </c>
      <c r="D215" s="1222">
        <v>593524.34667999996</v>
      </c>
      <c r="E215" s="1222">
        <v>6309391.9778100001</v>
      </c>
    </row>
    <row r="216" spans="1:5">
      <c r="A216" s="1221" t="s">
        <v>486</v>
      </c>
      <c r="B216" s="1222">
        <v>3943278.69111</v>
      </c>
      <c r="C216" s="1222">
        <v>1748571.9980500001</v>
      </c>
      <c r="D216" s="1222">
        <v>593492.74667999998</v>
      </c>
      <c r="E216" s="1222">
        <v>6285343.4358400004</v>
      </c>
    </row>
    <row r="217" spans="1:5">
      <c r="A217" s="1221" t="s">
        <v>487</v>
      </c>
      <c r="B217" s="1222">
        <v>0</v>
      </c>
      <c r="C217" s="1222">
        <v>0</v>
      </c>
      <c r="D217" s="1222">
        <v>0</v>
      </c>
      <c r="E217" s="1222">
        <v>0</v>
      </c>
    </row>
    <row r="218" spans="1:5">
      <c r="A218" s="1221" t="s">
        <v>488</v>
      </c>
      <c r="B218" s="1222">
        <v>1224.3298200000002</v>
      </c>
      <c r="C218" s="1222">
        <v>0</v>
      </c>
      <c r="D218" s="1222">
        <v>0</v>
      </c>
      <c r="E218" s="1222">
        <v>1224.3298200000002</v>
      </c>
    </row>
    <row r="219" spans="1:5">
      <c r="A219" s="1221" t="s">
        <v>489</v>
      </c>
      <c r="B219" s="1222">
        <v>0</v>
      </c>
      <c r="C219" s="1222">
        <v>0</v>
      </c>
      <c r="D219" s="1222">
        <v>0</v>
      </c>
      <c r="E219" s="1222">
        <v>0</v>
      </c>
    </row>
    <row r="220" spans="1:5">
      <c r="A220" s="1221" t="s">
        <v>490</v>
      </c>
      <c r="B220" s="1230">
        <v>8318.5493100000003</v>
      </c>
      <c r="C220" s="1230">
        <v>14474.062840000001</v>
      </c>
      <c r="D220" s="1230">
        <v>0</v>
      </c>
      <c r="E220" s="1230">
        <v>22792.612149999997</v>
      </c>
    </row>
    <row r="221" spans="1:5">
      <c r="A221" s="1221" t="s">
        <v>491</v>
      </c>
      <c r="B221" s="1230">
        <v>0</v>
      </c>
      <c r="C221" s="1230">
        <v>0</v>
      </c>
      <c r="D221" s="1230">
        <v>0</v>
      </c>
      <c r="E221" s="1230">
        <v>0</v>
      </c>
    </row>
    <row r="222" spans="1:5">
      <c r="A222" s="1221" t="s">
        <v>492</v>
      </c>
      <c r="B222" s="1230">
        <v>0</v>
      </c>
      <c r="C222" s="1230">
        <v>0</v>
      </c>
      <c r="D222" s="1230">
        <v>0</v>
      </c>
      <c r="E222" s="1230">
        <v>0</v>
      </c>
    </row>
    <row r="223" spans="1:5">
      <c r="A223" s="1221" t="s">
        <v>493</v>
      </c>
      <c r="B223" s="1230">
        <v>0</v>
      </c>
      <c r="C223" s="1230">
        <v>0</v>
      </c>
      <c r="D223" s="1230">
        <v>0</v>
      </c>
      <c r="E223" s="1230">
        <v>0</v>
      </c>
    </row>
    <row r="224" spans="1:5">
      <c r="A224" s="1221" t="s">
        <v>494</v>
      </c>
      <c r="B224" s="1230">
        <v>0</v>
      </c>
      <c r="C224" s="1230">
        <v>0</v>
      </c>
      <c r="D224" s="1230">
        <v>31.6</v>
      </c>
      <c r="E224" s="1230">
        <v>31.6</v>
      </c>
    </row>
    <row r="225" spans="1:5">
      <c r="A225" s="1227" t="s">
        <v>495</v>
      </c>
      <c r="B225" s="1230">
        <v>1935193.8813399998</v>
      </c>
      <c r="C225" s="1230">
        <v>108350.58492000001</v>
      </c>
      <c r="D225" s="1230">
        <v>18420.563489999997</v>
      </c>
      <c r="E225" s="1230">
        <v>2061965.02975</v>
      </c>
    </row>
    <row r="226" spans="1:5">
      <c r="A226" s="1221" t="s">
        <v>496</v>
      </c>
      <c r="B226" s="1230">
        <v>17141.054539999997</v>
      </c>
      <c r="C226" s="1230">
        <v>22869.739719999998</v>
      </c>
      <c r="D226" s="1230">
        <v>0</v>
      </c>
      <c r="E226" s="1230">
        <v>40010.794259999995</v>
      </c>
    </row>
    <row r="227" spans="1:5">
      <c r="A227" s="1221" t="s">
        <v>497</v>
      </c>
      <c r="B227" s="1230">
        <v>0</v>
      </c>
      <c r="C227" s="1230">
        <v>0</v>
      </c>
      <c r="D227" s="1230">
        <v>0</v>
      </c>
      <c r="E227" s="1230">
        <v>0</v>
      </c>
    </row>
    <row r="228" spans="1:5">
      <c r="A228" s="1221" t="s">
        <v>498</v>
      </c>
      <c r="B228" s="1230">
        <v>20513.505579999997</v>
      </c>
      <c r="C228" s="1230">
        <v>5499.4990800000005</v>
      </c>
      <c r="D228" s="1230">
        <v>539.98259999999993</v>
      </c>
      <c r="E228" s="1230">
        <v>26552.987260000002</v>
      </c>
    </row>
    <row r="229" spans="1:5">
      <c r="A229" s="1221" t="s">
        <v>499</v>
      </c>
      <c r="B229" s="1230">
        <v>12847.445960000001</v>
      </c>
      <c r="C229" s="1230">
        <v>4455.2807599999996</v>
      </c>
      <c r="D229" s="1230">
        <v>1980.6716299999998</v>
      </c>
      <c r="E229" s="1230">
        <v>19283.398350000003</v>
      </c>
    </row>
    <row r="230" spans="1:5">
      <c r="A230" s="1221" t="s">
        <v>500</v>
      </c>
      <c r="B230" s="1230">
        <v>0</v>
      </c>
      <c r="C230" s="1230">
        <v>0</v>
      </c>
      <c r="D230" s="1230">
        <v>0</v>
      </c>
      <c r="E230" s="1230">
        <v>0</v>
      </c>
    </row>
    <row r="231" spans="1:5">
      <c r="A231" s="1221" t="s">
        <v>501</v>
      </c>
      <c r="B231" s="1230">
        <v>1884691.8752599999</v>
      </c>
      <c r="C231" s="1230">
        <v>75526.065359999993</v>
      </c>
      <c r="D231" s="1230">
        <v>15899.90926</v>
      </c>
      <c r="E231" s="1230">
        <v>1976117.8498800001</v>
      </c>
    </row>
    <row r="232" spans="1:5">
      <c r="A232" s="1227" t="s">
        <v>502</v>
      </c>
      <c r="B232" s="1230">
        <v>0</v>
      </c>
      <c r="C232" s="1230">
        <v>87.986279999999994</v>
      </c>
      <c r="D232" s="1230">
        <v>0</v>
      </c>
      <c r="E232" s="1230">
        <v>87.986279999999994</v>
      </c>
    </row>
    <row r="233" spans="1:5">
      <c r="A233" s="1221" t="s">
        <v>503</v>
      </c>
      <c r="B233" s="1230">
        <v>0</v>
      </c>
      <c r="C233" s="1230">
        <v>87.986279999999994</v>
      </c>
      <c r="D233" s="1230">
        <v>0</v>
      </c>
      <c r="E233" s="1230">
        <v>87.986279999999994</v>
      </c>
    </row>
    <row r="234" spans="1:5">
      <c r="A234" s="1221" t="s">
        <v>504</v>
      </c>
      <c r="B234" s="1230">
        <v>0</v>
      </c>
      <c r="C234" s="1230">
        <v>0</v>
      </c>
      <c r="D234" s="1230">
        <v>0</v>
      </c>
      <c r="E234" s="1230">
        <v>0</v>
      </c>
    </row>
    <row r="235" spans="1:5">
      <c r="A235" s="1227" t="s">
        <v>505</v>
      </c>
      <c r="B235" s="1230">
        <v>0</v>
      </c>
      <c r="C235" s="1230">
        <v>65331.608869999996</v>
      </c>
      <c r="D235" s="1230">
        <v>0</v>
      </c>
      <c r="E235" s="1230">
        <v>65331.608869999996</v>
      </c>
    </row>
    <row r="236" spans="1:5">
      <c r="A236" s="1221" t="s">
        <v>503</v>
      </c>
      <c r="B236" s="1230">
        <v>0</v>
      </c>
      <c r="C236" s="1230">
        <v>46688.997329999998</v>
      </c>
      <c r="D236" s="1230">
        <v>0</v>
      </c>
      <c r="E236" s="1230">
        <v>46688.997329999998</v>
      </c>
    </row>
    <row r="237" spans="1:5">
      <c r="A237" s="1221" t="s">
        <v>504</v>
      </c>
      <c r="B237" s="1221">
        <v>0</v>
      </c>
      <c r="C237" s="1221">
        <v>18642.611539999998</v>
      </c>
      <c r="D237" s="1221">
        <v>0</v>
      </c>
      <c r="E237" s="1221">
        <v>18642.611539999998</v>
      </c>
    </row>
    <row r="238" spans="1:5">
      <c r="A238" s="1231" t="s">
        <v>506</v>
      </c>
      <c r="B238" s="1221">
        <v>0</v>
      </c>
      <c r="C238" s="1221">
        <v>87.986279999999994</v>
      </c>
      <c r="D238" s="1221">
        <v>0</v>
      </c>
      <c r="E238" s="1221">
        <v>87.986279999999994</v>
      </c>
    </row>
    <row r="239" spans="1:5">
      <c r="A239" s="1232" t="s">
        <v>507</v>
      </c>
      <c r="B239" s="1221">
        <v>0</v>
      </c>
      <c r="C239" s="1221">
        <v>65331.608869999996</v>
      </c>
      <c r="D239" s="1221">
        <v>0</v>
      </c>
      <c r="E239" s="1221">
        <v>65331.608869999996</v>
      </c>
    </row>
    <row r="240" spans="1:5">
      <c r="A240" s="1220" t="s">
        <v>508</v>
      </c>
      <c r="B240" s="1210">
        <v>63502.26139</v>
      </c>
      <c r="C240" s="1210">
        <v>27331.351149999999</v>
      </c>
      <c r="D240" s="1210">
        <v>9365.2784499999998</v>
      </c>
      <c r="E240" s="1210">
        <v>100198.89099</v>
      </c>
    </row>
    <row r="241" spans="1:5">
      <c r="A241" s="1221" t="s">
        <v>509</v>
      </c>
      <c r="B241" s="1221">
        <v>0</v>
      </c>
      <c r="C241" s="1221">
        <v>110.07591000000001</v>
      </c>
      <c r="D241" s="1221">
        <v>0</v>
      </c>
      <c r="E241" s="1221">
        <v>110.07591000000001</v>
      </c>
    </row>
    <row r="242" spans="1:5">
      <c r="A242" s="1221" t="s">
        <v>510</v>
      </c>
      <c r="B242" s="1222">
        <v>2861.2777999999998</v>
      </c>
      <c r="C242" s="1222">
        <v>1128.5461200000002</v>
      </c>
      <c r="D242" s="1222">
        <v>159.00126</v>
      </c>
      <c r="E242" s="1222">
        <v>4148.8251799999998</v>
      </c>
    </row>
    <row r="243" spans="1:5">
      <c r="A243" s="1221" t="s">
        <v>511</v>
      </c>
      <c r="B243" s="1222">
        <v>55289.132180000001</v>
      </c>
      <c r="C243" s="1222">
        <v>23957.838729999999</v>
      </c>
      <c r="D243" s="1222">
        <v>7627.6518099999994</v>
      </c>
      <c r="E243" s="1222">
        <v>86874.622719999999</v>
      </c>
    </row>
    <row r="244" spans="1:5">
      <c r="A244" s="1221" t="s">
        <v>512</v>
      </c>
      <c r="B244" s="1222">
        <v>358.84226000000001</v>
      </c>
      <c r="C244" s="1222">
        <v>542.62423000000001</v>
      </c>
      <c r="D244" s="1222">
        <v>244.08779999999999</v>
      </c>
      <c r="E244" s="1222">
        <v>1145.55429</v>
      </c>
    </row>
    <row r="245" spans="1:5">
      <c r="A245" s="1221" t="s">
        <v>513</v>
      </c>
      <c r="B245" s="1222">
        <v>565.42901000000006</v>
      </c>
      <c r="C245" s="1222">
        <v>55.40361</v>
      </c>
      <c r="D245" s="1222">
        <v>335.30341999999996</v>
      </c>
      <c r="E245" s="1222">
        <v>956.13604000000009</v>
      </c>
    </row>
    <row r="246" spans="1:5">
      <c r="A246" s="1221" t="s">
        <v>514</v>
      </c>
      <c r="B246" s="1222">
        <v>0</v>
      </c>
      <c r="C246" s="1222">
        <v>3.3135500000000002</v>
      </c>
      <c r="D246" s="1222">
        <v>0</v>
      </c>
      <c r="E246" s="1222">
        <v>3.3135500000000002</v>
      </c>
    </row>
    <row r="247" spans="1:5">
      <c r="A247" s="1221" t="s">
        <v>515</v>
      </c>
      <c r="B247" s="1222">
        <v>962.48122999999998</v>
      </c>
      <c r="C247" s="1222">
        <v>207.41920000000002</v>
      </c>
      <c r="D247" s="1222">
        <v>13.95767</v>
      </c>
      <c r="E247" s="1222">
        <v>1183.8581000000001</v>
      </c>
    </row>
    <row r="248" spans="1:5">
      <c r="A248" s="1221" t="s">
        <v>516</v>
      </c>
      <c r="B248" s="1222">
        <v>1.8841700000000001</v>
      </c>
      <c r="C248" s="1222">
        <v>5.0084399999999993</v>
      </c>
      <c r="D248" s="1222">
        <v>0</v>
      </c>
      <c r="E248" s="1222">
        <v>6.8926099999999995</v>
      </c>
    </row>
    <row r="249" spans="1:5">
      <c r="A249" s="1221" t="s">
        <v>517</v>
      </c>
      <c r="B249" s="1222">
        <v>0</v>
      </c>
      <c r="C249" s="1222">
        <v>0</v>
      </c>
      <c r="D249" s="1222">
        <v>0</v>
      </c>
      <c r="E249" s="1222">
        <v>0</v>
      </c>
    </row>
    <row r="250" spans="1:5">
      <c r="A250" s="1221" t="s">
        <v>518</v>
      </c>
      <c r="B250" s="1222">
        <v>3455.0013799999997</v>
      </c>
      <c r="C250" s="1222">
        <v>1321.1213600000001</v>
      </c>
      <c r="D250" s="1222">
        <v>985.27648999999997</v>
      </c>
      <c r="E250" s="1222">
        <v>5761.3992300000009</v>
      </c>
    </row>
    <row r="251" spans="1:5" ht="15.75" thickBot="1">
      <c r="A251" s="1221" t="s">
        <v>519</v>
      </c>
      <c r="B251" s="1222">
        <v>8.2133599999999998</v>
      </c>
      <c r="C251" s="1222">
        <v>0</v>
      </c>
      <c r="D251" s="1222">
        <v>0</v>
      </c>
      <c r="E251" s="1222">
        <v>8.2133599999999998</v>
      </c>
    </row>
    <row r="252" spans="1:5" ht="16.5" thickTop="1" thickBot="1">
      <c r="A252" s="1235" t="s">
        <v>520</v>
      </c>
      <c r="B252" s="1234">
        <v>-14676.63521</v>
      </c>
      <c r="C252" s="1234">
        <v>-11382.96027</v>
      </c>
      <c r="D252" s="1234">
        <v>-1521.6160400000001</v>
      </c>
      <c r="E252" s="1234">
        <v>-27581.211520000001</v>
      </c>
    </row>
    <row r="253" spans="1:5" ht="15.75" thickTop="1">
      <c r="A253" s="1221" t="s">
        <v>521</v>
      </c>
      <c r="B253" s="1222">
        <v>-14565.007949999999</v>
      </c>
      <c r="C253" s="1222">
        <v>-9660.2341199999992</v>
      </c>
      <c r="D253" s="1222">
        <v>-1521.6160400000001</v>
      </c>
      <c r="E253" s="1222">
        <v>-25746.858110000001</v>
      </c>
    </row>
    <row r="254" spans="1:5">
      <c r="A254" s="1221" t="s">
        <v>522</v>
      </c>
      <c r="B254" s="1222">
        <v>0</v>
      </c>
      <c r="C254" s="1222">
        <v>0</v>
      </c>
      <c r="D254" s="1222">
        <v>0</v>
      </c>
      <c r="E254" s="1222">
        <v>0</v>
      </c>
    </row>
    <row r="255" spans="1:5">
      <c r="A255" s="1221" t="s">
        <v>523</v>
      </c>
      <c r="B255" s="1222">
        <v>0</v>
      </c>
      <c r="C255" s="1222">
        <v>-1715.49891</v>
      </c>
      <c r="D255" s="1222">
        <v>0</v>
      </c>
      <c r="E255" s="1222">
        <v>-1715.49891</v>
      </c>
    </row>
    <row r="256" spans="1:5">
      <c r="A256" s="1221" t="s">
        <v>524</v>
      </c>
      <c r="B256" s="1222">
        <v>-111.62725999999999</v>
      </c>
      <c r="C256" s="1222">
        <v>-7.0064200000000003</v>
      </c>
      <c r="D256" s="1222">
        <v>0</v>
      </c>
      <c r="E256" s="1222">
        <v>-118.63368</v>
      </c>
    </row>
    <row r="257" spans="1:5">
      <c r="A257" s="1223" t="s">
        <v>525</v>
      </c>
      <c r="B257" s="1222">
        <v>0</v>
      </c>
      <c r="C257" s="1222">
        <v>0</v>
      </c>
      <c r="D257" s="1222">
        <v>0</v>
      </c>
      <c r="E257" s="1222">
        <v>0</v>
      </c>
    </row>
    <row r="258" spans="1:5">
      <c r="A258" s="1223" t="s">
        <v>526</v>
      </c>
      <c r="B258" s="1222">
        <v>0</v>
      </c>
      <c r="C258" s="1222">
        <v>0</v>
      </c>
      <c r="D258" s="1222">
        <v>0</v>
      </c>
      <c r="E258" s="1222">
        <v>0</v>
      </c>
    </row>
    <row r="259" spans="1:5" ht="15.75" thickBot="1">
      <c r="A259" s="1223" t="s">
        <v>1041</v>
      </c>
      <c r="B259" s="1222">
        <v>0</v>
      </c>
      <c r="C259" s="1222">
        <v>-0.22081999999999999</v>
      </c>
      <c r="D259" s="1222">
        <v>0</v>
      </c>
      <c r="E259" s="1222">
        <v>-0.22081999999999999</v>
      </c>
    </row>
    <row r="260" spans="1:5" ht="16.5" thickTop="1" thickBot="1">
      <c r="A260" s="1236" t="s">
        <v>528</v>
      </c>
      <c r="B260" s="1237">
        <v>48825.626179999999</v>
      </c>
      <c r="C260" s="1237">
        <v>15948.390880000001</v>
      </c>
      <c r="D260" s="1237">
        <v>7843.6624099999999</v>
      </c>
      <c r="E260" s="1237">
        <v>72617.679470000003</v>
      </c>
    </row>
    <row r="261" spans="1:5" ht="16.5" thickTop="1" thickBot="1">
      <c r="A261" s="1235" t="s">
        <v>529</v>
      </c>
      <c r="B261" s="1234">
        <v>2926.0317799999998</v>
      </c>
      <c r="C261" s="1234">
        <v>539.22555</v>
      </c>
      <c r="D261" s="1234">
        <v>43.861530000000002</v>
      </c>
      <c r="E261" s="1234">
        <v>3509.11886</v>
      </c>
    </row>
    <row r="262" spans="1:5" ht="15.75" thickTop="1">
      <c r="A262" s="1221" t="s">
        <v>530</v>
      </c>
      <c r="B262" s="1222">
        <v>1607.5506699999999</v>
      </c>
      <c r="C262" s="1222">
        <v>392.79859000000005</v>
      </c>
      <c r="D262" s="1222">
        <v>21.255099999999999</v>
      </c>
      <c r="E262" s="1222">
        <v>2021.60436</v>
      </c>
    </row>
    <row r="263" spans="1:5">
      <c r="A263" s="1221" t="s">
        <v>531</v>
      </c>
      <c r="B263" s="1222">
        <v>916.21659</v>
      </c>
      <c r="C263" s="1222">
        <v>109.20735000000001</v>
      </c>
      <c r="D263" s="1222">
        <v>22.497430000000001</v>
      </c>
      <c r="E263" s="1222">
        <v>1047.92137</v>
      </c>
    </row>
    <row r="264" spans="1:5">
      <c r="A264" s="1221" t="s">
        <v>532</v>
      </c>
      <c r="B264" s="1222">
        <v>55.483669999999996</v>
      </c>
      <c r="C264" s="1222">
        <v>9.75</v>
      </c>
      <c r="D264" s="1222">
        <v>0</v>
      </c>
      <c r="E264" s="1222">
        <v>65.233670000000004</v>
      </c>
    </row>
    <row r="265" spans="1:5">
      <c r="A265" s="1238" t="s">
        <v>533</v>
      </c>
      <c r="B265" s="1212">
        <v>311.18808000000001</v>
      </c>
      <c r="C265" s="1212">
        <v>0</v>
      </c>
      <c r="D265" s="1212">
        <v>0</v>
      </c>
      <c r="E265" s="1212">
        <v>311.18808000000001</v>
      </c>
    </row>
    <row r="266" spans="1:5">
      <c r="A266" s="1239" t="s">
        <v>534</v>
      </c>
      <c r="B266" s="1240">
        <v>35.592769999999994</v>
      </c>
      <c r="C266" s="1240">
        <v>27.469609999999999</v>
      </c>
      <c r="D266" s="1240">
        <v>0.109</v>
      </c>
      <c r="E266" s="1240">
        <v>63.171379999999999</v>
      </c>
    </row>
    <row r="267" spans="1:5" ht="15.75" thickBot="1">
      <c r="A267" s="1239" t="s">
        <v>535</v>
      </c>
      <c r="B267" s="1240">
        <v>0</v>
      </c>
      <c r="C267" s="1240">
        <v>0</v>
      </c>
      <c r="D267" s="1240">
        <v>0</v>
      </c>
      <c r="E267" s="1240">
        <v>0</v>
      </c>
    </row>
    <row r="268" spans="1:5" ht="16.5" thickTop="1" thickBot="1">
      <c r="A268" s="1235" t="s">
        <v>536</v>
      </c>
      <c r="B268" s="1234">
        <v>-1787.17</v>
      </c>
      <c r="C268" s="1234">
        <v>-366.69524000000001</v>
      </c>
      <c r="D268" s="1234">
        <v>-30.368919999999999</v>
      </c>
      <c r="E268" s="1234">
        <v>-2184.23416</v>
      </c>
    </row>
    <row r="269" spans="1:5" ht="15.75" thickTop="1">
      <c r="A269" s="1221" t="s">
        <v>530</v>
      </c>
      <c r="B269" s="1222">
        <v>-971.88327000000004</v>
      </c>
      <c r="C269" s="1222">
        <v>-146.19713000000002</v>
      </c>
      <c r="D269" s="1222">
        <v>-30.368919999999999</v>
      </c>
      <c r="E269" s="1222">
        <v>-1148.4493200000002</v>
      </c>
    </row>
    <row r="270" spans="1:5">
      <c r="A270" s="1221" t="s">
        <v>537</v>
      </c>
      <c r="B270" s="1222">
        <v>-172.50792999999999</v>
      </c>
      <c r="C270" s="1222">
        <v>-0.8</v>
      </c>
      <c r="D270" s="1222">
        <v>0</v>
      </c>
      <c r="E270" s="1222">
        <v>-173.30793</v>
      </c>
    </row>
    <row r="271" spans="1:5">
      <c r="A271" s="1221" t="s">
        <v>538</v>
      </c>
      <c r="B271" s="1222">
        <v>0</v>
      </c>
      <c r="C271" s="1222">
        <v>0</v>
      </c>
      <c r="D271" s="1222">
        <v>0</v>
      </c>
      <c r="E271" s="1222">
        <v>0</v>
      </c>
    </row>
    <row r="272" spans="1:5">
      <c r="A272" s="1223" t="s">
        <v>539</v>
      </c>
      <c r="B272" s="1222">
        <v>0</v>
      </c>
      <c r="C272" s="1222">
        <v>0</v>
      </c>
      <c r="D272" s="1222">
        <v>0</v>
      </c>
      <c r="E272" s="1222">
        <v>0</v>
      </c>
    </row>
    <row r="273" spans="1:5">
      <c r="A273" s="1221" t="s">
        <v>540</v>
      </c>
      <c r="B273" s="1222">
        <v>-642.77880000000005</v>
      </c>
      <c r="C273" s="1222">
        <v>-219.69810999999999</v>
      </c>
      <c r="D273" s="1222">
        <v>0</v>
      </c>
      <c r="E273" s="1222">
        <v>-862.47691000000009</v>
      </c>
    </row>
    <row r="274" spans="1:5" ht="15.75" thickBot="1">
      <c r="A274" s="1221" t="s">
        <v>541</v>
      </c>
      <c r="B274" s="1222">
        <v>0</v>
      </c>
      <c r="C274" s="1222">
        <v>0</v>
      </c>
      <c r="D274" s="1222">
        <v>0</v>
      </c>
      <c r="E274" s="1222">
        <v>0</v>
      </c>
    </row>
    <row r="275" spans="1:5" ht="16.5" thickTop="1" thickBot="1">
      <c r="A275" s="1235" t="s">
        <v>542</v>
      </c>
      <c r="B275" s="1234">
        <v>49964.487959999999</v>
      </c>
      <c r="C275" s="1234">
        <v>16120.921189999999</v>
      </c>
      <c r="D275" s="1234">
        <v>7857.1550199999992</v>
      </c>
      <c r="E275" s="1234">
        <v>73942.564169999998</v>
      </c>
    </row>
    <row r="276" spans="1:5" ht="15.75" thickTop="1">
      <c r="A276" s="1227" t="s">
        <v>543</v>
      </c>
      <c r="B276" s="1222">
        <v>2139.9044900000004</v>
      </c>
      <c r="C276" s="1222">
        <v>2443.3448399999997</v>
      </c>
      <c r="D276" s="1222">
        <v>11977.67922</v>
      </c>
      <c r="E276" s="1222">
        <v>16560.928550000001</v>
      </c>
    </row>
    <row r="277" spans="1:5">
      <c r="A277" s="1221" t="s">
        <v>544</v>
      </c>
      <c r="B277" s="1222">
        <v>74.198460000000011</v>
      </c>
      <c r="C277" s="1222">
        <v>102.65247000000001</v>
      </c>
      <c r="D277" s="1222">
        <v>0</v>
      </c>
      <c r="E277" s="1222">
        <v>176.85093000000001</v>
      </c>
    </row>
    <row r="278" spans="1:5">
      <c r="A278" s="1221" t="s">
        <v>545</v>
      </c>
      <c r="B278" s="1222">
        <v>2065.7060299999998</v>
      </c>
      <c r="C278" s="1222">
        <v>2340.6923700000002</v>
      </c>
      <c r="D278" s="1222">
        <v>11977.67922</v>
      </c>
      <c r="E278" s="1222">
        <v>16384.07762</v>
      </c>
    </row>
    <row r="279" spans="1:5">
      <c r="A279" s="1221" t="s">
        <v>546</v>
      </c>
      <c r="B279" s="1222">
        <v>0</v>
      </c>
      <c r="C279" s="1222">
        <v>0</v>
      </c>
      <c r="D279" s="1222">
        <v>0</v>
      </c>
      <c r="E279" s="1222">
        <v>0</v>
      </c>
    </row>
    <row r="280" spans="1:5">
      <c r="A280" s="1221" t="s">
        <v>547</v>
      </c>
      <c r="B280" s="1222">
        <v>0</v>
      </c>
      <c r="C280" s="1222">
        <v>0</v>
      </c>
      <c r="D280" s="1222">
        <v>0</v>
      </c>
      <c r="E280" s="1222">
        <v>0</v>
      </c>
    </row>
    <row r="281" spans="1:5">
      <c r="A281" s="1221" t="s">
        <v>548</v>
      </c>
      <c r="B281" s="1222">
        <v>0</v>
      </c>
      <c r="C281" s="1222">
        <v>0</v>
      </c>
      <c r="D281" s="1222">
        <v>0</v>
      </c>
      <c r="E281" s="1222">
        <v>0</v>
      </c>
    </row>
    <row r="282" spans="1:5">
      <c r="A282" s="1239" t="s">
        <v>549</v>
      </c>
      <c r="B282" s="1240">
        <v>0</v>
      </c>
      <c r="C282" s="1240">
        <v>0</v>
      </c>
      <c r="D282" s="1240">
        <v>0</v>
      </c>
      <c r="E282" s="1240">
        <v>0</v>
      </c>
    </row>
    <row r="283" spans="1:5">
      <c r="A283" s="1239" t="s">
        <v>550</v>
      </c>
      <c r="B283" s="1240">
        <v>0</v>
      </c>
      <c r="C283" s="1240">
        <v>0</v>
      </c>
      <c r="D283" s="1240">
        <v>0</v>
      </c>
      <c r="E283" s="1240">
        <v>0</v>
      </c>
    </row>
    <row r="284" spans="1:5">
      <c r="A284" s="1241" t="s">
        <v>551</v>
      </c>
      <c r="B284" s="1222">
        <v>-2273.2992200000003</v>
      </c>
      <c r="C284" s="1222">
        <v>-3369.23569</v>
      </c>
      <c r="D284" s="1222">
        <v>-12717.38689</v>
      </c>
      <c r="E284" s="1222">
        <v>-18359.9218</v>
      </c>
    </row>
    <row r="285" spans="1:5">
      <c r="A285" s="1242" t="s">
        <v>552</v>
      </c>
      <c r="B285" s="1212">
        <v>-1748.86392</v>
      </c>
      <c r="C285" s="1212">
        <v>-3327.4621000000002</v>
      </c>
      <c r="D285" s="1212">
        <v>-12717.38689</v>
      </c>
      <c r="E285" s="1212">
        <v>-17793.712909999998</v>
      </c>
    </row>
    <row r="286" spans="1:5">
      <c r="A286" s="1242" t="s">
        <v>553</v>
      </c>
      <c r="B286" s="1212">
        <v>-17.763540000000003</v>
      </c>
      <c r="C286" s="1212">
        <v>0</v>
      </c>
      <c r="D286" s="1212">
        <v>0</v>
      </c>
      <c r="E286" s="1212">
        <v>-17.763540000000003</v>
      </c>
    </row>
    <row r="287" spans="1:5">
      <c r="A287" s="1243" t="s">
        <v>554</v>
      </c>
      <c r="B287" s="1212">
        <v>0</v>
      </c>
      <c r="C287" s="1212">
        <v>0</v>
      </c>
      <c r="D287" s="1212">
        <v>0</v>
      </c>
      <c r="E287" s="1212">
        <v>0</v>
      </c>
    </row>
    <row r="288" spans="1:5">
      <c r="A288" s="1242" t="s">
        <v>555</v>
      </c>
      <c r="B288" s="1212">
        <v>-506.67176000000001</v>
      </c>
      <c r="C288" s="1212">
        <v>-41.773589999999999</v>
      </c>
      <c r="D288" s="1212">
        <v>0</v>
      </c>
      <c r="E288" s="1212">
        <v>-548.44534999999996</v>
      </c>
    </row>
    <row r="289" spans="1:5">
      <c r="A289" s="1242" t="s">
        <v>556</v>
      </c>
      <c r="B289" s="1212">
        <v>0</v>
      </c>
      <c r="C289" s="1212">
        <v>0</v>
      </c>
      <c r="D289" s="1212">
        <v>0</v>
      </c>
      <c r="E289" s="1212">
        <v>0</v>
      </c>
    </row>
    <row r="290" spans="1:5" ht="15.75" thickBot="1">
      <c r="A290" s="1239" t="s">
        <v>557</v>
      </c>
      <c r="B290" s="1240">
        <v>0</v>
      </c>
      <c r="C290" s="1240">
        <v>0</v>
      </c>
      <c r="D290" s="1240">
        <v>0</v>
      </c>
      <c r="E290" s="1240">
        <v>0</v>
      </c>
    </row>
    <row r="291" spans="1:5" ht="16.5" thickTop="1" thickBot="1">
      <c r="A291" s="1244" t="s">
        <v>558</v>
      </c>
      <c r="B291" s="1237">
        <v>49831.093229999999</v>
      </c>
      <c r="C291" s="1237">
        <v>15195.030339999999</v>
      </c>
      <c r="D291" s="1237">
        <v>7117.4473499999995</v>
      </c>
      <c r="E291" s="1237">
        <v>72143.570919999998</v>
      </c>
    </row>
    <row r="292" spans="1:5" ht="16.5" thickTop="1" thickBot="1">
      <c r="A292" s="1235" t="s">
        <v>559</v>
      </c>
      <c r="B292" s="1234">
        <v>-37525.800130000003</v>
      </c>
      <c r="C292" s="1234">
        <v>-15825.40681</v>
      </c>
      <c r="D292" s="1234">
        <v>-2537.4255099999996</v>
      </c>
      <c r="E292" s="1234">
        <v>-55888.632450000005</v>
      </c>
    </row>
    <row r="293" spans="1:5" ht="15.75" thickTop="1">
      <c r="A293" s="1242" t="s">
        <v>560</v>
      </c>
      <c r="B293" s="1212">
        <v>-20269.888010000002</v>
      </c>
      <c r="C293" s="1212">
        <v>-8767.7426899999991</v>
      </c>
      <c r="D293" s="1212">
        <v>-1302.3124499999999</v>
      </c>
      <c r="E293" s="1212">
        <v>-30339.943149999999</v>
      </c>
    </row>
    <row r="294" spans="1:5">
      <c r="A294" s="1242" t="s">
        <v>561</v>
      </c>
      <c r="B294" s="1212">
        <v>-2348.3960299999999</v>
      </c>
      <c r="C294" s="1212">
        <v>-1078.4174599999999</v>
      </c>
      <c r="D294" s="1212">
        <v>-173.21218999999999</v>
      </c>
      <c r="E294" s="1212">
        <v>-3600.0256800000002</v>
      </c>
    </row>
    <row r="295" spans="1:5">
      <c r="A295" s="1242" t="s">
        <v>562</v>
      </c>
      <c r="B295" s="1212">
        <v>-179.00429</v>
      </c>
      <c r="C295" s="1212">
        <v>-128.74224000000001</v>
      </c>
      <c r="D295" s="1212">
        <v>-425.06803000000002</v>
      </c>
      <c r="E295" s="1212">
        <v>-732.81456000000003</v>
      </c>
    </row>
    <row r="296" spans="1:5">
      <c r="A296" s="1242" t="s">
        <v>563</v>
      </c>
      <c r="B296" s="1212">
        <v>-503.84767999999997</v>
      </c>
      <c r="C296" s="1212">
        <v>-417.95492999999999</v>
      </c>
      <c r="D296" s="1212">
        <v>-30.556990000000003</v>
      </c>
      <c r="E296" s="1212">
        <v>-952.3596</v>
      </c>
    </row>
    <row r="297" spans="1:5">
      <c r="A297" s="1242" t="s">
        <v>564</v>
      </c>
      <c r="B297" s="1212">
        <v>-2164.2649000000001</v>
      </c>
      <c r="C297" s="1212">
        <v>-735.40743000000009</v>
      </c>
      <c r="D297" s="1212">
        <v>-251.81100000000001</v>
      </c>
      <c r="E297" s="1212">
        <v>-3151.48333</v>
      </c>
    </row>
    <row r="298" spans="1:5">
      <c r="A298" s="1242" t="s">
        <v>565</v>
      </c>
      <c r="B298" s="1212">
        <v>-482.91972999999996</v>
      </c>
      <c r="C298" s="1212">
        <v>-345.64688000000001</v>
      </c>
      <c r="D298" s="1212">
        <v>-12.559809999999999</v>
      </c>
      <c r="E298" s="1212">
        <v>-841.12642000000005</v>
      </c>
    </row>
    <row r="299" spans="1:5">
      <c r="A299" s="1242" t="s">
        <v>566</v>
      </c>
      <c r="B299" s="1212">
        <v>-869.37095999999997</v>
      </c>
      <c r="C299" s="1212">
        <v>-758.45762000000002</v>
      </c>
      <c r="D299" s="1212">
        <v>-53.563569999999999</v>
      </c>
      <c r="E299" s="1212">
        <v>-1681.3921499999999</v>
      </c>
    </row>
    <row r="300" spans="1:5">
      <c r="A300" s="1242" t="s">
        <v>567</v>
      </c>
      <c r="B300" s="1212">
        <v>-490.69022999999999</v>
      </c>
      <c r="C300" s="1212">
        <v>-274.23536999999999</v>
      </c>
      <c r="D300" s="1212">
        <v>-4.89635</v>
      </c>
      <c r="E300" s="1212">
        <v>-769.8219499999999</v>
      </c>
    </row>
    <row r="301" spans="1:5" ht="15.75" thickBot="1">
      <c r="A301" s="1245" t="s">
        <v>568</v>
      </c>
      <c r="B301" s="1240">
        <v>-10217.418300000001</v>
      </c>
      <c r="C301" s="1240">
        <v>-3318.8021899999999</v>
      </c>
      <c r="D301" s="1240">
        <v>-283.44511999999997</v>
      </c>
      <c r="E301" s="1240">
        <v>-13819.66561</v>
      </c>
    </row>
    <row r="302" spans="1:5" ht="16.5" thickTop="1" thickBot="1">
      <c r="A302" s="1246" t="s">
        <v>569</v>
      </c>
      <c r="B302" s="1234">
        <v>12305.293099999999</v>
      </c>
      <c r="C302" s="1234">
        <v>-630.37646999999993</v>
      </c>
      <c r="D302" s="1234">
        <v>4580.0218399999994</v>
      </c>
      <c r="E302" s="1234">
        <v>16254.938470000001</v>
      </c>
    </row>
    <row r="303" spans="1:5" ht="15.75" thickTop="1">
      <c r="A303" s="1247" t="s">
        <v>570</v>
      </c>
      <c r="B303" s="1212">
        <v>0</v>
      </c>
      <c r="C303" s="1212">
        <v>0</v>
      </c>
      <c r="D303" s="1212">
        <v>4.9180000000000001E-2</v>
      </c>
      <c r="E303" s="1212">
        <v>4.9180000000000001E-2</v>
      </c>
    </row>
    <row r="304" spans="1:5">
      <c r="A304" s="1243" t="s">
        <v>571</v>
      </c>
      <c r="B304" s="1212">
        <v>0</v>
      </c>
      <c r="C304" s="1212">
        <v>0</v>
      </c>
      <c r="D304" s="1212">
        <v>4.9180000000000001E-2</v>
      </c>
      <c r="E304" s="1212">
        <v>4.9180000000000001E-2</v>
      </c>
    </row>
    <row r="305" spans="1:5">
      <c r="A305" s="1243" t="s">
        <v>572</v>
      </c>
      <c r="B305" s="1212">
        <v>0</v>
      </c>
      <c r="C305" s="1212">
        <v>0</v>
      </c>
      <c r="D305" s="1212">
        <v>0</v>
      </c>
      <c r="E305" s="1212">
        <v>0</v>
      </c>
    </row>
    <row r="306" spans="1:5">
      <c r="A306" s="1247" t="s">
        <v>573</v>
      </c>
      <c r="B306" s="1212">
        <v>0</v>
      </c>
      <c r="C306" s="1212">
        <v>0</v>
      </c>
      <c r="D306" s="1212">
        <v>0</v>
      </c>
      <c r="E306" s="1212">
        <v>0</v>
      </c>
    </row>
    <row r="307" spans="1:5">
      <c r="A307" s="1243" t="s">
        <v>574</v>
      </c>
      <c r="B307" s="1212">
        <v>0</v>
      </c>
      <c r="C307" s="1212">
        <v>0</v>
      </c>
      <c r="D307" s="1212">
        <v>0</v>
      </c>
      <c r="E307" s="1212">
        <v>0</v>
      </c>
    </row>
    <row r="308" spans="1:5" ht="15.75" thickBot="1">
      <c r="A308" s="1242" t="s">
        <v>575</v>
      </c>
      <c r="B308" s="1217">
        <v>0</v>
      </c>
      <c r="C308" s="1217">
        <v>0</v>
      </c>
      <c r="D308" s="1217">
        <v>0</v>
      </c>
      <c r="E308" s="1217">
        <v>0</v>
      </c>
    </row>
    <row r="309" spans="1:5" ht="16.5" thickTop="1" thickBot="1">
      <c r="A309" s="1246" t="s">
        <v>576</v>
      </c>
      <c r="B309" s="1233">
        <v>12305.293099999999</v>
      </c>
      <c r="C309" s="1233">
        <v>-630.37646999999993</v>
      </c>
      <c r="D309" s="1233">
        <v>4580.0710199999994</v>
      </c>
      <c r="E309" s="1233">
        <v>16254.987650000001</v>
      </c>
    </row>
    <row r="310" spans="1:5" ht="16.5" thickTop="1" thickBot="1">
      <c r="A310" s="1243" t="s">
        <v>577</v>
      </c>
      <c r="B310" s="1217">
        <v>0</v>
      </c>
      <c r="C310" s="1217">
        <v>178.61616000000001</v>
      </c>
      <c r="D310" s="1217">
        <v>0</v>
      </c>
      <c r="E310" s="1217">
        <v>178.61616000000001</v>
      </c>
    </row>
    <row r="311" spans="1:5" ht="16.5" thickTop="1" thickBot="1">
      <c r="A311" s="1235" t="s">
        <v>578</v>
      </c>
      <c r="B311" s="1233">
        <v>12305.293099999999</v>
      </c>
      <c r="C311" s="1233">
        <v>-451.76031</v>
      </c>
      <c r="D311" s="1233">
        <v>4580.0710199999994</v>
      </c>
      <c r="E311" s="1233">
        <v>16433.603810000001</v>
      </c>
    </row>
    <row r="312" spans="1:5" ht="16.5" thickTop="1" thickBot="1">
      <c r="A312" s="1242" t="s">
        <v>579</v>
      </c>
      <c r="B312" s="1217">
        <v>0</v>
      </c>
      <c r="C312" s="1217">
        <v>-66.468199999999996</v>
      </c>
      <c r="D312" s="1217">
        <v>-401.15100000000001</v>
      </c>
      <c r="E312" s="1217">
        <v>-467.61920000000003</v>
      </c>
    </row>
    <row r="313" spans="1:5" ht="16.5" thickTop="1" thickBot="1">
      <c r="A313" s="1235" t="s">
        <v>580</v>
      </c>
      <c r="B313" s="1233">
        <v>12305.293099999999</v>
      </c>
      <c r="C313" s="1233">
        <v>-518.22851000000003</v>
      </c>
      <c r="D313" s="1233">
        <v>4178.9200199999996</v>
      </c>
      <c r="E313" s="1233">
        <v>15965.98461</v>
      </c>
    </row>
    <row r="314" spans="1:5" ht="16.5" thickTop="1" thickBot="1">
      <c r="A314" s="1243" t="s">
        <v>581</v>
      </c>
      <c r="B314" s="1217">
        <v>0</v>
      </c>
      <c r="C314" s="1217">
        <v>0</v>
      </c>
      <c r="D314" s="1217">
        <v>0</v>
      </c>
      <c r="E314" s="1217">
        <v>0</v>
      </c>
    </row>
    <row r="315" spans="1:5" ht="16.5" thickTop="1" thickBot="1">
      <c r="A315" s="1246" t="s">
        <v>582</v>
      </c>
      <c r="B315" s="1233">
        <v>12305.293099999999</v>
      </c>
      <c r="C315" s="1233">
        <v>-518.22851000000003</v>
      </c>
      <c r="D315" s="1233">
        <v>4178.9200199999996</v>
      </c>
      <c r="E315" s="1233">
        <v>15965.98461</v>
      </c>
    </row>
    <row r="316" spans="1:5" ht="16.5" thickTop="1" thickBot="1">
      <c r="A316" s="1247" t="s">
        <v>583</v>
      </c>
      <c r="B316" s="1217">
        <v>0</v>
      </c>
      <c r="C316" s="1217">
        <v>0</v>
      </c>
      <c r="D316" s="1217">
        <v>-39.789000000000001</v>
      </c>
      <c r="E316" s="1217">
        <v>-39.789000000000001</v>
      </c>
    </row>
    <row r="317" spans="1:5" ht="16.5" thickTop="1" thickBot="1">
      <c r="A317" s="1246" t="s">
        <v>584</v>
      </c>
      <c r="B317" s="1233">
        <v>12305.293099999999</v>
      </c>
      <c r="C317" s="1233">
        <v>-518.22851000000003</v>
      </c>
      <c r="D317" s="1233">
        <v>4139.1310199999998</v>
      </c>
      <c r="E317" s="1233">
        <v>15926.195609999999</v>
      </c>
    </row>
    <row r="318" spans="1:5" ht="16.5" thickTop="1">
      <c r="A318" s="1201"/>
      <c r="B318" s="1197"/>
      <c r="C318" s="1197"/>
      <c r="D318" s="1197"/>
      <c r="E318" s="1197"/>
    </row>
    <row r="319" spans="1:5" ht="15.75">
      <c r="A319" s="1201"/>
      <c r="B319" s="1197"/>
      <c r="C319" s="1197"/>
      <c r="D319" s="1197"/>
      <c r="E319" s="1197"/>
    </row>
    <row r="320" spans="1:5" ht="15.75">
      <c r="A320" s="1201"/>
    </row>
    <row r="321" spans="1:1" ht="15.75">
      <c r="A321" s="1201"/>
    </row>
    <row r="322" spans="1:1" ht="15.75">
      <c r="A322" s="1201"/>
    </row>
    <row r="323" spans="1:1" ht="15.75">
      <c r="A323" s="1201"/>
    </row>
    <row r="324" spans="1:1" ht="15.75">
      <c r="A324" s="1201"/>
    </row>
    <row r="325" spans="1:1" ht="15.75">
      <c r="A325" s="1201"/>
    </row>
    <row r="326" spans="1:1" ht="15.75">
      <c r="A326" s="1201"/>
    </row>
    <row r="327" spans="1:1" ht="15.75">
      <c r="A327" s="1201"/>
    </row>
    <row r="328" spans="1:1" ht="15.75">
      <c r="A328" s="1201"/>
    </row>
    <row r="329" spans="1:1" ht="15.75">
      <c r="A329" s="1201"/>
    </row>
    <row r="330" spans="1:1" ht="15.75">
      <c r="A330" s="1201"/>
    </row>
    <row r="331" spans="1:1" ht="15.75">
      <c r="A331" s="1201"/>
    </row>
    <row r="332" spans="1:1" ht="15.75">
      <c r="A332" s="1201"/>
    </row>
    <row r="333" spans="1:1" ht="15.75">
      <c r="A333" s="1201"/>
    </row>
    <row r="334" spans="1:1" ht="15.75">
      <c r="A334" s="1201"/>
    </row>
    <row r="335" spans="1:1" ht="15.75">
      <c r="A335" s="1201"/>
    </row>
    <row r="336" spans="1:1" ht="15.75">
      <c r="A336" s="1201"/>
    </row>
    <row r="337" spans="1:1" ht="15.75">
      <c r="A337" s="1201"/>
    </row>
    <row r="338" spans="1:1" ht="15.75">
      <c r="A338" s="1201"/>
    </row>
    <row r="339" spans="1:1" ht="15.75">
      <c r="A339" s="1201"/>
    </row>
    <row r="340" spans="1:1" ht="15.75">
      <c r="A340" s="1201"/>
    </row>
    <row r="341" spans="1:1" ht="15.75">
      <c r="A341" s="1201"/>
    </row>
    <row r="342" spans="1:1" ht="15.75">
      <c r="A342" s="1201"/>
    </row>
    <row r="343" spans="1:1" ht="15.75">
      <c r="A343" s="1201"/>
    </row>
    <row r="344" spans="1:1" ht="15.75">
      <c r="A344" s="1201"/>
    </row>
    <row r="345" spans="1:1" ht="15.75">
      <c r="A345" s="1201"/>
    </row>
    <row r="346" spans="1:1" ht="15.75">
      <c r="A346" s="1201"/>
    </row>
    <row r="347" spans="1:1" ht="15.75">
      <c r="A347" s="1201"/>
    </row>
    <row r="348" spans="1:1" ht="15.75">
      <c r="A348" s="1201"/>
    </row>
    <row r="349" spans="1:1" ht="15.75">
      <c r="A349" s="1201"/>
    </row>
    <row r="350" spans="1:1" ht="15.75">
      <c r="A350" s="1201"/>
    </row>
    <row r="351" spans="1:1" ht="15.75">
      <c r="A351" s="1201"/>
    </row>
    <row r="352" spans="1:1" ht="15.75">
      <c r="A352" s="1201"/>
    </row>
    <row r="353" spans="1:1" ht="15.75">
      <c r="A353" s="1201"/>
    </row>
    <row r="354" spans="1:1" ht="15.75">
      <c r="A354" s="1201"/>
    </row>
    <row r="355" spans="1:1" ht="15.75">
      <c r="A355" s="1201"/>
    </row>
    <row r="356" spans="1:1" ht="15.75">
      <c r="A356" s="1201"/>
    </row>
    <row r="357" spans="1:1" ht="15.75">
      <c r="A357" s="1201"/>
    </row>
    <row r="358" spans="1:1" ht="15.75">
      <c r="A358" s="1201"/>
    </row>
    <row r="359" spans="1:1" ht="15.75">
      <c r="A359" s="1201"/>
    </row>
    <row r="360" spans="1:1" ht="15.75">
      <c r="A360" s="1201"/>
    </row>
    <row r="361" spans="1:1" ht="15.75">
      <c r="A361" s="1201"/>
    </row>
    <row r="362" spans="1:1" ht="15.75">
      <c r="A362" s="1201"/>
    </row>
    <row r="363" spans="1:1" ht="15.75">
      <c r="A363" s="1201"/>
    </row>
    <row r="364" spans="1:1" ht="15.75">
      <c r="A364" s="1201"/>
    </row>
    <row r="365" spans="1:1" ht="15.75">
      <c r="A365" s="1201"/>
    </row>
    <row r="366" spans="1:1" ht="15.75">
      <c r="A366" s="1201"/>
    </row>
    <row r="367" spans="1:1" ht="15.75">
      <c r="A367" s="1201"/>
    </row>
    <row r="368" spans="1:1" ht="15.75">
      <c r="A368" s="1201"/>
    </row>
    <row r="369" spans="1:1" ht="15.75">
      <c r="A369" s="1201"/>
    </row>
    <row r="370" spans="1:1" ht="15.75">
      <c r="A370" s="1201"/>
    </row>
    <row r="371" spans="1:1" ht="15.75">
      <c r="A371" s="1201"/>
    </row>
    <row r="372" spans="1:1" ht="15.75">
      <c r="A372" s="1201"/>
    </row>
    <row r="373" spans="1:1" ht="15.75">
      <c r="A373" s="1201"/>
    </row>
    <row r="374" spans="1:1" ht="15.75">
      <c r="A374" s="1201"/>
    </row>
    <row r="375" spans="1:1" ht="15.75">
      <c r="A375" s="1201"/>
    </row>
    <row r="376" spans="1:1" ht="15.75">
      <c r="A376" s="1201"/>
    </row>
    <row r="377" spans="1:1" ht="15.75">
      <c r="A377" s="1201"/>
    </row>
    <row r="378" spans="1:1" ht="15.75">
      <c r="A378" s="1201"/>
    </row>
    <row r="379" spans="1:1" ht="15.75">
      <c r="A379" s="1201"/>
    </row>
    <row r="380" spans="1:1" ht="15.75">
      <c r="A380" s="1201"/>
    </row>
    <row r="381" spans="1:1" ht="15.75">
      <c r="A381" s="1201"/>
    </row>
    <row r="382" spans="1:1" ht="15.75">
      <c r="A382" s="1201"/>
    </row>
    <row r="383" spans="1:1" ht="15.75">
      <c r="A383" s="1201"/>
    </row>
    <row r="384" spans="1:1" ht="15.75">
      <c r="A384" s="1201"/>
    </row>
    <row r="385" spans="1:1" ht="15.75">
      <c r="A385" s="1201"/>
    </row>
    <row r="386" spans="1:1" ht="15.75">
      <c r="A386" s="1201"/>
    </row>
    <row r="387" spans="1:1" ht="15.75">
      <c r="A387" s="1201"/>
    </row>
    <row r="388" spans="1:1" ht="15.75">
      <c r="A388" s="1201"/>
    </row>
    <row r="389" spans="1:1" ht="15.75">
      <c r="A389" s="1201"/>
    </row>
    <row r="390" spans="1:1" ht="15.75">
      <c r="A390" s="1201"/>
    </row>
    <row r="391" spans="1:1" ht="15.75">
      <c r="A391" s="1201"/>
    </row>
    <row r="392" spans="1:1" ht="15.75">
      <c r="A392" s="1201"/>
    </row>
    <row r="393" spans="1:1" ht="15.75">
      <c r="A393" s="1201"/>
    </row>
    <row r="394" spans="1:1" ht="15.75">
      <c r="A394" s="1201"/>
    </row>
    <row r="395" spans="1:1" ht="15.75">
      <c r="A395" s="1201"/>
    </row>
    <row r="396" spans="1:1" ht="15.75">
      <c r="A396" s="1201"/>
    </row>
    <row r="397" spans="1:1" ht="15.75">
      <c r="A397" s="1201"/>
    </row>
    <row r="398" spans="1:1" ht="15.75">
      <c r="A398" s="1201"/>
    </row>
    <row r="399" spans="1:1" ht="15.75">
      <c r="A399" s="1201"/>
    </row>
    <row r="400" spans="1:1" ht="15.75">
      <c r="A400" s="1201"/>
    </row>
    <row r="401" spans="1:1" ht="15.75">
      <c r="A401" s="1201"/>
    </row>
    <row r="402" spans="1:1" ht="15.75">
      <c r="A402" s="1201"/>
    </row>
    <row r="403" spans="1:1" ht="15.75">
      <c r="A403" s="1201"/>
    </row>
    <row r="404" spans="1:1" ht="15.75">
      <c r="A404" s="1201"/>
    </row>
    <row r="405" spans="1:1" ht="15.75">
      <c r="A405" s="1201"/>
    </row>
    <row r="406" spans="1:1" ht="15.75">
      <c r="A406" s="1201"/>
    </row>
    <row r="407" spans="1:1" ht="15.75">
      <c r="A407" s="1201"/>
    </row>
    <row r="408" spans="1:1" ht="15.75">
      <c r="A408" s="1201"/>
    </row>
    <row r="409" spans="1:1" ht="15.75">
      <c r="A409" s="1201"/>
    </row>
    <row r="410" spans="1:1" ht="15.75">
      <c r="A410" s="1201"/>
    </row>
    <row r="411" spans="1:1" ht="15.75">
      <c r="A411" s="1201"/>
    </row>
    <row r="412" spans="1:1" ht="15.75">
      <c r="A412" s="1201"/>
    </row>
    <row r="413" spans="1:1" ht="15.75">
      <c r="A413" s="1201"/>
    </row>
    <row r="414" spans="1:1" ht="15.75">
      <c r="A414" s="1201"/>
    </row>
    <row r="415" spans="1:1" ht="15.75">
      <c r="A415" s="1201"/>
    </row>
    <row r="416" spans="1:1" ht="15.75">
      <c r="A416" s="1201"/>
    </row>
    <row r="417" spans="1:1" ht="15.75">
      <c r="A417" s="1201"/>
    </row>
    <row r="418" spans="1:1" ht="15.75">
      <c r="A418" s="1201"/>
    </row>
    <row r="419" spans="1:1" ht="15.75">
      <c r="A419" s="1201"/>
    </row>
    <row r="420" spans="1:1" ht="15.75">
      <c r="A420" s="1201"/>
    </row>
    <row r="421" spans="1:1" ht="15.75">
      <c r="A421" s="1201"/>
    </row>
    <row r="422" spans="1:1" ht="15.75">
      <c r="A422" s="1201"/>
    </row>
    <row r="423" spans="1:1" ht="15.75">
      <c r="A423" s="1201"/>
    </row>
    <row r="424" spans="1:1" ht="15.75">
      <c r="A424" s="1201"/>
    </row>
    <row r="425" spans="1:1" ht="15.75">
      <c r="A425" s="1201"/>
    </row>
    <row r="426" spans="1:1" ht="15.75">
      <c r="A426" s="1201"/>
    </row>
    <row r="427" spans="1:1" ht="15.75">
      <c r="A427" s="1201"/>
    </row>
    <row r="428" spans="1:1" ht="15.75">
      <c r="A428" s="1201"/>
    </row>
    <row r="429" spans="1:1" ht="15.75">
      <c r="A429" s="1201"/>
    </row>
    <row r="430" spans="1:1" ht="15.75">
      <c r="A430" s="1201"/>
    </row>
    <row r="431" spans="1:1" ht="15.75">
      <c r="A431" s="1201"/>
    </row>
    <row r="432" spans="1:1" ht="15.75">
      <c r="A432" s="1201"/>
    </row>
    <row r="433" spans="1:1" ht="15.75">
      <c r="A433" s="1201"/>
    </row>
    <row r="434" spans="1:1" ht="15.75">
      <c r="A434" s="1201"/>
    </row>
    <row r="435" spans="1:1" ht="15.75">
      <c r="A435" s="1201"/>
    </row>
    <row r="436" spans="1:1" ht="15.75">
      <c r="A436" s="1201"/>
    </row>
    <row r="437" spans="1:1" ht="15.75">
      <c r="A437" s="1201"/>
    </row>
    <row r="438" spans="1:1" ht="15.75">
      <c r="A438" s="1201"/>
    </row>
    <row r="439" spans="1:1" ht="15.75">
      <c r="A439" s="1201"/>
    </row>
    <row r="440" spans="1:1" ht="15.75">
      <c r="A440" s="1201"/>
    </row>
    <row r="441" spans="1:1" ht="15.75">
      <c r="A441" s="1201"/>
    </row>
    <row r="442" spans="1:1" ht="15.75">
      <c r="A442" s="1201"/>
    </row>
    <row r="443" spans="1:1" ht="15.75">
      <c r="A443" s="1201"/>
    </row>
    <row r="444" spans="1:1" ht="15.75">
      <c r="A444" s="1201"/>
    </row>
    <row r="445" spans="1:1" ht="15.75">
      <c r="A445" s="1201"/>
    </row>
    <row r="446" spans="1:1" ht="15.75">
      <c r="A446" s="1201"/>
    </row>
    <row r="447" spans="1:1" ht="15.75">
      <c r="A447" s="1201"/>
    </row>
    <row r="448" spans="1:1" ht="15.75">
      <c r="A448" s="1201"/>
    </row>
    <row r="449" spans="1:1" ht="15.75">
      <c r="A449" s="1201"/>
    </row>
    <row r="450" spans="1:1" ht="15.75">
      <c r="A450" s="1201"/>
    </row>
    <row r="451" spans="1:1" ht="15.75">
      <c r="A451" s="1201"/>
    </row>
    <row r="452" spans="1:1" ht="15.75">
      <c r="A452" s="1201"/>
    </row>
    <row r="453" spans="1:1" ht="15.75">
      <c r="A453" s="1201"/>
    </row>
    <row r="454" spans="1:1" ht="15.75">
      <c r="A454" s="1201"/>
    </row>
    <row r="455" spans="1:1" ht="15.75">
      <c r="A455" s="1201"/>
    </row>
    <row r="456" spans="1:1" ht="15.75">
      <c r="A456" s="1201"/>
    </row>
    <row r="457" spans="1:1" ht="15.75">
      <c r="A457" s="1201"/>
    </row>
    <row r="458" spans="1:1" ht="15.75">
      <c r="A458" s="1201"/>
    </row>
    <row r="459" spans="1:1" ht="15.75">
      <c r="A459" s="1201"/>
    </row>
    <row r="460" spans="1:1" ht="15.75">
      <c r="A460" s="1201"/>
    </row>
    <row r="461" spans="1:1" ht="15.75">
      <c r="A461" s="1201"/>
    </row>
    <row r="462" spans="1:1" ht="15.75">
      <c r="A462" s="1201"/>
    </row>
    <row r="463" spans="1:1" ht="15.75">
      <c r="A463" s="1201"/>
    </row>
    <row r="464" spans="1:1" ht="15.75">
      <c r="A464" s="1201"/>
    </row>
    <row r="465" spans="1:1" ht="15.75">
      <c r="A465" s="1201"/>
    </row>
    <row r="466" spans="1:1" ht="15.75">
      <c r="A466" s="1201"/>
    </row>
    <row r="467" spans="1:1" ht="15.75">
      <c r="A467" s="1201"/>
    </row>
    <row r="468" spans="1:1" ht="15.75">
      <c r="A468" s="1201"/>
    </row>
    <row r="469" spans="1:1" ht="15.75">
      <c r="A469" s="1201"/>
    </row>
    <row r="470" spans="1:1" ht="15.75">
      <c r="A470" s="1201"/>
    </row>
    <row r="471" spans="1:1" ht="15.75">
      <c r="A471" s="1201"/>
    </row>
    <row r="472" spans="1:1" ht="15.75">
      <c r="A472" s="1201"/>
    </row>
    <row r="473" spans="1:1" ht="15.75">
      <c r="A473" s="1201"/>
    </row>
    <row r="474" spans="1:1" ht="15.75">
      <c r="A474" s="1201"/>
    </row>
    <row r="475" spans="1:1" ht="15.75">
      <c r="A475" s="1201"/>
    </row>
    <row r="476" spans="1:1" ht="15.75">
      <c r="A476" s="1201"/>
    </row>
    <row r="477" spans="1:1" ht="15.75">
      <c r="A477" s="1201"/>
    </row>
    <row r="478" spans="1:1" ht="15.75">
      <c r="A478" s="1201"/>
    </row>
    <row r="479" spans="1:1" ht="15.75">
      <c r="A479" s="1201"/>
    </row>
    <row r="480" spans="1:1" ht="15.75">
      <c r="A480" s="1201"/>
    </row>
    <row r="481" spans="1:1" ht="15.75">
      <c r="A481" s="1201"/>
    </row>
    <row r="482" spans="1:1" ht="15.75">
      <c r="A482" s="1201"/>
    </row>
    <row r="483" spans="1:1" ht="15.75">
      <c r="A483" s="1201"/>
    </row>
    <row r="484" spans="1:1" ht="15.75">
      <c r="A484" s="1201"/>
    </row>
    <row r="485" spans="1:1" ht="15.75">
      <c r="A485" s="1201"/>
    </row>
    <row r="486" spans="1:1" ht="15.75">
      <c r="A486" s="1201"/>
    </row>
    <row r="487" spans="1:1" ht="15.75">
      <c r="A487" s="1201"/>
    </row>
    <row r="488" spans="1:1" ht="15.75">
      <c r="A488" s="1201"/>
    </row>
    <row r="489" spans="1:1" ht="15.75">
      <c r="A489" s="1201"/>
    </row>
    <row r="490" spans="1:1" ht="15.75">
      <c r="A490" s="1201"/>
    </row>
    <row r="491" spans="1:1" ht="15.75">
      <c r="A491" s="1201"/>
    </row>
    <row r="492" spans="1:1" ht="15.75">
      <c r="A492" s="1201"/>
    </row>
    <row r="493" spans="1:1" ht="15.75">
      <c r="A493" s="1201"/>
    </row>
    <row r="494" spans="1:1" ht="15.75">
      <c r="A494" s="1201"/>
    </row>
    <row r="495" spans="1:1" ht="15.75">
      <c r="A495" s="1201"/>
    </row>
    <row r="496" spans="1:1" ht="15.75">
      <c r="A496" s="1201"/>
    </row>
    <row r="497" spans="1:1" ht="15.75">
      <c r="A497" s="1201"/>
    </row>
    <row r="498" spans="1:1" ht="15.75">
      <c r="A498" s="1201"/>
    </row>
    <row r="499" spans="1:1" ht="15.75">
      <c r="A499" s="1201"/>
    </row>
    <row r="500" spans="1:1" ht="15.75">
      <c r="A500" s="1201"/>
    </row>
    <row r="501" spans="1:1" ht="15.75">
      <c r="A501" s="1201"/>
    </row>
    <row r="502" spans="1:1" ht="15.75">
      <c r="A502" s="1201"/>
    </row>
    <row r="503" spans="1:1" ht="15.75">
      <c r="A503" s="1201"/>
    </row>
    <row r="504" spans="1:1" ht="15.75">
      <c r="A504" s="1201"/>
    </row>
    <row r="505" spans="1:1" ht="15.75">
      <c r="A505" s="1201"/>
    </row>
    <row r="506" spans="1:1" ht="15.75">
      <c r="A506" s="1201"/>
    </row>
    <row r="507" spans="1:1" ht="15.75">
      <c r="A507" s="1201"/>
    </row>
    <row r="508" spans="1:1" ht="15.75">
      <c r="A508" s="1201"/>
    </row>
    <row r="509" spans="1:1" ht="15.75">
      <c r="A509" s="1201"/>
    </row>
    <row r="510" spans="1:1" ht="15.75">
      <c r="A510" s="1201"/>
    </row>
    <row r="511" spans="1:1" ht="15.75">
      <c r="A511" s="1201"/>
    </row>
    <row r="512" spans="1:1" ht="15.75">
      <c r="A512" s="1201"/>
    </row>
    <row r="513" spans="1:1" ht="15.75">
      <c r="A513" s="1201"/>
    </row>
    <row r="514" spans="1:1" ht="15.75">
      <c r="A514" s="1201"/>
    </row>
    <row r="515" spans="1:1" ht="15.75">
      <c r="A515" s="1201"/>
    </row>
    <row r="516" spans="1:1" ht="15.75">
      <c r="A516" s="1201"/>
    </row>
    <row r="517" spans="1:1" ht="15.75">
      <c r="A517" s="1201"/>
    </row>
    <row r="518" spans="1:1" ht="15.75">
      <c r="A518" s="1201"/>
    </row>
    <row r="519" spans="1:1" ht="15.75">
      <c r="A519" s="1201"/>
    </row>
    <row r="520" spans="1:1" ht="15.75">
      <c r="A520" s="1201"/>
    </row>
    <row r="521" spans="1:1" ht="15.75">
      <c r="A521" s="1201"/>
    </row>
    <row r="522" spans="1:1" ht="15.75">
      <c r="A522" s="1201"/>
    </row>
    <row r="523" spans="1:1" ht="15.75">
      <c r="A523" s="1201"/>
    </row>
    <row r="524" spans="1:1" ht="15.75">
      <c r="A524" s="1201"/>
    </row>
    <row r="525" spans="1:1" ht="15.75">
      <c r="A525" s="1201"/>
    </row>
    <row r="526" spans="1:1" ht="15.75">
      <c r="A526" s="1201"/>
    </row>
    <row r="527" spans="1:1" ht="15.75">
      <c r="A527" s="1201"/>
    </row>
    <row r="528" spans="1:1" ht="15.75">
      <c r="A528" s="1201"/>
    </row>
    <row r="529" spans="1:1" ht="15.75">
      <c r="A529" s="1201"/>
    </row>
    <row r="530" spans="1:1" ht="15.75">
      <c r="A530" s="1201"/>
    </row>
    <row r="531" spans="1:1" ht="15.75">
      <c r="A531" s="1201"/>
    </row>
    <row r="532" spans="1:1" ht="15.75">
      <c r="A532" s="1201"/>
    </row>
    <row r="533" spans="1:1" ht="15.75">
      <c r="A533" s="1201"/>
    </row>
    <row r="534" spans="1:1" ht="15.75">
      <c r="A534" s="1201"/>
    </row>
    <row r="535" spans="1:1" ht="15.75">
      <c r="A535" s="1201"/>
    </row>
    <row r="536" spans="1:1" ht="15.75">
      <c r="A536" s="1201"/>
    </row>
    <row r="537" spans="1:1" ht="15.75">
      <c r="A537" s="1201"/>
    </row>
    <row r="538" spans="1:1" ht="15.75">
      <c r="A538" s="1201"/>
    </row>
    <row r="539" spans="1:1" ht="15.75">
      <c r="A539" s="1201"/>
    </row>
    <row r="540" spans="1:1" ht="15.75">
      <c r="A540" s="1201"/>
    </row>
    <row r="541" spans="1:1" ht="15.75">
      <c r="A541" s="1201"/>
    </row>
    <row r="542" spans="1:1" ht="15.75">
      <c r="A542" s="1201"/>
    </row>
    <row r="543" spans="1:1" ht="15.75">
      <c r="A543" s="1201"/>
    </row>
    <row r="544" spans="1:1" ht="15.75">
      <c r="A544" s="1201"/>
    </row>
    <row r="545" spans="1:1" ht="15.75">
      <c r="A545" s="1201"/>
    </row>
    <row r="546" spans="1:1" ht="15.75">
      <c r="A546" s="1201"/>
    </row>
    <row r="547" spans="1:1" ht="15.75">
      <c r="A547" s="1201"/>
    </row>
    <row r="548" spans="1:1" ht="15.75">
      <c r="A548" s="1201"/>
    </row>
    <row r="549" spans="1:1" ht="15.75">
      <c r="A549" s="1201"/>
    </row>
    <row r="550" spans="1:1" ht="15.75">
      <c r="A550" s="1201"/>
    </row>
    <row r="551" spans="1:1" ht="15.75">
      <c r="A551" s="1201"/>
    </row>
    <row r="552" spans="1:1" ht="15.75">
      <c r="A552" s="1201"/>
    </row>
    <row r="553" spans="1:1" ht="15.75">
      <c r="A553" s="1201"/>
    </row>
    <row r="554" spans="1:1" ht="15.75">
      <c r="A554" s="1201"/>
    </row>
    <row r="555" spans="1:1" ht="15.75">
      <c r="A555" s="1201"/>
    </row>
    <row r="556" spans="1:1" ht="15.75">
      <c r="A556" s="1201"/>
    </row>
    <row r="557" spans="1:1" ht="15.75">
      <c r="A557" s="1201"/>
    </row>
    <row r="558" spans="1:1" ht="15.75">
      <c r="A558" s="1201"/>
    </row>
    <row r="559" spans="1:1" ht="15.75">
      <c r="A559" s="1201"/>
    </row>
    <row r="560" spans="1:1" ht="15.75">
      <c r="A560" s="1201"/>
    </row>
    <row r="561" spans="1:1" ht="15.75">
      <c r="A561" s="1201"/>
    </row>
    <row r="562" spans="1:1" ht="15.75">
      <c r="A562" s="1201"/>
    </row>
    <row r="563" spans="1:1" ht="15.75">
      <c r="A563" s="1201"/>
    </row>
    <row r="564" spans="1:1" ht="15.75">
      <c r="A564" s="1201"/>
    </row>
    <row r="565" spans="1:1" ht="15.75">
      <c r="A565" s="1201"/>
    </row>
    <row r="566" spans="1:1" ht="15.75">
      <c r="A566" s="1201"/>
    </row>
    <row r="567" spans="1:1" ht="15.75">
      <c r="A567" s="1201"/>
    </row>
    <row r="568" spans="1:1" ht="15.75">
      <c r="A568" s="1201"/>
    </row>
    <row r="569" spans="1:1" ht="15.75">
      <c r="A569" s="1201"/>
    </row>
    <row r="570" spans="1:1" ht="15.75">
      <c r="A570" s="1201"/>
    </row>
    <row r="571" spans="1:1" ht="15.75">
      <c r="A571" s="1201"/>
    </row>
    <row r="572" spans="1:1" ht="15.75">
      <c r="A572" s="1201"/>
    </row>
    <row r="573" spans="1:1" ht="15.75">
      <c r="A573" s="1201"/>
    </row>
    <row r="574" spans="1:1" ht="15.75">
      <c r="A574" s="1201"/>
    </row>
    <row r="575" spans="1:1" ht="15.75">
      <c r="A575" s="1201"/>
    </row>
    <row r="576" spans="1:1" ht="15.75">
      <c r="A576" s="1201"/>
    </row>
    <row r="577" spans="1:1" ht="15.75">
      <c r="A577" s="1201"/>
    </row>
    <row r="578" spans="1:1" ht="15.75">
      <c r="A578" s="1201"/>
    </row>
    <row r="579" spans="1:1" ht="15.75">
      <c r="A579" s="1201"/>
    </row>
    <row r="580" spans="1:1" ht="15.75">
      <c r="A580" s="1201"/>
    </row>
    <row r="581" spans="1:1" ht="15.75">
      <c r="A581" s="1201"/>
    </row>
    <row r="582" spans="1:1" ht="15.75">
      <c r="A582" s="1201"/>
    </row>
    <row r="583" spans="1:1" ht="15.75">
      <c r="A583" s="1201"/>
    </row>
    <row r="584" spans="1:1" ht="15.75">
      <c r="A584" s="1201"/>
    </row>
    <row r="585" spans="1:1" ht="15.75">
      <c r="A585" s="1201"/>
    </row>
    <row r="586" spans="1:1" ht="15.75">
      <c r="A586" s="1201"/>
    </row>
    <row r="587" spans="1:1" ht="15.75">
      <c r="A587" s="1201"/>
    </row>
    <row r="588" spans="1:1" ht="15.75">
      <c r="A588" s="1201"/>
    </row>
    <row r="589" spans="1:1" ht="15.75">
      <c r="A589" s="1201"/>
    </row>
    <row r="590" spans="1:1" ht="15.75">
      <c r="A590" s="1201"/>
    </row>
    <row r="591" spans="1:1" ht="15.75">
      <c r="A591" s="1201"/>
    </row>
    <row r="592" spans="1:1" ht="15.75">
      <c r="A592" s="1201"/>
    </row>
    <row r="593" spans="1:1" ht="15.75">
      <c r="A593" s="1201"/>
    </row>
    <row r="594" spans="1:1" ht="15.75">
      <c r="A594" s="1201"/>
    </row>
    <row r="595" spans="1:1" ht="15.75">
      <c r="A595" s="1201"/>
    </row>
    <row r="596" spans="1:1" ht="15.75">
      <c r="A596" s="1201"/>
    </row>
    <row r="597" spans="1:1" ht="15.75">
      <c r="A597" s="1201"/>
    </row>
    <row r="598" spans="1:1" ht="15.75">
      <c r="A598" s="1201"/>
    </row>
    <row r="599" spans="1:1" ht="15.75">
      <c r="A599" s="1201"/>
    </row>
    <row r="600" spans="1:1" ht="15.75">
      <c r="A600" s="1201"/>
    </row>
    <row r="601" spans="1:1" ht="15.75">
      <c r="A601" s="1201"/>
    </row>
    <row r="602" spans="1:1" ht="15.75">
      <c r="A602" s="1201"/>
    </row>
    <row r="603" spans="1:1" ht="15.75">
      <c r="A603" s="1201"/>
    </row>
    <row r="604" spans="1:1" ht="15.75">
      <c r="A604" s="1201"/>
    </row>
    <row r="605" spans="1:1" ht="15.75">
      <c r="A605" s="1201"/>
    </row>
    <row r="606" spans="1:1" ht="15.75">
      <c r="A606" s="1201"/>
    </row>
    <row r="607" spans="1:1" ht="15.75">
      <c r="A607" s="1201"/>
    </row>
    <row r="608" spans="1:1" ht="15.75">
      <c r="A608" s="1201"/>
    </row>
    <row r="609" spans="1:1" ht="15.75">
      <c r="A609" s="1201"/>
    </row>
    <row r="610" spans="1:1" ht="15.75">
      <c r="A610" s="1201"/>
    </row>
    <row r="611" spans="1:1" ht="15.75">
      <c r="A611" s="1201"/>
    </row>
    <row r="612" spans="1:1" ht="15.75">
      <c r="A612" s="1201"/>
    </row>
    <row r="613" spans="1:1" ht="15.75">
      <c r="A613" s="1201"/>
    </row>
    <row r="614" spans="1:1" ht="15.75">
      <c r="A614" s="1201"/>
    </row>
    <row r="615" spans="1:1" ht="15.75">
      <c r="A615" s="1201"/>
    </row>
    <row r="616" spans="1:1" ht="15.75">
      <c r="A616" s="1201"/>
    </row>
    <row r="617" spans="1:1" ht="15.75">
      <c r="A617" s="1201"/>
    </row>
    <row r="618" spans="1:1" ht="15.75">
      <c r="A618" s="1201"/>
    </row>
    <row r="619" spans="1:1" ht="15.75">
      <c r="A619" s="1201"/>
    </row>
    <row r="620" spans="1:1" ht="15.75">
      <c r="A620" s="1201"/>
    </row>
    <row r="621" spans="1:1" ht="15.75">
      <c r="A621" s="1201"/>
    </row>
    <row r="622" spans="1:1" ht="15.75">
      <c r="A622" s="1201"/>
    </row>
    <row r="623" spans="1:1" ht="15.75">
      <c r="A623" s="1201"/>
    </row>
    <row r="624" spans="1:1" ht="15.75">
      <c r="A624" s="1201"/>
    </row>
    <row r="625" spans="1:1" ht="15.75">
      <c r="A625" s="1201"/>
    </row>
    <row r="626" spans="1:1" ht="15.75">
      <c r="A626" s="1201"/>
    </row>
    <row r="627" spans="1:1" ht="15.75">
      <c r="A627" s="1201"/>
    </row>
    <row r="628" spans="1:1" ht="15.75">
      <c r="A628" s="1201"/>
    </row>
    <row r="629" spans="1:1" ht="15.75">
      <c r="A629" s="1201"/>
    </row>
    <row r="630" spans="1:1" ht="15.75">
      <c r="A630" s="1201"/>
    </row>
    <row r="631" spans="1:1" ht="15.75">
      <c r="A631" s="1201"/>
    </row>
    <row r="632" spans="1:1" ht="15.75">
      <c r="A632" s="1201"/>
    </row>
    <row r="633" spans="1:1" ht="15.75">
      <c r="A633" s="1201"/>
    </row>
    <row r="634" spans="1:1" ht="15.75">
      <c r="A634" s="1201"/>
    </row>
    <row r="635" spans="1:1" ht="15.75">
      <c r="A635" s="1201"/>
    </row>
    <row r="636" spans="1:1" ht="15.75">
      <c r="A636" s="1201"/>
    </row>
    <row r="637" spans="1:1" ht="15.75">
      <c r="A637" s="1201"/>
    </row>
    <row r="638" spans="1:1" ht="15.75">
      <c r="A638" s="1201"/>
    </row>
    <row r="639" spans="1:1" ht="15.75">
      <c r="A639" s="1201"/>
    </row>
    <row r="640" spans="1:1" ht="15.75">
      <c r="A640" s="1201"/>
    </row>
    <row r="641" spans="1:1" ht="15.75">
      <c r="A641" s="1201"/>
    </row>
    <row r="642" spans="1:1" ht="15.75">
      <c r="A642" s="1201"/>
    </row>
    <row r="643" spans="1:1" ht="15.75">
      <c r="A643" s="1201"/>
    </row>
    <row r="644" spans="1:1" ht="15.75">
      <c r="A644" s="1201"/>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14"/>
  <sheetViews>
    <sheetView workbookViewId="0">
      <selection activeCell="A3" sqref="A3:E3"/>
    </sheetView>
  </sheetViews>
  <sheetFormatPr defaultColWidth="9.140625" defaultRowHeight="15"/>
  <cols>
    <col min="1" max="1" width="69.5703125" customWidth="1"/>
  </cols>
  <sheetData>
    <row r="1" spans="1:207" ht="15.75">
      <c r="A1" s="2214"/>
      <c r="B1" s="2215"/>
      <c r="C1" s="2215"/>
      <c r="D1" s="2215"/>
      <c r="E1" s="2215"/>
      <c r="F1" s="1251"/>
      <c r="G1" s="1251"/>
      <c r="H1" s="1251"/>
      <c r="I1" s="1251"/>
      <c r="J1" s="1251"/>
      <c r="K1" s="1251"/>
      <c r="L1" s="1251"/>
      <c r="M1" s="1251"/>
      <c r="N1" s="1251"/>
      <c r="O1" s="1251"/>
      <c r="P1" s="1251"/>
      <c r="Q1" s="1251"/>
      <c r="R1" s="1251"/>
      <c r="S1" s="1251"/>
      <c r="T1" s="1251"/>
      <c r="U1" s="1251"/>
      <c r="V1" s="1251"/>
      <c r="W1" s="1251"/>
      <c r="X1" s="1251"/>
      <c r="Y1" s="1251"/>
      <c r="Z1" s="1251"/>
      <c r="AA1" s="1251"/>
      <c r="AB1" s="1251"/>
      <c r="AC1" s="1251"/>
      <c r="AD1" s="1251"/>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c r="BF1" s="1251"/>
      <c r="BG1" s="1251"/>
      <c r="BH1" s="1251"/>
      <c r="BI1" s="1251"/>
      <c r="BJ1" s="1251"/>
      <c r="BK1" s="1251"/>
      <c r="BL1" s="1251"/>
      <c r="BM1" s="1251"/>
      <c r="BN1" s="1251"/>
      <c r="BO1" s="1251"/>
      <c r="BP1" s="1251"/>
      <c r="BQ1" s="1251"/>
      <c r="BR1" s="1251"/>
      <c r="BS1" s="1251"/>
      <c r="BT1" s="1251"/>
      <c r="BU1" s="1251"/>
      <c r="BV1" s="1251"/>
      <c r="BW1" s="1251"/>
      <c r="BX1" s="1251"/>
      <c r="BY1" s="1251"/>
      <c r="BZ1" s="1251"/>
      <c r="CA1" s="1251"/>
      <c r="CB1" s="1251"/>
      <c r="CC1" s="1251"/>
      <c r="CD1" s="1251"/>
      <c r="CE1" s="1251"/>
      <c r="CF1" s="1251"/>
      <c r="CG1" s="1251"/>
      <c r="CH1" s="1251"/>
      <c r="CI1" s="1251"/>
      <c r="CJ1" s="1251"/>
      <c r="CK1" s="1251"/>
      <c r="CL1" s="1251"/>
      <c r="CM1" s="1251"/>
      <c r="CN1" s="1251"/>
      <c r="CO1" s="1251"/>
      <c r="CP1" s="1251"/>
      <c r="CQ1" s="1251"/>
      <c r="CR1" s="1251"/>
      <c r="CS1" s="1251"/>
      <c r="CT1" s="1251"/>
      <c r="CU1" s="1251"/>
      <c r="CV1" s="1251"/>
      <c r="CW1" s="1251"/>
      <c r="CX1" s="1251"/>
      <c r="CY1" s="1251"/>
      <c r="CZ1" s="1251"/>
      <c r="DA1" s="1251"/>
      <c r="DB1" s="1251"/>
      <c r="DC1" s="1251"/>
      <c r="DD1" s="1251"/>
      <c r="DE1" s="1251"/>
      <c r="DF1" s="1251"/>
      <c r="DG1" s="1251"/>
      <c r="DH1" s="1251"/>
      <c r="DI1" s="1251"/>
      <c r="DJ1" s="1251"/>
      <c r="DK1" s="1251"/>
      <c r="DL1" s="1251"/>
      <c r="DM1" s="1251"/>
      <c r="DN1" s="1251"/>
      <c r="DO1" s="1251"/>
      <c r="DP1" s="1251"/>
      <c r="DQ1" s="1251"/>
      <c r="DR1" s="1251"/>
      <c r="DS1" s="1251"/>
      <c r="DT1" s="1251"/>
      <c r="DU1" s="1251"/>
      <c r="DV1" s="1251"/>
      <c r="DW1" s="1251"/>
      <c r="DX1" s="1251"/>
      <c r="DY1" s="1251"/>
      <c r="DZ1" s="1251"/>
      <c r="EA1" s="1251"/>
      <c r="EB1" s="1251"/>
      <c r="EC1" s="1251"/>
      <c r="ED1" s="1251"/>
      <c r="EE1" s="1251"/>
      <c r="EF1" s="1251"/>
      <c r="EG1" s="1251"/>
      <c r="EH1" s="1251"/>
      <c r="EI1" s="1251"/>
      <c r="EJ1" s="1251"/>
      <c r="EK1" s="1251"/>
      <c r="EL1" s="1251"/>
      <c r="EM1" s="1251"/>
      <c r="EN1" s="1251"/>
      <c r="EO1" s="1251"/>
      <c r="EP1" s="1251"/>
      <c r="EQ1" s="1251"/>
      <c r="ER1" s="1251"/>
      <c r="ES1" s="1251"/>
      <c r="ET1" s="1251"/>
      <c r="EU1" s="1251"/>
      <c r="EV1" s="1251"/>
      <c r="EW1" s="1251"/>
      <c r="EX1" s="1251"/>
      <c r="EY1" s="1251"/>
      <c r="EZ1" s="1251"/>
      <c r="FA1" s="1251"/>
      <c r="FB1" s="1251"/>
      <c r="FC1" s="1251"/>
      <c r="FD1" s="1251"/>
      <c r="FE1" s="1251"/>
      <c r="FF1" s="1251"/>
      <c r="FG1" s="1251"/>
      <c r="FH1" s="1251"/>
      <c r="FI1" s="1251"/>
      <c r="FJ1" s="1251"/>
      <c r="FK1" s="1251"/>
      <c r="FL1" s="1251"/>
      <c r="FM1" s="1251"/>
      <c r="FN1" s="1251"/>
      <c r="FO1" s="1251"/>
      <c r="FP1" s="1251"/>
      <c r="FQ1" s="1251"/>
      <c r="FR1" s="1251"/>
      <c r="FS1" s="1251"/>
      <c r="FT1" s="1251"/>
      <c r="FU1" s="1251"/>
      <c r="FV1" s="1251"/>
      <c r="FW1" s="1251"/>
      <c r="FX1" s="1251"/>
      <c r="FY1" s="1251"/>
      <c r="FZ1" s="1251"/>
      <c r="GA1" s="1251"/>
      <c r="GB1" s="1251"/>
      <c r="GC1" s="1251"/>
      <c r="GD1" s="1251"/>
      <c r="GE1" s="1251"/>
      <c r="GF1" s="1251"/>
      <c r="GG1" s="1251"/>
      <c r="GH1" s="1251"/>
      <c r="GI1" s="1251"/>
      <c r="GJ1" s="1251"/>
      <c r="GK1" s="1251"/>
      <c r="GL1" s="1251"/>
      <c r="GM1" s="1251"/>
      <c r="GN1" s="1251"/>
      <c r="GO1" s="1251"/>
      <c r="GP1" s="1251"/>
      <c r="GQ1" s="1251"/>
      <c r="GR1" s="1251"/>
      <c r="GS1" s="1251"/>
      <c r="GT1" s="1251"/>
      <c r="GU1" s="1251"/>
      <c r="GV1" s="1251"/>
      <c r="GW1" s="1251"/>
      <c r="GX1" s="1251"/>
      <c r="GY1" s="1251"/>
    </row>
    <row r="2" spans="1:207" ht="20.25">
      <c r="A2" s="2216" t="s">
        <v>601</v>
      </c>
      <c r="B2" s="2216"/>
      <c r="C2" s="2216"/>
      <c r="D2" s="2216"/>
      <c r="E2" s="2216"/>
      <c r="F2" s="1252"/>
      <c r="G2" s="1252"/>
      <c r="H2" s="1252"/>
      <c r="I2" s="1252"/>
      <c r="J2" s="1252"/>
      <c r="K2" s="1252"/>
      <c r="L2" s="1252"/>
      <c r="M2" s="1252"/>
      <c r="N2" s="1252"/>
      <c r="O2" s="1252"/>
      <c r="P2" s="1252"/>
      <c r="Q2" s="1252"/>
      <c r="R2" s="1252"/>
      <c r="S2" s="1252"/>
      <c r="T2" s="1252"/>
      <c r="U2" s="1252"/>
      <c r="V2" s="1252"/>
      <c r="W2" s="1252"/>
      <c r="X2" s="1252"/>
      <c r="Y2" s="1252"/>
      <c r="Z2" s="1252"/>
      <c r="AA2" s="1252"/>
      <c r="AB2" s="1252"/>
      <c r="AC2" s="1252"/>
      <c r="AD2" s="1252"/>
      <c r="AE2" s="1252"/>
      <c r="AF2" s="1252"/>
      <c r="AG2" s="1252"/>
      <c r="AH2" s="1252"/>
      <c r="AI2" s="1252"/>
      <c r="AJ2" s="1252"/>
      <c r="AK2" s="1252"/>
      <c r="AL2" s="1252"/>
      <c r="AM2" s="1252"/>
      <c r="AN2" s="1252"/>
      <c r="AO2" s="1252"/>
      <c r="AP2" s="1252"/>
      <c r="AQ2" s="1252"/>
      <c r="AR2" s="1252"/>
      <c r="AS2" s="1252"/>
      <c r="AT2" s="1252"/>
      <c r="AU2" s="1252"/>
      <c r="AV2" s="1252"/>
      <c r="AW2" s="1252"/>
      <c r="AX2" s="1252"/>
      <c r="AY2" s="1252"/>
      <c r="AZ2" s="1252"/>
      <c r="BA2" s="1252"/>
      <c r="BB2" s="1252"/>
      <c r="BC2" s="1252"/>
      <c r="BD2" s="1252"/>
      <c r="BE2" s="1252"/>
      <c r="BF2" s="1252"/>
      <c r="BG2" s="1252"/>
      <c r="BH2" s="1252"/>
      <c r="BI2" s="1252"/>
      <c r="BJ2" s="1252"/>
      <c r="BK2" s="1252"/>
      <c r="BL2" s="1252"/>
      <c r="BM2" s="1252"/>
      <c r="BN2" s="1252"/>
      <c r="BO2" s="1252"/>
      <c r="BP2" s="1252"/>
      <c r="BQ2" s="1252"/>
      <c r="BR2" s="1252"/>
      <c r="BS2" s="1252"/>
      <c r="BT2" s="1252"/>
      <c r="BU2" s="1252"/>
      <c r="BV2" s="1252"/>
      <c r="BW2" s="1252"/>
      <c r="BX2" s="1252"/>
      <c r="BY2" s="1252"/>
      <c r="BZ2" s="1252"/>
      <c r="CA2" s="1252"/>
      <c r="CB2" s="1252"/>
      <c r="CC2" s="1252"/>
      <c r="CD2" s="1252"/>
      <c r="CE2" s="1252"/>
      <c r="CF2" s="1252"/>
      <c r="CG2" s="1252"/>
      <c r="CH2" s="1252"/>
      <c r="CI2" s="1252"/>
      <c r="CJ2" s="1252"/>
      <c r="CK2" s="1252"/>
      <c r="CL2" s="1252"/>
      <c r="CM2" s="1252"/>
      <c r="CN2" s="1252"/>
      <c r="CO2" s="1252"/>
      <c r="CP2" s="1252"/>
      <c r="CQ2" s="1252"/>
      <c r="CR2" s="1252"/>
      <c r="CS2" s="1252"/>
      <c r="CT2" s="1252"/>
      <c r="CU2" s="1252"/>
      <c r="CV2" s="1252"/>
      <c r="CW2" s="1252"/>
      <c r="CX2" s="1252"/>
      <c r="CY2" s="1252"/>
      <c r="CZ2" s="1252"/>
      <c r="DA2" s="1252"/>
      <c r="DB2" s="1252"/>
      <c r="DC2" s="1252"/>
      <c r="DD2" s="1252"/>
      <c r="DE2" s="1252"/>
      <c r="DF2" s="1252"/>
      <c r="DG2" s="1252"/>
      <c r="DH2" s="1252"/>
      <c r="DI2" s="1252"/>
      <c r="DJ2" s="1252"/>
      <c r="DK2" s="1252"/>
      <c r="DL2" s="1252"/>
      <c r="DM2" s="1252"/>
      <c r="DN2" s="1252"/>
      <c r="DO2" s="1252"/>
      <c r="DP2" s="1252"/>
      <c r="DQ2" s="1252"/>
      <c r="DR2" s="1252"/>
      <c r="DS2" s="1252"/>
      <c r="DT2" s="1252"/>
      <c r="DU2" s="1252"/>
      <c r="DV2" s="1252"/>
      <c r="DW2" s="1252"/>
      <c r="DX2" s="1252"/>
      <c r="DY2" s="1252"/>
      <c r="DZ2" s="1252"/>
      <c r="EA2" s="1252"/>
      <c r="EB2" s="1252"/>
      <c r="EC2" s="1252"/>
      <c r="ED2" s="1252"/>
      <c r="EE2" s="1252"/>
      <c r="EF2" s="1252"/>
      <c r="EG2" s="1252"/>
      <c r="EH2" s="1252"/>
      <c r="EI2" s="1252"/>
      <c r="EJ2" s="1252"/>
      <c r="EK2" s="1252"/>
      <c r="EL2" s="1252"/>
      <c r="EM2" s="1252"/>
      <c r="EN2" s="1252"/>
      <c r="EO2" s="1252"/>
      <c r="EP2" s="1252"/>
      <c r="EQ2" s="1252"/>
      <c r="ER2" s="1252"/>
      <c r="ES2" s="1252"/>
      <c r="ET2" s="1252"/>
      <c r="EU2" s="1252"/>
      <c r="EV2" s="1252"/>
      <c r="EW2" s="1252"/>
      <c r="EX2" s="1252"/>
      <c r="EY2" s="1252"/>
      <c r="EZ2" s="1252"/>
      <c r="FA2" s="1252"/>
      <c r="FB2" s="1252"/>
      <c r="FC2" s="1252"/>
      <c r="FD2" s="1252"/>
      <c r="FE2" s="1252"/>
      <c r="FF2" s="1252"/>
      <c r="FG2" s="1252"/>
      <c r="FH2" s="1252"/>
      <c r="FI2" s="1252"/>
      <c r="FJ2" s="1252"/>
      <c r="FK2" s="1252"/>
      <c r="FL2" s="1252"/>
      <c r="FM2" s="1252"/>
      <c r="FN2" s="1252"/>
      <c r="FO2" s="1252"/>
      <c r="FP2" s="1252"/>
      <c r="FQ2" s="1252"/>
      <c r="FR2" s="1252"/>
      <c r="FS2" s="1252"/>
      <c r="FT2" s="1252"/>
      <c r="FU2" s="1252"/>
      <c r="FV2" s="1252"/>
      <c r="FW2" s="1252"/>
      <c r="FX2" s="1252"/>
      <c r="FY2" s="1252"/>
      <c r="FZ2" s="1252"/>
      <c r="GA2" s="1252"/>
      <c r="GB2" s="1252"/>
      <c r="GC2" s="1252"/>
      <c r="GD2" s="1252"/>
      <c r="GE2" s="1252"/>
      <c r="GF2" s="1252"/>
      <c r="GG2" s="1252"/>
      <c r="GH2" s="1252"/>
      <c r="GI2" s="1252"/>
      <c r="GJ2" s="1252"/>
      <c r="GK2" s="1252"/>
      <c r="GL2" s="1252"/>
      <c r="GM2" s="1252"/>
      <c r="GN2" s="1252"/>
      <c r="GO2" s="1252"/>
      <c r="GP2" s="1252"/>
      <c r="GQ2" s="1252"/>
      <c r="GR2" s="1252"/>
      <c r="GS2" s="1252"/>
      <c r="GT2" s="1252"/>
      <c r="GU2" s="1252"/>
      <c r="GV2" s="1252"/>
      <c r="GW2" s="1252"/>
      <c r="GX2" s="1252"/>
      <c r="GY2" s="1252"/>
    </row>
    <row r="3" spans="1:207" ht="20.25">
      <c r="A3" s="2216" t="s">
        <v>628</v>
      </c>
      <c r="B3" s="2216"/>
      <c r="C3" s="2216"/>
      <c r="D3" s="2216"/>
      <c r="E3" s="2216"/>
      <c r="F3" s="1252"/>
      <c r="G3" s="1252"/>
      <c r="H3" s="1252"/>
      <c r="I3" s="1252"/>
      <c r="J3" s="1252"/>
      <c r="K3" s="1252"/>
      <c r="L3" s="1252"/>
      <c r="M3" s="1252"/>
      <c r="N3" s="1252"/>
      <c r="O3" s="1252"/>
      <c r="P3" s="1252"/>
      <c r="Q3" s="1252"/>
      <c r="R3" s="1252"/>
      <c r="S3" s="1252"/>
      <c r="T3" s="1252"/>
      <c r="U3" s="1252"/>
      <c r="V3" s="1252"/>
      <c r="W3" s="1252"/>
      <c r="X3" s="1252"/>
      <c r="Y3" s="1252"/>
      <c r="Z3" s="1252"/>
      <c r="AA3" s="1252"/>
      <c r="AB3" s="1252"/>
      <c r="AC3" s="1252"/>
      <c r="AD3" s="1252"/>
      <c r="AE3" s="1252"/>
      <c r="AF3" s="1252"/>
      <c r="AG3" s="1252"/>
      <c r="AH3" s="1252"/>
      <c r="AI3" s="1252"/>
      <c r="AJ3" s="1252"/>
      <c r="AK3" s="1252"/>
      <c r="AL3" s="1252"/>
      <c r="AM3" s="1252"/>
      <c r="AN3" s="1252"/>
      <c r="AO3" s="1252"/>
      <c r="AP3" s="1252"/>
      <c r="AQ3" s="1252"/>
      <c r="AR3" s="1252"/>
      <c r="AS3" s="1252"/>
      <c r="AT3" s="1252"/>
      <c r="AU3" s="1252"/>
      <c r="AV3" s="1252"/>
      <c r="AW3" s="1252"/>
      <c r="AX3" s="1252"/>
      <c r="AY3" s="1252"/>
      <c r="AZ3" s="1252"/>
      <c r="BA3" s="1252"/>
      <c r="BB3" s="1252"/>
      <c r="BC3" s="1252"/>
      <c r="BD3" s="1252"/>
      <c r="BE3" s="1252"/>
      <c r="BF3" s="1252"/>
      <c r="BG3" s="1252"/>
      <c r="BH3" s="1252"/>
      <c r="BI3" s="1252"/>
      <c r="BJ3" s="1252"/>
      <c r="BK3" s="1252"/>
      <c r="BL3" s="1252"/>
      <c r="BM3" s="1252"/>
      <c r="BN3" s="1252"/>
      <c r="BO3" s="1252"/>
      <c r="BP3" s="1252"/>
      <c r="BQ3" s="1252"/>
      <c r="BR3" s="1252"/>
      <c r="BS3" s="1252"/>
      <c r="BT3" s="1252"/>
      <c r="BU3" s="1252"/>
      <c r="BV3" s="1252"/>
      <c r="BW3" s="1252"/>
      <c r="BX3" s="1252"/>
      <c r="BY3" s="1252"/>
      <c r="BZ3" s="1252"/>
      <c r="CA3" s="1252"/>
      <c r="CB3" s="1252"/>
      <c r="CC3" s="1252"/>
      <c r="CD3" s="1252"/>
      <c r="CE3" s="1252"/>
      <c r="CF3" s="1252"/>
      <c r="CG3" s="1252"/>
      <c r="CH3" s="1252"/>
      <c r="CI3" s="1252"/>
      <c r="CJ3" s="1252"/>
      <c r="CK3" s="1252"/>
      <c r="CL3" s="1252"/>
      <c r="CM3" s="1252"/>
      <c r="CN3" s="1252"/>
      <c r="CO3" s="1252"/>
      <c r="CP3" s="1252"/>
      <c r="CQ3" s="1252"/>
      <c r="CR3" s="1252"/>
      <c r="CS3" s="1252"/>
      <c r="CT3" s="1252"/>
      <c r="CU3" s="1252"/>
      <c r="CV3" s="1252"/>
      <c r="CW3" s="1252"/>
      <c r="CX3" s="1252"/>
      <c r="CY3" s="1252"/>
      <c r="CZ3" s="1252"/>
      <c r="DA3" s="1252"/>
      <c r="DB3" s="1252"/>
      <c r="DC3" s="1252"/>
      <c r="DD3" s="1252"/>
      <c r="DE3" s="1252"/>
      <c r="DF3" s="1252"/>
      <c r="DG3" s="1252"/>
      <c r="DH3" s="1252"/>
      <c r="DI3" s="1252"/>
      <c r="DJ3" s="1252"/>
      <c r="DK3" s="1252"/>
      <c r="DL3" s="1252"/>
      <c r="DM3" s="1252"/>
      <c r="DN3" s="1252"/>
      <c r="DO3" s="1252"/>
      <c r="DP3" s="1252"/>
      <c r="DQ3" s="1252"/>
      <c r="DR3" s="1252"/>
      <c r="DS3" s="1252"/>
      <c r="DT3" s="1252"/>
      <c r="DU3" s="1252"/>
      <c r="DV3" s="1252"/>
      <c r="DW3" s="1252"/>
      <c r="DX3" s="1252"/>
      <c r="DY3" s="1252"/>
      <c r="DZ3" s="1252"/>
      <c r="EA3" s="1252"/>
      <c r="EB3" s="1252"/>
      <c r="EC3" s="1252"/>
      <c r="ED3" s="1252"/>
      <c r="EE3" s="1252"/>
      <c r="EF3" s="1252"/>
      <c r="EG3" s="1252"/>
      <c r="EH3" s="1252"/>
      <c r="EI3" s="1252"/>
      <c r="EJ3" s="1252"/>
      <c r="EK3" s="1252"/>
      <c r="EL3" s="1252"/>
      <c r="EM3" s="1252"/>
      <c r="EN3" s="1252"/>
      <c r="EO3" s="1252"/>
      <c r="EP3" s="1252"/>
      <c r="EQ3" s="1252"/>
      <c r="ER3" s="1252"/>
      <c r="ES3" s="1252"/>
      <c r="ET3" s="1252"/>
      <c r="EU3" s="1252"/>
      <c r="EV3" s="1252"/>
      <c r="EW3" s="1252"/>
      <c r="EX3" s="1252"/>
      <c r="EY3" s="1252"/>
      <c r="EZ3" s="1252"/>
      <c r="FA3" s="1252"/>
      <c r="FB3" s="1252"/>
      <c r="FC3" s="1252"/>
      <c r="FD3" s="1252"/>
      <c r="FE3" s="1252"/>
      <c r="FF3" s="1252"/>
      <c r="FG3" s="1252"/>
      <c r="FH3" s="1252"/>
      <c r="FI3" s="1252"/>
      <c r="FJ3" s="1252"/>
      <c r="FK3" s="1252"/>
      <c r="FL3" s="1252"/>
      <c r="FM3" s="1252"/>
      <c r="FN3" s="1252"/>
      <c r="FO3" s="1252"/>
      <c r="FP3" s="1252"/>
      <c r="FQ3" s="1252"/>
      <c r="FR3" s="1252"/>
      <c r="FS3" s="1252"/>
      <c r="FT3" s="1252"/>
      <c r="FU3" s="1252"/>
      <c r="FV3" s="1252"/>
      <c r="FW3" s="1252"/>
      <c r="FX3" s="1252"/>
      <c r="FY3" s="1252"/>
      <c r="FZ3" s="1252"/>
      <c r="GA3" s="1252"/>
      <c r="GB3" s="1252"/>
      <c r="GC3" s="1252"/>
      <c r="GD3" s="1252"/>
      <c r="GE3" s="1252"/>
      <c r="GF3" s="1252"/>
      <c r="GG3" s="1252"/>
      <c r="GH3" s="1252"/>
      <c r="GI3" s="1252"/>
      <c r="GJ3" s="1252"/>
      <c r="GK3" s="1252"/>
      <c r="GL3" s="1252"/>
      <c r="GM3" s="1252"/>
      <c r="GN3" s="1252"/>
      <c r="GO3" s="1252"/>
      <c r="GP3" s="1252"/>
      <c r="GQ3" s="1252"/>
      <c r="GR3" s="1252"/>
      <c r="GS3" s="1252"/>
      <c r="GT3" s="1252"/>
      <c r="GU3" s="1252"/>
      <c r="GV3" s="1252"/>
      <c r="GW3" s="1252"/>
      <c r="GX3" s="1252"/>
      <c r="GY3" s="1252"/>
    </row>
    <row r="4" spans="1:207" ht="20.25">
      <c r="A4" s="2217" t="s">
        <v>274</v>
      </c>
      <c r="B4" s="2217"/>
      <c r="C4" s="2217"/>
      <c r="D4" s="2217"/>
      <c r="E4" s="2217"/>
      <c r="F4" s="1257"/>
      <c r="G4" s="1257"/>
      <c r="H4" s="1257"/>
      <c r="I4" s="1257"/>
      <c r="J4" s="1257"/>
      <c r="K4" s="1257"/>
      <c r="L4" s="1257"/>
      <c r="M4" s="1257"/>
      <c r="N4" s="1257"/>
      <c r="O4" s="1257"/>
      <c r="P4" s="1257"/>
      <c r="Q4" s="1257"/>
      <c r="R4" s="1257"/>
      <c r="S4" s="1257"/>
      <c r="T4" s="1257"/>
      <c r="U4" s="1257"/>
      <c r="V4" s="1257"/>
      <c r="W4" s="1257"/>
      <c r="X4" s="1257"/>
      <c r="Y4" s="1257"/>
      <c r="Z4" s="1257"/>
      <c r="AA4" s="1257"/>
      <c r="AB4" s="1257"/>
      <c r="AC4" s="1257"/>
      <c r="AD4" s="1257"/>
      <c r="AE4" s="1257"/>
      <c r="AF4" s="1257"/>
      <c r="AG4" s="1257"/>
      <c r="AH4" s="1257"/>
      <c r="AI4" s="1257"/>
      <c r="AJ4" s="1257"/>
      <c r="AK4" s="1257"/>
      <c r="AL4" s="1257"/>
      <c r="AM4" s="1257"/>
      <c r="AN4" s="1257"/>
      <c r="AO4" s="1257"/>
      <c r="AP4" s="1257"/>
      <c r="AQ4" s="1257"/>
      <c r="AR4" s="1257"/>
      <c r="AS4" s="1257"/>
      <c r="AT4" s="1257"/>
      <c r="AU4" s="1257"/>
      <c r="AV4" s="1257"/>
      <c r="AW4" s="1257"/>
      <c r="AX4" s="1257"/>
      <c r="AY4" s="1257"/>
      <c r="AZ4" s="1257"/>
      <c r="BA4" s="1257"/>
      <c r="BB4" s="1257"/>
      <c r="BC4" s="1257"/>
      <c r="BD4" s="1257"/>
      <c r="BE4" s="1257"/>
      <c r="BF4" s="1257"/>
      <c r="BG4" s="1257"/>
      <c r="BH4" s="1257"/>
      <c r="BI4" s="1257"/>
      <c r="BJ4" s="1257"/>
      <c r="BK4" s="1257"/>
      <c r="BL4" s="1257"/>
      <c r="BM4" s="1257"/>
      <c r="BN4" s="1257"/>
      <c r="BO4" s="1257"/>
      <c r="BP4" s="1257"/>
      <c r="BQ4" s="1257"/>
      <c r="BR4" s="1257"/>
      <c r="BS4" s="1257"/>
      <c r="BT4" s="1257"/>
      <c r="BU4" s="1257"/>
      <c r="BV4" s="1257"/>
      <c r="BW4" s="1257"/>
      <c r="BX4" s="1257"/>
      <c r="BY4" s="1257"/>
      <c r="BZ4" s="1257"/>
      <c r="CA4" s="1257"/>
      <c r="CB4" s="1257"/>
      <c r="CC4" s="1257"/>
      <c r="CD4" s="1257"/>
      <c r="CE4" s="1257"/>
      <c r="CF4" s="1257"/>
      <c r="CG4" s="1257"/>
      <c r="CH4" s="1257"/>
      <c r="CI4" s="1257"/>
      <c r="CJ4" s="1257"/>
      <c r="CK4" s="1257"/>
      <c r="CL4" s="1257"/>
      <c r="CM4" s="1257"/>
      <c r="CN4" s="1257"/>
      <c r="CO4" s="1257"/>
      <c r="CP4" s="1257"/>
      <c r="CQ4" s="1257"/>
      <c r="CR4" s="1257"/>
      <c r="CS4" s="1257"/>
      <c r="CT4" s="1257"/>
      <c r="CU4" s="1257"/>
      <c r="CV4" s="1257"/>
      <c r="CW4" s="1257"/>
      <c r="CX4" s="1257"/>
      <c r="CY4" s="1257"/>
      <c r="CZ4" s="1257"/>
      <c r="DA4" s="1257"/>
      <c r="DB4" s="1257"/>
      <c r="DC4" s="1257"/>
      <c r="DD4" s="1257"/>
      <c r="DE4" s="1257"/>
      <c r="DF4" s="1257"/>
      <c r="DG4" s="1257"/>
      <c r="DH4" s="1257"/>
      <c r="DI4" s="1257"/>
      <c r="DJ4" s="1257"/>
      <c r="DK4" s="1257"/>
      <c r="DL4" s="1257"/>
      <c r="DM4" s="1257"/>
      <c r="DN4" s="1257"/>
      <c r="DO4" s="1257"/>
      <c r="DP4" s="1257"/>
      <c r="DQ4" s="1257"/>
      <c r="DR4" s="1257"/>
      <c r="DS4" s="1257"/>
      <c r="DT4" s="1257"/>
      <c r="DU4" s="1257"/>
      <c r="DV4" s="1257"/>
      <c r="DW4" s="1257"/>
      <c r="DX4" s="1257"/>
      <c r="DY4" s="1257"/>
      <c r="DZ4" s="1257"/>
      <c r="EA4" s="1257"/>
      <c r="EB4" s="1257"/>
      <c r="EC4" s="1257"/>
      <c r="ED4" s="1257"/>
      <c r="EE4" s="1257"/>
      <c r="EF4" s="1257"/>
      <c r="EG4" s="1257"/>
      <c r="EH4" s="1257"/>
      <c r="EI4" s="1257"/>
      <c r="EJ4" s="1257"/>
      <c r="EK4" s="1257"/>
      <c r="EL4" s="1257"/>
      <c r="EM4" s="1257"/>
      <c r="EN4" s="1257"/>
      <c r="EO4" s="1257"/>
      <c r="EP4" s="1257"/>
      <c r="EQ4" s="1257"/>
      <c r="ER4" s="1257"/>
      <c r="ES4" s="1257"/>
      <c r="ET4" s="1257"/>
      <c r="EU4" s="1257"/>
      <c r="EV4" s="1257"/>
      <c r="EW4" s="1257"/>
      <c r="EX4" s="1257"/>
      <c r="EY4" s="1257"/>
      <c r="EZ4" s="1257"/>
      <c r="FA4" s="1257"/>
      <c r="FB4" s="1257"/>
      <c r="FC4" s="1257"/>
      <c r="FD4" s="1257"/>
      <c r="FE4" s="1257"/>
      <c r="FF4" s="1257"/>
      <c r="FG4" s="1257"/>
      <c r="FH4" s="1257"/>
      <c r="FI4" s="1257"/>
      <c r="FJ4" s="1257"/>
      <c r="FK4" s="1257"/>
      <c r="FL4" s="1257"/>
      <c r="FM4" s="1257"/>
      <c r="FN4" s="1257"/>
      <c r="FO4" s="1257"/>
      <c r="FP4" s="1257"/>
      <c r="FQ4" s="1257"/>
      <c r="FR4" s="1257"/>
      <c r="FS4" s="1257"/>
      <c r="FT4" s="1257"/>
      <c r="FU4" s="1257"/>
      <c r="FV4" s="1257"/>
      <c r="FW4" s="1257"/>
      <c r="FX4" s="1257"/>
      <c r="FY4" s="1257"/>
      <c r="FZ4" s="1257"/>
      <c r="GA4" s="1257"/>
      <c r="GB4" s="1257"/>
      <c r="GC4" s="1257"/>
      <c r="GD4" s="1257"/>
      <c r="GE4" s="1257"/>
      <c r="GF4" s="1257"/>
      <c r="GG4" s="1257"/>
      <c r="GH4" s="1257"/>
      <c r="GI4" s="1257"/>
      <c r="GJ4" s="1257"/>
      <c r="GK4" s="1257"/>
      <c r="GL4" s="1257"/>
      <c r="GM4" s="1257"/>
      <c r="GN4" s="1257"/>
      <c r="GO4" s="1257"/>
      <c r="GP4" s="1257"/>
      <c r="GQ4" s="1257"/>
      <c r="GR4" s="1257"/>
      <c r="GS4" s="1257"/>
      <c r="GT4" s="1257"/>
      <c r="GU4" s="1257"/>
      <c r="GV4" s="1257"/>
      <c r="GW4" s="1257"/>
      <c r="GX4" s="1257"/>
      <c r="GY4" s="1257"/>
    </row>
    <row r="5" spans="1:207" ht="20.25">
      <c r="A5" s="2216"/>
      <c r="B5" s="2216"/>
      <c r="C5" s="2216"/>
      <c r="D5" s="2216"/>
      <c r="E5" s="2216"/>
      <c r="F5" s="1252"/>
      <c r="G5" s="1252"/>
      <c r="H5" s="1252"/>
      <c r="I5" s="1252"/>
      <c r="J5" s="1252"/>
      <c r="K5" s="1252"/>
      <c r="L5" s="1252"/>
      <c r="M5" s="1252"/>
      <c r="N5" s="1252"/>
      <c r="O5" s="1252"/>
      <c r="P5" s="1252"/>
      <c r="Q5" s="1252"/>
      <c r="R5" s="1252"/>
      <c r="S5" s="1252"/>
      <c r="T5" s="1252"/>
      <c r="U5" s="1252"/>
      <c r="V5" s="1252"/>
      <c r="W5" s="1252"/>
      <c r="X5" s="1252"/>
      <c r="Y5" s="1252"/>
      <c r="Z5" s="1252"/>
      <c r="AA5" s="1252"/>
      <c r="AB5" s="1252"/>
      <c r="AC5" s="1252"/>
      <c r="AD5" s="1252"/>
      <c r="AE5" s="1252"/>
      <c r="AF5" s="1252"/>
      <c r="AG5" s="1252"/>
      <c r="AH5" s="1252"/>
      <c r="AI5" s="1252"/>
      <c r="AJ5" s="1252"/>
      <c r="AK5" s="1252"/>
      <c r="AL5" s="1252"/>
      <c r="AM5" s="1252"/>
      <c r="AN5" s="1252"/>
      <c r="AO5" s="1252"/>
      <c r="AP5" s="1252"/>
      <c r="AQ5" s="1252"/>
      <c r="AR5" s="1252"/>
      <c r="AS5" s="1252"/>
      <c r="AT5" s="1252"/>
      <c r="AU5" s="1252"/>
      <c r="AV5" s="1252"/>
      <c r="AW5" s="1252"/>
      <c r="AX5" s="1252"/>
      <c r="AY5" s="1252"/>
      <c r="AZ5" s="1252"/>
      <c r="BA5" s="1252"/>
      <c r="BB5" s="1252"/>
      <c r="BC5" s="1252"/>
      <c r="BD5" s="1252"/>
      <c r="BE5" s="1252"/>
      <c r="BF5" s="1252"/>
      <c r="BG5" s="1252"/>
      <c r="BH5" s="1252"/>
      <c r="BI5" s="1252"/>
      <c r="BJ5" s="1252"/>
      <c r="BK5" s="1252"/>
      <c r="BL5" s="1252"/>
      <c r="BM5" s="1252"/>
      <c r="BN5" s="1252"/>
      <c r="BO5" s="1252"/>
      <c r="BP5" s="1252"/>
      <c r="BQ5" s="1252"/>
      <c r="BR5" s="1252"/>
      <c r="BS5" s="1252"/>
      <c r="BT5" s="1252"/>
      <c r="BU5" s="1252"/>
      <c r="BV5" s="1252"/>
      <c r="BW5" s="1252"/>
      <c r="BX5" s="1252"/>
      <c r="BY5" s="1252"/>
      <c r="BZ5" s="1252"/>
      <c r="CA5" s="1252"/>
      <c r="CB5" s="1252"/>
      <c r="CC5" s="1252"/>
      <c r="CD5" s="1252"/>
      <c r="CE5" s="1252"/>
      <c r="CF5" s="1252"/>
      <c r="CG5" s="1252"/>
      <c r="CH5" s="1252"/>
      <c r="CI5" s="1252"/>
      <c r="CJ5" s="1252"/>
      <c r="CK5" s="1252"/>
      <c r="CL5" s="1252"/>
      <c r="CM5" s="1252"/>
      <c r="CN5" s="1252"/>
      <c r="CO5" s="1252"/>
      <c r="CP5" s="1252"/>
      <c r="CQ5" s="1252"/>
      <c r="CR5" s="1252"/>
      <c r="CS5" s="1252"/>
      <c r="CT5" s="1252"/>
      <c r="CU5" s="1252"/>
      <c r="CV5" s="1252"/>
      <c r="CW5" s="1252"/>
      <c r="CX5" s="1252"/>
      <c r="CY5" s="1252"/>
      <c r="CZ5" s="1252"/>
      <c r="DA5" s="1252"/>
      <c r="DB5" s="1252"/>
      <c r="DC5" s="1252"/>
      <c r="DD5" s="1252"/>
      <c r="DE5" s="1252"/>
      <c r="DF5" s="1252"/>
      <c r="DG5" s="1252"/>
      <c r="DH5" s="1252"/>
      <c r="DI5" s="1252"/>
      <c r="DJ5" s="1252"/>
      <c r="DK5" s="1252"/>
      <c r="DL5" s="1252"/>
      <c r="DM5" s="1252"/>
      <c r="DN5" s="1252"/>
      <c r="DO5" s="1252"/>
      <c r="DP5" s="1252"/>
      <c r="DQ5" s="1252"/>
      <c r="DR5" s="1252"/>
      <c r="DS5" s="1252"/>
      <c r="DT5" s="1252"/>
      <c r="DU5" s="1252"/>
      <c r="DV5" s="1252"/>
      <c r="DW5" s="1252"/>
      <c r="DX5" s="1252"/>
      <c r="DY5" s="1252"/>
      <c r="DZ5" s="1252"/>
      <c r="EA5" s="1252"/>
      <c r="EB5" s="1252"/>
      <c r="EC5" s="1252"/>
      <c r="ED5" s="1252"/>
      <c r="EE5" s="1252"/>
      <c r="EF5" s="1252"/>
      <c r="EG5" s="1252"/>
      <c r="EH5" s="1252"/>
      <c r="EI5" s="1252"/>
      <c r="EJ5" s="1252"/>
      <c r="EK5" s="1252"/>
      <c r="EL5" s="1252"/>
      <c r="EM5" s="1252"/>
      <c r="EN5" s="1252"/>
      <c r="EO5" s="1252"/>
      <c r="EP5" s="1252"/>
      <c r="EQ5" s="1252"/>
      <c r="ER5" s="1252"/>
      <c r="ES5" s="1252"/>
      <c r="ET5" s="1252"/>
      <c r="EU5" s="1252"/>
      <c r="EV5" s="1252"/>
      <c r="EW5" s="1252"/>
      <c r="EX5" s="1252"/>
      <c r="EY5" s="1252"/>
      <c r="EZ5" s="1252"/>
      <c r="FA5" s="1252"/>
      <c r="FB5" s="1252"/>
      <c r="FC5" s="1252"/>
      <c r="FD5" s="1252"/>
      <c r="FE5" s="1252"/>
      <c r="FF5" s="1252"/>
      <c r="FG5" s="1252"/>
      <c r="FH5" s="1252"/>
      <c r="FI5" s="1252"/>
      <c r="FJ5" s="1252"/>
      <c r="FK5" s="1252"/>
      <c r="FL5" s="1252"/>
      <c r="FM5" s="1252"/>
      <c r="FN5" s="1252"/>
      <c r="FO5" s="1252"/>
      <c r="FP5" s="1252"/>
      <c r="FQ5" s="1252"/>
      <c r="FR5" s="1252"/>
      <c r="FS5" s="1252"/>
      <c r="FT5" s="1252"/>
      <c r="FU5" s="1252"/>
      <c r="FV5" s="1252"/>
      <c r="FW5" s="1252"/>
      <c r="FX5" s="1252"/>
      <c r="FY5" s="1252"/>
      <c r="FZ5" s="1252"/>
      <c r="GA5" s="1252"/>
      <c r="GB5" s="1252"/>
      <c r="GC5" s="1252"/>
      <c r="GD5" s="1252"/>
      <c r="GE5" s="1252"/>
      <c r="GF5" s="1252"/>
      <c r="GG5" s="1252"/>
      <c r="GH5" s="1252"/>
      <c r="GI5" s="1252"/>
      <c r="GJ5" s="1252"/>
      <c r="GK5" s="1252"/>
      <c r="GL5" s="1252"/>
      <c r="GM5" s="1252"/>
      <c r="GN5" s="1252"/>
      <c r="GO5" s="1252"/>
      <c r="GP5" s="1252"/>
      <c r="GQ5" s="1252"/>
      <c r="GR5" s="1252"/>
      <c r="GS5" s="1252"/>
      <c r="GT5" s="1252"/>
      <c r="GU5" s="1252"/>
      <c r="GV5" s="1252"/>
      <c r="GW5" s="1252"/>
      <c r="GX5" s="1252"/>
      <c r="GY5" s="1252"/>
    </row>
    <row r="6" spans="1:207">
      <c r="A6" s="1256"/>
      <c r="B6" s="1253"/>
      <c r="C6" s="1253"/>
      <c r="D6" s="1253"/>
      <c r="E6" s="1253"/>
      <c r="F6" s="1250"/>
      <c r="G6" s="1250"/>
      <c r="H6" s="1250"/>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250"/>
      <c r="AM6" s="1250"/>
      <c r="AN6" s="1250"/>
      <c r="AO6" s="1250"/>
      <c r="AP6" s="1250"/>
      <c r="AQ6" s="1250"/>
      <c r="AR6" s="1250"/>
      <c r="AS6" s="1250"/>
      <c r="AT6" s="1250"/>
      <c r="AU6" s="1250"/>
      <c r="AV6" s="1250"/>
      <c r="AW6" s="1250"/>
      <c r="AX6" s="1250"/>
      <c r="AY6" s="1250"/>
      <c r="AZ6" s="1250"/>
      <c r="BA6" s="1250"/>
      <c r="BB6" s="1250"/>
      <c r="BC6" s="1250"/>
      <c r="BD6" s="1250"/>
      <c r="BE6" s="1250"/>
      <c r="BF6" s="1250"/>
      <c r="BG6" s="1250"/>
      <c r="BH6" s="1250"/>
      <c r="BI6" s="1250"/>
      <c r="BJ6" s="1250"/>
      <c r="BK6" s="1250"/>
      <c r="BL6" s="1250"/>
      <c r="BM6" s="1250"/>
      <c r="BN6" s="1250"/>
      <c r="BO6" s="1250"/>
      <c r="BP6" s="1250"/>
      <c r="BQ6" s="1250"/>
      <c r="BR6" s="1250"/>
      <c r="BS6" s="1250"/>
      <c r="BT6" s="1250"/>
      <c r="BU6" s="1250"/>
      <c r="BV6" s="1250"/>
      <c r="BW6" s="1250"/>
      <c r="BX6" s="1250"/>
      <c r="BY6" s="1250"/>
      <c r="BZ6" s="1250"/>
      <c r="CA6" s="1250"/>
      <c r="CB6" s="1250"/>
      <c r="CC6" s="1250"/>
      <c r="CD6" s="1250"/>
      <c r="CE6" s="1250"/>
      <c r="CF6" s="1250"/>
      <c r="CG6" s="1250"/>
      <c r="CH6" s="1250"/>
      <c r="CI6" s="1250"/>
      <c r="CJ6" s="1250"/>
      <c r="CK6" s="1250"/>
      <c r="CL6" s="1250"/>
      <c r="CM6" s="1250"/>
      <c r="CN6" s="1250"/>
      <c r="CO6" s="1250"/>
      <c r="CP6" s="1250"/>
      <c r="CQ6" s="1250"/>
      <c r="CR6" s="1250"/>
      <c r="CS6" s="1250"/>
      <c r="CT6" s="1250"/>
      <c r="CU6" s="1250"/>
      <c r="CV6" s="1250"/>
      <c r="CW6" s="1250"/>
      <c r="CX6" s="1250"/>
      <c r="CY6" s="1250"/>
      <c r="CZ6" s="1250"/>
      <c r="DA6" s="1250"/>
      <c r="DB6" s="1250"/>
      <c r="DC6" s="1250"/>
      <c r="DD6" s="1250"/>
      <c r="DE6" s="1250"/>
      <c r="DF6" s="1250"/>
      <c r="DG6" s="1250"/>
      <c r="DH6" s="1250"/>
      <c r="DI6" s="1250"/>
      <c r="DJ6" s="1250"/>
      <c r="DK6" s="1250"/>
      <c r="DL6" s="1250"/>
      <c r="DM6" s="1250"/>
      <c r="DN6" s="1250"/>
      <c r="DO6" s="1250"/>
      <c r="DP6" s="1250"/>
      <c r="DQ6" s="1250"/>
      <c r="DR6" s="1250"/>
      <c r="DS6" s="1250"/>
      <c r="DT6" s="1250"/>
      <c r="DU6" s="1250"/>
      <c r="DV6" s="1250"/>
      <c r="DW6" s="1250"/>
      <c r="DX6" s="1250"/>
      <c r="DY6" s="1250"/>
      <c r="DZ6" s="1250"/>
      <c r="EA6" s="1250"/>
      <c r="EB6" s="1250"/>
      <c r="EC6" s="1250"/>
      <c r="ED6" s="1250"/>
      <c r="EE6" s="1250"/>
      <c r="EF6" s="1250"/>
      <c r="EG6" s="1250"/>
      <c r="EH6" s="1250"/>
      <c r="EI6" s="1250"/>
      <c r="EJ6" s="1250"/>
      <c r="EK6" s="1250"/>
      <c r="EL6" s="1250"/>
      <c r="EM6" s="1250"/>
      <c r="EN6" s="1250"/>
      <c r="EO6" s="1250"/>
      <c r="EP6" s="1250"/>
      <c r="EQ6" s="1250"/>
      <c r="ER6" s="1250"/>
      <c r="ES6" s="1250"/>
      <c r="ET6" s="1250"/>
      <c r="EU6" s="1250"/>
      <c r="EV6" s="1250"/>
      <c r="EW6" s="1250"/>
      <c r="EX6" s="1250"/>
      <c r="EY6" s="1250"/>
      <c r="EZ6" s="1250"/>
      <c r="FA6" s="1250"/>
      <c r="FB6" s="1250"/>
      <c r="FC6" s="1250"/>
      <c r="FD6" s="1250"/>
      <c r="FE6" s="1250"/>
      <c r="FF6" s="1250"/>
      <c r="FG6" s="1250"/>
      <c r="FH6" s="1250"/>
      <c r="FI6" s="1250"/>
      <c r="FJ6" s="1250"/>
      <c r="FK6" s="1250"/>
      <c r="FL6" s="1250"/>
      <c r="FM6" s="1250"/>
      <c r="FN6" s="1250"/>
      <c r="FO6" s="1250"/>
      <c r="FP6" s="1250"/>
      <c r="FQ6" s="1250"/>
      <c r="FR6" s="1250"/>
      <c r="FS6" s="1250"/>
      <c r="FT6" s="1250"/>
      <c r="FU6" s="1250"/>
      <c r="FV6" s="1250"/>
      <c r="FW6" s="1250"/>
      <c r="FX6" s="1250"/>
      <c r="FY6" s="1250"/>
      <c r="FZ6" s="1250"/>
      <c r="GA6" s="1250"/>
      <c r="GB6" s="1250"/>
      <c r="GC6" s="1250"/>
      <c r="GD6" s="1250"/>
      <c r="GE6" s="1250"/>
      <c r="GF6" s="1250"/>
      <c r="GG6" s="1250"/>
      <c r="GH6" s="1250"/>
      <c r="GI6" s="1250"/>
      <c r="GJ6" s="1250"/>
      <c r="GK6" s="1250"/>
      <c r="GL6" s="1250"/>
      <c r="GM6" s="1250"/>
      <c r="GN6" s="1250"/>
      <c r="GO6" s="1250"/>
      <c r="GP6" s="1250"/>
      <c r="GQ6" s="1250"/>
      <c r="GR6" s="1250"/>
      <c r="GS6" s="1250"/>
      <c r="GT6" s="1250"/>
      <c r="GU6" s="1250"/>
      <c r="GV6" s="1250"/>
      <c r="GW6" s="1250"/>
      <c r="GX6" s="1250"/>
      <c r="GY6" s="1250"/>
    </row>
    <row r="7" spans="1:207" ht="38.25">
      <c r="A7" s="1276"/>
      <c r="B7" s="1277" t="s">
        <v>119</v>
      </c>
      <c r="C7" s="1277" t="s">
        <v>121</v>
      </c>
      <c r="D7" s="1277" t="s">
        <v>123</v>
      </c>
      <c r="E7" s="1278" t="s">
        <v>627</v>
      </c>
      <c r="F7" s="1250"/>
      <c r="G7" s="1250"/>
      <c r="H7" s="1250"/>
      <c r="I7" s="1250"/>
      <c r="J7" s="1250"/>
      <c r="K7" s="1250"/>
      <c r="L7" s="1250"/>
      <c r="M7" s="1250"/>
      <c r="N7" s="1250"/>
      <c r="O7" s="1250"/>
      <c r="P7" s="1250"/>
      <c r="Q7" s="1250"/>
      <c r="R7" s="1250"/>
      <c r="S7" s="1250"/>
      <c r="T7" s="1250"/>
      <c r="U7" s="1250"/>
      <c r="V7" s="1250"/>
      <c r="W7" s="1250"/>
      <c r="X7" s="1250"/>
      <c r="Y7" s="1250"/>
      <c r="Z7" s="1250"/>
      <c r="AA7" s="1250"/>
      <c r="AB7" s="1250"/>
      <c r="AC7" s="1250"/>
      <c r="AD7" s="1250"/>
      <c r="AE7" s="1250"/>
      <c r="AF7" s="1250"/>
      <c r="AG7" s="1250"/>
      <c r="AH7" s="1250"/>
      <c r="AI7" s="1250"/>
      <c r="AJ7" s="1250"/>
      <c r="AK7" s="1250"/>
      <c r="AL7" s="1250"/>
      <c r="AM7" s="1250"/>
      <c r="AN7" s="1250"/>
      <c r="AO7" s="1250"/>
      <c r="AP7" s="1250"/>
      <c r="AQ7" s="1250"/>
      <c r="AR7" s="1250"/>
      <c r="AS7" s="1250"/>
      <c r="AT7" s="1250"/>
      <c r="AU7" s="1250"/>
      <c r="AV7" s="1250"/>
      <c r="AW7" s="1250"/>
      <c r="AX7" s="1250"/>
      <c r="AY7" s="1250"/>
      <c r="AZ7" s="1250"/>
      <c r="BA7" s="1250"/>
      <c r="BB7" s="1250"/>
      <c r="BC7" s="1250"/>
      <c r="BD7" s="1250"/>
      <c r="BE7" s="1250"/>
      <c r="BF7" s="1250"/>
      <c r="BG7" s="1250"/>
      <c r="BH7" s="1250"/>
      <c r="BI7" s="1250"/>
      <c r="BJ7" s="1250"/>
      <c r="BK7" s="1250"/>
      <c r="BL7" s="1250"/>
      <c r="BM7" s="1250"/>
      <c r="BN7" s="1250"/>
      <c r="BO7" s="1250"/>
      <c r="BP7" s="1250"/>
      <c r="BQ7" s="1250"/>
      <c r="BR7" s="1250"/>
      <c r="BS7" s="1250"/>
      <c r="BT7" s="1250"/>
      <c r="BU7" s="1250"/>
      <c r="BV7" s="1250"/>
      <c r="BW7" s="1250"/>
      <c r="BX7" s="1250"/>
      <c r="BY7" s="1250"/>
      <c r="BZ7" s="1250"/>
      <c r="CA7" s="1250"/>
      <c r="CB7" s="1250"/>
      <c r="CC7" s="1250"/>
      <c r="CD7" s="1250"/>
      <c r="CE7" s="1250"/>
      <c r="CF7" s="1250"/>
      <c r="CG7" s="1250"/>
      <c r="CH7" s="1250"/>
      <c r="CI7" s="1250"/>
      <c r="CJ7" s="1250"/>
      <c r="CK7" s="1250"/>
      <c r="CL7" s="1250"/>
      <c r="CM7" s="1250"/>
      <c r="CN7" s="1250"/>
      <c r="CO7" s="1250"/>
      <c r="CP7" s="1250"/>
      <c r="CQ7" s="1250"/>
      <c r="CR7" s="1250"/>
      <c r="CS7" s="1250"/>
      <c r="CT7" s="1250"/>
      <c r="CU7" s="1250"/>
      <c r="CV7" s="1250"/>
      <c r="CW7" s="1250"/>
      <c r="CX7" s="1250"/>
      <c r="CY7" s="1250"/>
      <c r="CZ7" s="1250"/>
      <c r="DA7" s="1250"/>
      <c r="DB7" s="1250"/>
      <c r="DC7" s="1250"/>
      <c r="DD7" s="1250"/>
      <c r="DE7" s="1250"/>
      <c r="DF7" s="1250"/>
      <c r="DG7" s="1250"/>
      <c r="DH7" s="1250"/>
      <c r="DI7" s="1250"/>
      <c r="DJ7" s="1250"/>
      <c r="DK7" s="1250"/>
      <c r="DL7" s="1250"/>
      <c r="DM7" s="1250"/>
      <c r="DN7" s="1250"/>
      <c r="DO7" s="1250"/>
      <c r="DP7" s="1250"/>
      <c r="DQ7" s="1250"/>
      <c r="DR7" s="1250"/>
      <c r="DS7" s="1250"/>
      <c r="DT7" s="1250"/>
      <c r="DU7" s="1250"/>
      <c r="DV7" s="1250"/>
      <c r="DW7" s="1250"/>
      <c r="DX7" s="1250"/>
      <c r="DY7" s="1250"/>
      <c r="DZ7" s="1250"/>
      <c r="EA7" s="1250"/>
      <c r="EB7" s="1250"/>
      <c r="EC7" s="1250"/>
      <c r="ED7" s="1250"/>
      <c r="EE7" s="1250"/>
      <c r="EF7" s="1250"/>
      <c r="EG7" s="1250"/>
      <c r="EH7" s="1250"/>
      <c r="EI7" s="1250"/>
      <c r="EJ7" s="1250"/>
      <c r="EK7" s="1250"/>
      <c r="EL7" s="1250"/>
      <c r="EM7" s="1250"/>
      <c r="EN7" s="1250"/>
      <c r="EO7" s="1250"/>
      <c r="EP7" s="1250"/>
      <c r="EQ7" s="1250"/>
      <c r="ER7" s="1250"/>
      <c r="ES7" s="1250"/>
      <c r="ET7" s="1250"/>
      <c r="EU7" s="1250"/>
      <c r="EV7" s="1250"/>
      <c r="EW7" s="1250"/>
      <c r="EX7" s="1250"/>
      <c r="EY7" s="1250"/>
      <c r="EZ7" s="1250"/>
      <c r="FA7" s="1250"/>
      <c r="FB7" s="1250"/>
      <c r="FC7" s="1250"/>
      <c r="FD7" s="1250"/>
      <c r="FE7" s="1250"/>
      <c r="FF7" s="1250"/>
      <c r="FG7" s="1250"/>
      <c r="FH7" s="1250"/>
      <c r="FI7" s="1250"/>
      <c r="FJ7" s="1250"/>
      <c r="FK7" s="1250"/>
      <c r="FL7" s="1250"/>
      <c r="FM7" s="1250"/>
      <c r="FN7" s="1250"/>
      <c r="FO7" s="1250"/>
      <c r="FP7" s="1250"/>
      <c r="FQ7" s="1250"/>
      <c r="FR7" s="1250"/>
      <c r="FS7" s="1250"/>
      <c r="FT7" s="1250"/>
      <c r="FU7" s="1250"/>
      <c r="FV7" s="1250"/>
      <c r="FW7" s="1250"/>
      <c r="FX7" s="1250"/>
      <c r="FY7" s="1250"/>
      <c r="FZ7" s="1250"/>
      <c r="GA7" s="1250"/>
      <c r="GB7" s="1250"/>
      <c r="GC7" s="1250"/>
      <c r="GD7" s="1250"/>
      <c r="GE7" s="1250"/>
      <c r="GF7" s="1250"/>
      <c r="GG7" s="1250"/>
      <c r="GH7" s="1250"/>
      <c r="GI7" s="1250"/>
      <c r="GJ7" s="1250"/>
      <c r="GK7" s="1250"/>
      <c r="GL7" s="1250"/>
      <c r="GM7" s="1250"/>
      <c r="GN7" s="1250"/>
      <c r="GO7" s="1250"/>
      <c r="GP7" s="1250"/>
      <c r="GQ7" s="1250"/>
      <c r="GR7" s="1250"/>
      <c r="GS7" s="1250"/>
      <c r="GT7" s="1250"/>
      <c r="GU7" s="1250"/>
      <c r="GV7" s="1250"/>
      <c r="GW7" s="1250"/>
      <c r="GX7" s="1250"/>
      <c r="GY7" s="1250"/>
    </row>
    <row r="8" spans="1:207">
      <c r="A8" s="1260"/>
      <c r="B8" s="1266"/>
      <c r="C8" s="1266"/>
      <c r="D8" s="1266"/>
      <c r="E8" s="1269"/>
      <c r="F8" s="1250"/>
      <c r="G8" s="1250"/>
      <c r="H8" s="1250"/>
      <c r="I8" s="1250"/>
      <c r="J8" s="1250"/>
      <c r="K8" s="1250"/>
      <c r="L8" s="1250"/>
      <c r="M8" s="1250"/>
      <c r="N8" s="1250"/>
      <c r="O8" s="1250"/>
      <c r="P8" s="1250"/>
      <c r="Q8" s="1250"/>
      <c r="R8" s="1250"/>
      <c r="S8" s="1250"/>
      <c r="T8" s="1250"/>
      <c r="U8" s="1250"/>
      <c r="V8" s="1250"/>
      <c r="W8" s="1250"/>
      <c r="X8" s="1250"/>
      <c r="Y8" s="1250"/>
      <c r="Z8" s="1250"/>
      <c r="AA8" s="1250"/>
      <c r="AB8" s="1250"/>
      <c r="AC8" s="1250"/>
      <c r="AD8" s="1250"/>
      <c r="AE8" s="1250"/>
      <c r="AF8" s="1250"/>
      <c r="AG8" s="1250"/>
      <c r="AH8" s="1250"/>
      <c r="AI8" s="1250"/>
      <c r="AJ8" s="1250"/>
      <c r="AK8" s="1250"/>
      <c r="AL8" s="1250"/>
      <c r="AM8" s="1250"/>
      <c r="AN8" s="1250"/>
      <c r="AO8" s="1250"/>
      <c r="AP8" s="1250"/>
      <c r="AQ8" s="1250"/>
      <c r="AR8" s="1250"/>
      <c r="AS8" s="1250"/>
      <c r="AT8" s="1250"/>
      <c r="AU8" s="1250"/>
      <c r="AV8" s="1250"/>
      <c r="AW8" s="1250"/>
      <c r="AX8" s="1250"/>
      <c r="AY8" s="1250"/>
      <c r="AZ8" s="1250"/>
      <c r="BA8" s="1250"/>
      <c r="BB8" s="1250"/>
      <c r="BC8" s="1250"/>
      <c r="BD8" s="1250"/>
      <c r="BE8" s="1250"/>
      <c r="BF8" s="1250"/>
      <c r="BG8" s="1250"/>
      <c r="BH8" s="1250"/>
      <c r="BI8" s="1250"/>
      <c r="BJ8" s="1250"/>
      <c r="BK8" s="1250"/>
      <c r="BL8" s="1250"/>
      <c r="BM8" s="1250"/>
      <c r="BN8" s="1250"/>
      <c r="BO8" s="1250"/>
      <c r="BP8" s="1250"/>
      <c r="BQ8" s="1250"/>
      <c r="BR8" s="1250"/>
      <c r="BS8" s="1250"/>
      <c r="BT8" s="1250"/>
      <c r="BU8" s="1250"/>
      <c r="BV8" s="1250"/>
      <c r="BW8" s="1250"/>
      <c r="BX8" s="1250"/>
      <c r="BY8" s="1250"/>
      <c r="BZ8" s="1250"/>
      <c r="CA8" s="1250"/>
      <c r="CB8" s="1250"/>
      <c r="CC8" s="1250"/>
      <c r="CD8" s="1250"/>
      <c r="CE8" s="1250"/>
      <c r="CF8" s="1250"/>
      <c r="CG8" s="1250"/>
      <c r="CH8" s="1250"/>
      <c r="CI8" s="1250"/>
      <c r="CJ8" s="1250"/>
      <c r="CK8" s="1250"/>
      <c r="CL8" s="1250"/>
      <c r="CM8" s="1250"/>
      <c r="CN8" s="1250"/>
      <c r="CO8" s="1250"/>
      <c r="CP8" s="1250"/>
      <c r="CQ8" s="1250"/>
      <c r="CR8" s="1250"/>
      <c r="CS8" s="1250"/>
      <c r="CT8" s="1250"/>
      <c r="CU8" s="1250"/>
      <c r="CV8" s="1250"/>
      <c r="CW8" s="1250"/>
      <c r="CX8" s="1250"/>
      <c r="CY8" s="1250"/>
      <c r="CZ8" s="1250"/>
      <c r="DA8" s="1250"/>
      <c r="DB8" s="1250"/>
      <c r="DC8" s="1250"/>
      <c r="DD8" s="1250"/>
      <c r="DE8" s="1250"/>
      <c r="DF8" s="1250"/>
      <c r="DG8" s="1250"/>
      <c r="DH8" s="1250"/>
      <c r="DI8" s="1250"/>
      <c r="DJ8" s="1250"/>
      <c r="DK8" s="1250"/>
      <c r="DL8" s="1250"/>
      <c r="DM8" s="1250"/>
      <c r="DN8" s="1250"/>
      <c r="DO8" s="1250"/>
      <c r="DP8" s="1250"/>
      <c r="DQ8" s="1250"/>
      <c r="DR8" s="1250"/>
      <c r="DS8" s="1250"/>
      <c r="DT8" s="1250"/>
      <c r="DU8" s="1250"/>
      <c r="DV8" s="1250"/>
      <c r="DW8" s="1250"/>
      <c r="DX8" s="1250"/>
      <c r="DY8" s="1250"/>
      <c r="DZ8" s="1250"/>
      <c r="EA8" s="1250"/>
      <c r="EB8" s="1250"/>
      <c r="EC8" s="1250"/>
      <c r="ED8" s="1250"/>
      <c r="EE8" s="1250"/>
      <c r="EF8" s="1250"/>
      <c r="EG8" s="1250"/>
      <c r="EH8" s="1250"/>
      <c r="EI8" s="1250"/>
      <c r="EJ8" s="1250"/>
      <c r="EK8" s="1250"/>
      <c r="EL8" s="1250"/>
      <c r="EM8" s="1250"/>
      <c r="EN8" s="1250"/>
      <c r="EO8" s="1250"/>
      <c r="EP8" s="1250"/>
      <c r="EQ8" s="1250"/>
      <c r="ER8" s="1250"/>
      <c r="ES8" s="1250"/>
      <c r="ET8" s="1250"/>
      <c r="EU8" s="1250"/>
      <c r="EV8" s="1250"/>
      <c r="EW8" s="1250"/>
      <c r="EX8" s="1250"/>
      <c r="EY8" s="1250"/>
      <c r="EZ8" s="1250"/>
      <c r="FA8" s="1250"/>
      <c r="FB8" s="1250"/>
      <c r="FC8" s="1250"/>
      <c r="FD8" s="1250"/>
      <c r="FE8" s="1250"/>
      <c r="FF8" s="1250"/>
      <c r="FG8" s="1250"/>
      <c r="FH8" s="1250"/>
      <c r="FI8" s="1250"/>
      <c r="FJ8" s="1250"/>
      <c r="FK8" s="1250"/>
      <c r="FL8" s="1250"/>
      <c r="FM8" s="1250"/>
      <c r="FN8" s="1250"/>
      <c r="FO8" s="1250"/>
      <c r="FP8" s="1250"/>
      <c r="FQ8" s="1250"/>
      <c r="FR8" s="1250"/>
      <c r="FS8" s="1250"/>
      <c r="FT8" s="1250"/>
      <c r="FU8" s="1250"/>
      <c r="FV8" s="1250"/>
      <c r="FW8" s="1250"/>
      <c r="FX8" s="1250"/>
      <c r="FY8" s="1250"/>
      <c r="FZ8" s="1250"/>
      <c r="GA8" s="1250"/>
      <c r="GB8" s="1250"/>
      <c r="GC8" s="1250"/>
      <c r="GD8" s="1250"/>
      <c r="GE8" s="1250"/>
      <c r="GF8" s="1250"/>
      <c r="GG8" s="1250"/>
      <c r="GH8" s="1250"/>
      <c r="GI8" s="1250"/>
      <c r="GJ8" s="1250"/>
      <c r="GK8" s="1250"/>
      <c r="GL8" s="1250"/>
      <c r="GM8" s="1250"/>
      <c r="GN8" s="1250"/>
      <c r="GO8" s="1250"/>
      <c r="GP8" s="1250"/>
      <c r="GQ8" s="1250"/>
      <c r="GR8" s="1250"/>
      <c r="GS8" s="1250"/>
      <c r="GT8" s="1250"/>
      <c r="GU8" s="1250"/>
      <c r="GV8" s="1250"/>
      <c r="GW8" s="1250"/>
      <c r="GX8" s="1250"/>
      <c r="GY8" s="1250"/>
    </row>
    <row r="9" spans="1:207">
      <c r="A9" s="1279" t="s">
        <v>629</v>
      </c>
      <c r="B9" s="1277"/>
      <c r="C9" s="1277"/>
      <c r="D9" s="1277"/>
      <c r="E9" s="1278"/>
      <c r="F9" s="1250"/>
      <c r="G9" s="1250"/>
      <c r="H9" s="1250"/>
      <c r="I9" s="1250"/>
      <c r="J9" s="1250"/>
      <c r="K9" s="1250"/>
      <c r="L9" s="1250"/>
      <c r="M9" s="1250"/>
      <c r="N9" s="1250"/>
      <c r="O9" s="1250"/>
      <c r="P9" s="1250"/>
      <c r="Q9" s="1250"/>
      <c r="R9" s="1250"/>
      <c r="S9" s="1250"/>
      <c r="T9" s="1250"/>
      <c r="U9" s="1250"/>
      <c r="V9" s="1250"/>
      <c r="W9" s="1250"/>
      <c r="X9" s="1250"/>
      <c r="Y9" s="1250"/>
      <c r="Z9" s="1250"/>
      <c r="AA9" s="1250"/>
      <c r="AB9" s="1250"/>
      <c r="AC9" s="1250"/>
      <c r="AD9" s="1250"/>
      <c r="AE9" s="1250"/>
      <c r="AF9" s="1250"/>
      <c r="AG9" s="1250"/>
      <c r="AH9" s="1250"/>
      <c r="AI9" s="1250"/>
      <c r="AJ9" s="1250"/>
      <c r="AK9" s="1250"/>
      <c r="AL9" s="1250"/>
      <c r="AM9" s="1250"/>
      <c r="AN9" s="1250"/>
      <c r="AO9" s="1250"/>
      <c r="AP9" s="1250"/>
      <c r="AQ9" s="1250"/>
      <c r="AR9" s="1250"/>
      <c r="AS9" s="1250"/>
      <c r="AT9" s="1250"/>
      <c r="AU9" s="1250"/>
      <c r="AV9" s="1250"/>
      <c r="AW9" s="1250"/>
      <c r="AX9" s="1250"/>
      <c r="AY9" s="1250"/>
      <c r="AZ9" s="1250"/>
      <c r="BA9" s="1250"/>
      <c r="BB9" s="1250"/>
      <c r="BC9" s="1250"/>
      <c r="BD9" s="1250"/>
      <c r="BE9" s="1250"/>
      <c r="BF9" s="1250"/>
      <c r="BG9" s="1250"/>
      <c r="BH9" s="1250"/>
      <c r="BI9" s="1250"/>
      <c r="BJ9" s="1250"/>
      <c r="BK9" s="1250"/>
      <c r="BL9" s="1250"/>
      <c r="BM9" s="1250"/>
      <c r="BN9" s="1250"/>
      <c r="BO9" s="1250"/>
      <c r="BP9" s="1250"/>
      <c r="BQ9" s="1250"/>
      <c r="BR9" s="1250"/>
      <c r="BS9" s="1250"/>
      <c r="BT9" s="1250"/>
      <c r="BU9" s="1250"/>
      <c r="BV9" s="1250"/>
      <c r="BW9" s="1250"/>
      <c r="BX9" s="1250"/>
      <c r="BY9" s="1250"/>
      <c r="BZ9" s="1250"/>
      <c r="CA9" s="1250"/>
      <c r="CB9" s="1250"/>
      <c r="CC9" s="1250"/>
      <c r="CD9" s="1250"/>
      <c r="CE9" s="1250"/>
      <c r="CF9" s="1250"/>
      <c r="CG9" s="1250"/>
      <c r="CH9" s="1250"/>
      <c r="CI9" s="1250"/>
      <c r="CJ9" s="1250"/>
      <c r="CK9" s="1250"/>
      <c r="CL9" s="1250"/>
      <c r="CM9" s="1250"/>
      <c r="CN9" s="1250"/>
      <c r="CO9" s="1250"/>
      <c r="CP9" s="1250"/>
      <c r="CQ9" s="1250"/>
      <c r="CR9" s="1250"/>
      <c r="CS9" s="1250"/>
      <c r="CT9" s="1250"/>
      <c r="CU9" s="1250"/>
      <c r="CV9" s="1250"/>
      <c r="CW9" s="1250"/>
      <c r="CX9" s="1250"/>
      <c r="CY9" s="1250"/>
      <c r="CZ9" s="1250"/>
      <c r="DA9" s="1250"/>
      <c r="DB9" s="1250"/>
      <c r="DC9" s="1250"/>
      <c r="DD9" s="1250"/>
      <c r="DE9" s="1250"/>
      <c r="DF9" s="1250"/>
      <c r="DG9" s="1250"/>
      <c r="DH9" s="1250"/>
      <c r="DI9" s="1250"/>
      <c r="DJ9" s="1250"/>
      <c r="DK9" s="1250"/>
      <c r="DL9" s="1250"/>
      <c r="DM9" s="1250"/>
      <c r="DN9" s="1250"/>
      <c r="DO9" s="1250"/>
      <c r="DP9" s="1250"/>
      <c r="DQ9" s="1250"/>
      <c r="DR9" s="1250"/>
      <c r="DS9" s="1250"/>
      <c r="DT9" s="1250"/>
      <c r="DU9" s="1250"/>
      <c r="DV9" s="1250"/>
      <c r="DW9" s="1250"/>
      <c r="DX9" s="1250"/>
      <c r="DY9" s="1250"/>
      <c r="DZ9" s="1250"/>
      <c r="EA9" s="1250"/>
      <c r="EB9" s="1250"/>
      <c r="EC9" s="1250"/>
      <c r="ED9" s="1250"/>
      <c r="EE9" s="1250"/>
      <c r="EF9" s="1250"/>
      <c r="EG9" s="1250"/>
      <c r="EH9" s="1250"/>
      <c r="EI9" s="1250"/>
      <c r="EJ9" s="1250"/>
      <c r="EK9" s="1250"/>
      <c r="EL9" s="1250"/>
      <c r="EM9" s="1250"/>
      <c r="EN9" s="1250"/>
      <c r="EO9" s="1250"/>
      <c r="EP9" s="1250"/>
      <c r="EQ9" s="1250"/>
      <c r="ER9" s="1250"/>
      <c r="ES9" s="1250"/>
      <c r="ET9" s="1250"/>
      <c r="EU9" s="1250"/>
      <c r="EV9" s="1250"/>
      <c r="EW9" s="1250"/>
      <c r="EX9" s="1250"/>
      <c r="EY9" s="1250"/>
      <c r="EZ9" s="1250"/>
      <c r="FA9" s="1250"/>
      <c r="FB9" s="1250"/>
      <c r="FC9" s="1250"/>
      <c r="FD9" s="1250"/>
      <c r="FE9" s="1250"/>
      <c r="FF9" s="1250"/>
      <c r="FG9" s="1250"/>
      <c r="FH9" s="1250"/>
      <c r="FI9" s="1250"/>
      <c r="FJ9" s="1250"/>
      <c r="FK9" s="1250"/>
      <c r="FL9" s="1250"/>
      <c r="FM9" s="1250"/>
      <c r="FN9" s="1250"/>
      <c r="FO9" s="1250"/>
      <c r="FP9" s="1250"/>
      <c r="FQ9" s="1250"/>
      <c r="FR9" s="1250"/>
      <c r="FS9" s="1250"/>
      <c r="FT9" s="1250"/>
      <c r="FU9" s="1250"/>
      <c r="FV9" s="1250"/>
      <c r="FW9" s="1250"/>
      <c r="FX9" s="1250"/>
      <c r="FY9" s="1250"/>
      <c r="FZ9" s="1250"/>
      <c r="GA9" s="1250"/>
      <c r="GB9" s="1250"/>
      <c r="GC9" s="1250"/>
      <c r="GD9" s="1250"/>
      <c r="GE9" s="1250"/>
      <c r="GF9" s="1250"/>
      <c r="GG9" s="1250"/>
      <c r="GH9" s="1250"/>
      <c r="GI9" s="1250"/>
      <c r="GJ9" s="1250"/>
      <c r="GK9" s="1250"/>
      <c r="GL9" s="1250"/>
      <c r="GM9" s="1250"/>
      <c r="GN9" s="1250"/>
      <c r="GO9" s="1250"/>
      <c r="GP9" s="1250"/>
      <c r="GQ9" s="1250"/>
      <c r="GR9" s="1250"/>
      <c r="GS9" s="1250"/>
      <c r="GT9" s="1250"/>
      <c r="GU9" s="1250"/>
      <c r="GV9" s="1250"/>
      <c r="GW9" s="1250"/>
      <c r="GX9" s="1250"/>
      <c r="GY9" s="1250"/>
    </row>
    <row r="10" spans="1:207">
      <c r="A10" s="1260" t="s">
        <v>630</v>
      </c>
      <c r="B10" s="1259">
        <v>5.9799999999999999E-2</v>
      </c>
      <c r="C10" s="1259">
        <v>5.3199999999999997E-2</v>
      </c>
      <c r="D10" s="1259">
        <v>8.6599999999999996E-2</v>
      </c>
      <c r="E10" s="1259">
        <v>6.0499999999999998E-2</v>
      </c>
      <c r="F10" s="1258"/>
      <c r="G10" s="1258"/>
      <c r="H10" s="1258"/>
      <c r="I10" s="1258"/>
      <c r="J10" s="1258"/>
      <c r="K10" s="1258"/>
      <c r="L10" s="1258"/>
      <c r="M10" s="1258"/>
      <c r="N10" s="1258"/>
      <c r="O10" s="1258"/>
      <c r="P10" s="1258"/>
      <c r="Q10" s="1258"/>
      <c r="R10" s="1258"/>
      <c r="S10" s="1258"/>
      <c r="T10" s="1258"/>
      <c r="U10" s="1258"/>
      <c r="V10" s="1258"/>
      <c r="W10" s="1258"/>
      <c r="X10" s="1258"/>
      <c r="Y10" s="1258"/>
      <c r="Z10" s="1258"/>
      <c r="AA10" s="1258"/>
      <c r="AB10" s="1258"/>
      <c r="AC10" s="1258"/>
      <c r="AD10" s="1258"/>
      <c r="AE10" s="1258"/>
      <c r="AF10" s="1258"/>
      <c r="AG10" s="1258"/>
      <c r="AH10" s="1258"/>
      <c r="AI10" s="1258"/>
      <c r="AJ10" s="1258"/>
      <c r="AK10" s="1258"/>
      <c r="AL10" s="1258"/>
      <c r="AM10" s="1258"/>
      <c r="AN10" s="1258"/>
      <c r="AO10" s="1258"/>
      <c r="AP10" s="1258"/>
      <c r="AQ10" s="1258"/>
      <c r="AR10" s="1258"/>
      <c r="AS10" s="1258"/>
      <c r="AT10" s="1258"/>
      <c r="AU10" s="1258"/>
      <c r="AV10" s="1258"/>
      <c r="AW10" s="1258"/>
      <c r="AX10" s="1258"/>
      <c r="AY10" s="1258"/>
      <c r="AZ10" s="1258"/>
      <c r="BA10" s="1258"/>
      <c r="BB10" s="1258"/>
      <c r="BC10" s="1258"/>
      <c r="BD10" s="1258"/>
      <c r="BE10" s="1258"/>
      <c r="BF10" s="1258"/>
      <c r="BG10" s="1258"/>
      <c r="BH10" s="1258"/>
      <c r="BI10" s="1258"/>
      <c r="BJ10" s="1258"/>
      <c r="BK10" s="1258"/>
      <c r="BL10" s="1258"/>
      <c r="BM10" s="1258"/>
      <c r="BN10" s="1258"/>
      <c r="BO10" s="1258"/>
      <c r="BP10" s="1258"/>
      <c r="BQ10" s="1258"/>
      <c r="BR10" s="1258"/>
      <c r="BS10" s="1258"/>
      <c r="BT10" s="1258"/>
      <c r="BU10" s="1258"/>
      <c r="BV10" s="1258"/>
      <c r="BW10" s="1258"/>
      <c r="BX10" s="1258"/>
      <c r="BY10" s="1258"/>
      <c r="BZ10" s="1258"/>
      <c r="CA10" s="1258"/>
      <c r="CB10" s="1258"/>
      <c r="CC10" s="1258"/>
      <c r="CD10" s="1258"/>
      <c r="CE10" s="1258"/>
      <c r="CF10" s="1258"/>
      <c r="CG10" s="1258"/>
      <c r="CH10" s="1258"/>
      <c r="CI10" s="1258"/>
      <c r="CJ10" s="1258"/>
      <c r="CK10" s="1258"/>
      <c r="CL10" s="1258"/>
      <c r="CM10" s="1258"/>
      <c r="CN10" s="1258"/>
      <c r="CO10" s="1258"/>
      <c r="CP10" s="1258"/>
      <c r="CQ10" s="1258"/>
      <c r="CR10" s="1258"/>
      <c r="CS10" s="1258"/>
      <c r="CT10" s="1258"/>
      <c r="CU10" s="1258"/>
      <c r="CV10" s="1258"/>
      <c r="CW10" s="1258"/>
      <c r="CX10" s="1258"/>
      <c r="CY10" s="1258"/>
      <c r="CZ10" s="1258"/>
      <c r="DA10" s="1258"/>
      <c r="DB10" s="1258"/>
      <c r="DC10" s="1258"/>
      <c r="DD10" s="1258"/>
      <c r="DE10" s="1258"/>
      <c r="DF10" s="1258"/>
      <c r="DG10" s="1258"/>
      <c r="DH10" s="1258"/>
      <c r="DI10" s="1258"/>
      <c r="DJ10" s="1258"/>
      <c r="DK10" s="1258"/>
      <c r="DL10" s="1258"/>
      <c r="DM10" s="1258"/>
      <c r="DN10" s="1258"/>
      <c r="DO10" s="1258"/>
      <c r="DP10" s="1258"/>
      <c r="DQ10" s="1258"/>
      <c r="DR10" s="1258"/>
      <c r="DS10" s="1258"/>
      <c r="DT10" s="1258"/>
      <c r="DU10" s="1258"/>
      <c r="DV10" s="1258"/>
      <c r="DW10" s="1258"/>
      <c r="DX10" s="1258"/>
      <c r="DY10" s="1258"/>
      <c r="DZ10" s="1258"/>
      <c r="EA10" s="1258"/>
      <c r="EB10" s="1258"/>
      <c r="EC10" s="1258"/>
      <c r="ED10" s="1258"/>
      <c r="EE10" s="1258"/>
      <c r="EF10" s="1258"/>
      <c r="EG10" s="1258"/>
      <c r="EH10" s="1258"/>
      <c r="EI10" s="1258"/>
      <c r="EJ10" s="1258"/>
      <c r="EK10" s="1258"/>
      <c r="EL10" s="1258"/>
      <c r="EM10" s="1258"/>
      <c r="EN10" s="1258"/>
      <c r="EO10" s="1258"/>
      <c r="EP10" s="1258"/>
      <c r="EQ10" s="1258"/>
      <c r="ER10" s="1258"/>
      <c r="ES10" s="1258"/>
      <c r="ET10" s="1258"/>
      <c r="EU10" s="1258"/>
      <c r="EV10" s="1258"/>
      <c r="EW10" s="1258"/>
      <c r="EX10" s="1258"/>
      <c r="EY10" s="1258"/>
      <c r="EZ10" s="1258"/>
      <c r="FA10" s="1258"/>
      <c r="FB10" s="1258"/>
      <c r="FC10" s="1258"/>
      <c r="FD10" s="1258"/>
      <c r="FE10" s="1258"/>
      <c r="FF10" s="1258"/>
      <c r="FG10" s="1258"/>
      <c r="FH10" s="1258"/>
      <c r="FI10" s="1258"/>
      <c r="FJ10" s="1258"/>
      <c r="FK10" s="1258"/>
      <c r="FL10" s="1258"/>
      <c r="FM10" s="1258"/>
      <c r="FN10" s="1258"/>
      <c r="FO10" s="1258"/>
      <c r="FP10" s="1258"/>
      <c r="FQ10" s="1258"/>
      <c r="FR10" s="1258"/>
      <c r="FS10" s="1258"/>
      <c r="FT10" s="1258"/>
      <c r="FU10" s="1258"/>
      <c r="FV10" s="1258"/>
      <c r="FW10" s="1258"/>
      <c r="FX10" s="1258"/>
      <c r="FY10" s="1258"/>
      <c r="FZ10" s="1258"/>
      <c r="GA10" s="1258"/>
      <c r="GB10" s="1258"/>
      <c r="GC10" s="1258"/>
      <c r="GD10" s="1258"/>
      <c r="GE10" s="1258"/>
      <c r="GF10" s="1258"/>
      <c r="GG10" s="1258"/>
      <c r="GH10" s="1258"/>
      <c r="GI10" s="1258"/>
      <c r="GJ10" s="1258"/>
      <c r="GK10" s="1258"/>
      <c r="GL10" s="1258"/>
      <c r="GM10" s="1258"/>
      <c r="GN10" s="1258"/>
      <c r="GO10" s="1258"/>
      <c r="GP10" s="1258"/>
      <c r="GQ10" s="1258"/>
      <c r="GR10" s="1258"/>
      <c r="GS10" s="1258"/>
      <c r="GT10" s="1258"/>
      <c r="GU10" s="1258"/>
      <c r="GV10" s="1258"/>
      <c r="GW10" s="1258"/>
      <c r="GX10" s="1258"/>
      <c r="GY10" s="1258"/>
    </row>
    <row r="11" spans="1:207">
      <c r="A11" s="1260" t="s">
        <v>631</v>
      </c>
      <c r="B11" s="1259">
        <v>0.69259999999999999</v>
      </c>
      <c r="C11" s="1259">
        <v>0.74809999999999999</v>
      </c>
      <c r="D11" s="1259">
        <v>0.5948</v>
      </c>
      <c r="E11" s="1259">
        <v>0.69779999999999998</v>
      </c>
      <c r="F11" s="1250"/>
      <c r="G11" s="1250"/>
      <c r="H11" s="1250"/>
      <c r="I11" s="1250"/>
      <c r="J11" s="1250"/>
      <c r="K11" s="1250"/>
      <c r="L11" s="1250"/>
      <c r="M11" s="1250"/>
      <c r="N11" s="1250"/>
      <c r="O11" s="1250"/>
      <c r="P11" s="1250"/>
      <c r="Q11" s="1250"/>
      <c r="R11" s="1250"/>
      <c r="S11" s="1250"/>
      <c r="T11" s="1250"/>
      <c r="U11" s="1250"/>
      <c r="V11" s="1250"/>
      <c r="W11" s="1250"/>
      <c r="X11" s="1250"/>
      <c r="Y11" s="1250"/>
      <c r="Z11" s="1250"/>
      <c r="AA11" s="1250"/>
      <c r="AB11" s="1250"/>
      <c r="AC11" s="1250"/>
      <c r="AD11" s="1250"/>
      <c r="AE11" s="1250"/>
      <c r="AF11" s="1250"/>
      <c r="AG11" s="1250"/>
      <c r="AH11" s="1250"/>
      <c r="AI11" s="1250"/>
      <c r="AJ11" s="1250"/>
      <c r="AK11" s="1250"/>
      <c r="AL11" s="1250"/>
      <c r="AM11" s="1250"/>
      <c r="AN11" s="1250"/>
      <c r="AO11" s="1250"/>
      <c r="AP11" s="1250"/>
      <c r="AQ11" s="1250"/>
      <c r="AR11" s="1250"/>
      <c r="AS11" s="1250"/>
      <c r="AT11" s="1250"/>
      <c r="AU11" s="1250"/>
      <c r="AV11" s="1250"/>
      <c r="AW11" s="1250"/>
      <c r="AX11" s="1250"/>
      <c r="AY11" s="1250"/>
      <c r="AZ11" s="1250"/>
      <c r="BA11" s="1250"/>
      <c r="BB11" s="1250"/>
      <c r="BC11" s="1250"/>
      <c r="BD11" s="1250"/>
      <c r="BE11" s="1250"/>
      <c r="BF11" s="1250"/>
      <c r="BG11" s="1250"/>
      <c r="BH11" s="1250"/>
      <c r="BI11" s="1250"/>
      <c r="BJ11" s="1250"/>
      <c r="BK11" s="1250"/>
      <c r="BL11" s="1250"/>
      <c r="BM11" s="1250"/>
      <c r="BN11" s="1250"/>
      <c r="BO11" s="1250"/>
      <c r="BP11" s="1250"/>
      <c r="BQ11" s="1250"/>
      <c r="BR11" s="1250"/>
      <c r="BS11" s="1250"/>
      <c r="BT11" s="1250"/>
      <c r="BU11" s="1250"/>
      <c r="BV11" s="1250"/>
      <c r="BW11" s="1250"/>
      <c r="BX11" s="1250"/>
      <c r="BY11" s="1250"/>
      <c r="BZ11" s="1250"/>
      <c r="CA11" s="1250"/>
      <c r="CB11" s="1250"/>
      <c r="CC11" s="1250"/>
      <c r="CD11" s="1250"/>
      <c r="CE11" s="1250"/>
      <c r="CF11" s="1250"/>
      <c r="CG11" s="1250"/>
      <c r="CH11" s="1250"/>
      <c r="CI11" s="1250"/>
      <c r="CJ11" s="1250"/>
      <c r="CK11" s="1250"/>
      <c r="CL11" s="1250"/>
      <c r="CM11" s="1250"/>
      <c r="CN11" s="1250"/>
      <c r="CO11" s="1250"/>
      <c r="CP11" s="1250"/>
      <c r="CQ11" s="1250"/>
      <c r="CR11" s="1250"/>
      <c r="CS11" s="1250"/>
      <c r="CT11" s="1250"/>
      <c r="CU11" s="1250"/>
      <c r="CV11" s="1250"/>
      <c r="CW11" s="1250"/>
      <c r="CX11" s="1250"/>
      <c r="CY11" s="1250"/>
      <c r="CZ11" s="1250"/>
      <c r="DA11" s="1250"/>
      <c r="DB11" s="1250"/>
      <c r="DC11" s="1250"/>
      <c r="DD11" s="1250"/>
      <c r="DE11" s="1250"/>
      <c r="DF11" s="1250"/>
      <c r="DG11" s="1250"/>
      <c r="DH11" s="1250"/>
      <c r="DI11" s="1250"/>
      <c r="DJ11" s="1250"/>
      <c r="DK11" s="1250"/>
      <c r="DL11" s="1250"/>
      <c r="DM11" s="1250"/>
      <c r="DN11" s="1250"/>
      <c r="DO11" s="1250"/>
      <c r="DP11" s="1250"/>
      <c r="DQ11" s="1250"/>
      <c r="DR11" s="1250"/>
      <c r="DS11" s="1250"/>
      <c r="DT11" s="1250"/>
      <c r="DU11" s="1250"/>
      <c r="DV11" s="1250"/>
      <c r="DW11" s="1250"/>
      <c r="DX11" s="1250"/>
      <c r="DY11" s="1250"/>
      <c r="DZ11" s="1250"/>
      <c r="EA11" s="1250"/>
      <c r="EB11" s="1250"/>
      <c r="EC11" s="1250"/>
      <c r="ED11" s="1250"/>
      <c r="EE11" s="1250"/>
      <c r="EF11" s="1250"/>
      <c r="EG11" s="1250"/>
      <c r="EH11" s="1250"/>
      <c r="EI11" s="1250"/>
      <c r="EJ11" s="1250"/>
      <c r="EK11" s="1250"/>
      <c r="EL11" s="1250"/>
      <c r="EM11" s="1250"/>
      <c r="EN11" s="1250"/>
      <c r="EO11" s="1250"/>
      <c r="EP11" s="1250"/>
      <c r="EQ11" s="1250"/>
      <c r="ER11" s="1250"/>
      <c r="ES11" s="1250"/>
      <c r="ET11" s="1250"/>
      <c r="EU11" s="1250"/>
      <c r="EV11" s="1250"/>
      <c r="EW11" s="1250"/>
      <c r="EX11" s="1250"/>
      <c r="EY11" s="1250"/>
      <c r="EZ11" s="1250"/>
      <c r="FA11" s="1250"/>
      <c r="FB11" s="1250"/>
      <c r="FC11" s="1250"/>
      <c r="FD11" s="1250"/>
      <c r="FE11" s="1250"/>
      <c r="FF11" s="1250"/>
      <c r="FG11" s="1250"/>
      <c r="FH11" s="1250"/>
      <c r="FI11" s="1250"/>
      <c r="FJ11" s="1250"/>
      <c r="FK11" s="1250"/>
      <c r="FL11" s="1250"/>
      <c r="FM11" s="1250"/>
      <c r="FN11" s="1250"/>
      <c r="FO11" s="1250"/>
      <c r="FP11" s="1250"/>
      <c r="FQ11" s="1250"/>
      <c r="FR11" s="1250"/>
      <c r="FS11" s="1250"/>
      <c r="FT11" s="1250"/>
      <c r="FU11" s="1250"/>
      <c r="FV11" s="1250"/>
      <c r="FW11" s="1250"/>
      <c r="FX11" s="1250"/>
      <c r="FY11" s="1250"/>
      <c r="FZ11" s="1250"/>
      <c r="GA11" s="1250"/>
      <c r="GB11" s="1250"/>
      <c r="GC11" s="1250"/>
      <c r="GD11" s="1250"/>
      <c r="GE11" s="1250"/>
      <c r="GF11" s="1250"/>
      <c r="GG11" s="1250"/>
      <c r="GH11" s="1250"/>
      <c r="GI11" s="1250"/>
      <c r="GJ11" s="1250"/>
      <c r="GK11" s="1250"/>
      <c r="GL11" s="1250"/>
      <c r="GM11" s="1250"/>
      <c r="GN11" s="1250"/>
      <c r="GO11" s="1250"/>
      <c r="GP11" s="1250"/>
      <c r="GQ11" s="1250"/>
      <c r="GR11" s="1250"/>
      <c r="GS11" s="1250"/>
      <c r="GT11" s="1250"/>
      <c r="GU11" s="1250"/>
      <c r="GV11" s="1250"/>
      <c r="GW11" s="1250"/>
      <c r="GX11" s="1250"/>
      <c r="GY11" s="1250"/>
    </row>
    <row r="12" spans="1:207">
      <c r="A12" s="1260"/>
      <c r="B12" s="1259"/>
      <c r="C12" s="1259"/>
      <c r="D12" s="1259"/>
      <c r="E12" s="1259"/>
      <c r="F12" s="1250"/>
      <c r="G12" s="1250"/>
      <c r="H12" s="1250"/>
      <c r="I12" s="1250"/>
      <c r="J12" s="1250"/>
      <c r="K12" s="1250"/>
      <c r="L12" s="1250"/>
      <c r="M12" s="1250"/>
      <c r="N12" s="1250"/>
      <c r="O12" s="1250"/>
      <c r="P12" s="1250"/>
      <c r="Q12" s="1250"/>
      <c r="R12" s="1250"/>
      <c r="S12" s="1250"/>
      <c r="T12" s="1250"/>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T12" s="1250"/>
      <c r="AU12" s="1250"/>
      <c r="AV12" s="1250"/>
      <c r="AW12" s="1250"/>
      <c r="AX12" s="1250"/>
      <c r="AY12" s="1250"/>
      <c r="AZ12" s="1250"/>
      <c r="BA12" s="1250"/>
      <c r="BB12" s="1250"/>
      <c r="BC12" s="1250"/>
      <c r="BD12" s="1250"/>
      <c r="BE12" s="1250"/>
      <c r="BF12" s="1250"/>
      <c r="BG12" s="1250"/>
      <c r="BH12" s="1250"/>
      <c r="BI12" s="1250"/>
      <c r="BJ12" s="1250"/>
      <c r="BK12" s="1250"/>
      <c r="BL12" s="1250"/>
      <c r="BM12" s="1250"/>
      <c r="BN12" s="1250"/>
      <c r="BO12" s="1250"/>
      <c r="BP12" s="1250"/>
      <c r="BQ12" s="1250"/>
      <c r="BR12" s="1250"/>
      <c r="BS12" s="1250"/>
      <c r="BT12" s="1250"/>
      <c r="BU12" s="1250"/>
      <c r="BV12" s="1250"/>
      <c r="BW12" s="1250"/>
      <c r="BX12" s="1250"/>
      <c r="BY12" s="1250"/>
      <c r="BZ12" s="1250"/>
      <c r="CA12" s="1250"/>
      <c r="CB12" s="1250"/>
      <c r="CC12" s="1250"/>
      <c r="CD12" s="1250"/>
      <c r="CE12" s="1250"/>
      <c r="CF12" s="1250"/>
      <c r="CG12" s="1250"/>
      <c r="CH12" s="1250"/>
      <c r="CI12" s="1250"/>
      <c r="CJ12" s="1250"/>
      <c r="CK12" s="1250"/>
      <c r="CL12" s="1250"/>
      <c r="CM12" s="1250"/>
      <c r="CN12" s="1250"/>
      <c r="CO12" s="1250"/>
      <c r="CP12" s="1250"/>
      <c r="CQ12" s="1250"/>
      <c r="CR12" s="1250"/>
      <c r="CS12" s="1250"/>
      <c r="CT12" s="1250"/>
      <c r="CU12" s="1250"/>
      <c r="CV12" s="1250"/>
      <c r="CW12" s="1250"/>
      <c r="CX12" s="1250"/>
      <c r="CY12" s="1250"/>
      <c r="CZ12" s="1250"/>
      <c r="DA12" s="1250"/>
      <c r="DB12" s="1250"/>
      <c r="DC12" s="1250"/>
      <c r="DD12" s="1250"/>
      <c r="DE12" s="1250"/>
      <c r="DF12" s="1250"/>
      <c r="DG12" s="1250"/>
      <c r="DH12" s="1250"/>
      <c r="DI12" s="1250"/>
      <c r="DJ12" s="1250"/>
      <c r="DK12" s="1250"/>
      <c r="DL12" s="1250"/>
      <c r="DM12" s="1250"/>
      <c r="DN12" s="1250"/>
      <c r="DO12" s="1250"/>
      <c r="DP12" s="1250"/>
      <c r="DQ12" s="1250"/>
      <c r="DR12" s="1250"/>
      <c r="DS12" s="1250"/>
      <c r="DT12" s="1250"/>
      <c r="DU12" s="1250"/>
      <c r="DV12" s="1250"/>
      <c r="DW12" s="1250"/>
      <c r="DX12" s="1250"/>
      <c r="DY12" s="1250"/>
      <c r="DZ12" s="1250"/>
      <c r="EA12" s="1250"/>
      <c r="EB12" s="1250"/>
      <c r="EC12" s="1250"/>
      <c r="ED12" s="1250"/>
      <c r="EE12" s="1250"/>
      <c r="EF12" s="1250"/>
      <c r="EG12" s="1250"/>
      <c r="EH12" s="1250"/>
      <c r="EI12" s="1250"/>
      <c r="EJ12" s="1250"/>
      <c r="EK12" s="1250"/>
      <c r="EL12" s="1250"/>
      <c r="EM12" s="1250"/>
      <c r="EN12" s="1250"/>
      <c r="EO12" s="1250"/>
      <c r="EP12" s="1250"/>
      <c r="EQ12" s="1250"/>
      <c r="ER12" s="1250"/>
      <c r="ES12" s="1250"/>
      <c r="ET12" s="1250"/>
      <c r="EU12" s="1250"/>
      <c r="EV12" s="1250"/>
      <c r="EW12" s="1250"/>
      <c r="EX12" s="1250"/>
      <c r="EY12" s="1250"/>
      <c r="EZ12" s="1250"/>
      <c r="FA12" s="1250"/>
      <c r="FB12" s="1250"/>
      <c r="FC12" s="1250"/>
      <c r="FD12" s="1250"/>
      <c r="FE12" s="1250"/>
      <c r="FF12" s="1250"/>
      <c r="FG12" s="1250"/>
      <c r="FH12" s="1250"/>
      <c r="FI12" s="1250"/>
      <c r="FJ12" s="1250"/>
      <c r="FK12" s="1250"/>
      <c r="FL12" s="1250"/>
      <c r="FM12" s="1250"/>
      <c r="FN12" s="1250"/>
      <c r="FO12" s="1250"/>
      <c r="FP12" s="1250"/>
      <c r="FQ12" s="1250"/>
      <c r="FR12" s="1250"/>
      <c r="FS12" s="1250"/>
      <c r="FT12" s="1250"/>
      <c r="FU12" s="1250"/>
      <c r="FV12" s="1250"/>
      <c r="FW12" s="1250"/>
      <c r="FX12" s="1250"/>
      <c r="FY12" s="1250"/>
      <c r="FZ12" s="1250"/>
      <c r="GA12" s="1250"/>
      <c r="GB12" s="1250"/>
      <c r="GC12" s="1250"/>
      <c r="GD12" s="1250"/>
      <c r="GE12" s="1250"/>
      <c r="GF12" s="1250"/>
      <c r="GG12" s="1250"/>
      <c r="GH12" s="1250"/>
      <c r="GI12" s="1250"/>
      <c r="GJ12" s="1250"/>
      <c r="GK12" s="1250"/>
      <c r="GL12" s="1250"/>
      <c r="GM12" s="1250"/>
      <c r="GN12" s="1250"/>
      <c r="GO12" s="1250"/>
      <c r="GP12" s="1250"/>
      <c r="GQ12" s="1250"/>
      <c r="GR12" s="1250"/>
      <c r="GS12" s="1250"/>
      <c r="GT12" s="1250"/>
      <c r="GU12" s="1250"/>
      <c r="GV12" s="1250"/>
      <c r="GW12" s="1250"/>
      <c r="GX12" s="1250"/>
      <c r="GY12" s="1250"/>
    </row>
    <row r="13" spans="1:207">
      <c r="A13" s="1279" t="s">
        <v>632</v>
      </c>
      <c r="B13" s="1280"/>
      <c r="C13" s="1280"/>
      <c r="D13" s="1280"/>
      <c r="E13" s="1280"/>
      <c r="F13" s="1250"/>
      <c r="G13" s="1250"/>
      <c r="H13" s="1250"/>
      <c r="I13" s="1250"/>
      <c r="J13" s="1250"/>
      <c r="K13" s="1250"/>
      <c r="L13" s="1250"/>
      <c r="M13" s="1250"/>
      <c r="N13" s="1250"/>
      <c r="O13" s="1250"/>
      <c r="P13" s="1250"/>
      <c r="Q13" s="1250"/>
      <c r="R13" s="1250"/>
      <c r="S13" s="1250"/>
      <c r="T13" s="1250"/>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T13" s="1250"/>
      <c r="AU13" s="1250"/>
      <c r="AV13" s="1250"/>
      <c r="AW13" s="1250"/>
      <c r="AX13" s="1250"/>
      <c r="AY13" s="1250"/>
      <c r="AZ13" s="1250"/>
      <c r="BA13" s="1250"/>
      <c r="BB13" s="1250"/>
      <c r="BC13" s="1250"/>
      <c r="BD13" s="1250"/>
      <c r="BE13" s="1250"/>
      <c r="BF13" s="1250"/>
      <c r="BG13" s="1250"/>
      <c r="BH13" s="1250"/>
      <c r="BI13" s="1250"/>
      <c r="BJ13" s="1250"/>
      <c r="BK13" s="1250"/>
      <c r="BL13" s="1250"/>
      <c r="BM13" s="1250"/>
      <c r="BN13" s="1250"/>
      <c r="BO13" s="1250"/>
      <c r="BP13" s="1250"/>
      <c r="BQ13" s="1250"/>
      <c r="BR13" s="1250"/>
      <c r="BS13" s="1250"/>
      <c r="BT13" s="1250"/>
      <c r="BU13" s="1250"/>
      <c r="BV13" s="1250"/>
      <c r="BW13" s="1250"/>
      <c r="BX13" s="1250"/>
      <c r="BY13" s="1250"/>
      <c r="BZ13" s="1250"/>
      <c r="CA13" s="1250"/>
      <c r="CB13" s="1250"/>
      <c r="CC13" s="1250"/>
      <c r="CD13" s="1250"/>
      <c r="CE13" s="1250"/>
      <c r="CF13" s="1250"/>
      <c r="CG13" s="1250"/>
      <c r="CH13" s="1250"/>
      <c r="CI13" s="1250"/>
      <c r="CJ13" s="1250"/>
      <c r="CK13" s="1250"/>
      <c r="CL13" s="1250"/>
      <c r="CM13" s="1250"/>
      <c r="CN13" s="1250"/>
      <c r="CO13" s="1250"/>
      <c r="CP13" s="1250"/>
      <c r="CQ13" s="1250"/>
      <c r="CR13" s="1250"/>
      <c r="CS13" s="1250"/>
      <c r="CT13" s="1250"/>
      <c r="CU13" s="1250"/>
      <c r="CV13" s="1250"/>
      <c r="CW13" s="1250"/>
      <c r="CX13" s="1250"/>
      <c r="CY13" s="1250"/>
      <c r="CZ13" s="1250"/>
      <c r="DA13" s="1250"/>
      <c r="DB13" s="1250"/>
      <c r="DC13" s="1250"/>
      <c r="DD13" s="1250"/>
      <c r="DE13" s="1250"/>
      <c r="DF13" s="1250"/>
      <c r="DG13" s="1250"/>
      <c r="DH13" s="1250"/>
      <c r="DI13" s="1250"/>
      <c r="DJ13" s="1250"/>
      <c r="DK13" s="1250"/>
      <c r="DL13" s="1250"/>
      <c r="DM13" s="1250"/>
      <c r="DN13" s="1250"/>
      <c r="DO13" s="1250"/>
      <c r="DP13" s="1250"/>
      <c r="DQ13" s="1250"/>
      <c r="DR13" s="1250"/>
      <c r="DS13" s="1250"/>
      <c r="DT13" s="1250"/>
      <c r="DU13" s="1250"/>
      <c r="DV13" s="1250"/>
      <c r="DW13" s="1250"/>
      <c r="DX13" s="1250"/>
      <c r="DY13" s="1250"/>
      <c r="DZ13" s="1250"/>
      <c r="EA13" s="1250"/>
      <c r="EB13" s="1250"/>
      <c r="EC13" s="1250"/>
      <c r="ED13" s="1250"/>
      <c r="EE13" s="1250"/>
      <c r="EF13" s="1250"/>
      <c r="EG13" s="1250"/>
      <c r="EH13" s="1250"/>
      <c r="EI13" s="1250"/>
      <c r="EJ13" s="1250"/>
      <c r="EK13" s="1250"/>
      <c r="EL13" s="1250"/>
      <c r="EM13" s="1250"/>
      <c r="EN13" s="1250"/>
      <c r="EO13" s="1250"/>
      <c r="EP13" s="1250"/>
      <c r="EQ13" s="1250"/>
      <c r="ER13" s="1250"/>
      <c r="ES13" s="1250"/>
      <c r="ET13" s="1250"/>
      <c r="EU13" s="1250"/>
      <c r="EV13" s="1250"/>
      <c r="EW13" s="1250"/>
      <c r="EX13" s="1250"/>
      <c r="EY13" s="1250"/>
      <c r="EZ13" s="1250"/>
      <c r="FA13" s="1250"/>
      <c r="FB13" s="1250"/>
      <c r="FC13" s="1250"/>
      <c r="FD13" s="1250"/>
      <c r="FE13" s="1250"/>
      <c r="FF13" s="1250"/>
      <c r="FG13" s="1250"/>
      <c r="FH13" s="1250"/>
      <c r="FI13" s="1250"/>
      <c r="FJ13" s="1250"/>
      <c r="FK13" s="1250"/>
      <c r="FL13" s="1250"/>
      <c r="FM13" s="1250"/>
      <c r="FN13" s="1250"/>
      <c r="FO13" s="1250"/>
      <c r="FP13" s="1250"/>
      <c r="FQ13" s="1250"/>
      <c r="FR13" s="1250"/>
      <c r="FS13" s="1250"/>
      <c r="FT13" s="1250"/>
      <c r="FU13" s="1250"/>
      <c r="FV13" s="1250"/>
      <c r="FW13" s="1250"/>
      <c r="FX13" s="1250"/>
      <c r="FY13" s="1250"/>
      <c r="FZ13" s="1250"/>
      <c r="GA13" s="1250"/>
      <c r="GB13" s="1250"/>
      <c r="GC13" s="1250"/>
      <c r="GD13" s="1250"/>
      <c r="GE13" s="1250"/>
      <c r="GF13" s="1250"/>
      <c r="GG13" s="1250"/>
      <c r="GH13" s="1250"/>
      <c r="GI13" s="1250"/>
      <c r="GJ13" s="1250"/>
      <c r="GK13" s="1250"/>
      <c r="GL13" s="1250"/>
      <c r="GM13" s="1250"/>
      <c r="GN13" s="1250"/>
      <c r="GO13" s="1250"/>
      <c r="GP13" s="1250"/>
      <c r="GQ13" s="1250"/>
      <c r="GR13" s="1250"/>
      <c r="GS13" s="1250"/>
      <c r="GT13" s="1250"/>
      <c r="GU13" s="1250"/>
      <c r="GV13" s="1250"/>
      <c r="GW13" s="1250"/>
      <c r="GX13" s="1250"/>
      <c r="GY13" s="1250"/>
    </row>
    <row r="14" spans="1:207">
      <c r="A14" s="1261" t="s">
        <v>633</v>
      </c>
      <c r="B14" s="1259">
        <v>0.66500000000000004</v>
      </c>
      <c r="C14" s="1259">
        <v>0.74399999999999999</v>
      </c>
      <c r="D14" s="1259">
        <v>0.55820000000000003</v>
      </c>
      <c r="E14" s="1259">
        <v>0.67530000000000001</v>
      </c>
      <c r="F14" s="1250"/>
      <c r="G14" s="1250"/>
      <c r="H14" s="1250"/>
      <c r="I14" s="1250"/>
      <c r="J14" s="1250"/>
      <c r="K14" s="1250"/>
      <c r="L14" s="1250"/>
      <c r="M14" s="1250"/>
      <c r="N14" s="1250"/>
      <c r="O14" s="1250"/>
      <c r="P14" s="1250"/>
      <c r="Q14" s="1250"/>
      <c r="R14" s="1250"/>
      <c r="S14" s="1250"/>
      <c r="T14" s="1250"/>
      <c r="U14" s="1250"/>
      <c r="V14" s="1250"/>
      <c r="W14" s="1250"/>
      <c r="X14" s="1250"/>
      <c r="Y14" s="1250"/>
      <c r="Z14" s="1250"/>
      <c r="AA14" s="1250"/>
      <c r="AB14" s="1250"/>
      <c r="AC14" s="1250"/>
      <c r="AD14" s="1250"/>
      <c r="AE14" s="1250"/>
      <c r="AF14" s="1250"/>
      <c r="AG14" s="1250"/>
      <c r="AH14" s="1250"/>
      <c r="AI14" s="1250"/>
      <c r="AJ14" s="1250"/>
      <c r="AK14" s="1250"/>
      <c r="AL14" s="1250"/>
      <c r="AM14" s="1250"/>
      <c r="AN14" s="1250"/>
      <c r="AO14" s="1250"/>
      <c r="AP14" s="1250"/>
      <c r="AQ14" s="1250"/>
      <c r="AR14" s="1250"/>
      <c r="AS14" s="1250"/>
      <c r="AT14" s="1250"/>
      <c r="AU14" s="1250"/>
      <c r="AV14" s="1250"/>
      <c r="AW14" s="1250"/>
      <c r="AX14" s="1250"/>
      <c r="AY14" s="1250"/>
      <c r="AZ14" s="1250"/>
      <c r="BA14" s="1250"/>
      <c r="BB14" s="1250"/>
      <c r="BC14" s="1250"/>
      <c r="BD14" s="1250"/>
      <c r="BE14" s="1250"/>
      <c r="BF14" s="1250"/>
      <c r="BG14" s="1250"/>
      <c r="BH14" s="1250"/>
      <c r="BI14" s="1250"/>
      <c r="BJ14" s="1250"/>
      <c r="BK14" s="1250"/>
      <c r="BL14" s="1250"/>
      <c r="BM14" s="1250"/>
      <c r="BN14" s="1250"/>
      <c r="BO14" s="1250"/>
      <c r="BP14" s="1250"/>
      <c r="BQ14" s="1250"/>
      <c r="BR14" s="1250"/>
      <c r="BS14" s="1250"/>
      <c r="BT14" s="1250"/>
      <c r="BU14" s="1250"/>
      <c r="BV14" s="1250"/>
      <c r="BW14" s="1250"/>
      <c r="BX14" s="1250"/>
      <c r="BY14" s="1250"/>
      <c r="BZ14" s="1250"/>
      <c r="CA14" s="1250"/>
      <c r="CB14" s="1250"/>
      <c r="CC14" s="1250"/>
      <c r="CD14" s="1250"/>
      <c r="CE14" s="1250"/>
      <c r="CF14" s="1250"/>
      <c r="CG14" s="1250"/>
      <c r="CH14" s="1250"/>
      <c r="CI14" s="1250"/>
      <c r="CJ14" s="1250"/>
      <c r="CK14" s="1250"/>
      <c r="CL14" s="1250"/>
      <c r="CM14" s="1250"/>
      <c r="CN14" s="1250"/>
      <c r="CO14" s="1250"/>
      <c r="CP14" s="1250"/>
      <c r="CQ14" s="1250"/>
      <c r="CR14" s="1250"/>
      <c r="CS14" s="1250"/>
      <c r="CT14" s="1250"/>
      <c r="CU14" s="1250"/>
      <c r="CV14" s="1250"/>
      <c r="CW14" s="1250"/>
      <c r="CX14" s="1250"/>
      <c r="CY14" s="1250"/>
      <c r="CZ14" s="1250"/>
      <c r="DA14" s="1250"/>
      <c r="DB14" s="1250"/>
      <c r="DC14" s="1250"/>
      <c r="DD14" s="1250"/>
      <c r="DE14" s="1250"/>
      <c r="DF14" s="1250"/>
      <c r="DG14" s="1250"/>
      <c r="DH14" s="1250"/>
      <c r="DI14" s="1250"/>
      <c r="DJ14" s="1250"/>
      <c r="DK14" s="1250"/>
      <c r="DL14" s="1250"/>
      <c r="DM14" s="1250"/>
      <c r="DN14" s="1250"/>
      <c r="DO14" s="1250"/>
      <c r="DP14" s="1250"/>
      <c r="DQ14" s="1250"/>
      <c r="DR14" s="1250"/>
      <c r="DS14" s="1250"/>
      <c r="DT14" s="1250"/>
      <c r="DU14" s="1250"/>
      <c r="DV14" s="1250"/>
      <c r="DW14" s="1250"/>
      <c r="DX14" s="1250"/>
      <c r="DY14" s="1250"/>
      <c r="DZ14" s="1250"/>
      <c r="EA14" s="1250"/>
      <c r="EB14" s="1250"/>
      <c r="EC14" s="1250"/>
      <c r="ED14" s="1250"/>
      <c r="EE14" s="1250"/>
      <c r="EF14" s="1250"/>
      <c r="EG14" s="1250"/>
      <c r="EH14" s="1250"/>
      <c r="EI14" s="1250"/>
      <c r="EJ14" s="1250"/>
      <c r="EK14" s="1250"/>
      <c r="EL14" s="1250"/>
      <c r="EM14" s="1250"/>
      <c r="EN14" s="1250"/>
      <c r="EO14" s="1250"/>
      <c r="EP14" s="1250"/>
      <c r="EQ14" s="1250"/>
      <c r="ER14" s="1250"/>
      <c r="ES14" s="1250"/>
      <c r="ET14" s="1250"/>
      <c r="EU14" s="1250"/>
      <c r="EV14" s="1250"/>
      <c r="EW14" s="1250"/>
      <c r="EX14" s="1250"/>
      <c r="EY14" s="1250"/>
      <c r="EZ14" s="1250"/>
      <c r="FA14" s="1250"/>
      <c r="FB14" s="1250"/>
      <c r="FC14" s="1250"/>
      <c r="FD14" s="1250"/>
      <c r="FE14" s="1250"/>
      <c r="FF14" s="1250"/>
      <c r="FG14" s="1250"/>
      <c r="FH14" s="1250"/>
      <c r="FI14" s="1250"/>
      <c r="FJ14" s="1250"/>
      <c r="FK14" s="1250"/>
      <c r="FL14" s="1250"/>
      <c r="FM14" s="1250"/>
      <c r="FN14" s="1250"/>
      <c r="FO14" s="1250"/>
      <c r="FP14" s="1250"/>
      <c r="FQ14" s="1250"/>
      <c r="FR14" s="1250"/>
      <c r="FS14" s="1250"/>
      <c r="FT14" s="1250"/>
      <c r="FU14" s="1250"/>
      <c r="FV14" s="1250"/>
      <c r="FW14" s="1250"/>
      <c r="FX14" s="1250"/>
      <c r="FY14" s="1250"/>
      <c r="FZ14" s="1250"/>
      <c r="GA14" s="1250"/>
      <c r="GB14" s="1250"/>
      <c r="GC14" s="1250"/>
      <c r="GD14" s="1250"/>
      <c r="GE14" s="1250"/>
      <c r="GF14" s="1250"/>
      <c r="GG14" s="1250"/>
      <c r="GH14" s="1250"/>
      <c r="GI14" s="1250"/>
      <c r="GJ14" s="1250"/>
      <c r="GK14" s="1250"/>
      <c r="GL14" s="1250"/>
      <c r="GM14" s="1250"/>
      <c r="GN14" s="1250"/>
      <c r="GO14" s="1250"/>
      <c r="GP14" s="1250"/>
      <c r="GQ14" s="1250"/>
      <c r="GR14" s="1250"/>
      <c r="GS14" s="1250"/>
      <c r="GT14" s="1250"/>
      <c r="GU14" s="1250"/>
      <c r="GV14" s="1250"/>
      <c r="GW14" s="1250"/>
      <c r="GX14" s="1250"/>
      <c r="GY14" s="1250"/>
    </row>
    <row r="15" spans="1:207">
      <c r="A15" s="1261" t="s">
        <v>943</v>
      </c>
      <c r="B15" s="1259">
        <v>0.66510000000000002</v>
      </c>
      <c r="C15" s="1259">
        <v>0.74409999999999998</v>
      </c>
      <c r="D15" s="1259">
        <v>0.5585</v>
      </c>
      <c r="E15" s="1259">
        <v>0.6754</v>
      </c>
      <c r="F15" s="1250"/>
      <c r="G15" s="1250"/>
      <c r="H15" s="1250"/>
      <c r="I15" s="1250"/>
      <c r="J15" s="1250"/>
      <c r="K15" s="1250"/>
      <c r="L15" s="1250"/>
      <c r="M15" s="1250"/>
      <c r="N15" s="1250"/>
      <c r="O15" s="1250"/>
      <c r="P15" s="1250"/>
      <c r="Q15" s="1250"/>
      <c r="R15" s="1250"/>
      <c r="S15" s="1250"/>
      <c r="T15" s="1250"/>
      <c r="U15" s="1250"/>
      <c r="V15" s="1250"/>
      <c r="W15" s="1250"/>
      <c r="X15" s="1250"/>
      <c r="Y15" s="1250"/>
      <c r="Z15" s="1250"/>
      <c r="AA15" s="1250"/>
      <c r="AB15" s="1250"/>
      <c r="AC15" s="1250"/>
      <c r="AD15" s="1250"/>
      <c r="AE15" s="1250"/>
      <c r="AF15" s="1250"/>
      <c r="AG15" s="1250"/>
      <c r="AH15" s="1250"/>
      <c r="AI15" s="1250"/>
      <c r="AJ15" s="1250"/>
      <c r="AK15" s="1250"/>
      <c r="AL15" s="1250"/>
      <c r="AM15" s="1250"/>
      <c r="AN15" s="1250"/>
      <c r="AO15" s="1250"/>
      <c r="AP15" s="1250"/>
      <c r="AQ15" s="1250"/>
      <c r="AR15" s="1250"/>
      <c r="AS15" s="1250"/>
      <c r="AT15" s="1250"/>
      <c r="AU15" s="1250"/>
      <c r="AV15" s="1250"/>
      <c r="AW15" s="1250"/>
      <c r="AX15" s="1250"/>
      <c r="AY15" s="1250"/>
      <c r="AZ15" s="1250"/>
      <c r="BA15" s="1250"/>
      <c r="BB15" s="1250"/>
      <c r="BC15" s="1250"/>
      <c r="BD15" s="1250"/>
      <c r="BE15" s="1250"/>
      <c r="BF15" s="1250"/>
      <c r="BG15" s="1250"/>
      <c r="BH15" s="1250"/>
      <c r="BI15" s="1250"/>
      <c r="BJ15" s="1250"/>
      <c r="BK15" s="1250"/>
      <c r="BL15" s="1250"/>
      <c r="BM15" s="1250"/>
      <c r="BN15" s="1250"/>
      <c r="BO15" s="1250"/>
      <c r="BP15" s="1250"/>
      <c r="BQ15" s="1250"/>
      <c r="BR15" s="1250"/>
      <c r="BS15" s="1250"/>
      <c r="BT15" s="1250"/>
      <c r="BU15" s="1250"/>
      <c r="BV15" s="1250"/>
      <c r="BW15" s="1250"/>
      <c r="BX15" s="1250"/>
      <c r="BY15" s="1250"/>
      <c r="BZ15" s="1250"/>
      <c r="CA15" s="1250"/>
      <c r="CB15" s="1250"/>
      <c r="CC15" s="1250"/>
      <c r="CD15" s="1250"/>
      <c r="CE15" s="1250"/>
      <c r="CF15" s="1250"/>
      <c r="CG15" s="1250"/>
      <c r="CH15" s="1250"/>
      <c r="CI15" s="1250"/>
      <c r="CJ15" s="1250"/>
      <c r="CK15" s="1250"/>
      <c r="CL15" s="1250"/>
      <c r="CM15" s="1250"/>
      <c r="CN15" s="1250"/>
      <c r="CO15" s="1250"/>
      <c r="CP15" s="1250"/>
      <c r="CQ15" s="1250"/>
      <c r="CR15" s="1250"/>
      <c r="CS15" s="1250"/>
      <c r="CT15" s="1250"/>
      <c r="CU15" s="1250"/>
      <c r="CV15" s="1250"/>
      <c r="CW15" s="1250"/>
      <c r="CX15" s="1250"/>
      <c r="CY15" s="1250"/>
      <c r="CZ15" s="1250"/>
      <c r="DA15" s="1250"/>
      <c r="DB15" s="1250"/>
      <c r="DC15" s="1250"/>
      <c r="DD15" s="1250"/>
      <c r="DE15" s="1250"/>
      <c r="DF15" s="1250"/>
      <c r="DG15" s="1250"/>
      <c r="DH15" s="1250"/>
      <c r="DI15" s="1250"/>
      <c r="DJ15" s="1250"/>
      <c r="DK15" s="1250"/>
      <c r="DL15" s="1250"/>
      <c r="DM15" s="1250"/>
      <c r="DN15" s="1250"/>
      <c r="DO15" s="1250"/>
      <c r="DP15" s="1250"/>
      <c r="DQ15" s="1250"/>
      <c r="DR15" s="1250"/>
      <c r="DS15" s="1250"/>
      <c r="DT15" s="1250"/>
      <c r="DU15" s="1250"/>
      <c r="DV15" s="1250"/>
      <c r="DW15" s="1250"/>
      <c r="DX15" s="1250"/>
      <c r="DY15" s="1250"/>
      <c r="DZ15" s="1250"/>
      <c r="EA15" s="1250"/>
      <c r="EB15" s="1250"/>
      <c r="EC15" s="1250"/>
      <c r="ED15" s="1250"/>
      <c r="EE15" s="1250"/>
      <c r="EF15" s="1250"/>
      <c r="EG15" s="1250"/>
      <c r="EH15" s="1250"/>
      <c r="EI15" s="1250"/>
      <c r="EJ15" s="1250"/>
      <c r="EK15" s="1250"/>
      <c r="EL15" s="1250"/>
      <c r="EM15" s="1250"/>
      <c r="EN15" s="1250"/>
      <c r="EO15" s="1250"/>
      <c r="EP15" s="1250"/>
      <c r="EQ15" s="1250"/>
      <c r="ER15" s="1250"/>
      <c r="ES15" s="1250"/>
      <c r="ET15" s="1250"/>
      <c r="EU15" s="1250"/>
      <c r="EV15" s="1250"/>
      <c r="EW15" s="1250"/>
      <c r="EX15" s="1250"/>
      <c r="EY15" s="1250"/>
      <c r="EZ15" s="1250"/>
      <c r="FA15" s="1250"/>
      <c r="FB15" s="1250"/>
      <c r="FC15" s="1250"/>
      <c r="FD15" s="1250"/>
      <c r="FE15" s="1250"/>
      <c r="FF15" s="1250"/>
      <c r="FG15" s="1250"/>
      <c r="FH15" s="1250"/>
      <c r="FI15" s="1250"/>
      <c r="FJ15" s="1250"/>
      <c r="FK15" s="1250"/>
      <c r="FL15" s="1250"/>
      <c r="FM15" s="1250"/>
      <c r="FN15" s="1250"/>
      <c r="FO15" s="1250"/>
      <c r="FP15" s="1250"/>
      <c r="FQ15" s="1250"/>
      <c r="FR15" s="1250"/>
      <c r="FS15" s="1250"/>
      <c r="FT15" s="1250"/>
      <c r="FU15" s="1250"/>
      <c r="FV15" s="1250"/>
      <c r="FW15" s="1250"/>
      <c r="FX15" s="1250"/>
      <c r="FY15" s="1250"/>
      <c r="FZ15" s="1250"/>
      <c r="GA15" s="1250"/>
      <c r="GB15" s="1250"/>
      <c r="GC15" s="1250"/>
      <c r="GD15" s="1250"/>
      <c r="GE15" s="1250"/>
      <c r="GF15" s="1250"/>
      <c r="GG15" s="1250"/>
      <c r="GH15" s="1250"/>
      <c r="GI15" s="1250"/>
      <c r="GJ15" s="1250"/>
      <c r="GK15" s="1250"/>
      <c r="GL15" s="1250"/>
      <c r="GM15" s="1250"/>
      <c r="GN15" s="1250"/>
      <c r="GO15" s="1250"/>
      <c r="GP15" s="1250"/>
      <c r="GQ15" s="1250"/>
      <c r="GR15" s="1250"/>
      <c r="GS15" s="1250"/>
      <c r="GT15" s="1250"/>
      <c r="GU15" s="1250"/>
      <c r="GV15" s="1250"/>
      <c r="GW15" s="1250"/>
      <c r="GX15" s="1250"/>
      <c r="GY15" s="1250"/>
    </row>
    <row r="16" spans="1:207">
      <c r="A16" s="1260" t="s">
        <v>635</v>
      </c>
      <c r="B16" s="1259">
        <v>4.2099999999999999E-2</v>
      </c>
      <c r="C16" s="1259">
        <v>0.1376</v>
      </c>
      <c r="D16" s="1259">
        <v>2.9999999999999997E-4</v>
      </c>
      <c r="E16" s="1259">
        <v>6.25E-2</v>
      </c>
      <c r="F16" s="1250"/>
      <c r="G16" s="1250"/>
      <c r="H16" s="1250"/>
      <c r="I16" s="1250"/>
      <c r="J16" s="1250"/>
      <c r="K16" s="1250"/>
      <c r="L16" s="1250"/>
      <c r="M16" s="1250"/>
      <c r="N16" s="1250"/>
      <c r="O16" s="1250"/>
      <c r="P16" s="1250"/>
      <c r="Q16" s="1250"/>
      <c r="R16" s="1250"/>
      <c r="S16" s="1250"/>
      <c r="T16" s="1250"/>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D16" s="1250"/>
      <c r="BE16" s="1250"/>
      <c r="BF16" s="1250"/>
      <c r="BG16" s="1250"/>
      <c r="BH16" s="1250"/>
      <c r="BI16" s="1250"/>
      <c r="BJ16" s="1250"/>
      <c r="BK16" s="1250"/>
      <c r="BL16" s="1250"/>
      <c r="BM16" s="1250"/>
      <c r="BN16" s="1250"/>
      <c r="BO16" s="1250"/>
      <c r="BP16" s="1250"/>
      <c r="BQ16" s="1250"/>
      <c r="BR16" s="1250"/>
      <c r="BS16" s="1250"/>
      <c r="BT16" s="1250"/>
      <c r="BU16" s="1250"/>
      <c r="BV16" s="1250"/>
      <c r="BW16" s="1250"/>
      <c r="BX16" s="1250"/>
      <c r="BY16" s="1250"/>
      <c r="BZ16" s="1250"/>
      <c r="CA16" s="1250"/>
      <c r="CB16" s="1250"/>
      <c r="CC16" s="1250"/>
      <c r="CD16" s="1250"/>
      <c r="CE16" s="1250"/>
      <c r="CF16" s="1250"/>
      <c r="CG16" s="1250"/>
      <c r="CH16" s="1250"/>
      <c r="CI16" s="1250"/>
      <c r="CJ16" s="1250"/>
      <c r="CK16" s="1250"/>
      <c r="CL16" s="1250"/>
      <c r="CM16" s="1250"/>
      <c r="CN16" s="1250"/>
      <c r="CO16" s="1250"/>
      <c r="CP16" s="1250"/>
      <c r="CQ16" s="1250"/>
      <c r="CR16" s="1250"/>
      <c r="CS16" s="1250"/>
      <c r="CT16" s="1250"/>
      <c r="CU16" s="1250"/>
      <c r="CV16" s="1250"/>
      <c r="CW16" s="1250"/>
      <c r="CX16" s="1250"/>
      <c r="CY16" s="1250"/>
      <c r="CZ16" s="1250"/>
      <c r="DA16" s="1250"/>
      <c r="DB16" s="1250"/>
      <c r="DC16" s="1250"/>
      <c r="DD16" s="1250"/>
      <c r="DE16" s="1250"/>
      <c r="DF16" s="1250"/>
      <c r="DG16" s="1250"/>
      <c r="DH16" s="1250"/>
      <c r="DI16" s="1250"/>
      <c r="DJ16" s="1250"/>
      <c r="DK16" s="1250"/>
      <c r="DL16" s="1250"/>
      <c r="DM16" s="1250"/>
      <c r="DN16" s="1250"/>
      <c r="DO16" s="1250"/>
      <c r="DP16" s="1250"/>
      <c r="DQ16" s="1250"/>
      <c r="DR16" s="1250"/>
      <c r="DS16" s="1250"/>
      <c r="DT16" s="1250"/>
      <c r="DU16" s="1250"/>
      <c r="DV16" s="1250"/>
      <c r="DW16" s="1250"/>
      <c r="DX16" s="1250"/>
      <c r="DY16" s="1250"/>
      <c r="DZ16" s="1250"/>
      <c r="EA16" s="1250"/>
      <c r="EB16" s="1250"/>
      <c r="EC16" s="1250"/>
      <c r="ED16" s="1250"/>
      <c r="EE16" s="1250"/>
      <c r="EF16" s="1250"/>
      <c r="EG16" s="1250"/>
      <c r="EH16" s="1250"/>
      <c r="EI16" s="1250"/>
      <c r="EJ16" s="1250"/>
      <c r="EK16" s="1250"/>
      <c r="EL16" s="1250"/>
      <c r="EM16" s="1250"/>
      <c r="EN16" s="1250"/>
      <c r="EO16" s="1250"/>
      <c r="EP16" s="1250"/>
      <c r="EQ16" s="1250"/>
      <c r="ER16" s="1250"/>
      <c r="ES16" s="1250"/>
      <c r="ET16" s="1250"/>
      <c r="EU16" s="1250"/>
      <c r="EV16" s="1250"/>
      <c r="EW16" s="1250"/>
      <c r="EX16" s="1250"/>
      <c r="EY16" s="1250"/>
      <c r="EZ16" s="1250"/>
      <c r="FA16" s="1250"/>
      <c r="FB16" s="1250"/>
      <c r="FC16" s="1250"/>
      <c r="FD16" s="1250"/>
      <c r="FE16" s="1250"/>
      <c r="FF16" s="1250"/>
      <c r="FG16" s="1250"/>
      <c r="FH16" s="1250"/>
      <c r="FI16" s="1250"/>
      <c r="FJ16" s="1250"/>
      <c r="FK16" s="1250"/>
      <c r="FL16" s="1250"/>
      <c r="FM16" s="1250"/>
      <c r="FN16" s="1250"/>
      <c r="FO16" s="1250"/>
      <c r="FP16" s="1250"/>
      <c r="FQ16" s="1250"/>
      <c r="FR16" s="1250"/>
      <c r="FS16" s="1250"/>
      <c r="FT16" s="1250"/>
      <c r="FU16" s="1250"/>
      <c r="FV16" s="1250"/>
      <c r="FW16" s="1250"/>
      <c r="FX16" s="1250"/>
      <c r="FY16" s="1250"/>
      <c r="FZ16" s="1250"/>
      <c r="GA16" s="1250"/>
      <c r="GB16" s="1250"/>
      <c r="GC16" s="1250"/>
      <c r="GD16" s="1250"/>
      <c r="GE16" s="1250"/>
      <c r="GF16" s="1250"/>
      <c r="GG16" s="1250"/>
      <c r="GH16" s="1250"/>
      <c r="GI16" s="1250"/>
      <c r="GJ16" s="1250"/>
      <c r="GK16" s="1250"/>
      <c r="GL16" s="1250"/>
      <c r="GM16" s="1250"/>
      <c r="GN16" s="1250"/>
      <c r="GO16" s="1250"/>
      <c r="GP16" s="1250"/>
      <c r="GQ16" s="1250"/>
      <c r="GR16" s="1250"/>
      <c r="GS16" s="1250"/>
      <c r="GT16" s="1250"/>
      <c r="GU16" s="1250"/>
      <c r="GV16" s="1250"/>
      <c r="GW16" s="1250"/>
      <c r="GX16" s="1250"/>
      <c r="GY16" s="1250"/>
    </row>
    <row r="17" spans="1:6">
      <c r="A17" s="1261" t="s">
        <v>636</v>
      </c>
      <c r="B17" s="1259">
        <v>0</v>
      </c>
      <c r="C17" s="1259">
        <v>0</v>
      </c>
      <c r="D17" s="1259">
        <v>0</v>
      </c>
      <c r="E17" s="1259">
        <v>0</v>
      </c>
      <c r="F17" s="1250"/>
    </row>
    <row r="18" spans="1:6">
      <c r="A18" s="1261"/>
      <c r="B18" s="1259"/>
      <c r="C18" s="1259"/>
      <c r="D18" s="1259"/>
      <c r="E18" s="1259"/>
      <c r="F18" s="1250"/>
    </row>
    <row r="19" spans="1:6">
      <c r="A19" s="1281" t="s">
        <v>637</v>
      </c>
      <c r="B19" s="1280"/>
      <c r="C19" s="1280"/>
      <c r="D19" s="1280"/>
      <c r="E19" s="1280"/>
      <c r="F19" s="1250"/>
    </row>
    <row r="20" spans="1:6">
      <c r="A20" s="1261" t="s">
        <v>638</v>
      </c>
      <c r="B20" s="1259">
        <v>8.6E-3</v>
      </c>
      <c r="C20" s="1259">
        <v>0.13159999999999999</v>
      </c>
      <c r="D20" s="1259">
        <v>0.01</v>
      </c>
      <c r="E20" s="1259">
        <v>4.4999999999999998E-2</v>
      </c>
      <c r="F20" s="1250"/>
    </row>
    <row r="21" spans="1:6">
      <c r="A21" s="1261" t="s">
        <v>639</v>
      </c>
      <c r="B21" s="1259">
        <v>0.99139999999999995</v>
      </c>
      <c r="C21" s="1259">
        <v>0.86839999999999995</v>
      </c>
      <c r="D21" s="1259">
        <v>0.99</v>
      </c>
      <c r="E21" s="1259">
        <v>0.95499999999999996</v>
      </c>
      <c r="F21" s="1250"/>
    </row>
    <row r="22" spans="1:6">
      <c r="A22" s="1261" t="s">
        <v>640</v>
      </c>
      <c r="B22" s="1268">
        <v>272.96289999999999</v>
      </c>
      <c r="C22" s="1268">
        <v>599.44920000000002</v>
      </c>
      <c r="D22" s="1268">
        <v>288.60489999999999</v>
      </c>
      <c r="E22" s="1268">
        <v>457.18599999999998</v>
      </c>
      <c r="F22" s="1250"/>
    </row>
    <row r="23" spans="1:6">
      <c r="A23" s="1261"/>
      <c r="B23" s="1268"/>
      <c r="C23" s="1268"/>
      <c r="D23" s="1268"/>
      <c r="E23" s="1268"/>
      <c r="F23" s="1250"/>
    </row>
    <row r="24" spans="1:6">
      <c r="A24" s="1282" t="s">
        <v>641</v>
      </c>
      <c r="B24" s="1283"/>
      <c r="C24" s="1283"/>
      <c r="D24" s="1283"/>
      <c r="E24" s="1283"/>
      <c r="F24" s="1250"/>
    </row>
    <row r="25" spans="1:6">
      <c r="A25" s="1260" t="s">
        <v>642</v>
      </c>
      <c r="B25" s="1259">
        <v>0.98380000000000001</v>
      </c>
      <c r="C25" s="1259">
        <v>0.97560000000000002</v>
      </c>
      <c r="D25" s="1259">
        <v>0.92559999999999998</v>
      </c>
      <c r="E25" s="1259">
        <v>0.9768</v>
      </c>
      <c r="F25" s="1250"/>
    </row>
    <row r="26" spans="1:6">
      <c r="A26" s="1260" t="s">
        <v>643</v>
      </c>
      <c r="B26" s="1259">
        <v>6.4999999999999997E-3</v>
      </c>
      <c r="C26" s="1259">
        <v>1.7600000000000001E-2</v>
      </c>
      <c r="D26" s="1259">
        <v>1.5699999999999999E-2</v>
      </c>
      <c r="E26" s="1259">
        <v>1.0200000000000001E-2</v>
      </c>
      <c r="F26" s="1250"/>
    </row>
    <row r="27" spans="1:6">
      <c r="A27" s="1261" t="s">
        <v>644</v>
      </c>
      <c r="B27" s="1259">
        <v>1.6199999999999999E-2</v>
      </c>
      <c r="C27" s="1259">
        <v>2.4400000000000002E-2</v>
      </c>
      <c r="D27" s="1259">
        <v>7.4399999999999994E-2</v>
      </c>
      <c r="E27" s="1259">
        <v>2.3199999999999998E-2</v>
      </c>
      <c r="F27" s="1250"/>
    </row>
    <row r="28" spans="1:6">
      <c r="A28" s="1261" t="s">
        <v>645</v>
      </c>
      <c r="B28" s="1259">
        <v>5.8999999999999999E-3</v>
      </c>
      <c r="C28" s="1259">
        <v>1.7999999999999999E-2</v>
      </c>
      <c r="D28" s="1259">
        <v>1.6799999999999999E-2</v>
      </c>
      <c r="E28" s="1259">
        <v>0.01</v>
      </c>
      <c r="F28" s="1250"/>
    </row>
    <row r="29" spans="1:6">
      <c r="A29" s="1261" t="s">
        <v>646</v>
      </c>
      <c r="B29" s="1259">
        <v>0.1013</v>
      </c>
      <c r="C29" s="1259">
        <v>0</v>
      </c>
      <c r="D29" s="1259">
        <v>4.7000000000000002E-3</v>
      </c>
      <c r="E29" s="1259">
        <v>4.2200000000000001E-2</v>
      </c>
      <c r="F29" s="1250"/>
    </row>
    <row r="30" spans="1:6">
      <c r="A30" s="1261" t="s">
        <v>647</v>
      </c>
      <c r="B30" s="1259">
        <v>3.3999999999999998E-3</v>
      </c>
      <c r="C30" s="1259">
        <v>3.5999999999999999E-3</v>
      </c>
      <c r="D30" s="1259">
        <v>3.0000000000000001E-3</v>
      </c>
      <c r="E30" s="1259">
        <v>3.3999999999999998E-3</v>
      </c>
      <c r="F30" s="1250"/>
    </row>
    <row r="31" spans="1:6">
      <c r="A31" s="1261" t="s">
        <v>648</v>
      </c>
      <c r="B31" s="1259">
        <v>6.6199999999999995E-2</v>
      </c>
      <c r="C31" s="1259">
        <v>3.4200000000000001E-2</v>
      </c>
      <c r="D31" s="1259">
        <v>0.12</v>
      </c>
      <c r="E31" s="1259">
        <v>6.2100000000000002E-2</v>
      </c>
      <c r="F31" s="1250"/>
    </row>
    <row r="32" spans="1:6">
      <c r="A32" s="1261" t="s">
        <v>649</v>
      </c>
      <c r="B32" s="1259">
        <v>0.97119999999999995</v>
      </c>
      <c r="C32" s="1259">
        <v>0.97289999999999999</v>
      </c>
      <c r="D32" s="1259">
        <v>0.91159999999999997</v>
      </c>
      <c r="E32" s="1259">
        <v>0.9667</v>
      </c>
      <c r="F32" s="1250"/>
    </row>
    <row r="33" spans="1:6">
      <c r="A33" s="1261" t="s">
        <v>650</v>
      </c>
      <c r="B33" s="1259">
        <v>1.24E-2</v>
      </c>
      <c r="C33" s="1259">
        <v>2.8999999999999998E-3</v>
      </c>
      <c r="D33" s="1259">
        <v>3.4700000000000002E-2</v>
      </c>
      <c r="E33" s="1259">
        <v>1.17E-2</v>
      </c>
      <c r="F33" s="1250"/>
    </row>
    <row r="34" spans="1:6">
      <c r="A34" s="1261" t="s">
        <v>651</v>
      </c>
      <c r="B34" s="1259">
        <v>1.6000000000000001E-3</v>
      </c>
      <c r="C34" s="1259">
        <v>8.0000000000000004E-4</v>
      </c>
      <c r="D34" s="1259">
        <v>1.21E-2</v>
      </c>
      <c r="E34" s="1259">
        <v>2.2000000000000001E-3</v>
      </c>
      <c r="F34" s="1250"/>
    </row>
    <row r="35" spans="1:6">
      <c r="A35" s="1261" t="s">
        <v>652</v>
      </c>
      <c r="B35" s="1259">
        <v>3.0000000000000001E-3</v>
      </c>
      <c r="C35" s="1259">
        <v>8.9999999999999998E-4</v>
      </c>
      <c r="D35" s="1259">
        <v>2.2000000000000001E-3</v>
      </c>
      <c r="E35" s="1259">
        <v>2.3E-3</v>
      </c>
      <c r="F35" s="1250"/>
    </row>
    <row r="36" spans="1:6">
      <c r="A36" s="1261" t="s">
        <v>653</v>
      </c>
      <c r="B36" s="1259">
        <v>2.0000000000000001E-4</v>
      </c>
      <c r="C36" s="1259">
        <v>1.6999999999999999E-3</v>
      </c>
      <c r="D36" s="1259">
        <v>4.5999999999999999E-3</v>
      </c>
      <c r="E36" s="1259">
        <v>1E-3</v>
      </c>
      <c r="F36" s="1250"/>
    </row>
    <row r="37" spans="1:6">
      <c r="A37" s="1261" t="s">
        <v>654</v>
      </c>
      <c r="B37" s="1259">
        <v>1.1599999999999999E-2</v>
      </c>
      <c r="C37" s="1259">
        <v>2.0799999999999999E-2</v>
      </c>
      <c r="D37" s="1259">
        <v>3.49E-2</v>
      </c>
      <c r="E37" s="1259">
        <v>1.6E-2</v>
      </c>
      <c r="F37" s="1250"/>
    </row>
    <row r="38" spans="1:6">
      <c r="A38" s="1261"/>
      <c r="B38" s="1259"/>
      <c r="C38" s="1259"/>
      <c r="D38" s="1259"/>
      <c r="E38" s="1259"/>
      <c r="F38" s="1250"/>
    </row>
    <row r="39" spans="1:6">
      <c r="A39" s="1282" t="s">
        <v>655</v>
      </c>
      <c r="B39" s="1280"/>
      <c r="C39" s="1280"/>
      <c r="D39" s="1280"/>
      <c r="E39" s="1280"/>
      <c r="F39" s="1250"/>
    </row>
    <row r="40" spans="1:6">
      <c r="A40" s="1261" t="s">
        <v>656</v>
      </c>
      <c r="B40" s="1259">
        <v>0.10059999999999999</v>
      </c>
      <c r="C40" s="1259">
        <v>0.124</v>
      </c>
      <c r="D40" s="1259">
        <v>0.1744</v>
      </c>
      <c r="E40" s="1259">
        <v>0.1113</v>
      </c>
      <c r="F40" s="1250"/>
    </row>
    <row r="41" spans="1:6">
      <c r="A41" s="1261" t="s">
        <v>657</v>
      </c>
      <c r="B41" s="1259">
        <v>0.23419999999999999</v>
      </c>
      <c r="C41" s="1259">
        <v>0.32579999999999998</v>
      </c>
      <c r="D41" s="1259">
        <v>0.42730000000000001</v>
      </c>
      <c r="E41" s="1259">
        <v>0.26829999999999998</v>
      </c>
      <c r="F41" s="1250"/>
    </row>
    <row r="42" spans="1:6">
      <c r="A42" s="1261" t="s">
        <v>658</v>
      </c>
      <c r="B42" s="1259">
        <v>0.1847</v>
      </c>
      <c r="C42" s="1259">
        <v>0.15640000000000001</v>
      </c>
      <c r="D42" s="1259">
        <v>0.36599999999999999</v>
      </c>
      <c r="E42" s="1259">
        <v>0.18859999999999999</v>
      </c>
      <c r="F42" s="1250"/>
    </row>
    <row r="43" spans="1:6">
      <c r="A43" s="1261" t="s">
        <v>659</v>
      </c>
      <c r="B43" s="1259">
        <v>0.13919999999999999</v>
      </c>
      <c r="C43" s="1259">
        <v>0.13980000000000001</v>
      </c>
      <c r="D43" s="1259">
        <v>0.2122</v>
      </c>
      <c r="E43" s="1259">
        <v>0.1459</v>
      </c>
      <c r="F43" s="1250"/>
    </row>
    <row r="44" spans="1:6">
      <c r="A44" s="1260" t="s">
        <v>944</v>
      </c>
      <c r="B44" s="1259">
        <v>0.23419999999999999</v>
      </c>
      <c r="C44" s="1259">
        <v>0.2165</v>
      </c>
      <c r="D44" s="1259">
        <v>0.4259</v>
      </c>
      <c r="E44" s="1259">
        <v>0.2455</v>
      </c>
      <c r="F44" s="1250"/>
    </row>
    <row r="45" spans="1:6">
      <c r="A45" s="1260"/>
      <c r="B45" s="1259"/>
      <c r="C45" s="1259"/>
      <c r="D45" s="1259"/>
      <c r="E45" s="1259"/>
      <c r="F45" s="1250"/>
    </row>
    <row r="46" spans="1:6">
      <c r="A46" s="1279" t="s">
        <v>661</v>
      </c>
      <c r="B46" s="1280"/>
      <c r="C46" s="1280"/>
      <c r="D46" s="1280"/>
      <c r="E46" s="1280"/>
      <c r="F46" s="1250"/>
    </row>
    <row r="47" spans="1:6">
      <c r="A47" s="1261" t="s">
        <v>662</v>
      </c>
      <c r="B47" s="1259">
        <v>0.2462</v>
      </c>
      <c r="C47" s="1259">
        <v>0.10589999999999999</v>
      </c>
      <c r="D47" s="1259">
        <v>0.42020000000000002</v>
      </c>
      <c r="E47" s="1259">
        <v>0.22639999999999999</v>
      </c>
      <c r="F47" s="1250"/>
    </row>
    <row r="48" spans="1:6">
      <c r="A48" s="1261" t="s">
        <v>663</v>
      </c>
      <c r="B48" s="1259">
        <v>0.24590000000000001</v>
      </c>
      <c r="C48" s="1259">
        <v>0.10589999999999999</v>
      </c>
      <c r="D48" s="1259">
        <v>0.42020000000000002</v>
      </c>
      <c r="E48" s="1259">
        <v>0.22620000000000001</v>
      </c>
      <c r="F48" s="1250"/>
    </row>
    <row r="49" spans="1:6">
      <c r="A49" s="1261" t="s">
        <v>664</v>
      </c>
      <c r="B49" s="1259">
        <v>4.7199999999999999E-2</v>
      </c>
      <c r="C49" s="1259">
        <v>0.17780000000000001</v>
      </c>
      <c r="D49" s="1259">
        <v>0.1179</v>
      </c>
      <c r="E49" s="1259">
        <v>7.4399999999999994E-2</v>
      </c>
      <c r="F49" s="1250"/>
    </row>
    <row r="50" spans="1:6">
      <c r="A50" s="1261" t="s">
        <v>665</v>
      </c>
      <c r="B50" s="1259">
        <v>1.9E-3</v>
      </c>
      <c r="C50" s="1259">
        <v>0</v>
      </c>
      <c r="D50" s="1259">
        <v>1E-4</v>
      </c>
      <c r="E50" s="1259">
        <v>1.4E-3</v>
      </c>
      <c r="F50" s="1250"/>
    </row>
    <row r="51" spans="1:6">
      <c r="A51" s="1261" t="s">
        <v>666</v>
      </c>
      <c r="B51" s="1259">
        <v>2.9399999999999999E-2</v>
      </c>
      <c r="C51" s="1259">
        <v>9.2299999999999993E-2</v>
      </c>
      <c r="D51" s="1259">
        <v>7.1599999999999997E-2</v>
      </c>
      <c r="E51" s="1259">
        <v>4.3900000000000002E-2</v>
      </c>
      <c r="F51" s="1250"/>
    </row>
    <row r="52" spans="1:6">
      <c r="A52" s="1261" t="s">
        <v>667</v>
      </c>
      <c r="B52" s="1259">
        <v>0.55720000000000003</v>
      </c>
      <c r="C52" s="1259">
        <v>0.19950000000000001</v>
      </c>
      <c r="D52" s="1259">
        <v>1.0475000000000001</v>
      </c>
      <c r="E52" s="1259">
        <v>0.49390000000000001</v>
      </c>
      <c r="F52" s="1250"/>
    </row>
    <row r="53" spans="1:6">
      <c r="A53" s="1261"/>
      <c r="B53" s="1259"/>
      <c r="C53" s="1259"/>
      <c r="D53" s="1259"/>
      <c r="E53" s="1259"/>
      <c r="F53" s="1250"/>
    </row>
    <row r="54" spans="1:6">
      <c r="A54" s="1282" t="s">
        <v>668</v>
      </c>
      <c r="B54" s="1280"/>
      <c r="C54" s="1280"/>
      <c r="D54" s="1280"/>
      <c r="E54" s="1280"/>
      <c r="F54" s="1250"/>
    </row>
    <row r="55" spans="1:6">
      <c r="A55" s="1261" t="s">
        <v>669</v>
      </c>
      <c r="B55" s="1259">
        <v>0.93779999999999997</v>
      </c>
      <c r="C55" s="1259">
        <v>0.92649999999999999</v>
      </c>
      <c r="D55" s="1259">
        <v>0.91410000000000002</v>
      </c>
      <c r="E55" s="1259">
        <v>0.93279999999999996</v>
      </c>
      <c r="F55" s="1250"/>
    </row>
    <row r="56" spans="1:6">
      <c r="A56" s="1261" t="s">
        <v>670</v>
      </c>
      <c r="B56" s="1259">
        <v>0.93110000000000004</v>
      </c>
      <c r="C56" s="1259">
        <v>0.97729999999999995</v>
      </c>
      <c r="D56" s="1259">
        <v>0.96250000000000002</v>
      </c>
      <c r="E56" s="1259">
        <v>0.94669999999999999</v>
      </c>
      <c r="F56" s="1250"/>
    </row>
    <row r="57" spans="1:6">
      <c r="A57" s="1261" t="s">
        <v>671</v>
      </c>
      <c r="B57" s="1259">
        <v>0.33560000000000001</v>
      </c>
      <c r="C57" s="1259">
        <v>6.0299999999999999E-2</v>
      </c>
      <c r="D57" s="1259">
        <v>0.6381</v>
      </c>
      <c r="E57" s="1259">
        <v>0.27339999999999998</v>
      </c>
      <c r="F57" s="1250"/>
    </row>
    <row r="58" spans="1:6" ht="15.75" thickBot="1">
      <c r="A58" s="1267" t="s">
        <v>672</v>
      </c>
      <c r="B58" s="1267">
        <v>0.25309999999999999</v>
      </c>
      <c r="C58" s="1267">
        <v>0.69440000000000002</v>
      </c>
      <c r="D58" s="1267">
        <v>0.20430000000000001</v>
      </c>
      <c r="E58" s="1267">
        <v>0.29709999999999998</v>
      </c>
      <c r="F58" s="1250"/>
    </row>
    <row r="59" spans="1:6" ht="15.75" thickTop="1">
      <c r="A59" s="1270" t="s">
        <v>673</v>
      </c>
      <c r="B59" s="1271"/>
      <c r="C59" s="1272"/>
      <c r="D59" s="1272"/>
      <c r="E59" s="1272"/>
      <c r="F59" s="1254"/>
    </row>
    <row r="60" spans="1:6">
      <c r="A60" s="2212" t="s">
        <v>674</v>
      </c>
      <c r="B60" s="2213"/>
      <c r="C60" s="2213"/>
      <c r="D60" s="2213"/>
      <c r="E60" s="2213"/>
      <c r="F60" s="1254"/>
    </row>
    <row r="61" spans="1:6">
      <c r="A61" s="2212" t="s">
        <v>675</v>
      </c>
      <c r="B61" s="2213"/>
      <c r="C61" s="2213"/>
      <c r="D61" s="2213"/>
      <c r="E61" s="2213"/>
      <c r="F61" s="1254"/>
    </row>
    <row r="62" spans="1:6">
      <c r="A62" s="1273" t="s">
        <v>1042</v>
      </c>
      <c r="B62" s="1271"/>
      <c r="C62" s="1274"/>
      <c r="D62" s="1274"/>
      <c r="E62" s="1274"/>
      <c r="F62" s="1250"/>
    </row>
    <row r="63" spans="1:6">
      <c r="A63" s="1273" t="s">
        <v>945</v>
      </c>
      <c r="B63" s="1275"/>
      <c r="C63" s="1274"/>
      <c r="D63" s="1274"/>
      <c r="E63" s="1274"/>
      <c r="F63" s="1250"/>
    </row>
    <row r="64" spans="1:6">
      <c r="A64" s="1254"/>
      <c r="B64" s="1263"/>
      <c r="C64" s="1262"/>
      <c r="D64" s="1262"/>
      <c r="E64" s="1262"/>
      <c r="F64" s="1250"/>
    </row>
    <row r="65" spans="1:6" ht="38.25">
      <c r="A65" s="1276"/>
      <c r="B65" s="1277" t="s">
        <v>119</v>
      </c>
      <c r="C65" s="1277" t="s">
        <v>121</v>
      </c>
      <c r="D65" s="1277" t="s">
        <v>123</v>
      </c>
      <c r="E65" s="1278" t="s">
        <v>627</v>
      </c>
      <c r="F65" s="1250"/>
    </row>
    <row r="66" spans="1:6">
      <c r="A66" s="1282" t="s">
        <v>678</v>
      </c>
      <c r="B66" s="1280"/>
      <c r="C66" s="1280"/>
      <c r="D66" s="1280"/>
      <c r="E66" s="1280"/>
      <c r="F66" s="1250"/>
    </row>
    <row r="67" spans="1:6">
      <c r="A67" s="1261" t="s">
        <v>679</v>
      </c>
      <c r="B67" s="1259">
        <v>4.4900000000000002E-2</v>
      </c>
      <c r="C67" s="1259">
        <v>3.7199999999999997E-2</v>
      </c>
      <c r="D67" s="1259">
        <v>5.1799999999999999E-2</v>
      </c>
      <c r="E67" s="1259">
        <v>4.3499999999999997E-2</v>
      </c>
      <c r="F67" s="1250"/>
    </row>
    <row r="68" spans="1:6">
      <c r="A68" s="1261" t="s">
        <v>680</v>
      </c>
      <c r="B68" s="1259">
        <v>4.5900000000000003E-2</v>
      </c>
      <c r="C68" s="1259">
        <v>3.7699999999999997E-2</v>
      </c>
      <c r="D68" s="1259">
        <v>5.1900000000000002E-2</v>
      </c>
      <c r="E68" s="1259">
        <v>4.4299999999999999E-2</v>
      </c>
      <c r="F68" s="1250"/>
    </row>
    <row r="69" spans="1:6">
      <c r="A69" s="1261" t="s">
        <v>681</v>
      </c>
      <c r="B69" s="1259">
        <v>4.58E-2</v>
      </c>
      <c r="C69" s="1259">
        <v>3.5499999999999997E-2</v>
      </c>
      <c r="D69" s="1259">
        <v>4.7E-2</v>
      </c>
      <c r="E69" s="1259">
        <v>4.3299999999999998E-2</v>
      </c>
      <c r="F69" s="1250"/>
    </row>
    <row r="70" spans="1:6">
      <c r="A70" s="1261" t="s">
        <v>682</v>
      </c>
      <c r="B70" s="1259">
        <v>1.1299999999999999E-2</v>
      </c>
      <c r="C70" s="1259">
        <v>-1.5E-3</v>
      </c>
      <c r="D70" s="1259">
        <v>3.0200000000000001E-2</v>
      </c>
      <c r="E70" s="1259">
        <v>9.7000000000000003E-3</v>
      </c>
      <c r="F70" s="1250"/>
    </row>
    <row r="71" spans="1:6">
      <c r="A71" s="1261" t="s">
        <v>683</v>
      </c>
      <c r="B71" s="1259">
        <v>1.1299999999999999E-2</v>
      </c>
      <c r="C71" s="1259">
        <v>-1.1999999999999999E-3</v>
      </c>
      <c r="D71" s="1259">
        <v>2.76E-2</v>
      </c>
      <c r="E71" s="1259">
        <v>9.5999999999999992E-3</v>
      </c>
      <c r="F71" s="1250"/>
    </row>
    <row r="72" spans="1:6">
      <c r="A72" s="1261" t="s">
        <v>684</v>
      </c>
      <c r="B72" s="1259">
        <v>1.1299999999999999E-2</v>
      </c>
      <c r="C72" s="1259">
        <v>-1.1999999999999999E-3</v>
      </c>
      <c r="D72" s="1259">
        <v>2.7300000000000001E-2</v>
      </c>
      <c r="E72" s="1259">
        <v>9.5999999999999992E-3</v>
      </c>
      <c r="F72" s="1250"/>
    </row>
    <row r="73" spans="1:6">
      <c r="A73" s="1261" t="s">
        <v>685</v>
      </c>
      <c r="B73" s="1259">
        <v>4.5100000000000001E-2</v>
      </c>
      <c r="C73" s="1259">
        <v>-1.15E-2</v>
      </c>
      <c r="D73" s="1259">
        <v>6.5799999999999997E-2</v>
      </c>
      <c r="E73" s="1259">
        <v>4.1799999999999997E-2</v>
      </c>
      <c r="F73" s="1250"/>
    </row>
    <row r="74" spans="1:6">
      <c r="A74" s="1282" t="s">
        <v>686</v>
      </c>
      <c r="B74" s="1280"/>
      <c r="C74" s="1280"/>
      <c r="D74" s="1280"/>
      <c r="E74" s="1280"/>
      <c r="F74" s="1250"/>
    </row>
    <row r="75" spans="1:6">
      <c r="A75" s="1261" t="s">
        <v>687</v>
      </c>
      <c r="B75" s="1259">
        <v>5.8400000000000001E-2</v>
      </c>
      <c r="C75" s="1259">
        <v>6.3799999999999996E-2</v>
      </c>
      <c r="D75" s="1259">
        <v>6.1800000000000001E-2</v>
      </c>
      <c r="E75" s="1259">
        <v>6.0100000000000001E-2</v>
      </c>
      <c r="F75" s="1250"/>
    </row>
    <row r="76" spans="1:6">
      <c r="A76" s="1261" t="s">
        <v>688</v>
      </c>
      <c r="B76" s="1259">
        <v>-1.35E-2</v>
      </c>
      <c r="C76" s="1259">
        <v>-2.6599999999999999E-2</v>
      </c>
      <c r="D76" s="1259">
        <v>-0.01</v>
      </c>
      <c r="E76" s="1259">
        <v>-1.6500000000000001E-2</v>
      </c>
      <c r="F76" s="1250"/>
    </row>
    <row r="77" spans="1:6">
      <c r="A77" s="1261" t="s">
        <v>689</v>
      </c>
      <c r="B77" s="1259">
        <v>1.9300000000000001E-2</v>
      </c>
      <c r="C77" s="1259">
        <v>3.04E-2</v>
      </c>
      <c r="D77" s="1259">
        <v>1.7899999999999999E-2</v>
      </c>
      <c r="E77" s="1259">
        <v>2.2599999999999999E-2</v>
      </c>
      <c r="F77" s="1250"/>
    </row>
    <row r="78" spans="1:6">
      <c r="A78" s="1261" t="s">
        <v>690</v>
      </c>
      <c r="B78" s="1259">
        <v>0</v>
      </c>
      <c r="C78" s="1259">
        <v>0</v>
      </c>
      <c r="D78" s="1259">
        <v>0</v>
      </c>
      <c r="E78" s="1259">
        <v>0</v>
      </c>
      <c r="F78" s="1250"/>
    </row>
    <row r="79" spans="1:6">
      <c r="A79" s="1261" t="s">
        <v>691</v>
      </c>
      <c r="B79" s="1259">
        <v>-1E-4</v>
      </c>
      <c r="C79" s="1259">
        <v>-2.2000000000000001E-3</v>
      </c>
      <c r="D79" s="1259">
        <v>-4.8999999999999998E-3</v>
      </c>
      <c r="E79" s="1259">
        <v>-1.1000000000000001E-3</v>
      </c>
      <c r="F79" s="1250"/>
    </row>
    <row r="80" spans="1:6">
      <c r="A80" s="1261" t="s">
        <v>692</v>
      </c>
      <c r="B80" s="1259">
        <v>1E-3</v>
      </c>
      <c r="C80" s="1259">
        <v>4.0000000000000002E-4</v>
      </c>
      <c r="D80" s="1259">
        <v>1E-4</v>
      </c>
      <c r="E80" s="1259">
        <v>8.0000000000000004E-4</v>
      </c>
      <c r="F80" s="1250"/>
    </row>
    <row r="81" spans="1:6">
      <c r="A81" s="1261" t="s">
        <v>693</v>
      </c>
      <c r="B81" s="1259">
        <v>-3.4500000000000003E-2</v>
      </c>
      <c r="C81" s="1259">
        <v>-3.6999999999999998E-2</v>
      </c>
      <c r="D81" s="1259">
        <v>-1.6799999999999999E-2</v>
      </c>
      <c r="E81" s="1259">
        <v>-3.3500000000000002E-2</v>
      </c>
      <c r="F81" s="1250"/>
    </row>
    <row r="82" spans="1:6">
      <c r="A82" s="1261" t="s">
        <v>694</v>
      </c>
      <c r="B82" s="1259">
        <v>0</v>
      </c>
      <c r="C82" s="1259">
        <v>2.9999999999999997E-4</v>
      </c>
      <c r="D82" s="1259">
        <v>-2.5999999999999999E-3</v>
      </c>
      <c r="E82" s="1259">
        <v>-2.0000000000000001E-4</v>
      </c>
      <c r="F82" s="1250"/>
    </row>
    <row r="83" spans="1:6">
      <c r="A83" s="1261" t="s">
        <v>695</v>
      </c>
      <c r="B83" s="1259">
        <v>9.6699999999999994E-2</v>
      </c>
      <c r="C83" s="1259">
        <v>0.15260000000000001</v>
      </c>
      <c r="D83" s="1259">
        <v>9.6799999999999997E-2</v>
      </c>
      <c r="E83" s="1259">
        <v>0.1159</v>
      </c>
      <c r="F83" s="1250"/>
    </row>
    <row r="84" spans="1:6">
      <c r="A84" s="1282" t="s">
        <v>696</v>
      </c>
      <c r="B84" s="1280"/>
      <c r="C84" s="1280"/>
      <c r="D84" s="1280"/>
      <c r="E84" s="1280"/>
      <c r="F84" s="1250"/>
    </row>
    <row r="85" spans="1:6">
      <c r="A85" s="1261" t="s">
        <v>697</v>
      </c>
      <c r="B85" s="1259">
        <v>7.1900000000000006E-2</v>
      </c>
      <c r="C85" s="1259">
        <v>7.6200000000000004E-2</v>
      </c>
      <c r="D85" s="1259">
        <v>8.3799999999999999E-2</v>
      </c>
      <c r="E85" s="1259">
        <v>7.3999999999999996E-2</v>
      </c>
      <c r="F85" s="1250"/>
    </row>
    <row r="86" spans="1:6">
      <c r="A86" s="1261" t="s">
        <v>698</v>
      </c>
      <c r="B86" s="1259">
        <v>6.7599999999999993E-2</v>
      </c>
      <c r="C86" s="1259">
        <v>9.4899999999999998E-2</v>
      </c>
      <c r="D86" s="1259">
        <v>0.14849999999999999</v>
      </c>
      <c r="E86" s="1259">
        <v>9.0399999999999994E-2</v>
      </c>
      <c r="F86" s="1250"/>
    </row>
    <row r="87" spans="1:6">
      <c r="A87" s="1261" t="s">
        <v>699</v>
      </c>
      <c r="B87" s="1259">
        <v>0.1191</v>
      </c>
      <c r="C87" s="1259">
        <v>3.1600000000000003E-2</v>
      </c>
      <c r="D87" s="1259">
        <v>5.7200000000000001E-2</v>
      </c>
      <c r="E87" s="1259">
        <v>7.85E-2</v>
      </c>
      <c r="F87" s="1250"/>
    </row>
    <row r="88" spans="1:6">
      <c r="A88" s="1261" t="s">
        <v>700</v>
      </c>
      <c r="B88" s="1259">
        <v>3.5999999999999999E-3</v>
      </c>
      <c r="C88" s="1259">
        <v>0.2858</v>
      </c>
      <c r="D88" s="1259">
        <v>0</v>
      </c>
      <c r="E88" s="1259">
        <v>1.83E-2</v>
      </c>
      <c r="F88" s="1250"/>
    </row>
    <row r="89" spans="1:6">
      <c r="A89" s="1261" t="s">
        <v>701</v>
      </c>
      <c r="B89" s="1259">
        <v>6.9999999999999999E-4</v>
      </c>
      <c r="C89" s="1259">
        <v>0</v>
      </c>
      <c r="D89" s="1259">
        <v>4.4000000000000003E-3</v>
      </c>
      <c r="E89" s="1259">
        <v>2E-3</v>
      </c>
      <c r="F89" s="1250"/>
    </row>
    <row r="90" spans="1:6">
      <c r="A90" s="1261" t="s">
        <v>702</v>
      </c>
      <c r="B90" s="1259">
        <v>3.3999999999999998E-3</v>
      </c>
      <c r="C90" s="1259">
        <v>9.7000000000000003E-3</v>
      </c>
      <c r="D90" s="1259">
        <v>0</v>
      </c>
      <c r="E90" s="1259">
        <v>4.4999999999999997E-3</v>
      </c>
      <c r="F90" s="1250"/>
    </row>
    <row r="91" spans="1:6">
      <c r="A91" s="1261" t="s">
        <v>703</v>
      </c>
      <c r="B91" s="1259">
        <v>2.3999999999999998E-3</v>
      </c>
      <c r="C91" s="1259">
        <v>7.6E-3</v>
      </c>
      <c r="D91" s="1259">
        <v>4.1999999999999997E-3</v>
      </c>
      <c r="E91" s="1259">
        <v>3.3999999999999998E-3</v>
      </c>
      <c r="F91" s="1250"/>
    </row>
    <row r="92" spans="1:6">
      <c r="A92" s="1261" t="s">
        <v>704</v>
      </c>
      <c r="B92" s="1259">
        <v>0</v>
      </c>
      <c r="C92" s="1259">
        <v>0</v>
      </c>
      <c r="D92" s="1259">
        <v>0</v>
      </c>
      <c r="E92" s="1259">
        <v>0</v>
      </c>
      <c r="F92" s="1250"/>
    </row>
    <row r="93" spans="1:6">
      <c r="A93" s="1261" t="s">
        <v>705</v>
      </c>
      <c r="B93" s="1259">
        <v>2.0199999999999999E-2</v>
      </c>
      <c r="C93" s="1259">
        <v>1.9800000000000002E-2</v>
      </c>
      <c r="D93" s="1259">
        <v>1.6299999999999999E-2</v>
      </c>
      <c r="E93" s="1259">
        <v>1.9800000000000002E-2</v>
      </c>
      <c r="F93" s="1250"/>
    </row>
    <row r="94" spans="1:6">
      <c r="A94" s="1261" t="s">
        <v>706</v>
      </c>
      <c r="B94" s="1259">
        <v>1.9099999999999999E-2</v>
      </c>
      <c r="C94" s="1259">
        <v>4.2799999999999998E-2</v>
      </c>
      <c r="D94" s="1259">
        <v>2.87E-2</v>
      </c>
      <c r="E94" s="1259">
        <v>3.32E-2</v>
      </c>
      <c r="F94" s="1250"/>
    </row>
    <row r="95" spans="1:6">
      <c r="A95" s="1261" t="s">
        <v>1043</v>
      </c>
      <c r="B95" s="1259">
        <v>0</v>
      </c>
      <c r="C95" s="1259">
        <v>8.3999999999999995E-3</v>
      </c>
      <c r="D95" s="1259">
        <v>0</v>
      </c>
      <c r="E95" s="1259">
        <v>1.9E-3</v>
      </c>
      <c r="F95" s="1250"/>
    </row>
    <row r="96" spans="1:6">
      <c r="A96" s="1261" t="s">
        <v>708</v>
      </c>
      <c r="B96" s="1259">
        <v>0</v>
      </c>
      <c r="C96" s="1259">
        <v>0</v>
      </c>
      <c r="D96" s="1259">
        <v>0</v>
      </c>
      <c r="E96" s="1259">
        <v>0</v>
      </c>
      <c r="F96" s="1250"/>
    </row>
    <row r="97" spans="1:6">
      <c r="A97" s="1282" t="s">
        <v>709</v>
      </c>
      <c r="B97" s="1280"/>
      <c r="C97" s="1280"/>
      <c r="D97" s="1280"/>
      <c r="E97" s="1280"/>
      <c r="F97" s="1250"/>
    </row>
    <row r="98" spans="1:6">
      <c r="A98" s="1282" t="s">
        <v>710</v>
      </c>
      <c r="B98" s="1280"/>
      <c r="C98" s="1280"/>
      <c r="D98" s="1280"/>
      <c r="E98" s="1280"/>
      <c r="F98" s="1250"/>
    </row>
    <row r="99" spans="1:6">
      <c r="A99" s="1261" t="s">
        <v>711</v>
      </c>
      <c r="B99" s="1259">
        <v>3.4500000000000003E-2</v>
      </c>
      <c r="C99" s="1259">
        <v>3.6999999999999998E-2</v>
      </c>
      <c r="D99" s="1259">
        <v>1.6799999999999999E-2</v>
      </c>
      <c r="E99" s="1259">
        <v>3.3500000000000002E-2</v>
      </c>
      <c r="F99" s="1250"/>
    </row>
    <row r="100" spans="1:6">
      <c r="A100" s="1261" t="s">
        <v>712</v>
      </c>
      <c r="B100" s="1259">
        <v>3.6900000000000002E-2</v>
      </c>
      <c r="C100" s="1259">
        <v>4.0300000000000002E-2</v>
      </c>
      <c r="D100" s="1259">
        <v>1.8100000000000002E-2</v>
      </c>
      <c r="E100" s="1259">
        <v>3.61E-2</v>
      </c>
      <c r="F100" s="1250"/>
    </row>
    <row r="101" spans="1:6">
      <c r="A101" s="1261" t="s">
        <v>713</v>
      </c>
      <c r="B101" s="1259">
        <v>4.7600000000000003E-2</v>
      </c>
      <c r="C101" s="1259">
        <v>4.82E-2</v>
      </c>
      <c r="D101" s="1259">
        <v>2.5700000000000001E-2</v>
      </c>
      <c r="E101" s="1259">
        <v>4.5999999999999999E-2</v>
      </c>
      <c r="F101" s="1250"/>
    </row>
    <row r="102" spans="1:6">
      <c r="A102" s="1261" t="s">
        <v>714</v>
      </c>
      <c r="B102" s="1259">
        <v>5.1700000000000003E-2</v>
      </c>
      <c r="C102" s="1259">
        <v>5.0299999999999997E-2</v>
      </c>
      <c r="D102" s="1259">
        <v>0.03</v>
      </c>
      <c r="E102" s="1259">
        <v>4.9700000000000001E-2</v>
      </c>
      <c r="F102" s="1250"/>
    </row>
    <row r="103" spans="1:6">
      <c r="A103" s="1282" t="s">
        <v>715</v>
      </c>
      <c r="B103" s="1280"/>
      <c r="C103" s="1280"/>
      <c r="D103" s="1280"/>
      <c r="E103" s="1280"/>
      <c r="F103" s="1250"/>
    </row>
    <row r="104" spans="1:6">
      <c r="A104" s="1261" t="s">
        <v>716</v>
      </c>
      <c r="B104" s="1259">
        <v>0.54020000000000001</v>
      </c>
      <c r="C104" s="1259">
        <v>0.55400000000000005</v>
      </c>
      <c r="D104" s="1259">
        <v>0.51319999999999999</v>
      </c>
      <c r="E104" s="1259">
        <v>0.54290000000000005</v>
      </c>
      <c r="F104" s="1250"/>
    </row>
    <row r="105" spans="1:6">
      <c r="A105" s="1261" t="s">
        <v>717</v>
      </c>
      <c r="B105" s="1259">
        <v>3.6200000000000003E-2</v>
      </c>
      <c r="C105" s="1259">
        <v>6.5299999999999997E-2</v>
      </c>
      <c r="D105" s="1259">
        <v>2.3E-2</v>
      </c>
      <c r="E105" s="1259">
        <v>4.3900000000000002E-2</v>
      </c>
      <c r="F105" s="1250"/>
    </row>
    <row r="106" spans="1:6">
      <c r="A106" s="1261" t="s">
        <v>718</v>
      </c>
      <c r="B106" s="1259">
        <v>0.42359999999999998</v>
      </c>
      <c r="C106" s="1259">
        <v>0.38069999999999998</v>
      </c>
      <c r="D106" s="1259">
        <v>0.4637</v>
      </c>
      <c r="E106" s="1259">
        <v>0.4133</v>
      </c>
      <c r="F106" s="1250"/>
    </row>
    <row r="107" spans="1:6">
      <c r="A107" s="1261" t="s">
        <v>719</v>
      </c>
      <c r="B107" s="1259">
        <v>0.66700000000000004</v>
      </c>
      <c r="C107" s="1259">
        <v>0.51</v>
      </c>
      <c r="D107" s="1259">
        <v>0.14710000000000001</v>
      </c>
      <c r="E107" s="1259">
        <v>0.53459999999999996</v>
      </c>
      <c r="F107" s="1250"/>
    </row>
    <row r="108" spans="1:6">
      <c r="A108" s="1282" t="s">
        <v>720</v>
      </c>
      <c r="B108" s="1280"/>
      <c r="C108" s="1280"/>
      <c r="D108" s="1280"/>
      <c r="E108" s="1280"/>
      <c r="F108" s="1250"/>
    </row>
    <row r="109" spans="1:6">
      <c r="A109" s="1261" t="s">
        <v>721</v>
      </c>
      <c r="B109" s="1259">
        <v>4.5499999999999999E-2</v>
      </c>
      <c r="C109" s="1259">
        <v>3.7600000000000001E-2</v>
      </c>
      <c r="D109" s="1259">
        <v>5.1900000000000002E-2</v>
      </c>
      <c r="E109" s="1259">
        <v>4.3999999999999997E-2</v>
      </c>
      <c r="F109" s="1250"/>
    </row>
    <row r="110" spans="1:6">
      <c r="A110" s="1261" t="s">
        <v>722</v>
      </c>
      <c r="B110" s="1259">
        <v>4.4600000000000001E-2</v>
      </c>
      <c r="C110" s="1259">
        <v>3.7199999999999997E-2</v>
      </c>
      <c r="D110" s="1259">
        <v>5.1799999999999999E-2</v>
      </c>
      <c r="E110" s="1259">
        <v>4.3299999999999998E-2</v>
      </c>
      <c r="F110" s="1250"/>
    </row>
    <row r="111" spans="1:6">
      <c r="A111" s="1260" t="s">
        <v>723</v>
      </c>
      <c r="B111" s="1259">
        <v>4.7E-2</v>
      </c>
      <c r="C111" s="1259">
        <v>4.19E-2</v>
      </c>
      <c r="D111" s="1259">
        <v>5.4399999999999997E-2</v>
      </c>
      <c r="E111" s="1259">
        <v>4.6399999999999997E-2</v>
      </c>
      <c r="F111" s="1250"/>
    </row>
    <row r="112" spans="1:6">
      <c r="A112" s="1260" t="s">
        <v>724</v>
      </c>
      <c r="B112" s="1259">
        <v>6.0400000000000002E-2</v>
      </c>
      <c r="C112" s="1259">
        <v>6.8500000000000005E-2</v>
      </c>
      <c r="D112" s="1259">
        <v>6.4500000000000002E-2</v>
      </c>
      <c r="E112" s="1259">
        <v>6.2899999999999998E-2</v>
      </c>
      <c r="F112" s="1250"/>
    </row>
    <row r="113" spans="1:6">
      <c r="A113" s="1260" t="s">
        <v>725</v>
      </c>
      <c r="B113" s="1259">
        <v>-1.34E-2</v>
      </c>
      <c r="C113" s="1259">
        <v>-2.6599999999999999E-2</v>
      </c>
      <c r="D113" s="1259">
        <v>-0.01</v>
      </c>
      <c r="E113" s="1259">
        <v>-1.6500000000000001E-2</v>
      </c>
      <c r="F113" s="1250"/>
    </row>
    <row r="114" spans="1:6">
      <c r="A114" s="1260" t="s">
        <v>726</v>
      </c>
      <c r="B114" s="1259">
        <v>-2.5000000000000001E-3</v>
      </c>
      <c r="C114" s="1259">
        <v>-4.7999999999999996E-3</v>
      </c>
      <c r="D114" s="1259">
        <v>-2.7000000000000001E-3</v>
      </c>
      <c r="E114" s="1259">
        <v>-3.0999999999999999E-3</v>
      </c>
      <c r="F114" s="1250"/>
    </row>
    <row r="115" spans="1:6">
      <c r="A115" s="1260" t="s">
        <v>727</v>
      </c>
      <c r="B115" s="1259">
        <v>1E-3</v>
      </c>
      <c r="C115" s="1259">
        <v>4.0000000000000002E-4</v>
      </c>
      <c r="D115" s="1259">
        <v>1E-4</v>
      </c>
      <c r="E115" s="1259">
        <v>6.9999999999999999E-4</v>
      </c>
      <c r="F115" s="1250"/>
    </row>
    <row r="116" spans="1:6">
      <c r="A116" s="1282" t="s">
        <v>728</v>
      </c>
      <c r="B116" s="1280"/>
      <c r="C116" s="1280"/>
      <c r="D116" s="1280"/>
      <c r="E116" s="1280"/>
      <c r="F116" s="1250"/>
    </row>
    <row r="117" spans="1:6">
      <c r="A117" s="1260" t="s">
        <v>721</v>
      </c>
      <c r="B117" s="1259">
        <v>4.5499999999999999E-2</v>
      </c>
      <c r="C117" s="1259">
        <v>3.7600000000000001E-2</v>
      </c>
      <c r="D117" s="1259">
        <v>5.1900000000000002E-2</v>
      </c>
      <c r="E117" s="1259">
        <v>4.3999999999999997E-2</v>
      </c>
      <c r="F117" s="1250"/>
    </row>
    <row r="118" spans="1:6">
      <c r="A118" s="1260" t="s">
        <v>729</v>
      </c>
      <c r="B118" s="1259">
        <v>2.9999999999999997E-4</v>
      </c>
      <c r="C118" s="1259">
        <v>-2.0999999999999999E-3</v>
      </c>
      <c r="D118" s="1259">
        <v>-4.8999999999999998E-3</v>
      </c>
      <c r="E118" s="1259">
        <v>-8.0000000000000004E-4</v>
      </c>
      <c r="F118" s="1250"/>
    </row>
    <row r="119" spans="1:6">
      <c r="A119" s="1260" t="s">
        <v>730</v>
      </c>
      <c r="B119" s="1259">
        <v>-3.4500000000000003E-2</v>
      </c>
      <c r="C119" s="1259">
        <v>-3.6999999999999998E-2</v>
      </c>
      <c r="D119" s="1259">
        <v>-1.6799999999999999E-2</v>
      </c>
      <c r="E119" s="1259">
        <v>-3.3500000000000002E-2</v>
      </c>
      <c r="F119" s="1250"/>
    </row>
    <row r="120" spans="1:6">
      <c r="A120" s="1260" t="s">
        <v>731</v>
      </c>
      <c r="B120" s="1259">
        <v>0</v>
      </c>
      <c r="C120" s="1259">
        <v>4.0000000000000002E-4</v>
      </c>
      <c r="D120" s="1259">
        <v>0</v>
      </c>
      <c r="E120" s="1259">
        <v>1E-4</v>
      </c>
      <c r="F120" s="1250"/>
    </row>
    <row r="121" spans="1:6">
      <c r="A121" s="1260" t="s">
        <v>732</v>
      </c>
      <c r="B121" s="1259">
        <v>0</v>
      </c>
      <c r="C121" s="1259">
        <v>-2.0000000000000001E-4</v>
      </c>
      <c r="D121" s="1259">
        <v>-2.5999999999999999E-3</v>
      </c>
      <c r="E121" s="1259">
        <v>-2.9999999999999997E-4</v>
      </c>
      <c r="F121" s="1250"/>
    </row>
    <row r="122" spans="1:6">
      <c r="A122" s="1260" t="s">
        <v>733</v>
      </c>
      <c r="B122" s="1259">
        <v>0</v>
      </c>
      <c r="C122" s="1259">
        <v>0</v>
      </c>
      <c r="D122" s="1259">
        <v>0</v>
      </c>
      <c r="E122" s="1259">
        <v>0</v>
      </c>
      <c r="F122" s="1250"/>
    </row>
    <row r="123" spans="1:6">
      <c r="A123" s="1282" t="s">
        <v>734</v>
      </c>
      <c r="B123" s="1280">
        <v>1.1299999999999999E-2</v>
      </c>
      <c r="C123" s="1280">
        <v>-1.1999999999999999E-3</v>
      </c>
      <c r="D123" s="1280">
        <v>2.76E-2</v>
      </c>
      <c r="E123" s="1280">
        <v>9.5999999999999992E-3</v>
      </c>
      <c r="F123" s="1250"/>
    </row>
    <row r="124" spans="1:6" ht="15.75" thickBot="1">
      <c r="A124" s="1284"/>
      <c r="B124" s="1285"/>
      <c r="C124" s="1285"/>
      <c r="D124" s="1285"/>
      <c r="E124" s="1285"/>
      <c r="F124" s="1250"/>
    </row>
    <row r="125" spans="1:6" ht="15.75" thickTop="1">
      <c r="A125" s="1286" t="s">
        <v>735</v>
      </c>
      <c r="B125" s="1287"/>
      <c r="C125" s="1287"/>
      <c r="D125" s="1287"/>
      <c r="E125" s="1287"/>
      <c r="F125" s="1250"/>
    </row>
    <row r="126" spans="1:6">
      <c r="A126" s="1286" t="s">
        <v>736</v>
      </c>
      <c r="B126" s="1287"/>
      <c r="C126" s="1287"/>
      <c r="D126" s="1287"/>
      <c r="E126" s="1287"/>
      <c r="F126" s="1250"/>
    </row>
    <row r="127" spans="1:6">
      <c r="A127" s="1286" t="s">
        <v>737</v>
      </c>
      <c r="B127" s="1287"/>
      <c r="C127" s="1287"/>
      <c r="D127" s="1287"/>
      <c r="E127" s="1287"/>
      <c r="F127" s="1250"/>
    </row>
    <row r="128" spans="1:6">
      <c r="A128" s="1286" t="s">
        <v>738</v>
      </c>
      <c r="B128" s="1287"/>
      <c r="C128" s="1287"/>
      <c r="D128" s="1287"/>
      <c r="E128" s="1287"/>
      <c r="F128" s="1250"/>
    </row>
    <row r="129" spans="1:6">
      <c r="A129" s="1286" t="s">
        <v>739</v>
      </c>
      <c r="B129" s="1287"/>
      <c r="C129" s="1287"/>
      <c r="D129" s="1287"/>
      <c r="E129" s="1287"/>
      <c r="F129" s="1250"/>
    </row>
    <row r="130" spans="1:6">
      <c r="A130" s="1286" t="s">
        <v>740</v>
      </c>
      <c r="B130" s="1287"/>
      <c r="C130" s="1287"/>
      <c r="D130" s="1287"/>
      <c r="E130" s="1287"/>
      <c r="F130" s="1250"/>
    </row>
    <row r="131" spans="1:6">
      <c r="A131" s="1286" t="s">
        <v>741</v>
      </c>
      <c r="B131" s="1287"/>
      <c r="C131" s="1287"/>
      <c r="D131" s="1287"/>
      <c r="E131" s="1287"/>
      <c r="F131" s="1250"/>
    </row>
    <row r="132" spans="1:6">
      <c r="A132" s="1286" t="s">
        <v>742</v>
      </c>
      <c r="B132" s="1287"/>
      <c r="C132" s="1287"/>
      <c r="D132" s="1287"/>
      <c r="E132" s="1287"/>
      <c r="F132" s="1250"/>
    </row>
    <row r="133" spans="1:6">
      <c r="A133" s="1286" t="s">
        <v>743</v>
      </c>
      <c r="B133" s="1287"/>
      <c r="C133" s="1287"/>
      <c r="D133" s="1287"/>
      <c r="E133" s="1287"/>
      <c r="F133" s="1250"/>
    </row>
    <row r="134" spans="1:6">
      <c r="A134" s="1286" t="s">
        <v>1044</v>
      </c>
      <c r="B134" s="1288"/>
      <c r="C134" s="1288"/>
      <c r="D134" s="1288"/>
      <c r="E134" s="1288"/>
      <c r="F134" s="1250"/>
    </row>
    <row r="135" spans="1:6">
      <c r="A135" s="1289"/>
      <c r="B135" s="1290"/>
      <c r="C135" s="1290"/>
      <c r="D135" s="1290"/>
      <c r="E135" s="1290"/>
      <c r="F135" s="1250"/>
    </row>
    <row r="136" spans="1:6" ht="15.75">
      <c r="A136" s="1264"/>
      <c r="B136" s="1265"/>
      <c r="C136" s="1265"/>
      <c r="D136" s="1265"/>
      <c r="E136" s="1265"/>
      <c r="F136" s="1250"/>
    </row>
    <row r="137" spans="1:6" ht="15.75">
      <c r="A137" s="1264"/>
      <c r="B137" s="1265"/>
      <c r="C137" s="1265"/>
      <c r="D137" s="1265"/>
      <c r="E137" s="1265"/>
      <c r="F137" s="1250"/>
    </row>
    <row r="138" spans="1:6" ht="15.75">
      <c r="A138" s="1264"/>
      <c r="B138" s="1265"/>
      <c r="C138" s="1265"/>
      <c r="D138" s="1265"/>
      <c r="E138" s="1265"/>
      <c r="F138" s="1250"/>
    </row>
    <row r="139" spans="1:6" ht="15.75">
      <c r="A139" s="1264"/>
      <c r="B139" s="1265"/>
      <c r="C139" s="1265"/>
      <c r="D139" s="1265"/>
      <c r="E139" s="1265"/>
      <c r="F139" s="1250"/>
    </row>
    <row r="140" spans="1:6" ht="15.75">
      <c r="A140" s="1264"/>
      <c r="B140" s="1265"/>
      <c r="C140" s="1265"/>
      <c r="D140" s="1265"/>
      <c r="E140" s="1265"/>
      <c r="F140" s="1250"/>
    </row>
    <row r="141" spans="1:6" ht="15.75">
      <c r="A141" s="1264"/>
      <c r="B141" s="1265"/>
      <c r="C141" s="1265"/>
      <c r="D141" s="1265"/>
      <c r="E141" s="1265"/>
      <c r="F141" s="1250"/>
    </row>
    <row r="142" spans="1:6" ht="15.75">
      <c r="A142" s="1264"/>
      <c r="B142" s="1265"/>
      <c r="C142" s="1265"/>
      <c r="D142" s="1265"/>
      <c r="E142" s="1265"/>
      <c r="F142" s="1250"/>
    </row>
    <row r="143" spans="1:6" ht="15.75">
      <c r="A143" s="1264"/>
      <c r="B143" s="1265"/>
      <c r="C143" s="1265"/>
      <c r="D143" s="1265"/>
      <c r="E143" s="1265"/>
      <c r="F143" s="1250"/>
    </row>
    <row r="144" spans="1:6" ht="15.75">
      <c r="A144" s="1264"/>
      <c r="B144" s="1265"/>
      <c r="C144" s="1265"/>
      <c r="D144" s="1265"/>
      <c r="E144" s="1265"/>
      <c r="F144" s="1250"/>
    </row>
    <row r="145" spans="1:6" ht="15.75">
      <c r="A145" s="1255"/>
      <c r="B145" s="1250"/>
      <c r="C145" s="1250"/>
      <c r="D145" s="1250"/>
      <c r="E145" s="1250"/>
      <c r="F145" s="1250"/>
    </row>
    <row r="146" spans="1:6" ht="15.75">
      <c r="A146" s="1255"/>
      <c r="B146" s="1250"/>
      <c r="C146" s="1250"/>
      <c r="D146" s="1250"/>
      <c r="E146" s="1250"/>
      <c r="F146" s="1250"/>
    </row>
    <row r="147" spans="1:6" ht="15.75">
      <c r="A147" s="1255"/>
      <c r="B147" s="1250"/>
      <c r="C147" s="1250"/>
      <c r="D147" s="1250"/>
      <c r="E147" s="1250"/>
      <c r="F147" s="1250"/>
    </row>
    <row r="148" spans="1:6" ht="15.75">
      <c r="A148" s="1255"/>
      <c r="B148" s="1250"/>
      <c r="C148" s="1250"/>
      <c r="D148" s="1250"/>
      <c r="E148" s="1250"/>
      <c r="F148" s="1250"/>
    </row>
    <row r="149" spans="1:6" ht="15.75">
      <c r="A149" s="1255"/>
      <c r="B149" s="1250"/>
      <c r="C149" s="1250"/>
      <c r="D149" s="1250"/>
      <c r="E149" s="1250"/>
      <c r="F149" s="1250"/>
    </row>
    <row r="150" spans="1:6" ht="15.75">
      <c r="A150" s="1255"/>
      <c r="B150" s="1250"/>
      <c r="C150" s="1250"/>
      <c r="D150" s="1250"/>
      <c r="E150" s="1250"/>
      <c r="F150" s="1250"/>
    </row>
    <row r="151" spans="1:6" ht="15.75">
      <c r="A151" s="1255"/>
      <c r="B151" s="1250"/>
      <c r="C151" s="1250"/>
      <c r="D151" s="1250"/>
      <c r="E151" s="1250"/>
      <c r="F151" s="1250"/>
    </row>
    <row r="152" spans="1:6" ht="15.75">
      <c r="A152" s="1255"/>
      <c r="B152" s="1250"/>
      <c r="C152" s="1250"/>
      <c r="D152" s="1250"/>
      <c r="E152" s="1250"/>
      <c r="F152" s="1250"/>
    </row>
    <row r="153" spans="1:6" ht="15.75">
      <c r="A153" s="1255"/>
      <c r="B153" s="1250"/>
      <c r="C153" s="1250"/>
      <c r="D153" s="1250"/>
      <c r="E153" s="1250"/>
      <c r="F153" s="1250"/>
    </row>
    <row r="154" spans="1:6" ht="15.75">
      <c r="A154" s="1255"/>
      <c r="B154" s="1250"/>
      <c r="C154" s="1250"/>
      <c r="D154" s="1250"/>
      <c r="E154" s="1250"/>
      <c r="F154" s="1250"/>
    </row>
    <row r="155" spans="1:6" ht="15.75">
      <c r="A155" s="1255"/>
      <c r="B155" s="1250"/>
      <c r="C155" s="1250"/>
      <c r="D155" s="1250"/>
      <c r="E155" s="1250"/>
      <c r="F155" s="1250"/>
    </row>
    <row r="156" spans="1:6" ht="15.75">
      <c r="A156" s="1255"/>
      <c r="B156" s="1250"/>
      <c r="C156" s="1250"/>
      <c r="D156" s="1250"/>
      <c r="E156" s="1250"/>
      <c r="F156" s="1250"/>
    </row>
    <row r="157" spans="1:6" ht="15.75">
      <c r="A157" s="1255"/>
      <c r="B157" s="1250"/>
      <c r="C157" s="1250"/>
      <c r="D157" s="1250"/>
      <c r="E157" s="1250"/>
      <c r="F157" s="1250"/>
    </row>
    <row r="158" spans="1:6" ht="15.75">
      <c r="A158" s="1255"/>
      <c r="B158" s="1250"/>
      <c r="C158" s="1250"/>
      <c r="D158" s="1250"/>
      <c r="E158" s="1250"/>
      <c r="F158" s="1250"/>
    </row>
    <row r="159" spans="1:6" ht="15.75">
      <c r="A159" s="1255"/>
      <c r="B159" s="1250"/>
      <c r="C159" s="1250"/>
      <c r="D159" s="1250"/>
      <c r="E159" s="1250"/>
      <c r="F159" s="1250"/>
    </row>
    <row r="160" spans="1:6" ht="15.75">
      <c r="A160" s="1255"/>
      <c r="B160" s="1250"/>
      <c r="C160" s="1250"/>
      <c r="D160" s="1250"/>
      <c r="E160" s="1250"/>
      <c r="F160" s="1250"/>
    </row>
    <row r="161" spans="1:6" ht="15.75">
      <c r="A161" s="1255"/>
      <c r="B161" s="1250"/>
      <c r="C161" s="1250"/>
      <c r="D161" s="1250"/>
      <c r="E161" s="1250"/>
      <c r="F161" s="1250"/>
    </row>
    <row r="162" spans="1:6" ht="15.75">
      <c r="A162" s="1255"/>
      <c r="B162" s="1250"/>
      <c r="C162" s="1250"/>
      <c r="D162" s="1250"/>
      <c r="E162" s="1250"/>
      <c r="F162" s="1250"/>
    </row>
    <row r="163" spans="1:6" ht="15.75">
      <c r="A163" s="1255"/>
      <c r="B163" s="1250"/>
      <c r="C163" s="1250"/>
      <c r="D163" s="1250"/>
      <c r="E163" s="1250"/>
      <c r="F163" s="1250"/>
    </row>
    <row r="164" spans="1:6" ht="15.75">
      <c r="A164" s="1255"/>
      <c r="B164" s="1250"/>
      <c r="C164" s="1250"/>
      <c r="D164" s="1250"/>
      <c r="E164" s="1250"/>
      <c r="F164" s="1250"/>
    </row>
    <row r="165" spans="1:6" ht="15.75">
      <c r="A165" s="1255"/>
      <c r="B165" s="1250"/>
      <c r="C165" s="1250"/>
      <c r="D165" s="1250"/>
      <c r="E165" s="1250"/>
      <c r="F165" s="1250"/>
    </row>
    <row r="166" spans="1:6" ht="15.75">
      <c r="A166" s="1255"/>
      <c r="B166" s="1250"/>
      <c r="C166" s="1250"/>
      <c r="D166" s="1250"/>
      <c r="E166" s="1250"/>
      <c r="F166" s="1250"/>
    </row>
    <row r="167" spans="1:6" ht="15.75">
      <c r="A167" s="1255"/>
      <c r="B167" s="1250"/>
      <c r="C167" s="1250"/>
      <c r="D167" s="1250"/>
      <c r="E167" s="1250"/>
      <c r="F167" s="1250"/>
    </row>
    <row r="168" spans="1:6" ht="15.75">
      <c r="A168" s="1255"/>
      <c r="B168" s="1250"/>
      <c r="C168" s="1250"/>
      <c r="D168" s="1250"/>
      <c r="E168" s="1250"/>
      <c r="F168" s="1250"/>
    </row>
    <row r="169" spans="1:6" ht="15.75">
      <c r="A169" s="1255"/>
      <c r="B169" s="1250"/>
      <c r="C169" s="1250"/>
      <c r="D169" s="1250"/>
      <c r="E169" s="1250"/>
      <c r="F169" s="1250"/>
    </row>
    <row r="170" spans="1:6" ht="15.75">
      <c r="A170" s="1255"/>
      <c r="B170" s="1250"/>
      <c r="C170" s="1250"/>
      <c r="D170" s="1250"/>
      <c r="E170" s="1250"/>
      <c r="F170" s="1250"/>
    </row>
    <row r="171" spans="1:6" ht="15.75">
      <c r="A171" s="1255"/>
      <c r="B171" s="1250"/>
      <c r="C171" s="1250"/>
      <c r="D171" s="1250"/>
      <c r="E171" s="1250"/>
      <c r="F171" s="1250"/>
    </row>
    <row r="172" spans="1:6" ht="15.75">
      <c r="A172" s="1255"/>
      <c r="B172" s="1250"/>
      <c r="C172" s="1250"/>
      <c r="D172" s="1250"/>
      <c r="E172" s="1250"/>
      <c r="F172" s="1250"/>
    </row>
    <row r="173" spans="1:6" ht="15.75">
      <c r="A173" s="1255"/>
      <c r="B173" s="1250"/>
      <c r="C173" s="1250"/>
      <c r="D173" s="1250"/>
      <c r="E173" s="1250"/>
      <c r="F173" s="1250"/>
    </row>
    <row r="174" spans="1:6" ht="15.75">
      <c r="A174" s="1255"/>
      <c r="B174" s="1250"/>
      <c r="C174" s="1250"/>
      <c r="D174" s="1250"/>
      <c r="E174" s="1250"/>
      <c r="F174" s="1250"/>
    </row>
    <row r="175" spans="1:6" ht="15.75">
      <c r="A175" s="1255"/>
      <c r="B175" s="1250"/>
      <c r="C175" s="1250"/>
      <c r="D175" s="1250"/>
      <c r="E175" s="1250"/>
      <c r="F175" s="1250"/>
    </row>
    <row r="176" spans="1:6" ht="15.75">
      <c r="A176" s="1255"/>
      <c r="B176" s="1250"/>
      <c r="C176" s="1250"/>
      <c r="D176" s="1250"/>
      <c r="E176" s="1250"/>
      <c r="F176" s="1250"/>
    </row>
    <row r="177" spans="1:6" ht="15.75">
      <c r="A177" s="1255"/>
      <c r="B177" s="1250"/>
      <c r="C177" s="1250"/>
      <c r="D177" s="1250"/>
      <c r="E177" s="1250"/>
      <c r="F177" s="1250"/>
    </row>
    <row r="178" spans="1:6" ht="15.75">
      <c r="A178" s="1255"/>
      <c r="B178" s="1250"/>
      <c r="C178" s="1250"/>
      <c r="D178" s="1250"/>
      <c r="E178" s="1250"/>
      <c r="F178" s="1250"/>
    </row>
    <row r="179" spans="1:6" ht="15.75">
      <c r="A179" s="1255"/>
      <c r="B179" s="1250"/>
      <c r="C179" s="1250"/>
      <c r="D179" s="1250"/>
      <c r="E179" s="1250"/>
      <c r="F179" s="1250"/>
    </row>
    <row r="180" spans="1:6" ht="15.75">
      <c r="A180" s="1255"/>
      <c r="B180" s="1250"/>
      <c r="C180" s="1250"/>
      <c r="D180" s="1250"/>
      <c r="E180" s="1250"/>
      <c r="F180" s="1250"/>
    </row>
    <row r="181" spans="1:6" ht="15.75">
      <c r="A181" s="1255"/>
      <c r="B181" s="1250"/>
      <c r="C181" s="1250"/>
      <c r="D181" s="1250"/>
      <c r="E181" s="1250"/>
      <c r="F181" s="1250"/>
    </row>
    <row r="182" spans="1:6" ht="15.75">
      <c r="A182" s="1255"/>
      <c r="B182" s="1250"/>
      <c r="C182" s="1250"/>
      <c r="D182" s="1250"/>
      <c r="E182" s="1250"/>
      <c r="F182" s="1250"/>
    </row>
    <row r="183" spans="1:6" ht="15.75">
      <c r="A183" s="1255"/>
      <c r="B183" s="1250"/>
      <c r="C183" s="1250"/>
      <c r="D183" s="1250"/>
      <c r="E183" s="1250"/>
      <c r="F183" s="1250"/>
    </row>
    <row r="184" spans="1:6" ht="15.75">
      <c r="A184" s="1255"/>
      <c r="B184" s="1250"/>
      <c r="C184" s="1250"/>
      <c r="D184" s="1250"/>
      <c r="E184" s="1250"/>
      <c r="F184" s="1250"/>
    </row>
    <row r="185" spans="1:6" ht="15.75">
      <c r="A185" s="1255"/>
      <c r="B185" s="1250"/>
      <c r="C185" s="1250"/>
      <c r="D185" s="1250"/>
      <c r="E185" s="1250"/>
      <c r="F185" s="1250"/>
    </row>
    <row r="186" spans="1:6" ht="15.75">
      <c r="A186" s="1255"/>
      <c r="B186" s="1250"/>
      <c r="C186" s="1250"/>
      <c r="D186" s="1250"/>
      <c r="E186" s="1250"/>
      <c r="F186" s="1250"/>
    </row>
    <row r="187" spans="1:6" ht="15.75">
      <c r="A187" s="1255"/>
      <c r="B187" s="1250"/>
      <c r="C187" s="1250"/>
      <c r="D187" s="1250"/>
      <c r="E187" s="1250"/>
      <c r="F187" s="1250"/>
    </row>
    <row r="188" spans="1:6" ht="15.75">
      <c r="A188" s="1255"/>
      <c r="B188" s="1250"/>
      <c r="C188" s="1250"/>
      <c r="D188" s="1250"/>
      <c r="E188" s="1250"/>
      <c r="F188" s="1250"/>
    </row>
    <row r="189" spans="1:6" ht="15.75">
      <c r="A189" s="1255"/>
      <c r="B189" s="1250"/>
      <c r="C189" s="1250"/>
      <c r="D189" s="1250"/>
      <c r="E189" s="1250"/>
      <c r="F189" s="1250"/>
    </row>
    <row r="190" spans="1:6" ht="15.75">
      <c r="A190" s="1255"/>
      <c r="B190" s="1250"/>
      <c r="C190" s="1250"/>
      <c r="D190" s="1250"/>
      <c r="E190" s="1250"/>
      <c r="F190" s="1250"/>
    </row>
    <row r="191" spans="1:6" ht="15.75">
      <c r="A191" s="1255"/>
      <c r="B191" s="1250"/>
      <c r="C191" s="1250"/>
      <c r="D191" s="1250"/>
      <c r="E191" s="1250"/>
      <c r="F191" s="1250"/>
    </row>
    <row r="192" spans="1:6" ht="15.75">
      <c r="A192" s="1255"/>
      <c r="B192" s="1250"/>
      <c r="C192" s="1250"/>
      <c r="D192" s="1250"/>
      <c r="E192" s="1250"/>
      <c r="F192" s="1250"/>
    </row>
    <row r="193" spans="1:6" ht="15.75">
      <c r="A193" s="1255"/>
      <c r="B193" s="1250"/>
      <c r="C193" s="1250"/>
      <c r="D193" s="1250"/>
      <c r="E193" s="1250"/>
      <c r="F193" s="1250"/>
    </row>
    <row r="194" spans="1:6" ht="15.75">
      <c r="A194" s="1255"/>
      <c r="B194" s="1250"/>
      <c r="C194" s="1250"/>
      <c r="D194" s="1250"/>
      <c r="E194" s="1250"/>
      <c r="F194" s="1250"/>
    </row>
    <row r="195" spans="1:6" ht="15.75">
      <c r="A195" s="1255"/>
      <c r="B195" s="1250"/>
      <c r="C195" s="1250"/>
      <c r="D195" s="1250"/>
      <c r="E195" s="1250"/>
      <c r="F195" s="1250"/>
    </row>
    <row r="196" spans="1:6" ht="15.75">
      <c r="A196" s="1255"/>
      <c r="B196" s="1250"/>
      <c r="C196" s="1250"/>
      <c r="D196" s="1250"/>
      <c r="E196" s="1250"/>
      <c r="F196" s="1250"/>
    </row>
    <row r="197" spans="1:6" ht="15.75">
      <c r="A197" s="1255"/>
      <c r="B197" s="1250"/>
      <c r="C197" s="1250"/>
      <c r="D197" s="1250"/>
      <c r="E197" s="1250"/>
      <c r="F197" s="1250"/>
    </row>
    <row r="198" spans="1:6" ht="15.75">
      <c r="A198" s="1255"/>
      <c r="B198" s="1250"/>
      <c r="C198" s="1250"/>
      <c r="D198" s="1250"/>
      <c r="E198" s="1250"/>
      <c r="F198" s="1250"/>
    </row>
    <row r="199" spans="1:6" ht="15.75">
      <c r="A199" s="1255"/>
      <c r="B199" s="1250"/>
      <c r="C199" s="1250"/>
      <c r="D199" s="1250"/>
      <c r="E199" s="1250"/>
      <c r="F199" s="1250"/>
    </row>
    <row r="200" spans="1:6" ht="15.75">
      <c r="A200" s="1255"/>
      <c r="B200" s="1250"/>
      <c r="C200" s="1250"/>
      <c r="D200" s="1250"/>
      <c r="E200" s="1250"/>
      <c r="F200" s="1250"/>
    </row>
    <row r="201" spans="1:6" ht="15.75">
      <c r="A201" s="1255"/>
      <c r="B201" s="1250"/>
      <c r="C201" s="1250"/>
      <c r="D201" s="1250"/>
      <c r="E201" s="1250"/>
      <c r="F201" s="1250"/>
    </row>
    <row r="202" spans="1:6" ht="15.75">
      <c r="A202" s="1255"/>
      <c r="B202" s="1250"/>
      <c r="C202" s="1250"/>
      <c r="D202" s="1250"/>
      <c r="E202" s="1250"/>
      <c r="F202" s="1250"/>
    </row>
    <row r="203" spans="1:6" ht="15.75">
      <c r="A203" s="1255"/>
      <c r="B203" s="1250"/>
      <c r="C203" s="1250"/>
      <c r="D203" s="1250"/>
      <c r="E203" s="1250"/>
      <c r="F203" s="1250"/>
    </row>
    <row r="204" spans="1:6" ht="15.75">
      <c r="A204" s="1255"/>
      <c r="B204" s="1250"/>
      <c r="C204" s="1250"/>
      <c r="D204" s="1250"/>
      <c r="E204" s="1250"/>
      <c r="F204" s="1250"/>
    </row>
    <row r="205" spans="1:6" ht="15.75">
      <c r="A205" s="1255"/>
      <c r="B205" s="1250"/>
      <c r="C205" s="1250"/>
      <c r="D205" s="1250"/>
      <c r="E205" s="1250"/>
      <c r="F205" s="1250"/>
    </row>
    <row r="206" spans="1:6" ht="15.75">
      <c r="A206" s="1255"/>
      <c r="B206" s="1250"/>
      <c r="C206" s="1250"/>
      <c r="D206" s="1250"/>
      <c r="E206" s="1250"/>
      <c r="F206" s="1250"/>
    </row>
    <row r="207" spans="1:6" ht="15.75">
      <c r="A207" s="1255"/>
      <c r="B207" s="1250"/>
      <c r="C207" s="1250"/>
      <c r="D207" s="1250"/>
      <c r="E207" s="1250"/>
      <c r="F207" s="1250"/>
    </row>
    <row r="208" spans="1:6" ht="15.75">
      <c r="A208" s="1255"/>
      <c r="B208" s="1250"/>
      <c r="C208" s="1250"/>
      <c r="D208" s="1250"/>
      <c r="E208" s="1250"/>
      <c r="F208" s="1250"/>
    </row>
    <row r="209" spans="1:1" ht="15.75">
      <c r="A209" s="1255"/>
    </row>
    <row r="210" spans="1:1" ht="15.75">
      <c r="A210" s="1255"/>
    </row>
    <row r="211" spans="1:1" ht="15.75">
      <c r="A211" s="1255"/>
    </row>
    <row r="212" spans="1:1" ht="15.75">
      <c r="A212" s="1255"/>
    </row>
    <row r="213" spans="1:1" ht="15.75">
      <c r="A213" s="1255"/>
    </row>
    <row r="214" spans="1:1" ht="15.75">
      <c r="A214" s="1255"/>
    </row>
    <row r="215" spans="1:1" ht="15.75">
      <c r="A215" s="1255"/>
    </row>
    <row r="216" spans="1:1" ht="15.75">
      <c r="A216" s="1255"/>
    </row>
    <row r="217" spans="1:1" ht="15.75">
      <c r="A217" s="1255"/>
    </row>
    <row r="218" spans="1:1" ht="15.75">
      <c r="A218" s="1255"/>
    </row>
    <row r="219" spans="1:1" ht="15.75">
      <c r="A219" s="1255"/>
    </row>
    <row r="220" spans="1:1" ht="15.75">
      <c r="A220" s="1255"/>
    </row>
    <row r="221" spans="1:1" ht="15.75">
      <c r="A221" s="1255"/>
    </row>
    <row r="222" spans="1:1" ht="15.75">
      <c r="A222" s="1255"/>
    </row>
    <row r="223" spans="1:1" ht="15.75">
      <c r="A223" s="1255"/>
    </row>
    <row r="224" spans="1:1" ht="15.75">
      <c r="A224" s="1255"/>
    </row>
    <row r="225" spans="1:1" ht="15.75">
      <c r="A225" s="1255"/>
    </row>
    <row r="226" spans="1:1" ht="15.75">
      <c r="A226" s="1255"/>
    </row>
    <row r="227" spans="1:1" ht="15.75">
      <c r="A227" s="1255"/>
    </row>
    <row r="228" spans="1:1" ht="15.75">
      <c r="A228" s="1255"/>
    </row>
    <row r="229" spans="1:1" ht="15.75">
      <c r="A229" s="1255"/>
    </row>
    <row r="230" spans="1:1" ht="15.75">
      <c r="A230" s="1255"/>
    </row>
    <row r="231" spans="1:1" ht="15.75">
      <c r="A231" s="1255"/>
    </row>
    <row r="232" spans="1:1" ht="15.75">
      <c r="A232" s="1255"/>
    </row>
    <row r="233" spans="1:1" ht="15.75">
      <c r="A233" s="1255"/>
    </row>
    <row r="234" spans="1:1" ht="15.75">
      <c r="A234" s="1255"/>
    </row>
    <row r="235" spans="1:1" ht="15.75">
      <c r="A235" s="1255"/>
    </row>
    <row r="236" spans="1:1" ht="15.75">
      <c r="A236" s="1255"/>
    </row>
    <row r="237" spans="1:1" ht="15.75">
      <c r="A237" s="1255"/>
    </row>
    <row r="238" spans="1:1" ht="15.75">
      <c r="A238" s="1255"/>
    </row>
    <row r="239" spans="1:1" ht="15.75">
      <c r="A239" s="1255"/>
    </row>
    <row r="240" spans="1:1" ht="15.75">
      <c r="A240" s="1255"/>
    </row>
    <row r="241" spans="1:1" ht="15.75">
      <c r="A241" s="1255"/>
    </row>
    <row r="242" spans="1:1" ht="15.75">
      <c r="A242" s="1255"/>
    </row>
    <row r="243" spans="1:1" ht="15.75">
      <c r="A243" s="1255"/>
    </row>
    <row r="244" spans="1:1" ht="15.75">
      <c r="A244" s="1255"/>
    </row>
    <row r="245" spans="1:1" ht="15.75">
      <c r="A245" s="1255"/>
    </row>
    <row r="246" spans="1:1" ht="15.75">
      <c r="A246" s="1255"/>
    </row>
    <row r="247" spans="1:1" ht="15.75">
      <c r="A247" s="1255"/>
    </row>
    <row r="248" spans="1:1" ht="15.75">
      <c r="A248" s="1255"/>
    </row>
    <row r="249" spans="1:1" ht="15.75">
      <c r="A249" s="1255"/>
    </row>
    <row r="250" spans="1:1" ht="15.75">
      <c r="A250" s="1255"/>
    </row>
    <row r="251" spans="1:1" ht="15.75">
      <c r="A251" s="1255"/>
    </row>
    <row r="252" spans="1:1" ht="15.75">
      <c r="A252" s="1255"/>
    </row>
    <row r="253" spans="1:1" ht="15.75">
      <c r="A253" s="1255"/>
    </row>
    <row r="254" spans="1:1" ht="15.75">
      <c r="A254" s="1255"/>
    </row>
    <row r="255" spans="1:1" ht="15.75">
      <c r="A255" s="1255"/>
    </row>
    <row r="256" spans="1:1" ht="15.75">
      <c r="A256" s="1255"/>
    </row>
    <row r="257" spans="1:1" ht="15.75">
      <c r="A257" s="1255"/>
    </row>
    <row r="258" spans="1:1" ht="15.75">
      <c r="A258" s="1255"/>
    </row>
    <row r="259" spans="1:1" ht="15.75">
      <c r="A259" s="1255"/>
    </row>
    <row r="260" spans="1:1" ht="15.75">
      <c r="A260" s="1255"/>
    </row>
    <row r="261" spans="1:1" ht="15.75">
      <c r="A261" s="1255"/>
    </row>
    <row r="262" spans="1:1" ht="15.75">
      <c r="A262" s="1255"/>
    </row>
    <row r="263" spans="1:1" ht="15.75">
      <c r="A263" s="1255"/>
    </row>
    <row r="264" spans="1:1" ht="15.75">
      <c r="A264" s="1255"/>
    </row>
    <row r="265" spans="1:1" ht="15.75">
      <c r="A265" s="1255"/>
    </row>
    <row r="266" spans="1:1" ht="15.75">
      <c r="A266" s="1255"/>
    </row>
    <row r="267" spans="1:1" ht="15.75">
      <c r="A267" s="1255"/>
    </row>
    <row r="268" spans="1:1" ht="15.75">
      <c r="A268" s="1255"/>
    </row>
    <row r="269" spans="1:1" ht="15.75">
      <c r="A269" s="1255"/>
    </row>
    <row r="270" spans="1:1" ht="15.75">
      <c r="A270" s="1255"/>
    </row>
    <row r="271" spans="1:1" ht="15.75">
      <c r="A271" s="1255"/>
    </row>
    <row r="272" spans="1:1" ht="15.75">
      <c r="A272" s="1255"/>
    </row>
    <row r="273" spans="1:1" ht="15.75">
      <c r="A273" s="1255"/>
    </row>
    <row r="274" spans="1:1" ht="15.75">
      <c r="A274" s="1255"/>
    </row>
    <row r="275" spans="1:1" ht="15.75">
      <c r="A275" s="1255"/>
    </row>
    <row r="276" spans="1:1" ht="15.75">
      <c r="A276" s="1255"/>
    </row>
    <row r="277" spans="1:1" ht="15.75">
      <c r="A277" s="1255"/>
    </row>
    <row r="278" spans="1:1" ht="15.75">
      <c r="A278" s="1255"/>
    </row>
    <row r="279" spans="1:1" ht="15.75">
      <c r="A279" s="1255"/>
    </row>
    <row r="280" spans="1:1" ht="15.75">
      <c r="A280" s="1255"/>
    </row>
    <row r="281" spans="1:1" ht="15.75">
      <c r="A281" s="1255"/>
    </row>
    <row r="282" spans="1:1" ht="15.75">
      <c r="A282" s="1255"/>
    </row>
    <row r="283" spans="1:1" ht="15.75">
      <c r="A283" s="1255"/>
    </row>
    <row r="284" spans="1:1" ht="15.75">
      <c r="A284" s="1255"/>
    </row>
    <row r="285" spans="1:1" ht="15.75">
      <c r="A285" s="1255"/>
    </row>
    <row r="286" spans="1:1" ht="15.75">
      <c r="A286" s="1255"/>
    </row>
    <row r="287" spans="1:1" ht="15.75">
      <c r="A287" s="1255"/>
    </row>
    <row r="288" spans="1:1" ht="15.75">
      <c r="A288" s="1255"/>
    </row>
    <row r="289" spans="1:1" ht="15.75">
      <c r="A289" s="1255"/>
    </row>
    <row r="290" spans="1:1" ht="15.75">
      <c r="A290" s="1255"/>
    </row>
    <row r="291" spans="1:1" ht="15.75">
      <c r="A291" s="1255"/>
    </row>
    <row r="292" spans="1:1" ht="15.75">
      <c r="A292" s="1255"/>
    </row>
    <row r="293" spans="1:1" ht="15.75">
      <c r="A293" s="1255"/>
    </row>
    <row r="294" spans="1:1" ht="15.75">
      <c r="A294" s="1255"/>
    </row>
    <row r="295" spans="1:1" ht="15.75">
      <c r="A295" s="1255"/>
    </row>
    <row r="296" spans="1:1" ht="15.75">
      <c r="A296" s="1255"/>
    </row>
    <row r="297" spans="1:1" ht="15.75">
      <c r="A297" s="1255"/>
    </row>
    <row r="298" spans="1:1" ht="15.75">
      <c r="A298" s="1255"/>
    </row>
    <row r="299" spans="1:1" ht="15.75">
      <c r="A299" s="1255"/>
    </row>
    <row r="300" spans="1:1" ht="15.75">
      <c r="A300" s="1255"/>
    </row>
    <row r="301" spans="1:1" ht="15.75">
      <c r="A301" s="1255"/>
    </row>
    <row r="302" spans="1:1" ht="15.75">
      <c r="A302" s="1255"/>
    </row>
    <row r="303" spans="1:1" ht="15.75">
      <c r="A303" s="1255"/>
    </row>
    <row r="304" spans="1:1" ht="15.75">
      <c r="A304" s="1255"/>
    </row>
    <row r="305" spans="1:1" ht="15.75">
      <c r="A305" s="1255"/>
    </row>
    <row r="306" spans="1:1" ht="15.75">
      <c r="A306" s="1255"/>
    </row>
    <row r="307" spans="1:1" ht="15.75">
      <c r="A307" s="1255"/>
    </row>
    <row r="308" spans="1:1" ht="15.75">
      <c r="A308" s="1255"/>
    </row>
    <row r="309" spans="1:1" ht="15.75">
      <c r="A309" s="1255"/>
    </row>
    <row r="310" spans="1:1" ht="15.75">
      <c r="A310" s="1255"/>
    </row>
    <row r="311" spans="1:1" ht="15.75">
      <c r="A311" s="1255"/>
    </row>
    <row r="312" spans="1:1" ht="15.75">
      <c r="A312" s="1255"/>
    </row>
    <row r="313" spans="1:1" ht="15.75">
      <c r="A313" s="1255"/>
    </row>
    <row r="314" spans="1:1" ht="15.75">
      <c r="A314" s="1255"/>
    </row>
    <row r="315" spans="1:1" ht="15.75">
      <c r="A315" s="1255"/>
    </row>
    <row r="316" spans="1:1" ht="15.75">
      <c r="A316" s="1255"/>
    </row>
    <row r="317" spans="1:1" ht="15.75">
      <c r="A317" s="1255"/>
    </row>
    <row r="318" spans="1:1" ht="15.75">
      <c r="A318" s="1255"/>
    </row>
    <row r="319" spans="1:1" ht="15.75">
      <c r="A319" s="1255"/>
    </row>
    <row r="320" spans="1:1" ht="15.75">
      <c r="A320" s="1255"/>
    </row>
    <row r="321" spans="1:1" ht="15.75">
      <c r="A321" s="1255"/>
    </row>
    <row r="322" spans="1:1" ht="15.75">
      <c r="A322" s="1255"/>
    </row>
    <row r="323" spans="1:1" ht="15.75">
      <c r="A323" s="1255"/>
    </row>
    <row r="324" spans="1:1" ht="15.75">
      <c r="A324" s="1255"/>
    </row>
    <row r="325" spans="1:1" ht="15.75">
      <c r="A325" s="1255"/>
    </row>
    <row r="326" spans="1:1" ht="15.75">
      <c r="A326" s="1255"/>
    </row>
    <row r="327" spans="1:1" ht="15.75">
      <c r="A327" s="1255"/>
    </row>
    <row r="328" spans="1:1" ht="15.75">
      <c r="A328" s="1255"/>
    </row>
    <row r="329" spans="1:1" ht="15.75">
      <c r="A329" s="1255"/>
    </row>
    <row r="330" spans="1:1" ht="15.75">
      <c r="A330" s="1255"/>
    </row>
    <row r="331" spans="1:1" ht="15.75">
      <c r="A331" s="1255"/>
    </row>
    <row r="332" spans="1:1" ht="15.75">
      <c r="A332" s="1255"/>
    </row>
    <row r="333" spans="1:1" ht="15.75">
      <c r="A333" s="1255"/>
    </row>
    <row r="334" spans="1:1" ht="15.75">
      <c r="A334" s="1255"/>
    </row>
    <row r="335" spans="1:1" ht="15.75">
      <c r="A335" s="1255"/>
    </row>
    <row r="336" spans="1:1" ht="15.75">
      <c r="A336" s="1255"/>
    </row>
    <row r="337" spans="1:1" ht="15.75">
      <c r="A337" s="1255"/>
    </row>
    <row r="338" spans="1:1" ht="15.75">
      <c r="A338" s="1255"/>
    </row>
    <row r="339" spans="1:1" ht="15.75">
      <c r="A339" s="1255"/>
    </row>
    <row r="340" spans="1:1" ht="15.75">
      <c r="A340" s="1255"/>
    </row>
    <row r="341" spans="1:1" ht="15.75">
      <c r="A341" s="1255"/>
    </row>
    <row r="342" spans="1:1" ht="15.75">
      <c r="A342" s="1255"/>
    </row>
    <row r="343" spans="1:1" ht="15.75">
      <c r="A343" s="1255"/>
    </row>
    <row r="344" spans="1:1" ht="15.75">
      <c r="A344" s="1255"/>
    </row>
    <row r="345" spans="1:1" ht="15.75">
      <c r="A345" s="1255"/>
    </row>
    <row r="346" spans="1:1" ht="15.75">
      <c r="A346" s="1255"/>
    </row>
    <row r="347" spans="1:1" ht="15.75">
      <c r="A347" s="1255"/>
    </row>
    <row r="348" spans="1:1" ht="15.75">
      <c r="A348" s="1255"/>
    </row>
    <row r="349" spans="1:1" ht="15.75">
      <c r="A349" s="1255"/>
    </row>
    <row r="350" spans="1:1" ht="15.75">
      <c r="A350" s="1255"/>
    </row>
    <row r="351" spans="1:1" ht="15.75">
      <c r="A351" s="1255"/>
    </row>
    <row r="352" spans="1:1" ht="15.75">
      <c r="A352" s="1255"/>
    </row>
    <row r="353" spans="1:1" ht="15.75">
      <c r="A353" s="1255"/>
    </row>
    <row r="354" spans="1:1" ht="15.75">
      <c r="A354" s="1255"/>
    </row>
    <row r="355" spans="1:1" ht="15.75">
      <c r="A355" s="1255"/>
    </row>
    <row r="356" spans="1:1" ht="15.75">
      <c r="A356" s="1255"/>
    </row>
    <row r="357" spans="1:1" ht="15.75">
      <c r="A357" s="1255"/>
    </row>
    <row r="358" spans="1:1" ht="15.75">
      <c r="A358" s="1255"/>
    </row>
    <row r="359" spans="1:1" ht="15.75">
      <c r="A359" s="1255"/>
    </row>
    <row r="360" spans="1:1" ht="15.75">
      <c r="A360" s="1255"/>
    </row>
    <row r="361" spans="1:1" ht="15.75">
      <c r="A361" s="1255"/>
    </row>
    <row r="362" spans="1:1" ht="15.75">
      <c r="A362" s="1255"/>
    </row>
    <row r="363" spans="1:1" ht="15.75">
      <c r="A363" s="1255"/>
    </row>
    <row r="364" spans="1:1" ht="15.75">
      <c r="A364" s="1255"/>
    </row>
    <row r="365" spans="1:1" ht="15.75">
      <c r="A365" s="1255"/>
    </row>
    <row r="366" spans="1:1" ht="15.75">
      <c r="A366" s="1255"/>
    </row>
    <row r="367" spans="1:1" ht="15.75">
      <c r="A367" s="1255"/>
    </row>
    <row r="368" spans="1:1" ht="15.75">
      <c r="A368" s="1255"/>
    </row>
    <row r="369" spans="1:1" ht="15.75">
      <c r="A369" s="1255"/>
    </row>
    <row r="370" spans="1:1" ht="15.75">
      <c r="A370" s="1255"/>
    </row>
    <row r="371" spans="1:1" ht="15.75">
      <c r="A371" s="1255"/>
    </row>
    <row r="372" spans="1:1" ht="15.75">
      <c r="A372" s="1255"/>
    </row>
    <row r="373" spans="1:1" ht="15.75">
      <c r="A373" s="1255"/>
    </row>
    <row r="374" spans="1:1" ht="15.75">
      <c r="A374" s="1255"/>
    </row>
    <row r="375" spans="1:1" ht="15.75">
      <c r="A375" s="1255"/>
    </row>
    <row r="376" spans="1:1" ht="15.75">
      <c r="A376" s="1255"/>
    </row>
    <row r="377" spans="1:1" ht="15.75">
      <c r="A377" s="1255"/>
    </row>
    <row r="378" spans="1:1" ht="15.75">
      <c r="A378" s="1255"/>
    </row>
    <row r="379" spans="1:1" ht="15.75">
      <c r="A379" s="1255"/>
    </row>
    <row r="380" spans="1:1" ht="15.75">
      <c r="A380" s="1255"/>
    </row>
    <row r="381" spans="1:1" ht="15.75">
      <c r="A381" s="1255"/>
    </row>
    <row r="382" spans="1:1" ht="15.75">
      <c r="A382" s="1255"/>
    </row>
    <row r="383" spans="1:1" ht="15.75">
      <c r="A383" s="1255"/>
    </row>
    <row r="384" spans="1:1" ht="15.75">
      <c r="A384" s="1255"/>
    </row>
    <row r="385" spans="1:1" ht="15.75">
      <c r="A385" s="1255"/>
    </row>
    <row r="386" spans="1:1" ht="15.75">
      <c r="A386" s="1255"/>
    </row>
    <row r="387" spans="1:1" ht="15.75">
      <c r="A387" s="1255"/>
    </row>
    <row r="388" spans="1:1" ht="15.75">
      <c r="A388" s="1255"/>
    </row>
    <row r="389" spans="1:1" ht="15.75">
      <c r="A389" s="1255"/>
    </row>
    <row r="390" spans="1:1" ht="15.75">
      <c r="A390" s="1255"/>
    </row>
    <row r="391" spans="1:1" ht="15.75">
      <c r="A391" s="1255"/>
    </row>
    <row r="392" spans="1:1" ht="15.75">
      <c r="A392" s="1255"/>
    </row>
    <row r="393" spans="1:1" ht="15.75">
      <c r="A393" s="1255"/>
    </row>
    <row r="394" spans="1:1" ht="15.75">
      <c r="A394" s="1255"/>
    </row>
    <row r="395" spans="1:1" ht="15.75">
      <c r="A395" s="1255"/>
    </row>
    <row r="396" spans="1:1" ht="15.75">
      <c r="A396" s="1255"/>
    </row>
    <row r="397" spans="1:1" ht="15.75">
      <c r="A397" s="1255"/>
    </row>
    <row r="398" spans="1:1" ht="15.75">
      <c r="A398" s="1255"/>
    </row>
    <row r="399" spans="1:1" ht="15.75">
      <c r="A399" s="1255"/>
    </row>
    <row r="400" spans="1:1" ht="15.75">
      <c r="A400" s="1255"/>
    </row>
    <row r="401" spans="1:1" ht="15.75">
      <c r="A401" s="1255"/>
    </row>
    <row r="402" spans="1:1" ht="15.75">
      <c r="A402" s="1255"/>
    </row>
    <row r="403" spans="1:1" ht="15.75">
      <c r="A403" s="1255"/>
    </row>
    <row r="404" spans="1:1" ht="15.75">
      <c r="A404" s="1255"/>
    </row>
    <row r="405" spans="1:1" ht="15.75">
      <c r="A405" s="1255"/>
    </row>
    <row r="406" spans="1:1" ht="15.75">
      <c r="A406" s="1255"/>
    </row>
    <row r="407" spans="1:1" ht="15.75">
      <c r="A407" s="1255"/>
    </row>
    <row r="408" spans="1:1" ht="15.75">
      <c r="A408" s="1255"/>
    </row>
    <row r="409" spans="1:1" ht="15.75">
      <c r="A409" s="1255"/>
    </row>
    <row r="410" spans="1:1" ht="15.75">
      <c r="A410" s="1255"/>
    </row>
    <row r="411" spans="1:1" ht="15.75">
      <c r="A411" s="1255"/>
    </row>
    <row r="412" spans="1:1" ht="15.75">
      <c r="A412" s="1255"/>
    </row>
    <row r="413" spans="1:1" ht="15.75">
      <c r="A413" s="1255"/>
    </row>
    <row r="414" spans="1:1" ht="15.75">
      <c r="A414" s="1255"/>
    </row>
    <row r="415" spans="1:1" ht="15.75">
      <c r="A415" s="1255"/>
    </row>
    <row r="416" spans="1:1" ht="15.75">
      <c r="A416" s="1255"/>
    </row>
    <row r="417" spans="1:1" ht="15.75">
      <c r="A417" s="1255"/>
    </row>
    <row r="418" spans="1:1" ht="15.75">
      <c r="A418" s="1255"/>
    </row>
    <row r="419" spans="1:1" ht="15.75">
      <c r="A419" s="1255"/>
    </row>
    <row r="420" spans="1:1" ht="15.75">
      <c r="A420" s="1255"/>
    </row>
    <row r="421" spans="1:1" ht="15.75">
      <c r="A421" s="1255"/>
    </row>
    <row r="422" spans="1:1" ht="15.75">
      <c r="A422" s="1255"/>
    </row>
    <row r="423" spans="1:1" ht="15.75">
      <c r="A423" s="1255"/>
    </row>
    <row r="424" spans="1:1" ht="15.75">
      <c r="A424" s="1255"/>
    </row>
    <row r="425" spans="1:1" ht="15.75">
      <c r="A425" s="1255"/>
    </row>
    <row r="426" spans="1:1" ht="15.75">
      <c r="A426" s="1255"/>
    </row>
    <row r="427" spans="1:1" ht="15.75">
      <c r="A427" s="1255"/>
    </row>
    <row r="428" spans="1:1" ht="15.75">
      <c r="A428" s="1255"/>
    </row>
    <row r="429" spans="1:1" ht="15.75">
      <c r="A429" s="1255"/>
    </row>
    <row r="430" spans="1:1" ht="15.75">
      <c r="A430" s="1255"/>
    </row>
    <row r="431" spans="1:1" ht="15.75">
      <c r="A431" s="1255"/>
    </row>
    <row r="432" spans="1:1" ht="15.75">
      <c r="A432" s="1255"/>
    </row>
    <row r="433" spans="1:1" ht="15.75">
      <c r="A433" s="1255"/>
    </row>
    <row r="434" spans="1:1" ht="15.75">
      <c r="A434" s="1255"/>
    </row>
    <row r="435" spans="1:1" ht="15.75">
      <c r="A435" s="1255"/>
    </row>
    <row r="436" spans="1:1" ht="15.75">
      <c r="A436" s="1255"/>
    </row>
    <row r="437" spans="1:1" ht="15.75">
      <c r="A437" s="1255"/>
    </row>
    <row r="438" spans="1:1" ht="15.75">
      <c r="A438" s="1255"/>
    </row>
    <row r="439" spans="1:1" ht="15.75">
      <c r="A439" s="1255"/>
    </row>
    <row r="440" spans="1:1" ht="15.75">
      <c r="A440" s="1255"/>
    </row>
    <row r="441" spans="1:1" ht="15.75">
      <c r="A441" s="1255"/>
    </row>
    <row r="442" spans="1:1" ht="15.75">
      <c r="A442" s="1255"/>
    </row>
    <row r="443" spans="1:1" ht="15.75">
      <c r="A443" s="1255"/>
    </row>
    <row r="444" spans="1:1" ht="15.75">
      <c r="A444" s="1255"/>
    </row>
    <row r="445" spans="1:1" ht="15.75">
      <c r="A445" s="1255"/>
    </row>
    <row r="446" spans="1:1" ht="15.75">
      <c r="A446" s="1255"/>
    </row>
    <row r="447" spans="1:1" ht="15.75">
      <c r="A447" s="1255"/>
    </row>
    <row r="448" spans="1:1" ht="15.75">
      <c r="A448" s="1255"/>
    </row>
    <row r="449" spans="1:1" ht="15.75">
      <c r="A449" s="1255"/>
    </row>
    <row r="450" spans="1:1" ht="15.75">
      <c r="A450" s="1255"/>
    </row>
    <row r="451" spans="1:1" ht="15.75">
      <c r="A451" s="1255"/>
    </row>
    <row r="452" spans="1:1" ht="15.75">
      <c r="A452" s="1255"/>
    </row>
    <row r="453" spans="1:1" ht="15.75">
      <c r="A453" s="1255"/>
    </row>
    <row r="454" spans="1:1" ht="15.75">
      <c r="A454" s="1255"/>
    </row>
    <row r="455" spans="1:1" ht="15.75">
      <c r="A455" s="1255"/>
    </row>
    <row r="456" spans="1:1" ht="15.75">
      <c r="A456" s="1255"/>
    </row>
    <row r="457" spans="1:1" ht="15.75">
      <c r="A457" s="1255"/>
    </row>
    <row r="458" spans="1:1" ht="15.75">
      <c r="A458" s="1255"/>
    </row>
    <row r="459" spans="1:1" ht="15.75">
      <c r="A459" s="1255"/>
    </row>
    <row r="460" spans="1:1" ht="15.75">
      <c r="A460" s="1255"/>
    </row>
    <row r="461" spans="1:1" ht="15.75">
      <c r="A461" s="1255"/>
    </row>
    <row r="462" spans="1:1" ht="15.75">
      <c r="A462" s="1255"/>
    </row>
    <row r="463" spans="1:1" ht="15.75">
      <c r="A463" s="1255"/>
    </row>
    <row r="464" spans="1:1" ht="15.75">
      <c r="A464" s="1255"/>
    </row>
    <row r="465" spans="1:1" ht="15.75">
      <c r="A465" s="1255"/>
    </row>
    <row r="466" spans="1:1" ht="15.75">
      <c r="A466" s="1255"/>
    </row>
    <row r="467" spans="1:1" ht="15.75">
      <c r="A467" s="1255"/>
    </row>
    <row r="468" spans="1:1" ht="15.75">
      <c r="A468" s="1255"/>
    </row>
    <row r="469" spans="1:1" ht="15.75">
      <c r="A469" s="1255"/>
    </row>
    <row r="470" spans="1:1" ht="15.75">
      <c r="A470" s="1255"/>
    </row>
    <row r="471" spans="1:1" ht="15.75">
      <c r="A471" s="1255"/>
    </row>
    <row r="472" spans="1:1" ht="15.75">
      <c r="A472" s="1255"/>
    </row>
    <row r="473" spans="1:1" ht="15.75">
      <c r="A473" s="1255"/>
    </row>
    <row r="474" spans="1:1" ht="15.75">
      <c r="A474" s="1255"/>
    </row>
    <row r="475" spans="1:1" ht="15.75">
      <c r="A475" s="1255"/>
    </row>
    <row r="476" spans="1:1" ht="15.75">
      <c r="A476" s="1255"/>
    </row>
    <row r="477" spans="1:1" ht="15.75">
      <c r="A477" s="1255"/>
    </row>
    <row r="478" spans="1:1" ht="15.75">
      <c r="A478" s="1255"/>
    </row>
    <row r="479" spans="1:1" ht="15.75">
      <c r="A479" s="1255"/>
    </row>
    <row r="480" spans="1:1" ht="15.75">
      <c r="A480" s="1255"/>
    </row>
    <row r="481" spans="1:1" ht="15.75">
      <c r="A481" s="1255"/>
    </row>
    <row r="482" spans="1:1" ht="15.75">
      <c r="A482" s="1255"/>
    </row>
    <row r="483" spans="1:1" ht="15.75">
      <c r="A483" s="1255"/>
    </row>
    <row r="484" spans="1:1" ht="15.75">
      <c r="A484" s="1255"/>
    </row>
    <row r="485" spans="1:1" ht="15.75">
      <c r="A485" s="1255"/>
    </row>
    <row r="486" spans="1:1" ht="15.75">
      <c r="A486" s="1255"/>
    </row>
    <row r="487" spans="1:1" ht="15.75">
      <c r="A487" s="1255"/>
    </row>
    <row r="488" spans="1:1" ht="15.75">
      <c r="A488" s="1255"/>
    </row>
    <row r="489" spans="1:1" ht="15.75">
      <c r="A489" s="1255"/>
    </row>
    <row r="490" spans="1:1" ht="15.75">
      <c r="A490" s="1255"/>
    </row>
    <row r="491" spans="1:1" ht="15.75">
      <c r="A491" s="1255"/>
    </row>
    <row r="492" spans="1:1" ht="15.75">
      <c r="A492" s="1255"/>
    </row>
    <row r="493" spans="1:1" ht="15.75">
      <c r="A493" s="1255"/>
    </row>
    <row r="494" spans="1:1" ht="15.75">
      <c r="A494" s="1255"/>
    </row>
    <row r="495" spans="1:1" ht="15.75">
      <c r="A495" s="1255"/>
    </row>
    <row r="496" spans="1:1" ht="15.75">
      <c r="A496" s="1255"/>
    </row>
    <row r="497" spans="1:1" ht="15.75">
      <c r="A497" s="1255"/>
    </row>
    <row r="498" spans="1:1" ht="15.75">
      <c r="A498" s="1255"/>
    </row>
    <row r="499" spans="1:1" ht="15.75">
      <c r="A499" s="1255"/>
    </row>
    <row r="500" spans="1:1" ht="15.75">
      <c r="A500" s="1255"/>
    </row>
    <row r="501" spans="1:1" ht="15.75">
      <c r="A501" s="1255"/>
    </row>
    <row r="502" spans="1:1" ht="15.75">
      <c r="A502" s="1255"/>
    </row>
    <row r="503" spans="1:1" ht="15.75">
      <c r="A503" s="1255"/>
    </row>
    <row r="504" spans="1:1" ht="15.75">
      <c r="A504" s="1255"/>
    </row>
    <row r="505" spans="1:1" ht="15.75">
      <c r="A505" s="1255"/>
    </row>
    <row r="506" spans="1:1" ht="15.75">
      <c r="A506" s="1255"/>
    </row>
    <row r="507" spans="1:1" ht="15.75">
      <c r="A507" s="1255"/>
    </row>
    <row r="508" spans="1:1" ht="15.75">
      <c r="A508" s="1255"/>
    </row>
    <row r="509" spans="1:1" ht="15.75">
      <c r="A509" s="1255"/>
    </row>
    <row r="510" spans="1:1" ht="15.75">
      <c r="A510" s="1255"/>
    </row>
    <row r="511" spans="1:1" ht="15.75">
      <c r="A511" s="1255"/>
    </row>
    <row r="512" spans="1:1" ht="15.75">
      <c r="A512" s="1255"/>
    </row>
    <row r="513" spans="1:1" ht="15.75">
      <c r="A513" s="1255"/>
    </row>
    <row r="514" spans="1:1" ht="15.75">
      <c r="A514" s="1255"/>
    </row>
    <row r="515" spans="1:1" ht="15.75">
      <c r="A515" s="1255"/>
    </row>
    <row r="516" spans="1:1" ht="15.75">
      <c r="A516" s="1255"/>
    </row>
    <row r="517" spans="1:1" ht="15.75">
      <c r="A517" s="1255"/>
    </row>
    <row r="518" spans="1:1" ht="15.75">
      <c r="A518" s="1255"/>
    </row>
    <row r="519" spans="1:1" ht="15.75">
      <c r="A519" s="1255"/>
    </row>
    <row r="520" spans="1:1" ht="15.75">
      <c r="A520" s="1255"/>
    </row>
    <row r="521" spans="1:1" ht="15.75">
      <c r="A521" s="1255"/>
    </row>
    <row r="522" spans="1:1" ht="15.75">
      <c r="A522" s="1255"/>
    </row>
    <row r="523" spans="1:1" ht="15.75">
      <c r="A523" s="1255"/>
    </row>
    <row r="524" spans="1:1" ht="15.75">
      <c r="A524" s="1255"/>
    </row>
    <row r="525" spans="1:1" ht="15.75">
      <c r="A525" s="1255"/>
    </row>
    <row r="526" spans="1:1" ht="15.75">
      <c r="A526" s="1255"/>
    </row>
    <row r="527" spans="1:1" ht="15.75">
      <c r="A527" s="1255"/>
    </row>
    <row r="528" spans="1:1" ht="15.75">
      <c r="A528" s="1255"/>
    </row>
    <row r="529" spans="1:1" ht="15.75">
      <c r="A529" s="1255"/>
    </row>
    <row r="530" spans="1:1" ht="15.75">
      <c r="A530" s="1255"/>
    </row>
    <row r="531" spans="1:1" ht="15.75">
      <c r="A531" s="1255"/>
    </row>
    <row r="532" spans="1:1" ht="15.75">
      <c r="A532" s="1255"/>
    </row>
    <row r="533" spans="1:1" ht="15.75">
      <c r="A533" s="1255"/>
    </row>
    <row r="534" spans="1:1" ht="15.75">
      <c r="A534" s="1255"/>
    </row>
    <row r="535" spans="1:1" ht="15.75">
      <c r="A535" s="1255"/>
    </row>
    <row r="536" spans="1:1" ht="15.75">
      <c r="A536" s="1255"/>
    </row>
    <row r="537" spans="1:1" ht="15.75">
      <c r="A537" s="1255"/>
    </row>
    <row r="538" spans="1:1" ht="15.75">
      <c r="A538" s="1255"/>
    </row>
    <row r="539" spans="1:1" ht="15.75">
      <c r="A539" s="1255"/>
    </row>
    <row r="540" spans="1:1" ht="15.75">
      <c r="A540" s="1255"/>
    </row>
    <row r="541" spans="1:1" ht="15.75">
      <c r="A541" s="1255"/>
    </row>
    <row r="542" spans="1:1" ht="15.75">
      <c r="A542" s="1255"/>
    </row>
    <row r="543" spans="1:1" ht="15.75">
      <c r="A543" s="1255"/>
    </row>
    <row r="544" spans="1:1" ht="15.75">
      <c r="A544" s="1255"/>
    </row>
    <row r="545" spans="1:1" ht="15.75">
      <c r="A545" s="1255"/>
    </row>
    <row r="546" spans="1:1" ht="15.75">
      <c r="A546" s="1255"/>
    </row>
    <row r="547" spans="1:1" ht="15.75">
      <c r="A547" s="1255"/>
    </row>
    <row r="548" spans="1:1" ht="15.75">
      <c r="A548" s="1255"/>
    </row>
    <row r="549" spans="1:1" ht="15.75">
      <c r="A549" s="1255"/>
    </row>
    <row r="550" spans="1:1" ht="15.75">
      <c r="A550" s="1255"/>
    </row>
    <row r="551" spans="1:1" ht="15.75">
      <c r="A551" s="1255"/>
    </row>
    <row r="552" spans="1:1" ht="15.75">
      <c r="A552" s="1255"/>
    </row>
    <row r="553" spans="1:1" ht="15.75">
      <c r="A553" s="1255"/>
    </row>
    <row r="554" spans="1:1" ht="15.75">
      <c r="A554" s="1255"/>
    </row>
    <row r="555" spans="1:1" ht="15.75">
      <c r="A555" s="1255"/>
    </row>
    <row r="556" spans="1:1" ht="15.75">
      <c r="A556" s="1255"/>
    </row>
    <row r="557" spans="1:1" ht="15.75">
      <c r="A557" s="1255"/>
    </row>
    <row r="558" spans="1:1" ht="15.75">
      <c r="A558" s="1255"/>
    </row>
    <row r="559" spans="1:1" ht="15.75">
      <c r="A559" s="1255"/>
    </row>
    <row r="560" spans="1:1" ht="15.75">
      <c r="A560" s="1255"/>
    </row>
    <row r="561" spans="1:1" ht="15.75">
      <c r="A561" s="1255"/>
    </row>
    <row r="562" spans="1:1" ht="15.75">
      <c r="A562" s="1255"/>
    </row>
    <row r="563" spans="1:1" ht="15.75">
      <c r="A563" s="1255"/>
    </row>
    <row r="564" spans="1:1" ht="15.75">
      <c r="A564" s="1255"/>
    </row>
    <row r="565" spans="1:1" ht="15.75">
      <c r="A565" s="1255"/>
    </row>
    <row r="566" spans="1:1" ht="15.75">
      <c r="A566" s="1255"/>
    </row>
    <row r="567" spans="1:1" ht="15.75">
      <c r="A567" s="1255"/>
    </row>
    <row r="568" spans="1:1" ht="15.75">
      <c r="A568" s="1255"/>
    </row>
    <row r="569" spans="1:1" ht="15.75">
      <c r="A569" s="1255"/>
    </row>
    <row r="570" spans="1:1" ht="15.75">
      <c r="A570" s="1255"/>
    </row>
    <row r="571" spans="1:1" ht="15.75">
      <c r="A571" s="1255"/>
    </row>
    <row r="572" spans="1:1" ht="15.75">
      <c r="A572" s="1255"/>
    </row>
    <row r="573" spans="1:1" ht="15.75">
      <c r="A573" s="1255"/>
    </row>
    <row r="574" spans="1:1" ht="15.75">
      <c r="A574" s="1255"/>
    </row>
    <row r="575" spans="1:1" ht="15.75">
      <c r="A575" s="1255"/>
    </row>
    <row r="576" spans="1:1" ht="15.75">
      <c r="A576" s="1255"/>
    </row>
    <row r="577" spans="1:1" ht="15.75">
      <c r="A577" s="1255"/>
    </row>
    <row r="578" spans="1:1" ht="15.75">
      <c r="A578" s="1255"/>
    </row>
    <row r="579" spans="1:1" ht="15.75">
      <c r="A579" s="1255"/>
    </row>
    <row r="580" spans="1:1" ht="15.75">
      <c r="A580" s="1255"/>
    </row>
    <row r="581" spans="1:1" ht="15.75">
      <c r="A581" s="1255"/>
    </row>
    <row r="582" spans="1:1" ht="15.75">
      <c r="A582" s="1255"/>
    </row>
    <row r="583" spans="1:1" ht="15.75">
      <c r="A583" s="1255"/>
    </row>
    <row r="584" spans="1:1" ht="15.75">
      <c r="A584" s="1255"/>
    </row>
    <row r="585" spans="1:1" ht="15.75">
      <c r="A585" s="1255"/>
    </row>
    <row r="586" spans="1:1" ht="15.75">
      <c r="A586" s="1255"/>
    </row>
    <row r="587" spans="1:1" ht="15.75">
      <c r="A587" s="1255"/>
    </row>
    <row r="588" spans="1:1" ht="15.75">
      <c r="A588" s="1255"/>
    </row>
    <row r="589" spans="1:1" ht="15.75">
      <c r="A589" s="1255"/>
    </row>
    <row r="590" spans="1:1" ht="15.75">
      <c r="A590" s="1255"/>
    </row>
    <row r="591" spans="1:1" ht="15.75">
      <c r="A591" s="1255"/>
    </row>
    <row r="592" spans="1:1" ht="15.75">
      <c r="A592" s="1255"/>
    </row>
    <row r="593" spans="1:1" ht="15.75">
      <c r="A593" s="1255"/>
    </row>
    <row r="594" spans="1:1" ht="15.75">
      <c r="A594" s="1255"/>
    </row>
    <row r="595" spans="1:1" ht="15.75">
      <c r="A595" s="1255"/>
    </row>
    <row r="596" spans="1:1" ht="15.75">
      <c r="A596" s="1255"/>
    </row>
    <row r="597" spans="1:1" ht="15.75">
      <c r="A597" s="1255"/>
    </row>
    <row r="598" spans="1:1" ht="15.75">
      <c r="A598" s="1255"/>
    </row>
    <row r="599" spans="1:1" ht="15.75">
      <c r="A599" s="1255"/>
    </row>
    <row r="600" spans="1:1" ht="15.75">
      <c r="A600" s="1255"/>
    </row>
    <row r="601" spans="1:1" ht="15.75">
      <c r="A601" s="1255"/>
    </row>
    <row r="602" spans="1:1" ht="15.75">
      <c r="A602" s="1255"/>
    </row>
    <row r="603" spans="1:1" ht="15.75">
      <c r="A603" s="1255"/>
    </row>
    <row r="604" spans="1:1" ht="15.75">
      <c r="A604" s="1255"/>
    </row>
    <row r="605" spans="1:1" ht="15.75">
      <c r="A605" s="1255"/>
    </row>
    <row r="606" spans="1:1" ht="15.75">
      <c r="A606" s="1255"/>
    </row>
    <row r="607" spans="1:1" ht="15.75">
      <c r="A607" s="1255"/>
    </row>
    <row r="608" spans="1:1" ht="15.75">
      <c r="A608" s="1255"/>
    </row>
    <row r="609" spans="1:1" ht="15.75">
      <c r="A609" s="1255"/>
    </row>
    <row r="610" spans="1:1" ht="15.75">
      <c r="A610" s="1255"/>
    </row>
    <row r="611" spans="1:1" ht="15.75">
      <c r="A611" s="1255"/>
    </row>
    <row r="612" spans="1:1" ht="15.75">
      <c r="A612" s="1255"/>
    </row>
    <row r="613" spans="1:1" ht="15.75">
      <c r="A613" s="1255"/>
    </row>
    <row r="614" spans="1:1" ht="15.75">
      <c r="A614" s="1255"/>
    </row>
  </sheetData>
  <mergeCells count="7">
    <mergeCell ref="A61:E61"/>
    <mergeCell ref="A1:E1"/>
    <mergeCell ref="A5:E5"/>
    <mergeCell ref="A4:E4"/>
    <mergeCell ref="A3:E3"/>
    <mergeCell ref="A2:E2"/>
    <mergeCell ref="A60:E60"/>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workbookViewId="0">
      <selection sqref="A1:XFD1048576"/>
    </sheetView>
  </sheetViews>
  <sheetFormatPr defaultColWidth="9.140625" defaultRowHeight="15"/>
  <cols>
    <col min="1" max="1" width="112.85546875" style="83" bestFit="1" customWidth="1"/>
    <col min="2" max="2" width="18.5703125" style="83" customWidth="1"/>
    <col min="3" max="9" width="16.28515625" style="83" bestFit="1" customWidth="1"/>
    <col min="10" max="16384" width="9.140625" style="83"/>
  </cols>
  <sheetData>
    <row r="1" spans="1:9" ht="27.95" customHeight="1">
      <c r="A1" s="2158" t="s">
        <v>601</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27.95" customHeight="1">
      <c r="A3" s="2158"/>
      <c r="B3" s="2158"/>
      <c r="C3" s="2158"/>
      <c r="D3" s="2158"/>
      <c r="E3" s="2158"/>
      <c r="F3" s="2158"/>
      <c r="G3" s="2158"/>
      <c r="H3" s="2158"/>
      <c r="I3" s="2158"/>
    </row>
    <row r="4" spans="1:9" ht="27.95" customHeight="1">
      <c r="A4" s="2159" t="s">
        <v>617</v>
      </c>
      <c r="B4" s="2159"/>
      <c r="C4" s="2159"/>
      <c r="D4" s="2159"/>
      <c r="E4" s="2159"/>
      <c r="F4" s="2159"/>
      <c r="G4" s="2159"/>
      <c r="H4" s="2159"/>
      <c r="I4" s="2159"/>
    </row>
    <row r="5" spans="1:9" ht="27.95" customHeight="1">
      <c r="A5" s="2158"/>
      <c r="B5" s="2158"/>
      <c r="C5" s="2158"/>
      <c r="D5" s="2158"/>
      <c r="E5" s="2158"/>
      <c r="F5" s="2158"/>
      <c r="G5" s="2158"/>
      <c r="H5" s="2158"/>
      <c r="I5" s="2158"/>
    </row>
    <row r="6" spans="1:9" ht="7.5" customHeight="1" thickBot="1">
      <c r="A6" s="610"/>
      <c r="B6" s="610"/>
      <c r="C6" s="610"/>
      <c r="D6" s="610"/>
      <c r="E6" s="610"/>
      <c r="F6" s="610"/>
      <c r="G6" s="610"/>
      <c r="H6" s="610"/>
      <c r="I6" s="610"/>
    </row>
    <row r="7" spans="1:9" ht="45" customHeight="1" thickTop="1" thickBot="1">
      <c r="A7" s="907"/>
      <c r="B7" s="908" t="s">
        <v>1045</v>
      </c>
      <c r="C7" s="2183"/>
      <c r="D7" s="2183" t="s">
        <v>601</v>
      </c>
      <c r="E7" s="2183"/>
      <c r="F7" s="2183"/>
      <c r="G7" s="2183"/>
      <c r="H7" s="2183"/>
      <c r="I7" s="2183"/>
    </row>
    <row r="8" spans="1:9" ht="6.75" customHeight="1" thickTop="1" thickBot="1">
      <c r="A8" s="909"/>
      <c r="B8" s="909"/>
      <c r="C8" s="909"/>
      <c r="D8" s="909"/>
      <c r="E8" s="909"/>
      <c r="F8" s="909"/>
      <c r="G8" s="909"/>
      <c r="H8" s="909"/>
      <c r="I8" s="909"/>
    </row>
    <row r="9" spans="1:9" ht="18" thickTop="1" thickBot="1">
      <c r="A9" s="910" t="s">
        <v>747</v>
      </c>
      <c r="B9" s="911" t="s">
        <v>748</v>
      </c>
      <c r="C9" s="911" t="s">
        <v>749</v>
      </c>
      <c r="D9" s="911" t="s">
        <v>750</v>
      </c>
      <c r="E9" s="911" t="s">
        <v>751</v>
      </c>
      <c r="F9" s="911" t="s">
        <v>752</v>
      </c>
      <c r="G9" s="911" t="s">
        <v>753</v>
      </c>
      <c r="H9" s="911" t="s">
        <v>754</v>
      </c>
      <c r="I9" s="911" t="s">
        <v>755</v>
      </c>
    </row>
    <row r="10" spans="1:9" ht="6" customHeight="1" thickTop="1" thickBot="1">
      <c r="A10" s="612"/>
      <c r="B10" s="600"/>
      <c r="C10" s="600"/>
      <c r="D10" s="600"/>
      <c r="E10" s="600"/>
      <c r="F10" s="600"/>
      <c r="G10" s="600"/>
      <c r="H10" s="600"/>
      <c r="I10" s="600"/>
    </row>
    <row r="11" spans="1:9" ht="17.25" thickTop="1" thickBot="1">
      <c r="A11" s="609" t="s">
        <v>756</v>
      </c>
      <c r="B11" s="249">
        <v>4316527.44539</v>
      </c>
      <c r="C11" s="249">
        <v>4407838.8264600001</v>
      </c>
      <c r="D11" s="249">
        <v>4584646.9357000003</v>
      </c>
      <c r="E11" s="249">
        <v>3673119.3988200002</v>
      </c>
      <c r="F11" s="249">
        <v>3847091.32284</v>
      </c>
      <c r="G11" s="249">
        <v>3875594.1278000004</v>
      </c>
      <c r="H11" s="249">
        <v>3951563.7530999999</v>
      </c>
      <c r="I11" s="249">
        <v>4046424.0651400001</v>
      </c>
    </row>
    <row r="12" spans="1:9" ht="16.5" thickTop="1">
      <c r="A12" s="607" t="s">
        <v>282</v>
      </c>
      <c r="B12" s="250">
        <v>291861.29775000003</v>
      </c>
      <c r="C12" s="250">
        <v>281769.33925999998</v>
      </c>
      <c r="D12" s="250">
        <v>330731.38819999999</v>
      </c>
      <c r="E12" s="250">
        <v>242893.25104</v>
      </c>
      <c r="F12" s="250">
        <v>244156.97907</v>
      </c>
      <c r="G12" s="250">
        <v>253655.63643000001</v>
      </c>
      <c r="H12" s="250">
        <v>257465.64434</v>
      </c>
      <c r="I12" s="250">
        <v>244973.89090999999</v>
      </c>
    </row>
    <row r="13" spans="1:9" ht="15.75">
      <c r="A13" s="607" t="s">
        <v>291</v>
      </c>
      <c r="B13" s="250">
        <v>563497.28622999997</v>
      </c>
      <c r="C13" s="250">
        <v>647131.53206</v>
      </c>
      <c r="D13" s="250">
        <v>778902.58794000011</v>
      </c>
      <c r="E13" s="250">
        <v>791363.90992999997</v>
      </c>
      <c r="F13" s="250">
        <v>745357.54261999996</v>
      </c>
      <c r="G13" s="250">
        <v>523109.61218</v>
      </c>
      <c r="H13" s="250">
        <v>476030.53049000003</v>
      </c>
      <c r="I13" s="250">
        <v>345546.35794000002</v>
      </c>
    </row>
    <row r="14" spans="1:9" ht="15.75">
      <c r="A14" s="607" t="s">
        <v>300</v>
      </c>
      <c r="B14" s="250">
        <v>2933798.3157600001</v>
      </c>
      <c r="C14" s="250">
        <v>3091890.99027</v>
      </c>
      <c r="D14" s="250">
        <v>3238773.4474800001</v>
      </c>
      <c r="E14" s="250">
        <v>2503520.8842800003</v>
      </c>
      <c r="F14" s="250">
        <v>2620440.4886100003</v>
      </c>
      <c r="G14" s="250">
        <v>2626535.2944800002</v>
      </c>
      <c r="H14" s="250">
        <v>2768797.23489</v>
      </c>
      <c r="I14" s="250">
        <v>2823669.9176999996</v>
      </c>
    </row>
    <row r="15" spans="1:9">
      <c r="A15" s="613" t="s">
        <v>757</v>
      </c>
      <c r="B15" s="250">
        <v>3024687.3953299997</v>
      </c>
      <c r="C15" s="250">
        <v>3182810.11106</v>
      </c>
      <c r="D15" s="250">
        <v>3330318.19661</v>
      </c>
      <c r="E15" s="250">
        <v>2573300.6253200001</v>
      </c>
      <c r="F15" s="250">
        <v>2671987.3874499998</v>
      </c>
      <c r="G15" s="250">
        <v>2664950.7528400002</v>
      </c>
      <c r="H15" s="250">
        <v>2820841.4120800002</v>
      </c>
      <c r="I15" s="250">
        <v>2874077.20517</v>
      </c>
    </row>
    <row r="16" spans="1:9">
      <c r="A16" s="613" t="s">
        <v>758</v>
      </c>
      <c r="B16" s="250">
        <v>3004996.1141399997</v>
      </c>
      <c r="C16" s="250">
        <v>3166857.7422600002</v>
      </c>
      <c r="D16" s="250">
        <v>3312899.3948000004</v>
      </c>
      <c r="E16" s="250">
        <v>2553516.06121</v>
      </c>
      <c r="F16" s="250">
        <v>2650700.2073300001</v>
      </c>
      <c r="G16" s="250">
        <v>2643668.5207199999</v>
      </c>
      <c r="H16" s="250">
        <v>2788730.0140200001</v>
      </c>
      <c r="I16" s="250">
        <v>2845351.6046700003</v>
      </c>
    </row>
    <row r="17" spans="1:9">
      <c r="A17" s="613" t="s">
        <v>759</v>
      </c>
      <c r="B17" s="250">
        <v>19691.281190000002</v>
      </c>
      <c r="C17" s="250">
        <v>15952.3688</v>
      </c>
      <c r="D17" s="250">
        <v>17418.801809999997</v>
      </c>
      <c r="E17" s="250">
        <v>19784.564109999999</v>
      </c>
      <c r="F17" s="250">
        <v>21287.180120000001</v>
      </c>
      <c r="G17" s="250">
        <v>21282.232120000001</v>
      </c>
      <c r="H17" s="250">
        <v>32111.39806</v>
      </c>
      <c r="I17" s="250">
        <v>28725.6005</v>
      </c>
    </row>
    <row r="18" spans="1:9">
      <c r="A18" s="613" t="s">
        <v>760</v>
      </c>
      <c r="B18" s="250">
        <v>7689.0825000000004</v>
      </c>
      <c r="C18" s="250">
        <v>13515.591619999999</v>
      </c>
      <c r="D18" s="250">
        <v>9499.6850599999998</v>
      </c>
      <c r="E18" s="250">
        <v>10971.773939999999</v>
      </c>
      <c r="F18" s="250">
        <v>21538.603520000001</v>
      </c>
      <c r="G18" s="250">
        <v>34511.126320000003</v>
      </c>
      <c r="H18" s="250">
        <v>17746.28226</v>
      </c>
      <c r="I18" s="250">
        <v>16555.641339999998</v>
      </c>
    </row>
    <row r="19" spans="1:9">
      <c r="A19" s="613" t="s">
        <v>761</v>
      </c>
      <c r="B19" s="250">
        <v>7396.4643699999997</v>
      </c>
      <c r="C19" s="250">
        <v>13412.505580000001</v>
      </c>
      <c r="D19" s="250">
        <v>9467.0943399999996</v>
      </c>
      <c r="E19" s="250">
        <v>10939.51533</v>
      </c>
      <c r="F19" s="250">
        <v>20218.612779999999</v>
      </c>
      <c r="G19" s="250">
        <v>34003.5046</v>
      </c>
      <c r="H19" s="250">
        <v>17705.563149999998</v>
      </c>
      <c r="I19" s="250">
        <v>16555.641339999998</v>
      </c>
    </row>
    <row r="20" spans="1:9">
      <c r="A20" s="613" t="s">
        <v>762</v>
      </c>
      <c r="B20" s="250">
        <v>292.61813000000001</v>
      </c>
      <c r="C20" s="250">
        <v>103.08604</v>
      </c>
      <c r="D20" s="250">
        <v>32.590720000000005</v>
      </c>
      <c r="E20" s="250">
        <v>32.258609999999997</v>
      </c>
      <c r="F20" s="250">
        <v>1319.99074</v>
      </c>
      <c r="G20" s="250">
        <v>507.62171999999998</v>
      </c>
      <c r="H20" s="250">
        <v>40.719110000000001</v>
      </c>
      <c r="I20" s="250">
        <v>0</v>
      </c>
    </row>
    <row r="21" spans="1:9">
      <c r="A21" s="613" t="s">
        <v>763</v>
      </c>
      <c r="B21" s="250">
        <v>55081.660469999995</v>
      </c>
      <c r="C21" s="250">
        <v>50474.872790000001</v>
      </c>
      <c r="D21" s="250">
        <v>53402.04552</v>
      </c>
      <c r="E21" s="250">
        <v>25159.763469999998</v>
      </c>
      <c r="F21" s="250">
        <v>41541.632990000006</v>
      </c>
      <c r="G21" s="250">
        <v>46765.116200000004</v>
      </c>
      <c r="H21" s="250">
        <v>47522.820530000005</v>
      </c>
      <c r="I21" s="250">
        <v>51650.967819999998</v>
      </c>
    </row>
    <row r="22" spans="1:9">
      <c r="A22" s="613" t="s">
        <v>764</v>
      </c>
      <c r="B22" s="250">
        <v>48811.616350000004</v>
      </c>
      <c r="C22" s="250">
        <v>44429.60194</v>
      </c>
      <c r="D22" s="250">
        <v>47665.697970000001</v>
      </c>
      <c r="E22" s="250">
        <v>24689.44772</v>
      </c>
      <c r="F22" s="250">
        <v>41501.274520000006</v>
      </c>
      <c r="G22" s="250">
        <v>45455.91906</v>
      </c>
      <c r="H22" s="250">
        <v>46154.891790000001</v>
      </c>
      <c r="I22" s="250">
        <v>50383.946429999996</v>
      </c>
    </row>
    <row r="23" spans="1:9">
      <c r="A23" s="613" t="s">
        <v>765</v>
      </c>
      <c r="B23" s="250">
        <v>6270.0441200000005</v>
      </c>
      <c r="C23" s="250">
        <v>6045.2708499999999</v>
      </c>
      <c r="D23" s="250">
        <v>5736.3475499999995</v>
      </c>
      <c r="E23" s="250">
        <v>470.31574999999998</v>
      </c>
      <c r="F23" s="250">
        <v>40.358470000000004</v>
      </c>
      <c r="G23" s="250">
        <v>1309.19714</v>
      </c>
      <c r="H23" s="250">
        <v>1367.9287400000001</v>
      </c>
      <c r="I23" s="250">
        <v>1267.0213899999999</v>
      </c>
    </row>
    <row r="24" spans="1:9">
      <c r="A24" s="613" t="s">
        <v>313</v>
      </c>
      <c r="B24" s="250">
        <v>11070.747460000001</v>
      </c>
      <c r="C24" s="250">
        <v>11920.365169999999</v>
      </c>
      <c r="D24" s="250">
        <v>11782.86975</v>
      </c>
      <c r="E24" s="250">
        <v>9067.6424000000006</v>
      </c>
      <c r="F24" s="250">
        <v>9863.3410000000003</v>
      </c>
      <c r="G24" s="250">
        <v>9871.9810699999998</v>
      </c>
      <c r="H24" s="250">
        <v>10236.6651</v>
      </c>
      <c r="I24" s="250">
        <v>10113.00498</v>
      </c>
    </row>
    <row r="25" spans="1:9">
      <c r="A25" s="613" t="s">
        <v>766</v>
      </c>
      <c r="B25" s="250">
        <v>-164730.57</v>
      </c>
      <c r="C25" s="250">
        <v>-166829.95037000001</v>
      </c>
      <c r="D25" s="250">
        <v>-166229.34946</v>
      </c>
      <c r="E25" s="250">
        <v>-114978.92084999999</v>
      </c>
      <c r="F25" s="250">
        <v>-124490.47635</v>
      </c>
      <c r="G25" s="250">
        <v>-129563.68195</v>
      </c>
      <c r="H25" s="250">
        <v>-127549.94508</v>
      </c>
      <c r="I25" s="250">
        <v>-128726.90161</v>
      </c>
    </row>
    <row r="26" spans="1:9" ht="15.75">
      <c r="A26" s="607" t="s">
        <v>331</v>
      </c>
      <c r="B26" s="250">
        <v>22224.762300000002</v>
      </c>
      <c r="C26" s="250">
        <v>9039.1144899999999</v>
      </c>
      <c r="D26" s="250">
        <v>11858.053810000001</v>
      </c>
      <c r="E26" s="250">
        <v>4918.5263700000005</v>
      </c>
      <c r="F26" s="250">
        <v>5811.9998399999995</v>
      </c>
      <c r="G26" s="250">
        <v>5514.41849</v>
      </c>
      <c r="H26" s="250">
        <v>7564.6427300000005</v>
      </c>
      <c r="I26" s="250">
        <v>5435.2184900000002</v>
      </c>
    </row>
    <row r="27" spans="1:9" ht="15.75">
      <c r="A27" s="607" t="s">
        <v>337</v>
      </c>
      <c r="B27" s="250">
        <v>784.0065699999999</v>
      </c>
      <c r="C27" s="250">
        <v>312.89001000000002</v>
      </c>
      <c r="D27" s="250">
        <v>577.74613999999997</v>
      </c>
      <c r="E27" s="250">
        <v>1100.3603000000001</v>
      </c>
      <c r="F27" s="250">
        <v>872.51013999999998</v>
      </c>
      <c r="G27" s="250">
        <v>514.72846000000004</v>
      </c>
      <c r="H27" s="250">
        <v>1063.14229</v>
      </c>
      <c r="I27" s="250">
        <v>1064.4900600000001</v>
      </c>
    </row>
    <row r="28" spans="1:9" ht="15.75">
      <c r="A28" s="607" t="s">
        <v>767</v>
      </c>
      <c r="B28" s="250">
        <v>444705.90938999999</v>
      </c>
      <c r="C28" s="250">
        <v>312315.72617000004</v>
      </c>
      <c r="D28" s="250">
        <v>160911.06766999999</v>
      </c>
      <c r="E28" s="250">
        <v>79795.435129999998</v>
      </c>
      <c r="F28" s="250">
        <v>181488.90885000001</v>
      </c>
      <c r="G28" s="250">
        <v>416879.07222000003</v>
      </c>
      <c r="H28" s="250">
        <v>392308.54635000002</v>
      </c>
      <c r="I28" s="250">
        <v>575501.03240999999</v>
      </c>
    </row>
    <row r="29" spans="1:9" ht="15.75">
      <c r="A29" s="607" t="s">
        <v>348</v>
      </c>
      <c r="B29" s="250">
        <v>55667.330200000004</v>
      </c>
      <c r="C29" s="250">
        <v>61687.769639999999</v>
      </c>
      <c r="D29" s="250">
        <v>59447.905509999997</v>
      </c>
      <c r="E29" s="250">
        <v>47150.888749999998</v>
      </c>
      <c r="F29" s="250">
        <v>45898.478259999996</v>
      </c>
      <c r="G29" s="250">
        <v>46229.680609999996</v>
      </c>
      <c r="H29" s="250">
        <v>44651.986950000006</v>
      </c>
      <c r="I29" s="250">
        <v>45956.204530000003</v>
      </c>
    </row>
    <row r="30" spans="1:9" ht="15.75">
      <c r="A30" s="607" t="s">
        <v>768</v>
      </c>
      <c r="B30" s="250">
        <v>3988.53719</v>
      </c>
      <c r="C30" s="250">
        <v>3691.4645599999999</v>
      </c>
      <c r="D30" s="250">
        <v>3444.7389500000004</v>
      </c>
      <c r="E30" s="250">
        <v>2376.14302</v>
      </c>
      <c r="F30" s="250">
        <v>3064.41545</v>
      </c>
      <c r="G30" s="250">
        <v>3155.6849300000003</v>
      </c>
      <c r="H30" s="250">
        <v>3682.0250599999999</v>
      </c>
      <c r="I30" s="250">
        <v>4276.9530999999997</v>
      </c>
    </row>
    <row r="31" spans="1:9" ht="16.5" thickBot="1">
      <c r="A31" s="614" t="s">
        <v>364</v>
      </c>
      <c r="B31" s="251">
        <v>0</v>
      </c>
      <c r="C31" s="251">
        <v>0</v>
      </c>
      <c r="D31" s="251">
        <v>0</v>
      </c>
      <c r="E31" s="251">
        <v>0</v>
      </c>
      <c r="F31" s="251">
        <v>0</v>
      </c>
      <c r="G31" s="251">
        <v>0</v>
      </c>
      <c r="H31" s="251">
        <v>0</v>
      </c>
      <c r="I31" s="251">
        <v>0</v>
      </c>
    </row>
    <row r="32" spans="1:9" ht="17.25" thickTop="1" thickBot="1">
      <c r="A32" s="609" t="s">
        <v>769</v>
      </c>
      <c r="B32" s="249">
        <v>3461003.6873900001</v>
      </c>
      <c r="C32" s="249">
        <v>3510461.7504400001</v>
      </c>
      <c r="D32" s="249">
        <v>3598285.2859</v>
      </c>
      <c r="E32" s="249">
        <v>2793644.6912399996</v>
      </c>
      <c r="F32" s="249">
        <v>2948026.8595599998</v>
      </c>
      <c r="G32" s="249">
        <v>2978054.6253299997</v>
      </c>
      <c r="H32" s="249">
        <v>3038957.47077</v>
      </c>
      <c r="I32" s="249">
        <v>3130266.7276599999</v>
      </c>
    </row>
    <row r="33" spans="1:9" ht="16.5" thickTop="1">
      <c r="A33" s="607" t="s">
        <v>770</v>
      </c>
      <c r="B33" s="250">
        <v>3192621.33476</v>
      </c>
      <c r="C33" s="250">
        <v>3216267.5471999999</v>
      </c>
      <c r="D33" s="250">
        <v>3336038.7406599997</v>
      </c>
      <c r="E33" s="250">
        <v>2611839.4882100001</v>
      </c>
      <c r="F33" s="250">
        <v>2726255.65747</v>
      </c>
      <c r="G33" s="250">
        <v>2729060.82962</v>
      </c>
      <c r="H33" s="250">
        <v>2739078.8734200001</v>
      </c>
      <c r="I33" s="250">
        <v>2732599.0128699997</v>
      </c>
    </row>
    <row r="34" spans="1:9">
      <c r="A34" s="613" t="s">
        <v>771</v>
      </c>
      <c r="B34" s="250">
        <v>1622.3275700000002</v>
      </c>
      <c r="C34" s="250">
        <v>900.51956999999993</v>
      </c>
      <c r="D34" s="250">
        <v>850.94278000000008</v>
      </c>
      <c r="E34" s="250">
        <v>139.46078</v>
      </c>
      <c r="F34" s="250">
        <v>139.46078</v>
      </c>
      <c r="G34" s="250">
        <v>272.24599000000001</v>
      </c>
      <c r="H34" s="250">
        <v>171.22353000000001</v>
      </c>
      <c r="I34" s="250">
        <v>160.41353000000001</v>
      </c>
    </row>
    <row r="35" spans="1:9">
      <c r="A35" s="613" t="s">
        <v>772</v>
      </c>
      <c r="B35" s="250">
        <v>2206116.2637700001</v>
      </c>
      <c r="C35" s="250">
        <v>2291796.0401500002</v>
      </c>
      <c r="D35" s="250">
        <v>2412947.0002199998</v>
      </c>
      <c r="E35" s="250">
        <v>2024622.2683499998</v>
      </c>
      <c r="F35" s="250">
        <v>2122651.1604599999</v>
      </c>
      <c r="G35" s="250">
        <v>2119940.3639799999</v>
      </c>
      <c r="H35" s="250">
        <v>2129163.8757000002</v>
      </c>
      <c r="I35" s="250">
        <v>2143245.8116099997</v>
      </c>
    </row>
    <row r="36" spans="1:9">
      <c r="A36" s="613" t="s">
        <v>773</v>
      </c>
      <c r="B36" s="250">
        <v>947064.68595000007</v>
      </c>
      <c r="C36" s="250">
        <v>878227.15091999993</v>
      </c>
      <c r="D36" s="250">
        <v>875552.30346000008</v>
      </c>
      <c r="E36" s="250">
        <v>553320.80660999997</v>
      </c>
      <c r="F36" s="250">
        <v>572213.08679999993</v>
      </c>
      <c r="G36" s="250">
        <v>577087.96557</v>
      </c>
      <c r="H36" s="250">
        <v>576870.81750999996</v>
      </c>
      <c r="I36" s="250">
        <v>552870.13827</v>
      </c>
    </row>
    <row r="37" spans="1:9">
      <c r="A37" s="613" t="s">
        <v>774</v>
      </c>
      <c r="B37" s="250">
        <v>26747.55342</v>
      </c>
      <c r="C37" s="250">
        <v>34452.715979999994</v>
      </c>
      <c r="D37" s="250">
        <v>34669.983759999996</v>
      </c>
      <c r="E37" s="250">
        <v>26640.582890000001</v>
      </c>
      <c r="F37" s="250">
        <v>23437.670899999997</v>
      </c>
      <c r="G37" s="250">
        <v>24110.396410000001</v>
      </c>
      <c r="H37" s="250">
        <v>24489.300139999999</v>
      </c>
      <c r="I37" s="250">
        <v>28405.064780000001</v>
      </c>
    </row>
    <row r="38" spans="1:9">
      <c r="A38" s="613" t="s">
        <v>775</v>
      </c>
      <c r="B38" s="250">
        <v>0</v>
      </c>
      <c r="C38" s="250">
        <v>0</v>
      </c>
      <c r="D38" s="250">
        <v>0</v>
      </c>
      <c r="E38" s="250">
        <v>0</v>
      </c>
      <c r="F38" s="250">
        <v>0</v>
      </c>
      <c r="G38" s="250">
        <v>0</v>
      </c>
      <c r="H38" s="250">
        <v>0</v>
      </c>
      <c r="I38" s="250">
        <v>0</v>
      </c>
    </row>
    <row r="39" spans="1:9">
      <c r="A39" s="613" t="s">
        <v>776</v>
      </c>
      <c r="B39" s="250">
        <v>11070.504050000001</v>
      </c>
      <c r="C39" s="250">
        <v>10891.120580000001</v>
      </c>
      <c r="D39" s="250">
        <v>12018.51044</v>
      </c>
      <c r="E39" s="250">
        <v>7116.3695800000005</v>
      </c>
      <c r="F39" s="250">
        <v>7814.2785300000005</v>
      </c>
      <c r="G39" s="250">
        <v>7649.8576700000003</v>
      </c>
      <c r="H39" s="250">
        <v>8383.6565399999999</v>
      </c>
      <c r="I39" s="250">
        <v>7917.5846799999999</v>
      </c>
    </row>
    <row r="40" spans="1:9" ht="15.75">
      <c r="A40" s="607" t="s">
        <v>777</v>
      </c>
      <c r="B40" s="250">
        <v>3007.3007900000002</v>
      </c>
      <c r="C40" s="250">
        <v>1832.41977</v>
      </c>
      <c r="D40" s="250">
        <v>3648.6875800000003</v>
      </c>
      <c r="E40" s="250">
        <v>40.120050000000006</v>
      </c>
      <c r="F40" s="250">
        <v>447.71359000000001</v>
      </c>
      <c r="G40" s="250">
        <v>1176.0524499999999</v>
      </c>
      <c r="H40" s="250">
        <v>370.83949000000001</v>
      </c>
      <c r="I40" s="250">
        <v>610.74920999999995</v>
      </c>
    </row>
    <row r="41" spans="1:9" ht="15.75">
      <c r="A41" s="607" t="s">
        <v>778</v>
      </c>
      <c r="B41" s="250">
        <v>96761.99424</v>
      </c>
      <c r="C41" s="250">
        <v>113758.67712000001</v>
      </c>
      <c r="D41" s="250">
        <v>116012.5077</v>
      </c>
      <c r="E41" s="250">
        <v>65145.65926</v>
      </c>
      <c r="F41" s="250">
        <v>105132.98883</v>
      </c>
      <c r="G41" s="250">
        <v>115854.72537</v>
      </c>
      <c r="H41" s="250">
        <v>172076.05137999999</v>
      </c>
      <c r="I41" s="250">
        <v>252847.80712000001</v>
      </c>
    </row>
    <row r="42" spans="1:9" ht="15.75">
      <c r="A42" s="607" t="s">
        <v>779</v>
      </c>
      <c r="B42" s="250">
        <v>59294.18778</v>
      </c>
      <c r="C42" s="250">
        <v>60659.345439999997</v>
      </c>
      <c r="D42" s="250">
        <v>60640.191719999995</v>
      </c>
      <c r="E42" s="250">
        <v>39879.435250000002</v>
      </c>
      <c r="F42" s="250">
        <v>43696.182609999996</v>
      </c>
      <c r="G42" s="250">
        <v>58410.616770000001</v>
      </c>
      <c r="H42" s="250">
        <v>53217.761060000004</v>
      </c>
      <c r="I42" s="250">
        <v>69079.83851999999</v>
      </c>
    </row>
    <row r="43" spans="1:9" ht="15.75">
      <c r="A43" s="607" t="s">
        <v>409</v>
      </c>
      <c r="B43" s="250">
        <v>109318.86981999999</v>
      </c>
      <c r="C43" s="250">
        <v>117943.76091</v>
      </c>
      <c r="D43" s="250">
        <v>81945.15823999999</v>
      </c>
      <c r="E43" s="250">
        <v>76739.988469999997</v>
      </c>
      <c r="F43" s="250">
        <v>72494.317060000001</v>
      </c>
      <c r="G43" s="250">
        <v>73552.40112000001</v>
      </c>
      <c r="H43" s="250">
        <v>74213.945420000004</v>
      </c>
      <c r="I43" s="250">
        <v>74579.196309999999</v>
      </c>
    </row>
    <row r="44" spans="1:9" ht="15.75">
      <c r="A44" s="607" t="s">
        <v>415</v>
      </c>
      <c r="B44" s="250">
        <v>0</v>
      </c>
      <c r="C44" s="250">
        <v>0</v>
      </c>
      <c r="D44" s="250">
        <v>0</v>
      </c>
      <c r="E44" s="250">
        <v>0</v>
      </c>
      <c r="F44" s="250">
        <v>0</v>
      </c>
      <c r="G44" s="250">
        <v>0</v>
      </c>
      <c r="H44" s="250">
        <v>0</v>
      </c>
      <c r="I44" s="250">
        <v>0</v>
      </c>
    </row>
    <row r="45" spans="1:9" ht="15.75">
      <c r="A45" s="607" t="s">
        <v>780</v>
      </c>
      <c r="B45" s="250">
        <v>0</v>
      </c>
      <c r="C45" s="250">
        <v>0</v>
      </c>
      <c r="D45" s="250">
        <v>0</v>
      </c>
      <c r="E45" s="250">
        <v>0</v>
      </c>
      <c r="F45" s="250">
        <v>0</v>
      </c>
      <c r="G45" s="250">
        <v>0</v>
      </c>
      <c r="H45" s="250">
        <v>0</v>
      </c>
      <c r="I45" s="250">
        <v>0</v>
      </c>
    </row>
    <row r="46" spans="1:9" ht="16.5" thickBot="1">
      <c r="A46" s="614" t="s">
        <v>618</v>
      </c>
      <c r="B46" s="251">
        <v>0</v>
      </c>
      <c r="C46" s="251">
        <v>0</v>
      </c>
      <c r="D46" s="251">
        <v>0</v>
      </c>
      <c r="E46" s="251">
        <v>0</v>
      </c>
      <c r="F46" s="251">
        <v>0</v>
      </c>
      <c r="G46" s="251">
        <v>0</v>
      </c>
      <c r="H46" s="251">
        <v>0</v>
      </c>
      <c r="I46" s="251">
        <v>550.12363000000005</v>
      </c>
    </row>
    <row r="47" spans="1:9" ht="17.25" thickTop="1" thickBot="1">
      <c r="A47" s="609" t="s">
        <v>781</v>
      </c>
      <c r="B47" s="249">
        <v>855523.75809000002</v>
      </c>
      <c r="C47" s="249">
        <v>897377.07637999998</v>
      </c>
      <c r="D47" s="249">
        <v>986361.64978999994</v>
      </c>
      <c r="E47" s="249">
        <v>879474.70758000005</v>
      </c>
      <c r="F47" s="249">
        <v>899064.4633200001</v>
      </c>
      <c r="G47" s="249">
        <v>897539.50294999999</v>
      </c>
      <c r="H47" s="249">
        <v>912606.28284</v>
      </c>
      <c r="I47" s="249">
        <v>916157.33800999995</v>
      </c>
    </row>
    <row r="48" spans="1:9" ht="16.5" thickTop="1">
      <c r="A48" s="607" t="s">
        <v>430</v>
      </c>
      <c r="B48" s="250">
        <v>2902.0202300000001</v>
      </c>
      <c r="C48" s="250">
        <v>2901.2880299999997</v>
      </c>
      <c r="D48" s="250">
        <v>637355.00075999997</v>
      </c>
      <c r="E48" s="250">
        <v>555912.40075999999</v>
      </c>
      <c r="F48" s="250">
        <v>553359</v>
      </c>
      <c r="G48" s="250">
        <v>553393.19999999995</v>
      </c>
      <c r="H48" s="250">
        <v>553432.5</v>
      </c>
      <c r="I48" s="250">
        <v>553432.5</v>
      </c>
    </row>
    <row r="49" spans="1:9" ht="15.75">
      <c r="A49" s="607" t="s">
        <v>434</v>
      </c>
      <c r="B49" s="250">
        <v>37724.7641</v>
      </c>
      <c r="C49" s="250">
        <v>37724.7641</v>
      </c>
      <c r="D49" s="250">
        <v>4.7393199999999993</v>
      </c>
      <c r="E49" s="250">
        <v>4.7393199999999993</v>
      </c>
      <c r="F49" s="250">
        <v>4.7393199999999993</v>
      </c>
      <c r="G49" s="250">
        <v>4.7393199999999993</v>
      </c>
      <c r="H49" s="250">
        <v>4.7393199999999993</v>
      </c>
      <c r="I49" s="250">
        <v>4.7393199999999993</v>
      </c>
    </row>
    <row r="50" spans="1:9" ht="15.75">
      <c r="A50" s="607" t="s">
        <v>438</v>
      </c>
      <c r="B50" s="250">
        <v>0</v>
      </c>
      <c r="C50" s="250">
        <v>0</v>
      </c>
      <c r="D50" s="250">
        <v>0</v>
      </c>
      <c r="E50" s="250">
        <v>0</v>
      </c>
      <c r="F50" s="250">
        <v>0</v>
      </c>
      <c r="G50" s="250">
        <v>0</v>
      </c>
      <c r="H50" s="250">
        <v>0</v>
      </c>
      <c r="I50" s="250">
        <v>0</v>
      </c>
    </row>
    <row r="51" spans="1:9" ht="15.75">
      <c r="A51" s="607" t="s">
        <v>782</v>
      </c>
      <c r="B51" s="250">
        <v>777972.19072000007</v>
      </c>
      <c r="C51" s="250">
        <v>813961.72276000003</v>
      </c>
      <c r="D51" s="250">
        <v>305230.69393000001</v>
      </c>
      <c r="E51" s="250">
        <v>290863.34723000001</v>
      </c>
      <c r="F51" s="250">
        <v>317688.37088</v>
      </c>
      <c r="G51" s="250">
        <v>332724.75339999999</v>
      </c>
      <c r="H51" s="250">
        <v>330254.11550999997</v>
      </c>
      <c r="I51" s="250">
        <v>346793.90307999996</v>
      </c>
    </row>
    <row r="52" spans="1:9" ht="15.75">
      <c r="A52" s="607" t="s">
        <v>444</v>
      </c>
      <c r="B52" s="250">
        <v>36924.783040000002</v>
      </c>
      <c r="C52" s="250">
        <v>42789.301490000005</v>
      </c>
      <c r="D52" s="250">
        <v>43771.215779999999</v>
      </c>
      <c r="E52" s="250">
        <v>32694.220269999998</v>
      </c>
      <c r="F52" s="250">
        <v>28012.35312</v>
      </c>
      <c r="G52" s="250">
        <v>11416.810230000001</v>
      </c>
      <c r="H52" s="250">
        <v>28914.928010000003</v>
      </c>
      <c r="I52" s="250">
        <v>15926.195609999999</v>
      </c>
    </row>
    <row r="53" spans="1:9">
      <c r="A53" s="613" t="s">
        <v>783</v>
      </c>
      <c r="B53" s="250">
        <v>-663.68979000000002</v>
      </c>
      <c r="C53" s="250">
        <v>-93.748999999999995</v>
      </c>
      <c r="D53" s="250">
        <v>901.04657999999995</v>
      </c>
      <c r="E53" s="250">
        <v>-161.31825000000001</v>
      </c>
      <c r="F53" s="250">
        <v>-592.66138000000001</v>
      </c>
      <c r="G53" s="250">
        <v>-677.53061000000002</v>
      </c>
      <c r="H53" s="250">
        <v>0</v>
      </c>
      <c r="I53" s="250">
        <v>0</v>
      </c>
    </row>
    <row r="54" spans="1:9" ht="15.75" thickBot="1">
      <c r="A54" s="615" t="s">
        <v>784</v>
      </c>
      <c r="B54" s="251">
        <v>37588.472829999999</v>
      </c>
      <c r="C54" s="251">
        <v>42883.050490000001</v>
      </c>
      <c r="D54" s="251">
        <v>42870.169200000004</v>
      </c>
      <c r="E54" s="251">
        <v>32855.538520000002</v>
      </c>
      <c r="F54" s="251">
        <v>28605.014500000001</v>
      </c>
      <c r="G54" s="251">
        <v>12094.340840000001</v>
      </c>
      <c r="H54" s="251">
        <v>28914.928010000003</v>
      </c>
      <c r="I54" s="251">
        <v>15926.195609999999</v>
      </c>
    </row>
    <row r="55" spans="1:9" ht="17.25" thickTop="1" thickBot="1">
      <c r="A55" s="609" t="s">
        <v>785</v>
      </c>
      <c r="B55" s="249">
        <v>4316527.4454799993</v>
      </c>
      <c r="C55" s="249">
        <v>4407838.8268200001</v>
      </c>
      <c r="D55" s="249">
        <v>4584646.9356899997</v>
      </c>
      <c r="E55" s="249">
        <v>3673119.3988200002</v>
      </c>
      <c r="F55" s="249">
        <v>3847091.3228800003</v>
      </c>
      <c r="G55" s="249">
        <v>3875594.1282800003</v>
      </c>
      <c r="H55" s="249">
        <v>3951563.75361</v>
      </c>
      <c r="I55" s="249">
        <v>4046424.0656699999</v>
      </c>
    </row>
    <row r="56" spans="1:9" ht="16.5" thickTop="1">
      <c r="A56" s="607" t="s">
        <v>786</v>
      </c>
      <c r="B56" s="250">
        <v>11616.772630000001</v>
      </c>
      <c r="C56" s="250">
        <v>14973.20441</v>
      </c>
      <c r="D56" s="250">
        <v>10001.87084</v>
      </c>
      <c r="E56" s="250">
        <v>7182.7900499999996</v>
      </c>
      <c r="F56" s="250">
        <v>4149.4416899999997</v>
      </c>
      <c r="G56" s="250">
        <v>4246.3758200000002</v>
      </c>
      <c r="H56" s="250">
        <v>3406.1938799999998</v>
      </c>
      <c r="I56" s="250">
        <v>3277.3983900000003</v>
      </c>
    </row>
    <row r="57" spans="1:9">
      <c r="A57" s="615" t="s">
        <v>787</v>
      </c>
      <c r="B57" s="251">
        <v>0</v>
      </c>
      <c r="C57" s="251">
        <v>0</v>
      </c>
      <c r="D57" s="251">
        <v>0</v>
      </c>
      <c r="E57" s="251">
        <v>0</v>
      </c>
      <c r="F57" s="251">
        <v>0</v>
      </c>
      <c r="G57" s="251">
        <v>0</v>
      </c>
      <c r="H57" s="251">
        <v>0</v>
      </c>
      <c r="I57" s="251">
        <v>0</v>
      </c>
    </row>
    <row r="58" spans="1:9">
      <c r="A58" s="615" t="s">
        <v>788</v>
      </c>
      <c r="B58" s="251">
        <v>8115.18235</v>
      </c>
      <c r="C58" s="251">
        <v>11200.111339999999</v>
      </c>
      <c r="D58" s="251">
        <v>6890.3854299999994</v>
      </c>
      <c r="E58" s="251">
        <v>4188.6727300000002</v>
      </c>
      <c r="F58" s="251">
        <v>1475.8085900000001</v>
      </c>
      <c r="G58" s="251">
        <v>1481.0585900000001</v>
      </c>
      <c r="H58" s="251">
        <v>1009.88729</v>
      </c>
      <c r="I58" s="251">
        <v>971.03728999999998</v>
      </c>
    </row>
    <row r="59" spans="1:9">
      <c r="A59" s="615" t="s">
        <v>789</v>
      </c>
      <c r="B59" s="251">
        <v>0</v>
      </c>
      <c r="C59" s="251">
        <v>0</v>
      </c>
      <c r="D59" s="251">
        <v>0</v>
      </c>
      <c r="E59" s="251">
        <v>0</v>
      </c>
      <c r="F59" s="251">
        <v>0</v>
      </c>
      <c r="G59" s="251">
        <v>0</v>
      </c>
      <c r="H59" s="251">
        <v>0</v>
      </c>
      <c r="I59" s="251">
        <v>0</v>
      </c>
    </row>
    <row r="60" spans="1:9">
      <c r="A60" s="615" t="s">
        <v>790</v>
      </c>
      <c r="B60" s="251">
        <v>3501.5902799999999</v>
      </c>
      <c r="C60" s="251">
        <v>3773.0930699999999</v>
      </c>
      <c r="D60" s="251">
        <v>3111.4854100000002</v>
      </c>
      <c r="E60" s="251">
        <v>2994.1173199999998</v>
      </c>
      <c r="F60" s="251">
        <v>2673.6331</v>
      </c>
      <c r="G60" s="251">
        <v>2765.3172300000001</v>
      </c>
      <c r="H60" s="251">
        <v>2396.3065899999997</v>
      </c>
      <c r="I60" s="251">
        <v>2306.3611000000001</v>
      </c>
    </row>
    <row r="61" spans="1:9">
      <c r="A61" s="615" t="s">
        <v>791</v>
      </c>
      <c r="B61" s="251">
        <v>0</v>
      </c>
      <c r="C61" s="251">
        <v>0</v>
      </c>
      <c r="D61" s="251">
        <v>0</v>
      </c>
      <c r="E61" s="251">
        <v>0</v>
      </c>
      <c r="F61" s="251">
        <v>0</v>
      </c>
      <c r="G61" s="251">
        <v>0</v>
      </c>
      <c r="H61" s="251">
        <v>0</v>
      </c>
      <c r="I61" s="251">
        <v>0</v>
      </c>
    </row>
    <row r="62" spans="1:9" ht="16.5" thickBot="1">
      <c r="A62" s="614" t="s">
        <v>792</v>
      </c>
      <c r="B62" s="251">
        <v>7081659.1256400002</v>
      </c>
      <c r="C62" s="251">
        <v>7468567.2496800004</v>
      </c>
      <c r="D62" s="251">
        <v>7821015.5494999997</v>
      </c>
      <c r="E62" s="251">
        <v>6431193.34712</v>
      </c>
      <c r="F62" s="251">
        <v>6875041.8672899995</v>
      </c>
      <c r="G62" s="251">
        <v>6885657.5197600005</v>
      </c>
      <c r="H62" s="251">
        <v>8446337.1393100005</v>
      </c>
      <c r="I62" s="251">
        <v>8437622.7115599997</v>
      </c>
    </row>
    <row r="63" spans="1:9" ht="17.25" thickTop="1" thickBot="1">
      <c r="A63" s="609" t="s">
        <v>793</v>
      </c>
      <c r="B63" s="249"/>
      <c r="C63" s="249"/>
      <c r="D63" s="249"/>
      <c r="E63" s="249"/>
      <c r="F63" s="249"/>
      <c r="G63" s="249"/>
      <c r="H63" s="249"/>
      <c r="I63" s="249"/>
    </row>
    <row r="64" spans="1:9" ht="16.5" thickTop="1">
      <c r="A64" s="601" t="s">
        <v>794</v>
      </c>
      <c r="B64" s="252">
        <v>245825.37917</v>
      </c>
      <c r="C64" s="252">
        <v>278395.13493</v>
      </c>
      <c r="D64" s="252">
        <v>280500.53021</v>
      </c>
      <c r="E64" s="252">
        <v>227662.12919000001</v>
      </c>
      <c r="F64" s="252">
        <v>234827.81987000001</v>
      </c>
      <c r="G64" s="252">
        <v>95971.009120000002</v>
      </c>
      <c r="H64" s="252">
        <v>219823.99284999998</v>
      </c>
      <c r="I64" s="252">
        <v>100198.89099</v>
      </c>
    </row>
    <row r="65" spans="1:9" ht="15.75">
      <c r="A65" s="604" t="s">
        <v>795</v>
      </c>
      <c r="B65" s="252">
        <v>-51800.439590000002</v>
      </c>
      <c r="C65" s="252">
        <v>-61944.671020000002</v>
      </c>
      <c r="D65" s="252">
        <v>-77189.052769999995</v>
      </c>
      <c r="E65" s="252">
        <v>-67080.391040000002</v>
      </c>
      <c r="F65" s="252">
        <v>-74970.936069999996</v>
      </c>
      <c r="G65" s="252">
        <v>-26939.33898</v>
      </c>
      <c r="H65" s="252">
        <v>-60930.343689999994</v>
      </c>
      <c r="I65" s="252">
        <v>-27581.211520000001</v>
      </c>
    </row>
    <row r="66" spans="1:9" ht="15.75">
      <c r="A66" s="616" t="s">
        <v>796</v>
      </c>
      <c r="B66" s="252">
        <v>194024.93958000001</v>
      </c>
      <c r="C66" s="252">
        <v>216450.46390999999</v>
      </c>
      <c r="D66" s="252">
        <v>203311.47743999999</v>
      </c>
      <c r="E66" s="252">
        <v>160581.73815000002</v>
      </c>
      <c r="F66" s="252">
        <v>159856.88380000001</v>
      </c>
      <c r="G66" s="252">
        <v>69031.670140000002</v>
      </c>
      <c r="H66" s="252">
        <v>158893.64916</v>
      </c>
      <c r="I66" s="252">
        <v>72617.679470000003</v>
      </c>
    </row>
    <row r="67" spans="1:9" ht="15.75">
      <c r="A67" s="601" t="s">
        <v>797</v>
      </c>
      <c r="B67" s="252">
        <v>58643.448600000003</v>
      </c>
      <c r="C67" s="252">
        <v>39165.92239</v>
      </c>
      <c r="D67" s="252">
        <v>42542.612909999996</v>
      </c>
      <c r="E67" s="252">
        <v>18619.524309999997</v>
      </c>
      <c r="F67" s="252">
        <v>10907.563310000001</v>
      </c>
      <c r="G67" s="252">
        <v>6040.7985599999993</v>
      </c>
      <c r="H67" s="252">
        <v>12894.35066</v>
      </c>
      <c r="I67" s="252">
        <v>3509.11886</v>
      </c>
    </row>
    <row r="68" spans="1:9" ht="15.75">
      <c r="A68" s="604" t="s">
        <v>798</v>
      </c>
      <c r="B68" s="252">
        <v>-12559.870419999999</v>
      </c>
      <c r="C68" s="252">
        <v>-11484.47741</v>
      </c>
      <c r="D68" s="252">
        <v>-9762.5304499999984</v>
      </c>
      <c r="E68" s="252">
        <v>-5702.5866299999998</v>
      </c>
      <c r="F68" s="252">
        <v>-4847.8689800000002</v>
      </c>
      <c r="G68" s="252">
        <v>-2657.8918900000003</v>
      </c>
      <c r="H68" s="252">
        <v>-7294.7126699999999</v>
      </c>
      <c r="I68" s="252">
        <v>-2184.23416</v>
      </c>
    </row>
    <row r="69" spans="1:9" ht="15.75">
      <c r="A69" s="602" t="s">
        <v>799</v>
      </c>
      <c r="B69" s="252">
        <v>240108.51775999999</v>
      </c>
      <c r="C69" s="252">
        <v>244131.90888999999</v>
      </c>
      <c r="D69" s="252">
        <v>236091.55989999999</v>
      </c>
      <c r="E69" s="252">
        <v>173498.67583000002</v>
      </c>
      <c r="F69" s="252">
        <v>165916.57813000001</v>
      </c>
      <c r="G69" s="252">
        <v>72414.576809999999</v>
      </c>
      <c r="H69" s="252">
        <v>164493.28715000002</v>
      </c>
      <c r="I69" s="252">
        <v>73942.564169999998</v>
      </c>
    </row>
    <row r="70" spans="1:9" ht="15.75">
      <c r="A70" s="601" t="s">
        <v>800</v>
      </c>
      <c r="B70" s="252">
        <v>35211.348869999994</v>
      </c>
      <c r="C70" s="252">
        <v>27377.961629999998</v>
      </c>
      <c r="D70" s="252">
        <v>32213.431539999998</v>
      </c>
      <c r="E70" s="252">
        <v>25198.77506</v>
      </c>
      <c r="F70" s="252">
        <v>30045.309730000001</v>
      </c>
      <c r="G70" s="252">
        <v>10422.486140000001</v>
      </c>
      <c r="H70" s="252">
        <v>27213.680370000002</v>
      </c>
      <c r="I70" s="252">
        <v>16560.928550000001</v>
      </c>
    </row>
    <row r="71" spans="1:9" ht="15.75">
      <c r="A71" s="601" t="s">
        <v>801</v>
      </c>
      <c r="B71" s="252">
        <v>-62315.870149999995</v>
      </c>
      <c r="C71" s="252">
        <v>-48160.041870000001</v>
      </c>
      <c r="D71" s="252">
        <v>-40808.950689999998</v>
      </c>
      <c r="E71" s="252">
        <v>-32698.247500000001</v>
      </c>
      <c r="F71" s="252">
        <v>-38559.072189999999</v>
      </c>
      <c r="G71" s="252">
        <v>-17769.964800000002</v>
      </c>
      <c r="H71" s="252">
        <v>-39229.631529999999</v>
      </c>
      <c r="I71" s="252">
        <v>-18359.9218</v>
      </c>
    </row>
    <row r="72" spans="1:9" ht="15.75">
      <c r="A72" s="616" t="s">
        <v>802</v>
      </c>
      <c r="B72" s="252">
        <v>213003.99648</v>
      </c>
      <c r="C72" s="252">
        <v>223349.82865000001</v>
      </c>
      <c r="D72" s="252">
        <v>227496.04074999999</v>
      </c>
      <c r="E72" s="252">
        <v>165999.20338999998</v>
      </c>
      <c r="F72" s="252">
        <v>157402.81566999998</v>
      </c>
      <c r="G72" s="252">
        <v>65067.098149999998</v>
      </c>
      <c r="H72" s="252">
        <v>152477.33599000002</v>
      </c>
      <c r="I72" s="252">
        <v>72143.570919999998</v>
      </c>
    </row>
    <row r="73" spans="1:9" ht="15.75">
      <c r="A73" s="604" t="s">
        <v>803</v>
      </c>
      <c r="B73" s="252">
        <v>-173615.9362</v>
      </c>
      <c r="C73" s="252">
        <v>-180019.25640000001</v>
      </c>
      <c r="D73" s="252">
        <v>-185061.74734999999</v>
      </c>
      <c r="E73" s="252">
        <v>-134296.59385</v>
      </c>
      <c r="F73" s="252">
        <v>-130814.61242</v>
      </c>
      <c r="G73" s="252">
        <v>-52931.934090000002</v>
      </c>
      <c r="H73" s="252">
        <v>-122215.48759</v>
      </c>
      <c r="I73" s="252">
        <v>-55888.632450000005</v>
      </c>
    </row>
    <row r="74" spans="1:9" ht="15.75">
      <c r="A74" s="602" t="s">
        <v>804</v>
      </c>
      <c r="B74" s="252">
        <v>39388.060279999998</v>
      </c>
      <c r="C74" s="252">
        <v>43330.572249999997</v>
      </c>
      <c r="D74" s="252">
        <v>42434.293399999995</v>
      </c>
      <c r="E74" s="252">
        <v>31702.609539999998</v>
      </c>
      <c r="F74" s="252">
        <v>26588.203249999999</v>
      </c>
      <c r="G74" s="252">
        <v>12135.164060000001</v>
      </c>
      <c r="H74" s="252">
        <v>30261.848399999999</v>
      </c>
      <c r="I74" s="252">
        <v>16254.938470000001</v>
      </c>
    </row>
    <row r="75" spans="1:9" ht="15.75">
      <c r="A75" s="602" t="s">
        <v>805</v>
      </c>
      <c r="B75" s="252">
        <v>1029.2185300000001</v>
      </c>
      <c r="C75" s="252">
        <v>2114.2653399999999</v>
      </c>
      <c r="D75" s="252">
        <v>1345.97244</v>
      </c>
      <c r="E75" s="252">
        <v>1001.25837</v>
      </c>
      <c r="F75" s="252">
        <v>865.44482999999991</v>
      </c>
      <c r="G75" s="252">
        <v>326.26458000000002</v>
      </c>
      <c r="H75" s="252">
        <v>506.57324</v>
      </c>
      <c r="I75" s="252">
        <v>4.9180000000000001E-2</v>
      </c>
    </row>
    <row r="76" spans="1:9" ht="15.75">
      <c r="A76" s="604" t="s">
        <v>806</v>
      </c>
      <c r="B76" s="252">
        <v>17.134360000000001</v>
      </c>
      <c r="C76" s="252">
        <v>11.282020000000001</v>
      </c>
      <c r="D76" s="252">
        <v>3.9025500000000002</v>
      </c>
      <c r="E76" s="252">
        <v>-0.17712</v>
      </c>
      <c r="F76" s="252">
        <v>0.11565</v>
      </c>
      <c r="G76" s="252">
        <v>0.24725</v>
      </c>
      <c r="H76" s="252">
        <v>8.4849999999999995E-2</v>
      </c>
      <c r="I76" s="252">
        <v>4.9180000000000001E-2</v>
      </c>
    </row>
    <row r="77" spans="1:9" ht="15.75">
      <c r="A77" s="604" t="s">
        <v>807</v>
      </c>
      <c r="B77" s="252">
        <v>1012.0841700000001</v>
      </c>
      <c r="C77" s="252">
        <v>2102.9833199999998</v>
      </c>
      <c r="D77" s="252">
        <v>1342.06989</v>
      </c>
      <c r="E77" s="252">
        <v>1001.43549</v>
      </c>
      <c r="F77" s="252">
        <v>865.32918000000006</v>
      </c>
      <c r="G77" s="252">
        <v>326.01733000000002</v>
      </c>
      <c r="H77" s="252">
        <v>506.48839000000004</v>
      </c>
      <c r="I77" s="252">
        <v>0</v>
      </c>
    </row>
    <row r="78" spans="1:9" ht="15.75">
      <c r="A78" s="616" t="s">
        <v>808</v>
      </c>
      <c r="B78" s="252">
        <v>1.53508</v>
      </c>
      <c r="C78" s="252">
        <v>-30.451450000000001</v>
      </c>
      <c r="D78" s="252">
        <v>-1.1402399999999999</v>
      </c>
      <c r="E78" s="252">
        <v>-0.11470999999999999</v>
      </c>
      <c r="F78" s="252">
        <v>8.0000000000000007E-5</v>
      </c>
      <c r="G78" s="252">
        <v>-2.9999999999999997E-5</v>
      </c>
      <c r="H78" s="252">
        <v>0</v>
      </c>
      <c r="I78" s="252">
        <v>0</v>
      </c>
    </row>
    <row r="79" spans="1:9" ht="15.75">
      <c r="A79" s="616" t="s">
        <v>809</v>
      </c>
      <c r="B79" s="252">
        <v>3.1540700000000004</v>
      </c>
      <c r="C79" s="252">
        <v>-26.436330000000002</v>
      </c>
      <c r="D79" s="252">
        <v>0.26155</v>
      </c>
      <c r="E79" s="252">
        <v>-0.1147</v>
      </c>
      <c r="F79" s="252">
        <v>8.0000000000000007E-5</v>
      </c>
      <c r="G79" s="252">
        <v>-2.9999999999999997E-5</v>
      </c>
      <c r="H79" s="252">
        <v>0</v>
      </c>
      <c r="I79" s="252">
        <v>0</v>
      </c>
    </row>
    <row r="80" spans="1:9" ht="15.75">
      <c r="A80" s="604" t="s">
        <v>810</v>
      </c>
      <c r="B80" s="252">
        <v>-1.6189899999999999</v>
      </c>
      <c r="C80" s="252">
        <v>-4.0151199999999996</v>
      </c>
      <c r="D80" s="252">
        <v>-1.4017899999999999</v>
      </c>
      <c r="E80" s="252">
        <v>-1.0000000000000001E-5</v>
      </c>
      <c r="F80" s="252">
        <v>0</v>
      </c>
      <c r="G80" s="252">
        <v>0</v>
      </c>
      <c r="H80" s="252">
        <v>0</v>
      </c>
      <c r="I80" s="252">
        <v>0</v>
      </c>
    </row>
    <row r="81" spans="1:9" ht="15.75">
      <c r="A81" s="616" t="s">
        <v>811</v>
      </c>
      <c r="B81" s="252">
        <v>40418.813889999998</v>
      </c>
      <c r="C81" s="252">
        <v>45414.386140000002</v>
      </c>
      <c r="D81" s="252">
        <v>43779.125599999999</v>
      </c>
      <c r="E81" s="252">
        <v>32703.753199999999</v>
      </c>
      <c r="F81" s="252">
        <v>27453.648160000001</v>
      </c>
      <c r="G81" s="252">
        <v>12461.428609999999</v>
      </c>
      <c r="H81" s="252">
        <v>30768.42164</v>
      </c>
      <c r="I81" s="252">
        <v>16254.987650000001</v>
      </c>
    </row>
    <row r="82" spans="1:9" ht="15.75">
      <c r="A82" s="601" t="s">
        <v>812</v>
      </c>
      <c r="B82" s="252">
        <v>117.61032</v>
      </c>
      <c r="C82" s="252">
        <v>141.20740000000001</v>
      </c>
      <c r="D82" s="252">
        <v>275.94953999999996</v>
      </c>
      <c r="E82" s="252">
        <v>-16.047799999999999</v>
      </c>
      <c r="F82" s="252">
        <v>802.37704000000008</v>
      </c>
      <c r="G82" s="252">
        <v>3.45282</v>
      </c>
      <c r="H82" s="252">
        <v>55.494690000000006</v>
      </c>
      <c r="I82" s="252">
        <v>178.61616000000001</v>
      </c>
    </row>
    <row r="83" spans="1:9" ht="15.75">
      <c r="A83" s="602" t="s">
        <v>813</v>
      </c>
      <c r="B83" s="252">
        <v>40536.424209999997</v>
      </c>
      <c r="C83" s="252">
        <v>45555.593540000002</v>
      </c>
      <c r="D83" s="252">
        <v>44055.075140000001</v>
      </c>
      <c r="E83" s="252">
        <v>32687.705399999999</v>
      </c>
      <c r="F83" s="252">
        <v>28256.0252</v>
      </c>
      <c r="G83" s="252">
        <v>12464.881429999999</v>
      </c>
      <c r="H83" s="252">
        <v>30823.91633</v>
      </c>
      <c r="I83" s="252">
        <v>16433.603810000001</v>
      </c>
    </row>
    <row r="84" spans="1:9" ht="15.75">
      <c r="A84" s="601" t="s">
        <v>814</v>
      </c>
      <c r="B84" s="252">
        <v>-590.13323000000003</v>
      </c>
      <c r="C84" s="252">
        <v>-1019.1915</v>
      </c>
      <c r="D84" s="252">
        <v>323.63357000000002</v>
      </c>
      <c r="E84" s="252">
        <v>1699.6293000000001</v>
      </c>
      <c r="F84" s="252">
        <v>570.30964000000006</v>
      </c>
      <c r="G84" s="252">
        <v>-263.63753000000003</v>
      </c>
      <c r="H84" s="252">
        <v>-631.52274999999997</v>
      </c>
      <c r="I84" s="252">
        <v>-467.61920000000003</v>
      </c>
    </row>
    <row r="85" spans="1:9" ht="15.75">
      <c r="A85" s="616" t="s">
        <v>815</v>
      </c>
      <c r="B85" s="252">
        <v>39946.290979999998</v>
      </c>
      <c r="C85" s="252">
        <v>44536.402040000001</v>
      </c>
      <c r="D85" s="252">
        <v>44378.708709999999</v>
      </c>
      <c r="E85" s="252">
        <v>34387.334699999999</v>
      </c>
      <c r="F85" s="252">
        <v>28826.33484</v>
      </c>
      <c r="G85" s="252">
        <v>12201.243899999999</v>
      </c>
      <c r="H85" s="252">
        <v>30192.39358</v>
      </c>
      <c r="I85" s="252">
        <v>15965.98461</v>
      </c>
    </row>
    <row r="86" spans="1:9" ht="15.75">
      <c r="A86" s="601" t="s">
        <v>816</v>
      </c>
      <c r="B86" s="252">
        <v>0</v>
      </c>
      <c r="C86" s="252">
        <v>0</v>
      </c>
      <c r="D86" s="252">
        <v>0</v>
      </c>
      <c r="E86" s="252">
        <v>0</v>
      </c>
      <c r="F86" s="252">
        <v>0</v>
      </c>
      <c r="G86" s="252">
        <v>0</v>
      </c>
      <c r="H86" s="252">
        <v>0</v>
      </c>
      <c r="I86" s="252">
        <v>0</v>
      </c>
    </row>
    <row r="87" spans="1:9" ht="15.75">
      <c r="A87" s="616" t="s">
        <v>817</v>
      </c>
      <c r="B87" s="252">
        <v>39946.290979999998</v>
      </c>
      <c r="C87" s="252">
        <v>44536.402040000001</v>
      </c>
      <c r="D87" s="252">
        <v>44378.708709999999</v>
      </c>
      <c r="E87" s="252">
        <v>34387.334699999999</v>
      </c>
      <c r="F87" s="252">
        <v>28826.33484</v>
      </c>
      <c r="G87" s="252">
        <v>12201.243899999999</v>
      </c>
      <c r="H87" s="252">
        <v>30192.39358</v>
      </c>
      <c r="I87" s="252">
        <v>15965.98461</v>
      </c>
    </row>
    <row r="88" spans="1:9" ht="16.5" thickBot="1">
      <c r="A88" s="601" t="s">
        <v>818</v>
      </c>
      <c r="B88" s="252">
        <v>-2357.8181500000001</v>
      </c>
      <c r="C88" s="252">
        <v>-1653.3515500000001</v>
      </c>
      <c r="D88" s="252">
        <v>-1508.53955</v>
      </c>
      <c r="E88" s="252">
        <v>-1531.7961799999998</v>
      </c>
      <c r="F88" s="252">
        <v>-221.32033999999999</v>
      </c>
      <c r="G88" s="252">
        <v>-106.90305000000001</v>
      </c>
      <c r="H88" s="252">
        <v>-1277.4655700000001</v>
      </c>
      <c r="I88" s="252">
        <v>-39.789000000000001</v>
      </c>
    </row>
    <row r="89" spans="1:9" ht="17.25" thickTop="1" thickBot="1">
      <c r="A89" s="609" t="s">
        <v>819</v>
      </c>
      <c r="B89" s="249">
        <v>37588.472829999999</v>
      </c>
      <c r="C89" s="249">
        <v>42883.050490000001</v>
      </c>
      <c r="D89" s="249">
        <v>42870.169159999998</v>
      </c>
      <c r="E89" s="249">
        <v>32855.538520000002</v>
      </c>
      <c r="F89" s="249">
        <v>28605.014500000001</v>
      </c>
      <c r="G89" s="249">
        <v>12094.340850000001</v>
      </c>
      <c r="H89" s="249">
        <v>28914.928010000003</v>
      </c>
      <c r="I89" s="249">
        <v>15926.195609999999</v>
      </c>
    </row>
    <row r="90" spans="1:9" ht="19.5" thickTop="1" thickBot="1">
      <c r="A90" s="605"/>
      <c r="B90" s="606"/>
      <c r="C90" s="606"/>
      <c r="D90" s="606"/>
      <c r="E90" s="606"/>
      <c r="F90" s="606"/>
      <c r="G90" s="606"/>
      <c r="H90" s="606"/>
      <c r="I90" s="606"/>
    </row>
    <row r="91" spans="1:9" ht="18.75" thickTop="1">
      <c r="A91" s="603"/>
      <c r="B91" s="589"/>
      <c r="C91" s="589"/>
      <c r="D91" s="589"/>
      <c r="E91" s="589"/>
      <c r="F91" s="589"/>
      <c r="G91" s="589"/>
      <c r="H91" s="589"/>
      <c r="I91" s="589"/>
    </row>
    <row r="92" spans="1:9" ht="18">
      <c r="A92" s="603"/>
      <c r="B92" s="589"/>
      <c r="C92" s="589"/>
      <c r="D92" s="589"/>
      <c r="E92" s="589"/>
      <c r="F92" s="589"/>
      <c r="G92" s="589"/>
      <c r="H92" s="589"/>
      <c r="I92" s="1117"/>
    </row>
    <row r="93" spans="1:9" ht="19.5">
      <c r="A93" s="590"/>
      <c r="B93" s="589"/>
      <c r="C93" s="589"/>
      <c r="D93" s="589"/>
      <c r="E93" s="589"/>
      <c r="F93" s="589"/>
      <c r="G93" s="589"/>
      <c r="H93" s="589"/>
      <c r="I93" s="1117"/>
    </row>
    <row r="94" spans="1:9" ht="19.5">
      <c r="A94" s="590"/>
      <c r="B94" s="589"/>
      <c r="C94" s="589"/>
      <c r="D94" s="589"/>
      <c r="E94" s="589"/>
      <c r="F94" s="589"/>
      <c r="G94" s="589"/>
      <c r="H94" s="589"/>
      <c r="I94" s="1117"/>
    </row>
    <row r="95" spans="1:9" ht="19.5">
      <c r="A95" s="590"/>
      <c r="B95" s="589"/>
      <c r="C95" s="589"/>
      <c r="D95" s="589"/>
      <c r="E95" s="589"/>
      <c r="F95" s="589"/>
      <c r="G95" s="589"/>
      <c r="H95" s="589"/>
      <c r="I95" s="1117"/>
    </row>
    <row r="96" spans="1:9" ht="19.5">
      <c r="A96" s="591"/>
      <c r="B96" s="589"/>
      <c r="C96" s="589"/>
      <c r="D96" s="589"/>
      <c r="E96" s="589"/>
      <c r="F96" s="589"/>
      <c r="G96" s="589"/>
      <c r="H96" s="589"/>
      <c r="I96" s="1117"/>
    </row>
    <row r="97" spans="1:8" ht="19.5">
      <c r="A97" s="591"/>
      <c r="B97" s="589"/>
      <c r="C97" s="589"/>
      <c r="D97" s="589"/>
      <c r="E97" s="589"/>
      <c r="F97" s="589"/>
      <c r="G97" s="589"/>
      <c r="H97" s="589"/>
    </row>
    <row r="98" spans="1:8" ht="19.5">
      <c r="A98" s="592"/>
      <c r="B98" s="589"/>
      <c r="C98" s="589"/>
      <c r="D98" s="589"/>
      <c r="E98" s="589"/>
      <c r="F98" s="589"/>
      <c r="G98" s="589"/>
      <c r="H98" s="589"/>
    </row>
    <row r="99" spans="1:8" ht="19.5">
      <c r="A99" s="590"/>
      <c r="B99" s="589"/>
      <c r="C99" s="589"/>
      <c r="D99" s="589"/>
      <c r="E99" s="589"/>
      <c r="F99" s="589"/>
      <c r="G99" s="589"/>
      <c r="H99" s="589"/>
    </row>
    <row r="100" spans="1:8" ht="19.5">
      <c r="A100" s="590"/>
      <c r="B100" s="589"/>
      <c r="C100" s="589"/>
      <c r="D100" s="589"/>
      <c r="E100" s="589"/>
      <c r="F100" s="589"/>
      <c r="G100" s="589"/>
      <c r="H100" s="589"/>
    </row>
    <row r="101" spans="1:8" ht="19.5">
      <c r="A101" s="590"/>
      <c r="B101" s="589"/>
      <c r="C101" s="589"/>
      <c r="D101" s="589"/>
      <c r="E101" s="589"/>
      <c r="F101" s="589"/>
      <c r="G101" s="589"/>
      <c r="H101" s="589"/>
    </row>
    <row r="102" spans="1:8" ht="19.5">
      <c r="A102" s="590"/>
      <c r="B102" s="589"/>
      <c r="C102" s="589"/>
      <c r="D102" s="589"/>
      <c r="E102" s="589"/>
      <c r="F102" s="589"/>
      <c r="G102" s="589"/>
      <c r="H102" s="589"/>
    </row>
    <row r="103" spans="1:8" ht="19.5">
      <c r="A103" s="590"/>
      <c r="B103" s="589"/>
      <c r="C103" s="589"/>
      <c r="D103" s="589"/>
      <c r="E103" s="589"/>
      <c r="F103" s="589"/>
      <c r="G103" s="589"/>
      <c r="H103" s="589"/>
    </row>
    <row r="104" spans="1:8" ht="19.5">
      <c r="A104" s="593"/>
      <c r="B104" s="589"/>
      <c r="C104" s="589"/>
      <c r="D104" s="589"/>
      <c r="E104" s="589"/>
      <c r="F104" s="589"/>
      <c r="G104" s="589"/>
      <c r="H104" s="589"/>
    </row>
    <row r="105" spans="1:8" ht="18">
      <c r="A105" s="594"/>
      <c r="B105" s="589"/>
      <c r="C105" s="589"/>
      <c r="D105" s="589"/>
      <c r="E105" s="589"/>
      <c r="F105" s="589"/>
      <c r="G105" s="589"/>
      <c r="H105" s="589"/>
    </row>
    <row r="106" spans="1:8" ht="18">
      <c r="A106" s="594"/>
      <c r="B106" s="589"/>
      <c r="C106" s="589"/>
      <c r="D106" s="589"/>
      <c r="E106" s="589"/>
      <c r="F106" s="589"/>
      <c r="G106" s="589"/>
      <c r="H106" s="589"/>
    </row>
    <row r="107" spans="1:8" ht="18">
      <c r="A107" s="594"/>
      <c r="B107" s="589"/>
      <c r="C107" s="589"/>
      <c r="D107" s="589"/>
      <c r="E107" s="589"/>
      <c r="F107" s="589"/>
      <c r="G107" s="589"/>
      <c r="H107" s="589"/>
    </row>
    <row r="108" spans="1:8" ht="18">
      <c r="A108" s="594"/>
      <c r="B108" s="589"/>
      <c r="C108" s="589"/>
      <c r="D108" s="589"/>
      <c r="E108" s="589"/>
      <c r="F108" s="589"/>
      <c r="G108" s="589"/>
      <c r="H108" s="589"/>
    </row>
    <row r="109" spans="1:8" ht="18">
      <c r="A109" s="594"/>
      <c r="B109" s="589"/>
      <c r="C109" s="589"/>
      <c r="D109" s="589"/>
      <c r="E109" s="589"/>
      <c r="F109" s="589"/>
      <c r="G109" s="589"/>
      <c r="H109" s="589"/>
    </row>
    <row r="110" spans="1:8" ht="18">
      <c r="A110" s="594"/>
      <c r="B110" s="589"/>
      <c r="C110" s="589"/>
      <c r="D110" s="589"/>
      <c r="E110" s="589"/>
      <c r="F110" s="589"/>
      <c r="G110" s="589"/>
      <c r="H110" s="589"/>
    </row>
    <row r="111" spans="1:8" ht="18">
      <c r="A111" s="595"/>
      <c r="B111" s="589"/>
      <c r="C111" s="589"/>
      <c r="D111" s="589"/>
      <c r="E111" s="589"/>
      <c r="F111" s="589"/>
      <c r="G111" s="589"/>
      <c r="H111" s="589"/>
    </row>
    <row r="112" spans="1:8" ht="18">
      <c r="A112" s="595"/>
      <c r="B112" s="589"/>
      <c r="C112" s="589"/>
      <c r="D112" s="589"/>
      <c r="E112" s="589"/>
      <c r="F112" s="589"/>
      <c r="G112" s="589"/>
      <c r="H112" s="589"/>
    </row>
    <row r="113" spans="1:8" ht="19.5">
      <c r="A113" s="590"/>
      <c r="B113" s="589"/>
      <c r="C113" s="589"/>
      <c r="D113" s="589"/>
      <c r="E113" s="589"/>
      <c r="F113" s="589"/>
      <c r="G113" s="589"/>
      <c r="H113" s="589"/>
    </row>
    <row r="114" spans="1:8" ht="19.5">
      <c r="A114" s="590"/>
      <c r="B114" s="589"/>
      <c r="C114" s="589"/>
      <c r="D114" s="589"/>
      <c r="E114" s="589"/>
      <c r="F114" s="589"/>
      <c r="G114" s="589"/>
      <c r="H114" s="589"/>
    </row>
    <row r="115" spans="1:8" ht="19.5">
      <c r="A115" s="592"/>
      <c r="B115" s="589"/>
      <c r="C115" s="589"/>
      <c r="D115" s="589"/>
      <c r="E115" s="589"/>
      <c r="F115" s="589"/>
      <c r="G115" s="589"/>
      <c r="H115" s="589"/>
    </row>
    <row r="116" spans="1:8" ht="19.5">
      <c r="A116" s="592"/>
      <c r="B116" s="589"/>
      <c r="C116" s="589"/>
      <c r="D116" s="589"/>
      <c r="E116" s="589"/>
      <c r="F116" s="589"/>
      <c r="G116" s="589"/>
      <c r="H116" s="589"/>
    </row>
    <row r="117" spans="1:8" ht="19.5">
      <c r="A117" s="592"/>
      <c r="B117" s="589"/>
      <c r="C117" s="589"/>
      <c r="D117" s="589"/>
      <c r="E117" s="589"/>
      <c r="F117" s="589"/>
      <c r="G117" s="589"/>
      <c r="H117" s="589"/>
    </row>
    <row r="118" spans="1:8" ht="19.5">
      <c r="A118" s="590"/>
      <c r="B118" s="589"/>
      <c r="C118" s="589"/>
      <c r="D118" s="589"/>
      <c r="E118" s="589"/>
      <c r="F118" s="589"/>
      <c r="G118" s="589"/>
      <c r="H118" s="589"/>
    </row>
    <row r="119" spans="1:8" ht="19.5">
      <c r="A119" s="590"/>
      <c r="B119" s="589"/>
      <c r="C119" s="589"/>
      <c r="D119" s="589"/>
      <c r="E119" s="589"/>
      <c r="F119" s="589"/>
      <c r="G119" s="589"/>
      <c r="H119" s="589"/>
    </row>
    <row r="120" spans="1:8" ht="19.5">
      <c r="A120" s="590"/>
      <c r="B120" s="589"/>
      <c r="C120" s="589"/>
      <c r="D120" s="589"/>
      <c r="E120" s="589"/>
      <c r="F120" s="589"/>
      <c r="G120" s="589"/>
      <c r="H120" s="589"/>
    </row>
    <row r="121" spans="1:8" ht="19.5">
      <c r="A121" s="590"/>
      <c r="B121" s="589"/>
      <c r="C121" s="589"/>
      <c r="D121" s="589"/>
      <c r="E121" s="589"/>
      <c r="F121" s="589"/>
      <c r="G121" s="589"/>
      <c r="H121" s="589"/>
    </row>
    <row r="122" spans="1:8" ht="19.5">
      <c r="A122" s="590"/>
      <c r="B122" s="589"/>
      <c r="C122" s="589"/>
      <c r="D122" s="589"/>
      <c r="E122" s="589"/>
      <c r="F122" s="589"/>
      <c r="G122" s="589"/>
      <c r="H122" s="589"/>
    </row>
    <row r="123" spans="1:8" ht="19.5">
      <c r="A123" s="590"/>
      <c r="B123" s="589"/>
      <c r="C123" s="589"/>
      <c r="D123" s="589"/>
      <c r="E123" s="589"/>
      <c r="F123" s="589"/>
      <c r="G123" s="589"/>
      <c r="H123" s="589"/>
    </row>
    <row r="124" spans="1:8" ht="19.5">
      <c r="A124" s="590"/>
      <c r="B124" s="589"/>
      <c r="C124" s="589"/>
      <c r="D124" s="589"/>
      <c r="E124" s="589"/>
      <c r="F124" s="589"/>
      <c r="G124" s="589"/>
      <c r="H124" s="589"/>
    </row>
    <row r="125" spans="1:8" ht="19.5">
      <c r="A125" s="592"/>
      <c r="B125" s="589"/>
      <c r="C125" s="589"/>
      <c r="D125" s="589"/>
      <c r="E125" s="589"/>
      <c r="F125" s="589"/>
      <c r="G125" s="589"/>
      <c r="H125" s="589"/>
    </row>
    <row r="126" spans="1:8" ht="19.5">
      <c r="A126" s="590"/>
      <c r="B126" s="589"/>
      <c r="C126" s="589"/>
      <c r="D126" s="589"/>
      <c r="E126" s="589"/>
      <c r="F126" s="589"/>
      <c r="G126" s="589"/>
      <c r="H126" s="589"/>
    </row>
    <row r="127" spans="1:8" ht="19.5">
      <c r="A127" s="590"/>
      <c r="B127" s="589"/>
      <c r="C127" s="589"/>
      <c r="D127" s="589"/>
      <c r="E127" s="589"/>
      <c r="F127" s="589"/>
      <c r="G127" s="589"/>
      <c r="H127" s="589"/>
    </row>
    <row r="128" spans="1:8" ht="19.5">
      <c r="A128" s="590"/>
      <c r="B128" s="589"/>
      <c r="C128" s="589"/>
      <c r="D128" s="589"/>
      <c r="E128" s="589"/>
      <c r="F128" s="589"/>
      <c r="G128" s="589"/>
      <c r="H128" s="589"/>
    </row>
    <row r="129" spans="1:8" ht="19.5">
      <c r="A129" s="590"/>
      <c r="B129" s="589"/>
      <c r="C129" s="589"/>
      <c r="D129" s="589"/>
      <c r="E129" s="589"/>
      <c r="F129" s="589"/>
      <c r="G129" s="589"/>
      <c r="H129" s="589"/>
    </row>
    <row r="130" spans="1:8" ht="19.5">
      <c r="A130" s="590"/>
      <c r="B130" s="589"/>
      <c r="C130" s="589"/>
      <c r="D130" s="589"/>
      <c r="E130" s="589"/>
      <c r="F130" s="589"/>
      <c r="G130" s="589"/>
      <c r="H130" s="589"/>
    </row>
    <row r="131" spans="1:8" ht="19.5">
      <c r="A131" s="592"/>
      <c r="B131" s="589"/>
      <c r="C131" s="589"/>
      <c r="D131" s="589"/>
      <c r="E131" s="589"/>
      <c r="F131" s="589"/>
      <c r="G131" s="589"/>
      <c r="H131" s="589"/>
    </row>
    <row r="132" spans="1:8" ht="19.5">
      <c r="A132" s="590"/>
      <c r="B132" s="589"/>
      <c r="C132" s="589"/>
      <c r="D132" s="589"/>
      <c r="E132" s="589"/>
      <c r="F132" s="589"/>
      <c r="G132" s="589"/>
      <c r="H132" s="589"/>
    </row>
    <row r="133" spans="1:8" ht="19.5">
      <c r="A133" s="590"/>
      <c r="B133" s="589"/>
      <c r="C133" s="589"/>
      <c r="D133" s="589"/>
      <c r="E133" s="589"/>
      <c r="F133" s="589"/>
      <c r="G133" s="589"/>
      <c r="H133" s="589"/>
    </row>
    <row r="134" spans="1:8" ht="19.5">
      <c r="A134" s="590"/>
      <c r="B134" s="589"/>
      <c r="C134" s="589"/>
      <c r="D134" s="589"/>
      <c r="E134" s="589"/>
      <c r="F134" s="589"/>
      <c r="G134" s="589"/>
      <c r="H134" s="589"/>
    </row>
    <row r="135" spans="1:8" ht="19.5">
      <c r="A135" s="592"/>
      <c r="B135" s="589"/>
      <c r="C135" s="589"/>
      <c r="D135" s="589"/>
      <c r="E135" s="589"/>
      <c r="F135" s="589"/>
      <c r="G135" s="589"/>
      <c r="H135" s="589"/>
    </row>
    <row r="136" spans="1:8" ht="19.5">
      <c r="A136" s="590"/>
      <c r="B136" s="589"/>
      <c r="C136" s="589"/>
      <c r="D136" s="589"/>
      <c r="E136" s="589"/>
      <c r="F136" s="589"/>
      <c r="G136" s="589"/>
      <c r="H136" s="589"/>
    </row>
    <row r="137" spans="1:8" ht="19.5">
      <c r="A137" s="590"/>
      <c r="B137" s="589"/>
      <c r="C137" s="589"/>
      <c r="D137" s="589"/>
      <c r="E137" s="589"/>
      <c r="F137" s="589"/>
      <c r="G137" s="589"/>
      <c r="H137" s="589"/>
    </row>
    <row r="138" spans="1:8" ht="19.5">
      <c r="A138" s="590"/>
      <c r="B138" s="589"/>
      <c r="C138" s="589"/>
      <c r="D138" s="589"/>
      <c r="E138" s="589"/>
      <c r="F138" s="589"/>
      <c r="G138" s="589"/>
      <c r="H138" s="589"/>
    </row>
    <row r="139" spans="1:8" ht="19.5">
      <c r="A139" s="590"/>
      <c r="B139" s="589"/>
      <c r="C139" s="589"/>
      <c r="D139" s="589"/>
      <c r="E139" s="589"/>
      <c r="F139" s="589"/>
      <c r="G139" s="589"/>
      <c r="H139" s="589"/>
    </row>
    <row r="140" spans="1:8" ht="19.5">
      <c r="A140" s="592"/>
      <c r="B140" s="589"/>
      <c r="C140" s="589"/>
      <c r="D140" s="589"/>
      <c r="E140" s="589"/>
      <c r="F140" s="589"/>
      <c r="G140" s="589"/>
      <c r="H140" s="589"/>
    </row>
    <row r="141" spans="1:8" ht="19.5">
      <c r="A141" s="590"/>
      <c r="B141" s="589"/>
      <c r="C141" s="589"/>
      <c r="D141" s="589"/>
      <c r="E141" s="589"/>
      <c r="F141" s="589"/>
      <c r="G141" s="589"/>
      <c r="H141" s="589"/>
    </row>
    <row r="142" spans="1:8" ht="19.5">
      <c r="A142" s="590"/>
      <c r="B142" s="589"/>
      <c r="C142" s="589"/>
      <c r="D142" s="589"/>
      <c r="E142" s="589"/>
      <c r="F142" s="589"/>
      <c r="G142" s="589"/>
      <c r="H142" s="589"/>
    </row>
    <row r="143" spans="1:8" ht="19.5">
      <c r="A143" s="590"/>
      <c r="B143" s="589"/>
      <c r="C143" s="589"/>
      <c r="D143" s="589"/>
      <c r="E143" s="589"/>
      <c r="F143" s="589"/>
      <c r="G143" s="589"/>
      <c r="H143" s="589"/>
    </row>
    <row r="144" spans="1:8" ht="19.5">
      <c r="A144" s="590"/>
      <c r="B144" s="589"/>
      <c r="C144" s="589"/>
      <c r="D144" s="589"/>
      <c r="E144" s="589"/>
      <c r="F144" s="589"/>
      <c r="G144" s="589"/>
      <c r="H144" s="589"/>
    </row>
    <row r="145" spans="1:8" ht="19.5">
      <c r="A145" s="591"/>
      <c r="B145" s="589"/>
      <c r="C145" s="589"/>
      <c r="D145" s="589"/>
      <c r="E145" s="589"/>
      <c r="F145" s="589"/>
      <c r="G145" s="589"/>
      <c r="H145" s="589"/>
    </row>
    <row r="146" spans="1:8" ht="19.5">
      <c r="A146" s="591"/>
      <c r="B146" s="589"/>
      <c r="C146" s="589"/>
      <c r="D146" s="589"/>
      <c r="E146" s="589"/>
      <c r="F146" s="589"/>
      <c r="G146" s="589"/>
      <c r="H146" s="589"/>
    </row>
    <row r="147" spans="1:8" ht="19.5">
      <c r="A147" s="592"/>
      <c r="B147" s="589"/>
      <c r="C147" s="589"/>
      <c r="D147" s="589"/>
      <c r="E147" s="589"/>
      <c r="F147" s="589"/>
      <c r="G147" s="589"/>
      <c r="H147" s="589"/>
    </row>
    <row r="148" spans="1:8" ht="19.5">
      <c r="A148" s="590"/>
      <c r="B148" s="589"/>
      <c r="C148" s="589"/>
      <c r="D148" s="589"/>
      <c r="E148" s="589"/>
      <c r="F148" s="589"/>
      <c r="G148" s="589"/>
      <c r="H148" s="589"/>
    </row>
    <row r="149" spans="1:8" ht="19.5">
      <c r="A149" s="590"/>
      <c r="B149" s="589"/>
      <c r="C149" s="589"/>
      <c r="D149" s="589"/>
      <c r="E149" s="589"/>
      <c r="F149" s="589"/>
      <c r="G149" s="589"/>
      <c r="H149" s="589"/>
    </row>
    <row r="150" spans="1:8" ht="19.5">
      <c r="A150" s="596"/>
      <c r="B150" s="589"/>
      <c r="C150" s="589"/>
      <c r="D150" s="589"/>
      <c r="E150" s="589"/>
      <c r="F150" s="589"/>
      <c r="G150" s="589"/>
      <c r="H150" s="589"/>
    </row>
    <row r="151" spans="1:8" ht="19.5">
      <c r="A151" s="592"/>
      <c r="B151" s="589"/>
      <c r="C151" s="589"/>
      <c r="D151" s="589"/>
      <c r="E151" s="589"/>
      <c r="F151" s="589"/>
      <c r="G151" s="589"/>
      <c r="H151" s="589"/>
    </row>
    <row r="152" spans="1:8" ht="19.5">
      <c r="A152" s="590"/>
      <c r="B152" s="589"/>
      <c r="C152" s="589"/>
      <c r="D152" s="589"/>
      <c r="E152" s="589"/>
      <c r="F152" s="589"/>
      <c r="G152" s="589"/>
      <c r="H152" s="589"/>
    </row>
    <row r="153" spans="1:8" ht="19.5">
      <c r="A153" s="590"/>
      <c r="B153" s="589"/>
      <c r="C153" s="589"/>
      <c r="D153" s="589"/>
      <c r="E153" s="589"/>
      <c r="F153" s="589"/>
      <c r="G153" s="589"/>
      <c r="H153" s="589"/>
    </row>
    <row r="154" spans="1:8" ht="19.5">
      <c r="A154" s="590"/>
      <c r="B154" s="589"/>
      <c r="C154" s="589"/>
      <c r="D154" s="589"/>
      <c r="E154" s="589"/>
      <c r="F154" s="589"/>
      <c r="G154" s="589"/>
      <c r="H154" s="589"/>
    </row>
    <row r="155" spans="1:8" ht="19.5">
      <c r="A155" s="592"/>
      <c r="B155" s="589"/>
      <c r="C155" s="589"/>
      <c r="D155" s="589"/>
      <c r="E155" s="589"/>
      <c r="F155" s="589"/>
      <c r="G155" s="589"/>
      <c r="H155" s="589"/>
    </row>
    <row r="156" spans="1:8" ht="19.5">
      <c r="A156" s="590"/>
      <c r="B156" s="589"/>
      <c r="C156" s="589"/>
      <c r="D156" s="589"/>
      <c r="E156" s="589"/>
      <c r="F156" s="589"/>
      <c r="G156" s="589"/>
      <c r="H156" s="589"/>
    </row>
    <row r="157" spans="1:8" ht="19.5">
      <c r="A157" s="590"/>
      <c r="B157" s="589"/>
      <c r="C157" s="589"/>
      <c r="D157" s="589"/>
      <c r="E157" s="589"/>
      <c r="F157" s="589"/>
      <c r="G157" s="589"/>
      <c r="H157" s="589"/>
    </row>
    <row r="158" spans="1:8" ht="19.5">
      <c r="A158" s="590"/>
      <c r="B158" s="589"/>
      <c r="C158" s="589"/>
      <c r="D158" s="589"/>
      <c r="E158" s="589"/>
      <c r="F158" s="589"/>
      <c r="G158" s="589"/>
      <c r="H158" s="589"/>
    </row>
    <row r="159" spans="1:8" ht="19.5">
      <c r="A159" s="592"/>
      <c r="B159" s="589"/>
      <c r="C159" s="589"/>
      <c r="D159" s="589"/>
      <c r="E159" s="589"/>
      <c r="F159" s="589"/>
      <c r="G159" s="589"/>
      <c r="H159" s="589"/>
    </row>
    <row r="160" spans="1:8" ht="19.5">
      <c r="A160" s="590"/>
      <c r="B160" s="589"/>
      <c r="C160" s="589"/>
      <c r="D160" s="589"/>
      <c r="E160" s="589"/>
      <c r="F160" s="589"/>
      <c r="G160" s="589"/>
      <c r="H160" s="589"/>
    </row>
    <row r="161" spans="1:8" ht="19.5">
      <c r="A161" s="590"/>
      <c r="B161" s="589"/>
      <c r="C161" s="589"/>
      <c r="D161" s="589"/>
      <c r="E161" s="589"/>
      <c r="F161" s="589"/>
      <c r="G161" s="589"/>
      <c r="H161" s="589"/>
    </row>
    <row r="162" spans="1:8" ht="19.5">
      <c r="A162" s="590"/>
      <c r="B162" s="589"/>
      <c r="C162" s="589"/>
      <c r="D162" s="589"/>
      <c r="E162" s="589"/>
      <c r="F162" s="589"/>
      <c r="G162" s="589"/>
      <c r="H162" s="589"/>
    </row>
    <row r="163" spans="1:8" ht="19.5">
      <c r="A163" s="592"/>
      <c r="B163" s="589"/>
      <c r="C163" s="589"/>
      <c r="D163" s="589"/>
      <c r="E163" s="589"/>
      <c r="F163" s="589"/>
      <c r="G163" s="589"/>
      <c r="H163" s="589"/>
    </row>
    <row r="164" spans="1:8" ht="19.5">
      <c r="A164" s="590"/>
      <c r="B164" s="589"/>
      <c r="C164" s="589"/>
      <c r="D164" s="589"/>
      <c r="E164" s="589"/>
      <c r="F164" s="589"/>
      <c r="G164" s="589"/>
      <c r="H164" s="589"/>
    </row>
    <row r="165" spans="1:8" ht="19.5">
      <c r="A165" s="590"/>
      <c r="B165" s="589"/>
      <c r="C165" s="589"/>
      <c r="D165" s="589"/>
      <c r="E165" s="589"/>
      <c r="F165" s="589"/>
      <c r="G165" s="589"/>
      <c r="H165" s="589"/>
    </row>
    <row r="166" spans="1:8" ht="19.5">
      <c r="A166" s="590"/>
      <c r="B166" s="589"/>
      <c r="C166" s="589"/>
      <c r="D166" s="589"/>
      <c r="E166" s="589"/>
      <c r="F166" s="589"/>
      <c r="G166" s="589"/>
      <c r="H166" s="589"/>
    </row>
    <row r="167" spans="1:8" ht="19.5">
      <c r="A167" s="597"/>
      <c r="B167" s="589"/>
      <c r="C167" s="589"/>
      <c r="D167" s="589"/>
      <c r="E167" s="589"/>
      <c r="F167" s="589"/>
      <c r="G167" s="589"/>
      <c r="H167" s="589"/>
    </row>
    <row r="168" spans="1:8" ht="19.5">
      <c r="A168" s="597"/>
      <c r="B168" s="589"/>
      <c r="C168" s="589"/>
      <c r="D168" s="589"/>
      <c r="E168" s="589"/>
      <c r="F168" s="589"/>
      <c r="G168" s="589"/>
      <c r="H168" s="589"/>
    </row>
    <row r="169" spans="1:8" ht="19.5">
      <c r="A169" s="597"/>
      <c r="B169" s="589"/>
      <c r="C169" s="589"/>
      <c r="D169" s="589"/>
      <c r="E169" s="589"/>
      <c r="F169" s="589"/>
      <c r="G169" s="589"/>
      <c r="H169" s="589"/>
    </row>
    <row r="170" spans="1:8" ht="19.5">
      <c r="A170" s="593"/>
      <c r="B170" s="589"/>
      <c r="C170" s="589"/>
      <c r="D170" s="589"/>
      <c r="E170" s="589"/>
      <c r="F170" s="589"/>
      <c r="G170" s="589"/>
      <c r="H170" s="589"/>
    </row>
    <row r="171" spans="1:8" ht="19.5">
      <c r="A171" s="593"/>
      <c r="B171" s="589"/>
      <c r="C171" s="589"/>
      <c r="D171" s="589"/>
      <c r="E171" s="589"/>
      <c r="F171" s="589"/>
      <c r="G171" s="589"/>
      <c r="H171" s="589"/>
    </row>
    <row r="172" spans="1:8" ht="19.5">
      <c r="A172" s="592"/>
      <c r="B172" s="589"/>
      <c r="C172" s="589"/>
      <c r="D172" s="589"/>
      <c r="E172" s="589"/>
      <c r="F172" s="589"/>
      <c r="G172" s="589"/>
      <c r="H172" s="589"/>
    </row>
    <row r="173" spans="1:8" ht="19.5">
      <c r="A173" s="590"/>
      <c r="B173" s="589"/>
      <c r="C173" s="589"/>
      <c r="D173" s="589"/>
      <c r="E173" s="589"/>
      <c r="F173" s="589"/>
      <c r="G173" s="589"/>
      <c r="H173" s="589"/>
    </row>
    <row r="174" spans="1:8" ht="19.5">
      <c r="A174" s="590"/>
      <c r="B174" s="589"/>
      <c r="C174" s="589"/>
      <c r="D174" s="589"/>
      <c r="E174" s="589"/>
      <c r="F174" s="589"/>
      <c r="G174" s="589"/>
      <c r="H174" s="589"/>
    </row>
    <row r="175" spans="1:8" ht="19.5">
      <c r="A175" s="590"/>
      <c r="B175" s="589"/>
      <c r="C175" s="589"/>
      <c r="D175" s="589"/>
      <c r="E175" s="589"/>
      <c r="F175" s="589"/>
      <c r="G175" s="589"/>
      <c r="H175" s="589"/>
    </row>
    <row r="176" spans="1:8" ht="19.5">
      <c r="A176" s="590"/>
      <c r="B176" s="589"/>
      <c r="C176" s="589"/>
      <c r="D176" s="589"/>
      <c r="E176" s="589"/>
      <c r="F176" s="589"/>
      <c r="G176" s="589"/>
      <c r="H176" s="589"/>
    </row>
    <row r="177" spans="1:8" ht="19.5">
      <c r="A177" s="590"/>
      <c r="B177" s="589"/>
      <c r="C177" s="589"/>
      <c r="D177" s="589"/>
      <c r="E177" s="589"/>
      <c r="F177" s="589"/>
      <c r="G177" s="589"/>
      <c r="H177" s="589"/>
    </row>
    <row r="178" spans="1:8" ht="19.5">
      <c r="A178" s="592"/>
      <c r="B178" s="589"/>
      <c r="C178" s="589"/>
      <c r="D178" s="589"/>
      <c r="E178" s="589"/>
      <c r="F178" s="589"/>
      <c r="G178" s="589"/>
      <c r="H178" s="589"/>
    </row>
    <row r="179" spans="1:8" ht="19.5">
      <c r="A179" s="590"/>
      <c r="B179" s="589"/>
      <c r="C179" s="589"/>
      <c r="D179" s="589"/>
      <c r="E179" s="589"/>
      <c r="F179" s="589"/>
      <c r="G179" s="589"/>
      <c r="H179" s="589"/>
    </row>
    <row r="180" spans="1:8" ht="19.5">
      <c r="A180" s="590"/>
      <c r="B180" s="589"/>
      <c r="C180" s="589"/>
      <c r="D180" s="589"/>
      <c r="E180" s="589"/>
      <c r="F180" s="589"/>
      <c r="G180" s="589"/>
      <c r="H180" s="589"/>
    </row>
    <row r="181" spans="1:8" ht="19.5">
      <c r="A181" s="590"/>
      <c r="B181" s="589"/>
      <c r="C181" s="589"/>
      <c r="D181" s="589"/>
      <c r="E181" s="589"/>
      <c r="F181" s="589"/>
      <c r="G181" s="589"/>
      <c r="H181" s="589"/>
    </row>
    <row r="182" spans="1:8" ht="19.5">
      <c r="A182" s="590"/>
      <c r="B182" s="589"/>
      <c r="C182" s="589"/>
      <c r="D182" s="589"/>
      <c r="E182" s="589"/>
      <c r="F182" s="589"/>
      <c r="G182" s="589"/>
      <c r="H182" s="589"/>
    </row>
    <row r="183" spans="1:8" ht="19.5">
      <c r="A183" s="592"/>
      <c r="B183" s="589"/>
      <c r="C183" s="589"/>
      <c r="D183" s="589"/>
      <c r="E183" s="589"/>
      <c r="F183" s="589"/>
      <c r="G183" s="589"/>
      <c r="H183" s="589"/>
    </row>
    <row r="184" spans="1:8" ht="19.5">
      <c r="A184" s="592"/>
      <c r="B184" s="589"/>
      <c r="C184" s="589"/>
      <c r="D184" s="589"/>
      <c r="E184" s="589"/>
      <c r="F184" s="589"/>
      <c r="G184" s="589"/>
      <c r="H184" s="589"/>
    </row>
    <row r="185" spans="1:8" ht="19.5">
      <c r="A185" s="590"/>
      <c r="B185" s="589"/>
      <c r="C185" s="589"/>
      <c r="D185" s="589"/>
      <c r="E185" s="589"/>
      <c r="F185" s="589"/>
      <c r="G185" s="589"/>
      <c r="H185" s="589"/>
    </row>
    <row r="186" spans="1:8" ht="19.5">
      <c r="A186" s="590"/>
      <c r="B186" s="589"/>
      <c r="C186" s="589"/>
      <c r="D186" s="589"/>
      <c r="E186" s="589"/>
      <c r="F186" s="589"/>
      <c r="G186" s="589"/>
      <c r="H186" s="589"/>
    </row>
    <row r="187" spans="1:8" ht="19.5">
      <c r="A187" s="590"/>
      <c r="B187" s="589"/>
      <c r="C187" s="589"/>
      <c r="D187" s="589"/>
      <c r="E187" s="589"/>
      <c r="F187" s="589"/>
      <c r="G187" s="589"/>
      <c r="H187" s="589"/>
    </row>
    <row r="188" spans="1:8" ht="19.5">
      <c r="A188" s="592"/>
      <c r="B188" s="589"/>
      <c r="C188" s="589"/>
      <c r="D188" s="589"/>
      <c r="E188" s="589"/>
      <c r="F188" s="589"/>
      <c r="G188" s="589"/>
      <c r="H188" s="589"/>
    </row>
    <row r="189" spans="1:8" ht="19.5">
      <c r="A189" s="592"/>
      <c r="B189" s="589"/>
      <c r="C189" s="589"/>
      <c r="D189" s="589"/>
      <c r="E189" s="589"/>
      <c r="F189" s="589"/>
      <c r="G189" s="589"/>
      <c r="H189" s="589"/>
    </row>
    <row r="190" spans="1:8" ht="19.5">
      <c r="A190" s="592"/>
      <c r="B190" s="589"/>
      <c r="C190" s="589"/>
      <c r="D190" s="589"/>
      <c r="E190" s="589"/>
      <c r="F190" s="589"/>
      <c r="G190" s="589"/>
      <c r="H190" s="589"/>
    </row>
    <row r="191" spans="1:8" ht="19.5">
      <c r="A191" s="592"/>
      <c r="B191" s="589"/>
      <c r="C191" s="589"/>
      <c r="D191" s="589"/>
      <c r="E191" s="589"/>
      <c r="F191" s="589"/>
      <c r="G191" s="589"/>
      <c r="H191" s="589"/>
    </row>
    <row r="192" spans="1:8" ht="19.5">
      <c r="A192" s="592"/>
      <c r="B192" s="589"/>
      <c r="C192" s="589"/>
      <c r="D192" s="589"/>
      <c r="E192" s="589"/>
      <c r="F192" s="589"/>
      <c r="G192" s="589"/>
      <c r="H192" s="589"/>
    </row>
    <row r="193" spans="1:8" ht="19.5">
      <c r="A193" s="592"/>
      <c r="B193" s="589"/>
      <c r="C193" s="589"/>
      <c r="D193" s="589"/>
      <c r="E193" s="589"/>
      <c r="F193" s="589"/>
      <c r="G193" s="589"/>
      <c r="H193" s="589"/>
    </row>
    <row r="194" spans="1:8" ht="19.5">
      <c r="A194" s="590"/>
      <c r="B194" s="589"/>
      <c r="C194" s="589"/>
      <c r="D194" s="589"/>
      <c r="E194" s="589"/>
      <c r="F194" s="589"/>
      <c r="G194" s="589"/>
      <c r="H194" s="589"/>
    </row>
    <row r="195" spans="1:8" ht="19.5">
      <c r="A195" s="590"/>
      <c r="B195" s="589"/>
      <c r="C195" s="589"/>
      <c r="D195" s="589"/>
      <c r="E195" s="589"/>
      <c r="F195" s="589"/>
      <c r="G195" s="589"/>
      <c r="H195" s="589"/>
    </row>
    <row r="196" spans="1:8" ht="19.5">
      <c r="A196" s="590"/>
      <c r="B196" s="589"/>
      <c r="C196" s="589"/>
      <c r="D196" s="589"/>
      <c r="E196" s="589"/>
      <c r="F196" s="589"/>
      <c r="G196" s="589"/>
      <c r="H196" s="589"/>
    </row>
    <row r="197" spans="1:8" ht="19.5">
      <c r="A197" s="592"/>
      <c r="B197" s="589"/>
      <c r="C197" s="589"/>
      <c r="D197" s="589"/>
      <c r="E197" s="589"/>
      <c r="F197" s="589"/>
      <c r="G197" s="589"/>
      <c r="H197" s="589"/>
    </row>
    <row r="198" spans="1:8" ht="19.5">
      <c r="A198" s="590"/>
      <c r="B198" s="589"/>
      <c r="C198" s="589"/>
      <c r="D198" s="589"/>
      <c r="E198" s="589"/>
      <c r="F198" s="589"/>
      <c r="G198" s="589"/>
      <c r="H198" s="589"/>
    </row>
    <row r="199" spans="1:8" ht="19.5">
      <c r="A199" s="590"/>
      <c r="B199" s="589"/>
      <c r="C199" s="589"/>
      <c r="D199" s="589"/>
      <c r="E199" s="589"/>
      <c r="F199" s="589"/>
      <c r="G199" s="589"/>
      <c r="H199" s="589"/>
    </row>
    <row r="200" spans="1:8" ht="19.5">
      <c r="A200" s="598"/>
      <c r="B200" s="589"/>
      <c r="C200" s="589"/>
      <c r="D200" s="589"/>
      <c r="E200" s="589"/>
      <c r="F200" s="589"/>
      <c r="G200" s="589"/>
      <c r="H200" s="589"/>
    </row>
    <row r="201" spans="1:8" ht="19.5">
      <c r="A201" s="590"/>
      <c r="B201" s="589"/>
      <c r="C201" s="589"/>
      <c r="D201" s="589"/>
      <c r="E201" s="589"/>
      <c r="F201" s="589"/>
      <c r="G201" s="589"/>
      <c r="H201" s="589"/>
    </row>
    <row r="202" spans="1:8" ht="19.5">
      <c r="A202" s="592"/>
      <c r="B202" s="589"/>
      <c r="C202" s="589"/>
      <c r="D202" s="589"/>
      <c r="E202" s="589"/>
      <c r="F202" s="589"/>
      <c r="G202" s="589"/>
      <c r="H202" s="589"/>
    </row>
    <row r="203" spans="1:8" ht="19.5">
      <c r="A203" s="590"/>
      <c r="B203" s="589"/>
      <c r="C203" s="589"/>
      <c r="D203" s="589"/>
      <c r="E203" s="589"/>
      <c r="F203" s="589"/>
      <c r="G203" s="589"/>
      <c r="H203" s="589"/>
    </row>
    <row r="204" spans="1:8" ht="19.5">
      <c r="A204" s="590"/>
      <c r="B204" s="589"/>
      <c r="C204" s="589"/>
      <c r="D204" s="589"/>
      <c r="E204" s="589"/>
      <c r="F204" s="589"/>
      <c r="G204" s="589"/>
      <c r="H204" s="589"/>
    </row>
    <row r="205" spans="1:8" ht="19.5">
      <c r="A205" s="592"/>
      <c r="B205" s="589"/>
      <c r="C205" s="589"/>
      <c r="D205" s="589"/>
      <c r="E205" s="589"/>
      <c r="F205" s="589"/>
      <c r="G205" s="589"/>
      <c r="H205" s="589"/>
    </row>
    <row r="206" spans="1:8" ht="19.5">
      <c r="A206" s="590"/>
      <c r="B206" s="589"/>
      <c r="C206" s="589"/>
      <c r="D206" s="589"/>
      <c r="E206" s="589"/>
      <c r="F206" s="589"/>
      <c r="G206" s="589"/>
      <c r="H206" s="589"/>
    </row>
    <row r="207" spans="1:8" ht="19.5">
      <c r="A207" s="590"/>
      <c r="B207" s="589"/>
      <c r="C207" s="589"/>
      <c r="D207" s="589"/>
      <c r="E207" s="589"/>
      <c r="F207" s="589"/>
      <c r="G207" s="589"/>
      <c r="H207" s="589"/>
    </row>
    <row r="208" spans="1:8" ht="19.5">
      <c r="A208" s="592"/>
      <c r="B208" s="589"/>
      <c r="C208" s="589"/>
      <c r="D208" s="589"/>
      <c r="E208" s="589"/>
      <c r="F208" s="589"/>
      <c r="G208" s="589"/>
      <c r="H208" s="589"/>
    </row>
    <row r="209" spans="1:8" ht="19.5">
      <c r="A209" s="590"/>
      <c r="B209" s="589"/>
      <c r="C209" s="589"/>
      <c r="D209" s="589"/>
      <c r="E209" s="589"/>
      <c r="F209" s="589"/>
      <c r="G209" s="589"/>
      <c r="H209" s="589"/>
    </row>
    <row r="210" spans="1:8" ht="19.5">
      <c r="A210" s="590"/>
      <c r="B210" s="589"/>
      <c r="C210" s="589"/>
      <c r="D210" s="589"/>
      <c r="E210" s="589"/>
      <c r="F210" s="589"/>
      <c r="G210" s="589"/>
      <c r="H210" s="589"/>
    </row>
    <row r="211" spans="1:8" ht="19.5">
      <c r="A211" s="590"/>
      <c r="B211" s="589"/>
      <c r="C211" s="589"/>
      <c r="D211" s="589"/>
      <c r="E211" s="589"/>
      <c r="F211" s="589"/>
      <c r="G211" s="589"/>
      <c r="H211" s="589"/>
    </row>
    <row r="212" spans="1:8" ht="19.5">
      <c r="A212" s="590"/>
      <c r="B212" s="589"/>
      <c r="C212" s="589"/>
      <c r="D212" s="589"/>
      <c r="E212" s="589"/>
      <c r="F212" s="589"/>
      <c r="G212" s="589"/>
      <c r="H212" s="589"/>
    </row>
    <row r="213" spans="1:8" ht="19.5">
      <c r="A213" s="590"/>
      <c r="B213" s="589"/>
      <c r="C213" s="589"/>
      <c r="D213" s="589"/>
      <c r="E213" s="589"/>
      <c r="F213" s="589"/>
      <c r="G213" s="589"/>
      <c r="H213" s="589"/>
    </row>
    <row r="214" spans="1:8" ht="19.5">
      <c r="A214" s="590"/>
      <c r="B214" s="589"/>
      <c r="C214" s="589"/>
      <c r="D214" s="589"/>
      <c r="E214" s="589"/>
      <c r="F214" s="589"/>
      <c r="G214" s="589"/>
      <c r="H214" s="589"/>
    </row>
    <row r="215" spans="1:8" ht="19.5">
      <c r="A215" s="590"/>
      <c r="B215" s="589"/>
      <c r="C215" s="589"/>
      <c r="D215" s="589"/>
      <c r="E215" s="589"/>
      <c r="F215" s="589"/>
      <c r="G215" s="589"/>
      <c r="H215" s="589"/>
    </row>
    <row r="216" spans="1:8" ht="19.5">
      <c r="A216" s="590"/>
      <c r="B216" s="589"/>
      <c r="C216" s="589"/>
      <c r="D216" s="589"/>
      <c r="E216" s="589"/>
      <c r="F216" s="589"/>
      <c r="G216" s="589"/>
      <c r="H216" s="589"/>
    </row>
    <row r="217" spans="1:8" ht="19.5">
      <c r="A217" s="592"/>
      <c r="B217" s="589"/>
      <c r="C217" s="589"/>
      <c r="D217" s="589"/>
      <c r="E217" s="589"/>
      <c r="F217" s="589"/>
      <c r="G217" s="589"/>
      <c r="H217" s="589"/>
    </row>
    <row r="218" spans="1:8" ht="19.5">
      <c r="A218" s="590"/>
      <c r="B218" s="589"/>
      <c r="C218" s="589"/>
      <c r="D218" s="589"/>
      <c r="E218" s="589"/>
      <c r="F218" s="589"/>
      <c r="G218" s="589"/>
      <c r="H218" s="589"/>
    </row>
    <row r="219" spans="1:8" ht="19.5">
      <c r="A219" s="590"/>
      <c r="B219" s="589"/>
      <c r="C219" s="589"/>
      <c r="D219" s="589"/>
      <c r="E219" s="589"/>
      <c r="F219" s="589"/>
      <c r="G219" s="589"/>
      <c r="H219" s="589"/>
    </row>
    <row r="220" spans="1:8" ht="19.5">
      <c r="A220" s="590"/>
      <c r="B220" s="589"/>
      <c r="C220" s="589"/>
      <c r="D220" s="589"/>
      <c r="E220" s="589"/>
      <c r="F220" s="589"/>
      <c r="G220" s="589"/>
      <c r="H220" s="589"/>
    </row>
    <row r="221" spans="1:8" ht="19.5">
      <c r="A221" s="590"/>
      <c r="B221" s="589"/>
      <c r="C221" s="589"/>
      <c r="D221" s="589"/>
      <c r="E221" s="589"/>
      <c r="F221" s="589"/>
      <c r="G221" s="589"/>
      <c r="H221" s="589"/>
    </row>
    <row r="222" spans="1:8" ht="19.5">
      <c r="A222" s="590"/>
      <c r="B222" s="589"/>
      <c r="C222" s="589"/>
      <c r="D222" s="589"/>
      <c r="E222" s="589"/>
      <c r="F222" s="589"/>
      <c r="G222" s="589"/>
      <c r="H222" s="589"/>
    </row>
    <row r="223" spans="1:8" ht="19.5">
      <c r="A223" s="592"/>
      <c r="B223" s="589"/>
      <c r="C223" s="589"/>
      <c r="D223" s="589"/>
      <c r="E223" s="589"/>
      <c r="F223" s="589"/>
      <c r="G223" s="589"/>
      <c r="H223" s="589"/>
    </row>
    <row r="224" spans="1:8" ht="19.5">
      <c r="A224" s="590"/>
      <c r="B224" s="589"/>
      <c r="C224" s="589"/>
      <c r="D224" s="589"/>
      <c r="E224" s="589"/>
      <c r="F224" s="589"/>
      <c r="G224" s="589"/>
      <c r="H224" s="589"/>
    </row>
    <row r="225" spans="1:8" ht="19.5">
      <c r="A225" s="590"/>
      <c r="B225" s="589"/>
      <c r="C225" s="589"/>
      <c r="D225" s="589"/>
      <c r="E225" s="589"/>
      <c r="F225" s="589"/>
      <c r="G225" s="589"/>
      <c r="H225" s="589"/>
    </row>
    <row r="226" spans="1:8" ht="19.5">
      <c r="A226" s="592"/>
      <c r="B226" s="589"/>
      <c r="C226" s="589"/>
      <c r="D226" s="589"/>
      <c r="E226" s="589"/>
      <c r="F226" s="589"/>
      <c r="G226" s="589"/>
      <c r="H226" s="589"/>
    </row>
    <row r="227" spans="1:8" ht="19.5">
      <c r="A227" s="590"/>
      <c r="B227" s="589"/>
      <c r="C227" s="589"/>
      <c r="D227" s="589"/>
      <c r="E227" s="589"/>
      <c r="F227" s="589"/>
      <c r="G227" s="589"/>
      <c r="H227" s="589"/>
    </row>
    <row r="228" spans="1:8" ht="19.5">
      <c r="A228" s="590"/>
      <c r="B228" s="589"/>
      <c r="C228" s="589"/>
      <c r="D228" s="589"/>
      <c r="E228" s="589"/>
      <c r="F228" s="589"/>
      <c r="G228" s="589"/>
      <c r="H228" s="589"/>
    </row>
    <row r="229" spans="1:8" ht="19.5">
      <c r="A229" s="590"/>
      <c r="B229" s="589"/>
      <c r="C229" s="589"/>
      <c r="D229" s="589"/>
      <c r="E229" s="589"/>
      <c r="F229" s="589"/>
      <c r="G229" s="589"/>
      <c r="H229" s="589"/>
    </row>
    <row r="230" spans="1:8" ht="19.5">
      <c r="A230" s="599"/>
      <c r="B230" s="589"/>
      <c r="C230" s="589"/>
      <c r="D230" s="589"/>
      <c r="E230" s="589"/>
      <c r="F230" s="589"/>
      <c r="G230" s="589"/>
      <c r="H230" s="589"/>
    </row>
    <row r="231" spans="1:8" ht="18">
      <c r="A231" s="588"/>
      <c r="B231" s="1117"/>
      <c r="C231" s="1117"/>
      <c r="D231" s="1117"/>
      <c r="E231" s="1117"/>
      <c r="F231" s="1117"/>
      <c r="G231" s="1117"/>
      <c r="H231" s="1117"/>
    </row>
    <row r="232" spans="1:8" ht="18">
      <c r="A232" s="588"/>
      <c r="B232" s="1117"/>
      <c r="C232" s="1117"/>
      <c r="D232" s="1117"/>
      <c r="E232" s="1117"/>
      <c r="F232" s="1117"/>
      <c r="G232" s="1117"/>
      <c r="H232" s="1117"/>
    </row>
    <row r="233" spans="1:8" ht="18">
      <c r="A233" s="588"/>
      <c r="B233" s="1117"/>
      <c r="C233" s="1117"/>
      <c r="D233" s="1117"/>
      <c r="E233" s="1117"/>
      <c r="F233" s="1117"/>
      <c r="G233" s="1117"/>
      <c r="H233" s="1117"/>
    </row>
    <row r="234" spans="1:8" ht="18">
      <c r="A234" s="588"/>
      <c r="B234" s="1117"/>
      <c r="C234" s="1117"/>
      <c r="D234" s="1117"/>
      <c r="E234" s="1117"/>
      <c r="F234" s="1117"/>
      <c r="G234" s="1117"/>
      <c r="H234" s="1117"/>
    </row>
    <row r="235" spans="1:8" ht="18">
      <c r="A235" s="588"/>
      <c r="B235" s="1117"/>
      <c r="C235" s="1117"/>
      <c r="D235" s="1117"/>
      <c r="E235" s="1117"/>
      <c r="F235" s="1117"/>
      <c r="G235" s="1117"/>
      <c r="H235" s="1117"/>
    </row>
  </sheetData>
  <mergeCells count="6">
    <mergeCell ref="C7:I7"/>
    <mergeCell ref="A5:I5"/>
    <mergeCell ref="A1:I1"/>
    <mergeCell ref="A2:I2"/>
    <mergeCell ref="A4:I4"/>
    <mergeCell ref="A3:I3"/>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workbookViewId="0"/>
  </sheetViews>
  <sheetFormatPr defaultColWidth="75.7109375" defaultRowHeight="15"/>
  <cols>
    <col min="1" max="1" width="74.42578125" style="83" customWidth="1"/>
    <col min="2" max="2" width="12" style="83" customWidth="1"/>
    <col min="3" max="3" width="11" style="83" customWidth="1"/>
    <col min="4" max="4" width="10.5703125" style="83" customWidth="1"/>
    <col min="5" max="5" width="13.140625" style="83" customWidth="1"/>
    <col min="6" max="6" width="13" style="83" customWidth="1"/>
    <col min="7" max="7" width="12.140625" style="83" customWidth="1"/>
    <col min="8" max="8" width="11.28515625" style="83" customWidth="1"/>
    <col min="9" max="9" width="12.42578125" style="83" customWidth="1"/>
    <col min="10" max="16384" width="75.7109375" style="83"/>
  </cols>
  <sheetData>
    <row r="1" spans="1:10">
      <c r="A1" s="1301"/>
      <c r="B1" s="1300"/>
      <c r="C1" s="1300"/>
      <c r="D1" s="1300"/>
      <c r="E1" s="1300"/>
      <c r="F1" s="1300"/>
      <c r="G1" s="1300"/>
      <c r="H1" s="1300"/>
      <c r="I1" s="1300"/>
      <c r="J1" s="1296"/>
    </row>
    <row r="2" spans="1:10" ht="30">
      <c r="A2" s="2218"/>
      <c r="B2" s="2218"/>
      <c r="C2" s="2218"/>
      <c r="D2" s="2218"/>
      <c r="E2" s="2218"/>
      <c r="F2" s="2218"/>
      <c r="G2" s="2218"/>
      <c r="H2" s="2218"/>
      <c r="I2" s="2218"/>
      <c r="J2" s="1296"/>
    </row>
    <row r="3" spans="1:10" ht="30">
      <c r="A3" s="2218" t="s">
        <v>1046</v>
      </c>
      <c r="B3" s="2218"/>
      <c r="C3" s="2218"/>
      <c r="D3" s="2218"/>
      <c r="E3" s="2218"/>
      <c r="F3" s="2218"/>
      <c r="G3" s="2218"/>
      <c r="H3" s="2218"/>
      <c r="I3" s="2218"/>
      <c r="J3" s="1296"/>
    </row>
    <row r="4" spans="1:10" ht="30">
      <c r="A4" s="2219"/>
      <c r="B4" s="2219"/>
      <c r="C4" s="2219"/>
      <c r="D4" s="2219"/>
      <c r="E4" s="2219"/>
      <c r="F4" s="2219"/>
      <c r="G4" s="2219"/>
      <c r="H4" s="2219"/>
      <c r="I4" s="2219"/>
      <c r="J4" s="1296"/>
    </row>
    <row r="5" spans="1:10" ht="15.75" thickBot="1">
      <c r="A5" s="1311"/>
      <c r="B5" s="1311"/>
      <c r="C5" s="1311"/>
      <c r="D5" s="1311"/>
      <c r="E5" s="1311"/>
      <c r="F5" s="1311"/>
      <c r="G5" s="1311"/>
      <c r="H5" s="1311"/>
      <c r="I5" s="1311"/>
      <c r="J5" s="1312"/>
    </row>
    <row r="6" spans="1:10" ht="31.5" customHeight="1" thickTop="1" thickBot="1">
      <c r="A6" s="1315"/>
      <c r="B6" s="2221" t="s">
        <v>1045</v>
      </c>
      <c r="C6" s="2221"/>
      <c r="D6" s="2222" t="s">
        <v>601</v>
      </c>
      <c r="E6" s="2222"/>
      <c r="F6" s="2222"/>
      <c r="G6" s="2222"/>
      <c r="H6" s="2222"/>
      <c r="I6" s="2222"/>
      <c r="J6" s="1312"/>
    </row>
    <row r="7" spans="1:10" ht="16.5" thickTop="1" thickBot="1">
      <c r="A7" s="1311"/>
      <c r="B7" s="1311"/>
      <c r="C7" s="1311"/>
      <c r="D7" s="1311"/>
      <c r="E7" s="1311"/>
      <c r="F7" s="1311"/>
      <c r="G7" s="1311"/>
      <c r="H7" s="1311"/>
      <c r="I7" s="1311"/>
      <c r="J7" s="1312"/>
    </row>
    <row r="8" spans="1:10" ht="17.25" thickTop="1" thickBot="1">
      <c r="A8" s="1315"/>
      <c r="B8" s="1316" t="s">
        <v>748</v>
      </c>
      <c r="C8" s="1316" t="s">
        <v>749</v>
      </c>
      <c r="D8" s="1316" t="s">
        <v>750</v>
      </c>
      <c r="E8" s="1316" t="s">
        <v>751</v>
      </c>
      <c r="F8" s="1316" t="s">
        <v>752</v>
      </c>
      <c r="G8" s="1316" t="s">
        <v>753</v>
      </c>
      <c r="H8" s="1317" t="s">
        <v>754</v>
      </c>
      <c r="I8" s="1317" t="s">
        <v>755</v>
      </c>
      <c r="J8" s="1313" t="s">
        <v>968</v>
      </c>
    </row>
    <row r="9" spans="1:10" ht="16.5" thickTop="1" thickBot="1">
      <c r="A9" s="1294"/>
      <c r="B9" s="1294"/>
      <c r="C9" s="1294"/>
      <c r="D9" s="1294"/>
      <c r="E9" s="1294"/>
      <c r="F9" s="1294"/>
      <c r="G9" s="1294"/>
      <c r="H9" s="1294"/>
      <c r="I9" s="1294"/>
      <c r="J9" s="1291"/>
    </row>
    <row r="10" spans="1:10" ht="17.25" thickTop="1" thickBot="1">
      <c r="A10" s="1318" t="s">
        <v>629</v>
      </c>
      <c r="B10" s="1319"/>
      <c r="C10" s="1319"/>
      <c r="D10" s="1319"/>
      <c r="E10" s="1319"/>
      <c r="F10" s="1319"/>
      <c r="G10" s="1319"/>
      <c r="H10" s="1320"/>
      <c r="I10" s="1320"/>
      <c r="J10" s="1308"/>
    </row>
    <row r="11" spans="1:10" ht="15.75" thickTop="1">
      <c r="A11" s="1295" t="s">
        <v>1047</v>
      </c>
      <c r="B11" s="1297">
        <v>6.7599999999999993E-2</v>
      </c>
      <c r="C11" s="1297">
        <v>6.3899999999999998E-2</v>
      </c>
      <c r="D11" s="1297">
        <v>7.2099999999999997E-2</v>
      </c>
      <c r="E11" s="1297">
        <v>6.6100000000000006E-2</v>
      </c>
      <c r="F11" s="1297">
        <v>6.3500000000000001E-2</v>
      </c>
      <c r="G11" s="1297">
        <v>6.54E-2</v>
      </c>
      <c r="H11" s="1297">
        <v>6.5199999999999994E-2</v>
      </c>
      <c r="I11" s="1297">
        <v>6.0499999999999998E-2</v>
      </c>
      <c r="J11" s="1291"/>
    </row>
    <row r="12" spans="1:10">
      <c r="A12" s="1295" t="s">
        <v>1048</v>
      </c>
      <c r="B12" s="1297">
        <v>0.67969999999999997</v>
      </c>
      <c r="C12" s="1297">
        <v>0.70150000000000001</v>
      </c>
      <c r="D12" s="1297">
        <v>0.70640000000000003</v>
      </c>
      <c r="E12" s="1297">
        <v>0.68159999999999998</v>
      </c>
      <c r="F12" s="1297">
        <v>0.68110000000000004</v>
      </c>
      <c r="G12" s="1297">
        <v>0.67769999999999997</v>
      </c>
      <c r="H12" s="1297">
        <v>0.70069999999999999</v>
      </c>
      <c r="I12" s="1297">
        <v>0.69779999999999998</v>
      </c>
      <c r="J12" s="1291"/>
    </row>
    <row r="13" spans="1:10" ht="15.75" thickBot="1">
      <c r="A13" s="1295"/>
      <c r="B13" s="1298"/>
      <c r="C13" s="1298"/>
      <c r="D13" s="1298"/>
      <c r="E13" s="1298"/>
      <c r="F13" s="1298"/>
      <c r="G13" s="1298"/>
      <c r="H13" s="1298"/>
      <c r="I13" s="1298"/>
      <c r="J13" s="1291"/>
    </row>
    <row r="14" spans="1:10" ht="17.25" thickTop="1" thickBot="1">
      <c r="A14" s="1318" t="s">
        <v>632</v>
      </c>
      <c r="B14" s="1319"/>
      <c r="C14" s="1319"/>
      <c r="D14" s="1319"/>
      <c r="E14" s="1319"/>
      <c r="F14" s="1319"/>
      <c r="G14" s="1319"/>
      <c r="H14" s="1320"/>
      <c r="I14" s="1320"/>
      <c r="J14" s="1292"/>
    </row>
    <row r="15" spans="1:10" ht="15.75" thickTop="1">
      <c r="A15" s="1306" t="s">
        <v>1049</v>
      </c>
      <c r="B15" s="1307">
        <v>0.73960000000000004</v>
      </c>
      <c r="C15" s="1307">
        <v>0.72970000000000002</v>
      </c>
      <c r="D15" s="1307">
        <v>0.72770000000000001</v>
      </c>
      <c r="E15" s="1307">
        <v>0.71109999999999995</v>
      </c>
      <c r="F15" s="1307">
        <v>0.7087</v>
      </c>
      <c r="G15" s="1307">
        <v>0.70420000000000005</v>
      </c>
      <c r="H15" s="1307">
        <v>0.69320000000000004</v>
      </c>
      <c r="I15" s="1307">
        <v>0.67530000000000001</v>
      </c>
      <c r="J15" s="1305"/>
    </row>
    <row r="16" spans="1:10">
      <c r="A16" s="1302" t="s">
        <v>1050</v>
      </c>
      <c r="B16" s="1314">
        <v>0.73960000000000004</v>
      </c>
      <c r="C16" s="1304">
        <v>0.72970000000000002</v>
      </c>
      <c r="D16" s="1304">
        <v>0.72770000000000001</v>
      </c>
      <c r="E16" s="1304">
        <v>0.71109999999999995</v>
      </c>
      <c r="F16" s="1304">
        <v>0.7087</v>
      </c>
      <c r="G16" s="1304">
        <v>0.70420000000000005</v>
      </c>
      <c r="H16" s="1304">
        <v>0.69320000000000004</v>
      </c>
      <c r="I16" s="1304">
        <v>0.6754</v>
      </c>
      <c r="J16" s="1303"/>
    </row>
    <row r="17" spans="1:24">
      <c r="A17" s="1302" t="s">
        <v>1051</v>
      </c>
      <c r="B17" s="1304">
        <v>2.24E-2</v>
      </c>
      <c r="C17" s="1304">
        <v>2.58E-2</v>
      </c>
      <c r="D17" s="1304">
        <v>2.53E-2</v>
      </c>
      <c r="E17" s="1304">
        <v>1.77E-2</v>
      </c>
      <c r="F17" s="1304">
        <v>2.7300000000000001E-2</v>
      </c>
      <c r="G17" s="1304">
        <v>2.9899999999999999E-2</v>
      </c>
      <c r="H17" s="1304">
        <v>4.3499999999999997E-2</v>
      </c>
      <c r="I17" s="1304">
        <v>6.25E-2</v>
      </c>
      <c r="J17" s="1303"/>
      <c r="K17" s="1303"/>
      <c r="L17" s="1303"/>
      <c r="M17" s="1303"/>
      <c r="N17" s="1303"/>
      <c r="O17" s="1303"/>
      <c r="P17" s="1303"/>
      <c r="Q17" s="1303"/>
      <c r="R17" s="1303"/>
      <c r="S17" s="1303"/>
      <c r="T17" s="1303"/>
      <c r="U17" s="1303"/>
      <c r="V17" s="1303"/>
      <c r="W17" s="1303"/>
      <c r="X17" s="1303"/>
    </row>
    <row r="18" spans="1:24" ht="15.75" thickBot="1">
      <c r="A18" s="1302" t="s">
        <v>1052</v>
      </c>
      <c r="B18" s="1304">
        <v>0</v>
      </c>
      <c r="C18" s="1304">
        <v>0</v>
      </c>
      <c r="D18" s="1304">
        <v>0</v>
      </c>
      <c r="E18" s="1304">
        <v>0</v>
      </c>
      <c r="F18" s="1304">
        <v>0</v>
      </c>
      <c r="G18" s="1304">
        <v>0</v>
      </c>
      <c r="H18" s="1304">
        <v>0</v>
      </c>
      <c r="I18" s="1304">
        <v>0</v>
      </c>
      <c r="J18" s="1303"/>
      <c r="K18" s="1303"/>
      <c r="L18" s="1303"/>
      <c r="M18" s="1303"/>
      <c r="N18" s="1303"/>
      <c r="O18" s="1303"/>
      <c r="P18" s="1303"/>
      <c r="Q18" s="1303"/>
      <c r="R18" s="1303"/>
      <c r="S18" s="1303"/>
      <c r="T18" s="1303"/>
      <c r="U18" s="1303"/>
      <c r="V18" s="1303"/>
      <c r="W18" s="1303"/>
      <c r="X18" s="1303"/>
    </row>
    <row r="19" spans="1:24" ht="17.25" thickTop="1" thickBot="1">
      <c r="A19" s="1318" t="s">
        <v>1053</v>
      </c>
      <c r="B19" s="1319"/>
      <c r="C19" s="1319"/>
      <c r="D19" s="1319"/>
      <c r="E19" s="1319"/>
      <c r="F19" s="1319"/>
      <c r="G19" s="1319"/>
      <c r="H19" s="1320"/>
      <c r="I19" s="1320"/>
      <c r="J19" s="1292"/>
      <c r="K19" s="1293"/>
      <c r="L19" s="1293"/>
      <c r="M19" s="1293"/>
      <c r="N19" s="1293"/>
      <c r="O19" s="1293"/>
      <c r="P19" s="1293"/>
      <c r="Q19" s="1293"/>
      <c r="R19" s="1293"/>
      <c r="S19" s="1293"/>
      <c r="T19" s="1293"/>
      <c r="U19" s="1293"/>
      <c r="V19" s="1293"/>
      <c r="W19" s="1293"/>
      <c r="X19" s="1293"/>
    </row>
    <row r="20" spans="1:24" ht="15.75" thickTop="1">
      <c r="A20" s="1306" t="s">
        <v>1054</v>
      </c>
      <c r="B20" s="1307">
        <v>3.3599999999999998E-2</v>
      </c>
      <c r="C20" s="1307">
        <v>2.5100000000000001E-2</v>
      </c>
      <c r="D20" s="1307">
        <v>2.46E-2</v>
      </c>
      <c r="E20" s="1307">
        <v>1.5900000000000001E-2</v>
      </c>
      <c r="F20" s="1307">
        <v>3.4599999999999999E-2</v>
      </c>
      <c r="G20" s="1307">
        <v>3.7400000000000003E-2</v>
      </c>
      <c r="H20" s="1307">
        <v>4.7199999999999999E-2</v>
      </c>
      <c r="I20" s="1307">
        <v>4.4999999999999998E-2</v>
      </c>
      <c r="J20" s="1305"/>
      <c r="K20" s="1305"/>
      <c r="L20" s="1305"/>
      <c r="M20" s="1305"/>
      <c r="N20" s="1305"/>
      <c r="O20" s="1305"/>
      <c r="P20" s="1305"/>
      <c r="Q20" s="1305"/>
      <c r="R20" s="1305"/>
      <c r="S20" s="1305"/>
      <c r="T20" s="1305"/>
      <c r="U20" s="1305"/>
      <c r="V20" s="1305"/>
      <c r="W20" s="1305"/>
      <c r="X20" s="1305"/>
    </row>
    <row r="21" spans="1:24">
      <c r="A21" s="1302" t="s">
        <v>1055</v>
      </c>
      <c r="B21" s="1304">
        <v>0.96640000000000004</v>
      </c>
      <c r="C21" s="1304">
        <v>0.97489999999999999</v>
      </c>
      <c r="D21" s="1304">
        <v>0.97540000000000004</v>
      </c>
      <c r="E21" s="1304">
        <v>0.98409999999999997</v>
      </c>
      <c r="F21" s="1304">
        <v>0.96540000000000004</v>
      </c>
      <c r="G21" s="1304">
        <v>0.96260000000000001</v>
      </c>
      <c r="H21" s="1304">
        <v>0.95279999999999998</v>
      </c>
      <c r="I21" s="1304">
        <v>0.95499999999999996</v>
      </c>
      <c r="J21" s="1303"/>
      <c r="K21" s="1303"/>
      <c r="L21" s="1303"/>
      <c r="M21" s="1303"/>
      <c r="N21" s="1303"/>
      <c r="O21" s="1303"/>
      <c r="P21" s="1303"/>
      <c r="Q21" s="1303"/>
      <c r="R21" s="1303"/>
      <c r="S21" s="1303"/>
      <c r="T21" s="1303"/>
      <c r="U21" s="1303"/>
      <c r="V21" s="1303"/>
      <c r="W21" s="1303"/>
      <c r="X21" s="1303"/>
    </row>
    <row r="22" spans="1:24" ht="15.75" thickBot="1">
      <c r="A22" s="1302" t="s">
        <v>1056</v>
      </c>
      <c r="B22" s="1309">
        <v>365.17809999999997</v>
      </c>
      <c r="C22" s="1309">
        <v>398.67329999999998</v>
      </c>
      <c r="D22" s="1309">
        <v>404.32279999999997</v>
      </c>
      <c r="E22" s="1309">
        <v>451.36110000000002</v>
      </c>
      <c r="F22" s="1309">
        <v>457.6866</v>
      </c>
      <c r="G22" s="1309">
        <v>462.73200000000003</v>
      </c>
      <c r="H22" s="1309">
        <v>468.10160000000002</v>
      </c>
      <c r="I22" s="1309">
        <v>457.18599999999998</v>
      </c>
      <c r="J22" s="1310"/>
      <c r="K22" s="1310"/>
      <c r="L22" s="1310"/>
      <c r="M22" s="1310"/>
      <c r="N22" s="1310"/>
      <c r="O22" s="1310"/>
      <c r="P22" s="1310"/>
      <c r="Q22" s="1310"/>
      <c r="R22" s="1310"/>
      <c r="S22" s="1310"/>
      <c r="T22" s="1310"/>
      <c r="U22" s="1310"/>
      <c r="V22" s="1310"/>
      <c r="W22" s="1310"/>
      <c r="X22" s="1310"/>
    </row>
    <row r="23" spans="1:24" ht="17.25" thickTop="1" thickBot="1">
      <c r="A23" s="1318" t="s">
        <v>1057</v>
      </c>
      <c r="B23" s="1319"/>
      <c r="C23" s="1319"/>
      <c r="D23" s="1319"/>
      <c r="E23" s="1319"/>
      <c r="F23" s="1319"/>
      <c r="G23" s="1319"/>
      <c r="H23" s="1320"/>
      <c r="I23" s="1320"/>
      <c r="J23" s="1292"/>
      <c r="K23" s="1293"/>
      <c r="L23" s="1293"/>
      <c r="M23" s="1293"/>
      <c r="N23" s="1293"/>
      <c r="O23" s="1293"/>
      <c r="P23" s="1293"/>
      <c r="Q23" s="1293"/>
      <c r="R23" s="1293"/>
      <c r="S23" s="1293"/>
      <c r="T23" s="1293"/>
      <c r="U23" s="1293"/>
      <c r="V23" s="1293"/>
      <c r="W23" s="1293"/>
      <c r="X23" s="1293"/>
    </row>
    <row r="24" spans="1:24" ht="15.75" thickTop="1">
      <c r="A24" s="1306" t="s">
        <v>1058</v>
      </c>
      <c r="B24" s="1307">
        <v>0.97970000000000002</v>
      </c>
      <c r="C24" s="1307">
        <v>0.98029999999999995</v>
      </c>
      <c r="D24" s="1307">
        <v>0.98150000000000004</v>
      </c>
      <c r="E24" s="1307">
        <v>0.98619999999999997</v>
      </c>
      <c r="F24" s="1307">
        <v>0.97689999999999999</v>
      </c>
      <c r="G24" s="1307">
        <v>0.97040000000000004</v>
      </c>
      <c r="H24" s="1307">
        <v>0.97740000000000005</v>
      </c>
      <c r="I24" s="1307">
        <v>0.9768</v>
      </c>
      <c r="J24" s="1305"/>
      <c r="K24" s="1305"/>
      <c r="L24" s="1305"/>
      <c r="M24" s="1305"/>
      <c r="N24" s="1305"/>
      <c r="O24" s="1305"/>
      <c r="P24" s="1305"/>
      <c r="Q24" s="1305"/>
      <c r="R24" s="1305"/>
      <c r="S24" s="1305"/>
      <c r="T24" s="1305"/>
      <c r="U24" s="1305"/>
      <c r="V24" s="1305"/>
      <c r="W24" s="1305"/>
      <c r="X24" s="1305"/>
    </row>
    <row r="25" spans="1:24">
      <c r="A25" s="1302" t="s">
        <v>1059</v>
      </c>
      <c r="B25" s="1304">
        <v>8.5000000000000006E-3</v>
      </c>
      <c r="C25" s="1304">
        <v>6.7999999999999996E-3</v>
      </c>
      <c r="D25" s="1304">
        <v>6.7999999999999996E-3</v>
      </c>
      <c r="E25" s="1304">
        <v>7.7999999999999996E-3</v>
      </c>
      <c r="F25" s="1304">
        <v>8.3000000000000001E-3</v>
      </c>
      <c r="G25" s="1304">
        <v>8.3999999999999995E-3</v>
      </c>
      <c r="H25" s="1304">
        <v>1.1599999999999999E-2</v>
      </c>
      <c r="I25" s="1304">
        <v>1.0200000000000001E-2</v>
      </c>
      <c r="J25" s="1303"/>
      <c r="K25" s="1303"/>
      <c r="L25" s="1303"/>
      <c r="M25" s="1303"/>
      <c r="N25" s="1303"/>
      <c r="O25" s="1303"/>
      <c r="P25" s="1303"/>
      <c r="Q25" s="1303"/>
      <c r="R25" s="1303"/>
      <c r="S25" s="1303"/>
      <c r="T25" s="1303"/>
      <c r="U25" s="1303"/>
      <c r="V25" s="1303"/>
      <c r="W25" s="1303"/>
      <c r="X25" s="1303"/>
    </row>
    <row r="26" spans="1:24">
      <c r="A26" s="1302" t="s">
        <v>1060</v>
      </c>
      <c r="B26" s="1304">
        <v>2.0299999999999999E-2</v>
      </c>
      <c r="C26" s="1304">
        <v>1.9699999999999999E-2</v>
      </c>
      <c r="D26" s="1304">
        <v>1.8499999999999999E-2</v>
      </c>
      <c r="E26" s="1304">
        <v>1.38E-2</v>
      </c>
      <c r="F26" s="1304">
        <v>2.3099999999999999E-2</v>
      </c>
      <c r="G26" s="1304">
        <v>2.9600000000000001E-2</v>
      </c>
      <c r="H26" s="1304">
        <v>2.2599999999999999E-2</v>
      </c>
      <c r="I26" s="1304">
        <v>2.3199999999999998E-2</v>
      </c>
      <c r="J26" s="1303"/>
      <c r="K26" s="1303"/>
      <c r="L26" s="1303"/>
      <c r="M26" s="1303"/>
      <c r="N26" s="1303"/>
      <c r="O26" s="1303"/>
      <c r="P26" s="1303"/>
      <c r="Q26" s="1303"/>
      <c r="R26" s="1303"/>
      <c r="S26" s="1303"/>
      <c r="T26" s="1303"/>
      <c r="U26" s="1303"/>
      <c r="V26" s="1303"/>
      <c r="W26" s="1303"/>
      <c r="X26" s="1303"/>
    </row>
    <row r="27" spans="1:24">
      <c r="A27" s="1302" t="s">
        <v>1061</v>
      </c>
      <c r="B27" s="1304">
        <v>6.4999999999999997E-3</v>
      </c>
      <c r="C27" s="1304">
        <v>5.0000000000000001E-3</v>
      </c>
      <c r="D27" s="1304">
        <v>5.1999999999999998E-3</v>
      </c>
      <c r="E27" s="1304">
        <v>7.7000000000000002E-3</v>
      </c>
      <c r="F27" s="1304">
        <v>8.0000000000000002E-3</v>
      </c>
      <c r="G27" s="1304">
        <v>8.0000000000000002E-3</v>
      </c>
      <c r="H27" s="1304">
        <v>1.14E-2</v>
      </c>
      <c r="I27" s="1304">
        <v>0.01</v>
      </c>
      <c r="J27" s="1303"/>
      <c r="K27" s="1303"/>
      <c r="L27" s="1303"/>
      <c r="M27" s="1303"/>
      <c r="N27" s="1303"/>
      <c r="O27" s="1303"/>
      <c r="P27" s="1303"/>
      <c r="Q27" s="1303"/>
      <c r="R27" s="1303"/>
      <c r="S27" s="1303"/>
      <c r="T27" s="1303"/>
      <c r="U27" s="1303"/>
      <c r="V27" s="1303"/>
      <c r="W27" s="1303"/>
      <c r="X27" s="1303"/>
    </row>
    <row r="28" spans="1:24">
      <c r="A28" s="1302" t="s">
        <v>1062</v>
      </c>
      <c r="B28" s="1304">
        <v>0.25</v>
      </c>
      <c r="C28" s="1304">
        <v>0.2782</v>
      </c>
      <c r="D28" s="1304">
        <v>0.24879999999999999</v>
      </c>
      <c r="E28" s="1304">
        <v>2.4799999999999999E-2</v>
      </c>
      <c r="F28" s="1304">
        <v>6.0100000000000001E-2</v>
      </c>
      <c r="G28" s="1304">
        <v>7.8700000000000006E-2</v>
      </c>
      <c r="H28" s="1304">
        <v>4.2000000000000003E-2</v>
      </c>
      <c r="I28" s="1304">
        <v>4.2200000000000001E-2</v>
      </c>
      <c r="J28" s="1303"/>
      <c r="K28" s="1303"/>
      <c r="L28" s="1303"/>
      <c r="M28" s="1303"/>
      <c r="N28" s="1303"/>
      <c r="O28" s="1303"/>
      <c r="P28" s="1303"/>
      <c r="Q28" s="1303"/>
      <c r="R28" s="1303"/>
      <c r="S28" s="1303"/>
      <c r="T28" s="1303"/>
      <c r="U28" s="1303"/>
      <c r="V28" s="1303"/>
      <c r="W28" s="1303"/>
      <c r="X28" s="1303"/>
    </row>
    <row r="29" spans="1:24">
      <c r="A29" s="1302" t="s">
        <v>1063</v>
      </c>
      <c r="B29" s="1304">
        <v>3.5999999999999999E-3</v>
      </c>
      <c r="C29" s="1304">
        <v>3.7000000000000002E-3</v>
      </c>
      <c r="D29" s="1304">
        <v>3.5000000000000001E-3</v>
      </c>
      <c r="E29" s="1304">
        <v>3.5000000000000001E-3</v>
      </c>
      <c r="F29" s="1304">
        <v>3.5999999999999999E-3</v>
      </c>
      <c r="G29" s="1304">
        <v>3.5999999999999999E-3</v>
      </c>
      <c r="H29" s="1304">
        <v>3.5000000000000001E-3</v>
      </c>
      <c r="I29" s="1304">
        <v>3.3999999999999998E-3</v>
      </c>
      <c r="J29" s="1303"/>
      <c r="K29" s="1303"/>
      <c r="L29" s="1303"/>
      <c r="M29" s="1303"/>
      <c r="N29" s="1303"/>
      <c r="O29" s="1303"/>
      <c r="P29" s="1303"/>
      <c r="Q29" s="1303"/>
      <c r="R29" s="1303"/>
      <c r="S29" s="1303"/>
      <c r="T29" s="1303"/>
      <c r="U29" s="1303"/>
      <c r="V29" s="1303"/>
      <c r="W29" s="1303"/>
      <c r="X29" s="1303"/>
    </row>
    <row r="30" spans="1:24">
      <c r="A30" s="1302" t="s">
        <v>1064</v>
      </c>
      <c r="B30" s="1304">
        <v>7.9799999999999996E-2</v>
      </c>
      <c r="C30" s="1304">
        <v>7.9200000000000007E-2</v>
      </c>
      <c r="D30" s="1304">
        <v>6.4699999999999994E-2</v>
      </c>
      <c r="E30" s="1304">
        <v>6.4600000000000005E-2</v>
      </c>
      <c r="F30" s="1304">
        <v>6.5199999999999994E-2</v>
      </c>
      <c r="G30" s="1304">
        <v>6.6799999999999998E-2</v>
      </c>
      <c r="H30" s="1304">
        <v>6.2899999999999998E-2</v>
      </c>
      <c r="I30" s="1304">
        <v>6.2100000000000002E-2</v>
      </c>
      <c r="J30" s="1303"/>
      <c r="K30" s="1303"/>
      <c r="L30" s="1303"/>
      <c r="M30" s="1303"/>
      <c r="N30" s="1303"/>
      <c r="O30" s="1303"/>
      <c r="P30" s="1303"/>
      <c r="Q30" s="1303"/>
      <c r="R30" s="1303"/>
      <c r="S30" s="1303"/>
      <c r="T30" s="1303"/>
      <c r="U30" s="1303"/>
      <c r="V30" s="1303"/>
      <c r="W30" s="1303"/>
      <c r="X30" s="1303"/>
    </row>
    <row r="31" spans="1:24">
      <c r="A31" s="1302" t="s">
        <v>1065</v>
      </c>
      <c r="B31" s="1304">
        <v>0.97109999999999996</v>
      </c>
      <c r="C31" s="1304">
        <v>0.96640000000000004</v>
      </c>
      <c r="D31" s="1304">
        <v>0.96799999999999997</v>
      </c>
      <c r="E31" s="1304">
        <v>0.97299999999999998</v>
      </c>
      <c r="F31" s="1304">
        <v>0.96560000000000001</v>
      </c>
      <c r="G31" s="1304">
        <v>0.95479999999999998</v>
      </c>
      <c r="H31" s="1304">
        <v>0.96789999999999998</v>
      </c>
      <c r="I31" s="1304">
        <v>0.9667</v>
      </c>
      <c r="J31" s="1303"/>
      <c r="K31" s="1303"/>
      <c r="L31" s="1303"/>
      <c r="M31" s="1303"/>
      <c r="N31" s="1303"/>
      <c r="O31" s="1303"/>
      <c r="P31" s="1303"/>
      <c r="Q31" s="1303"/>
      <c r="R31" s="1303"/>
      <c r="S31" s="1303"/>
      <c r="T31" s="1303"/>
      <c r="U31" s="1303"/>
      <c r="V31" s="1303"/>
      <c r="W31" s="1303"/>
      <c r="X31" s="1303"/>
    </row>
    <row r="32" spans="1:24">
      <c r="A32" s="1302" t="s">
        <v>1066</v>
      </c>
      <c r="B32" s="1304">
        <v>8.9999999999999993E-3</v>
      </c>
      <c r="C32" s="1304">
        <v>1.49E-2</v>
      </c>
      <c r="D32" s="1304">
        <v>1.4200000000000001E-2</v>
      </c>
      <c r="E32" s="1304">
        <v>1.4E-2</v>
      </c>
      <c r="F32" s="1304">
        <v>1.43E-2</v>
      </c>
      <c r="G32" s="1304">
        <v>1.9599999999999999E-2</v>
      </c>
      <c r="H32" s="1304">
        <v>9.4999999999999998E-3</v>
      </c>
      <c r="I32" s="1304">
        <v>1.17E-2</v>
      </c>
      <c r="J32" s="1303"/>
      <c r="K32" s="1303"/>
      <c r="L32" s="1303"/>
      <c r="M32" s="1303"/>
      <c r="N32" s="1303"/>
      <c r="O32" s="1303"/>
      <c r="P32" s="1303"/>
      <c r="Q32" s="1303"/>
      <c r="R32" s="1303"/>
      <c r="S32" s="1303"/>
      <c r="T32" s="1303"/>
      <c r="U32" s="1303"/>
      <c r="V32" s="1303"/>
      <c r="W32" s="1303"/>
      <c r="X32" s="1303"/>
    </row>
    <row r="33" spans="1:10">
      <c r="A33" s="1302" t="s">
        <v>1067</v>
      </c>
      <c r="B33" s="1304">
        <v>1.1999999999999999E-3</v>
      </c>
      <c r="C33" s="1304">
        <v>2.7000000000000001E-3</v>
      </c>
      <c r="D33" s="1304">
        <v>1.8E-3</v>
      </c>
      <c r="E33" s="1304">
        <v>2.8999999999999998E-3</v>
      </c>
      <c r="F33" s="1304">
        <v>4.8999999999999998E-3</v>
      </c>
      <c r="G33" s="1304">
        <v>6.4999999999999997E-3</v>
      </c>
      <c r="H33" s="1304">
        <v>4.0000000000000001E-3</v>
      </c>
      <c r="I33" s="1304">
        <v>2.2000000000000001E-3</v>
      </c>
      <c r="J33" s="1303"/>
    </row>
    <row r="34" spans="1:10">
      <c r="A34" s="1302" t="s">
        <v>1068</v>
      </c>
      <c r="B34" s="1304">
        <v>1.1999999999999999E-3</v>
      </c>
      <c r="C34" s="1304">
        <v>4.0000000000000002E-4</v>
      </c>
      <c r="D34" s="1304">
        <v>5.9999999999999995E-4</v>
      </c>
      <c r="E34" s="1304">
        <v>8.9999999999999998E-4</v>
      </c>
      <c r="F34" s="1304">
        <v>2E-3</v>
      </c>
      <c r="G34" s="1304">
        <v>3.0000000000000001E-3</v>
      </c>
      <c r="H34" s="1304">
        <v>1.4E-3</v>
      </c>
      <c r="I34" s="1304">
        <v>2.3E-3</v>
      </c>
      <c r="J34" s="1303"/>
    </row>
    <row r="35" spans="1:10">
      <c r="A35" s="1302" t="s">
        <v>1069</v>
      </c>
      <c r="B35" s="1304">
        <v>2.0000000000000001E-4</v>
      </c>
      <c r="C35" s="1304">
        <v>2.0000000000000001E-4</v>
      </c>
      <c r="D35" s="1304">
        <v>4.0000000000000002E-4</v>
      </c>
      <c r="E35" s="1304">
        <v>8.0000000000000004E-4</v>
      </c>
      <c r="F35" s="1304">
        <v>2.0999999999999999E-3</v>
      </c>
      <c r="G35" s="1304">
        <v>2.3999999999999998E-3</v>
      </c>
      <c r="H35" s="1304">
        <v>2.2000000000000001E-3</v>
      </c>
      <c r="I35" s="1304">
        <v>1E-3</v>
      </c>
      <c r="J35" s="1303"/>
    </row>
    <row r="36" spans="1:10" ht="15.75" thickBot="1">
      <c r="A36" s="1302" t="s">
        <v>1070</v>
      </c>
      <c r="B36" s="1304">
        <v>1.7299999999999999E-2</v>
      </c>
      <c r="C36" s="1304">
        <v>1.54E-2</v>
      </c>
      <c r="D36" s="1304">
        <v>1.5100000000000001E-2</v>
      </c>
      <c r="E36" s="1304">
        <v>8.5000000000000006E-3</v>
      </c>
      <c r="F36" s="1304">
        <v>1.11E-2</v>
      </c>
      <c r="G36" s="1304">
        <v>1.37E-2</v>
      </c>
      <c r="H36" s="1304">
        <v>1.5100000000000001E-2</v>
      </c>
      <c r="I36" s="1304">
        <v>1.6E-2</v>
      </c>
      <c r="J36" s="1303"/>
    </row>
    <row r="37" spans="1:10" ht="17.25" thickTop="1" thickBot="1">
      <c r="A37" s="1318" t="s">
        <v>655</v>
      </c>
      <c r="B37" s="1319"/>
      <c r="C37" s="1319"/>
      <c r="D37" s="1319"/>
      <c r="E37" s="1319"/>
      <c r="F37" s="1319"/>
      <c r="G37" s="1319"/>
      <c r="H37" s="1320"/>
      <c r="I37" s="1320"/>
      <c r="J37" s="1292"/>
    </row>
    <row r="38" spans="1:10" ht="15.75" thickTop="1">
      <c r="A38" s="1306" t="s">
        <v>1071</v>
      </c>
      <c r="B38" s="1307">
        <v>0.12330000000000001</v>
      </c>
      <c r="C38" s="1307">
        <v>0.1162</v>
      </c>
      <c r="D38" s="1307">
        <v>0.13020000000000001</v>
      </c>
      <c r="E38" s="1307">
        <v>0.1166</v>
      </c>
      <c r="F38" s="1307">
        <v>0.11169999999999999</v>
      </c>
      <c r="G38" s="1307">
        <v>0.1162</v>
      </c>
      <c r="H38" s="1307">
        <v>0.1178</v>
      </c>
      <c r="I38" s="1307">
        <v>0.1113</v>
      </c>
      <c r="J38" s="1305"/>
    </row>
    <row r="39" spans="1:10">
      <c r="A39" s="1302" t="s">
        <v>1072</v>
      </c>
      <c r="B39" s="1304">
        <v>0.3614</v>
      </c>
      <c r="C39" s="1304">
        <v>0.38290000000000002</v>
      </c>
      <c r="D39" s="1304">
        <v>0.43680000000000002</v>
      </c>
      <c r="E39" s="1304">
        <v>0.4965</v>
      </c>
      <c r="F39" s="1304">
        <v>0.45250000000000001</v>
      </c>
      <c r="G39" s="1304">
        <v>0.35580000000000001</v>
      </c>
      <c r="H39" s="1304">
        <v>0.33550000000000002</v>
      </c>
      <c r="I39" s="1304">
        <v>0.26829999999999998</v>
      </c>
      <c r="J39" s="1303"/>
    </row>
    <row r="40" spans="1:10">
      <c r="A40" s="1302" t="s">
        <v>1073</v>
      </c>
      <c r="B40" s="1304">
        <v>0.24709999999999999</v>
      </c>
      <c r="C40" s="1304">
        <v>0.2646</v>
      </c>
      <c r="D40" s="1304">
        <v>0.30840000000000001</v>
      </c>
      <c r="E40" s="1304">
        <v>0.37019999999999997</v>
      </c>
      <c r="F40" s="1304">
        <v>0.3357</v>
      </c>
      <c r="G40" s="1304">
        <v>0.26079999999999998</v>
      </c>
      <c r="H40" s="1304">
        <v>0.2414</v>
      </c>
      <c r="I40" s="1304">
        <v>0.18859999999999999</v>
      </c>
      <c r="J40" s="1303"/>
    </row>
    <row r="41" spans="1:10">
      <c r="A41" s="1302" t="s">
        <v>1074</v>
      </c>
      <c r="B41" s="1304">
        <v>0.19819999999999999</v>
      </c>
      <c r="C41" s="1304">
        <v>0.2107</v>
      </c>
      <c r="D41" s="1304">
        <v>0.24199999999999999</v>
      </c>
      <c r="E41" s="1304">
        <v>0.28160000000000002</v>
      </c>
      <c r="F41" s="1304">
        <v>0.25719999999999998</v>
      </c>
      <c r="G41" s="1304">
        <v>0.20039999999999999</v>
      </c>
      <c r="H41" s="1304">
        <v>0.18559999999999999</v>
      </c>
      <c r="I41" s="1304">
        <v>0.1459</v>
      </c>
      <c r="J41" s="1303"/>
    </row>
    <row r="42" spans="1:10" ht="15.75" thickBot="1">
      <c r="A42" s="1302" t="s">
        <v>1075</v>
      </c>
      <c r="B42" s="1304">
        <v>0.34831407823678789</v>
      </c>
      <c r="C42" s="1304">
        <v>0.36687191031907584</v>
      </c>
      <c r="D42" s="1304">
        <v>0.41736072131242474</v>
      </c>
      <c r="E42" s="1304">
        <v>0.48066343806487027</v>
      </c>
      <c r="F42" s="1304">
        <v>0.42849205789683353</v>
      </c>
      <c r="G42" s="1304">
        <v>0.33930595365334887</v>
      </c>
      <c r="H42" s="1304">
        <v>0.28649668738517359</v>
      </c>
      <c r="I42" s="1304">
        <v>0.2454696828403618</v>
      </c>
      <c r="J42" s="1303"/>
    </row>
    <row r="43" spans="1:10" ht="17.25" thickTop="1" thickBot="1">
      <c r="A43" s="1318" t="s">
        <v>661</v>
      </c>
      <c r="B43" s="1319"/>
      <c r="C43" s="1319"/>
      <c r="D43" s="1319"/>
      <c r="E43" s="1319"/>
      <c r="F43" s="1319"/>
      <c r="G43" s="1319"/>
      <c r="H43" s="1320"/>
      <c r="I43" s="1320"/>
      <c r="J43" s="1292"/>
    </row>
    <row r="44" spans="1:10" ht="15.75" thickTop="1">
      <c r="A44" s="1306" t="s">
        <v>1076</v>
      </c>
      <c r="B44" s="1307">
        <v>0.19819999999999999</v>
      </c>
      <c r="C44" s="1307">
        <v>0.2036</v>
      </c>
      <c r="D44" s="1307">
        <v>0.21510000000000001</v>
      </c>
      <c r="E44" s="1307">
        <v>0.2394</v>
      </c>
      <c r="F44" s="1307">
        <v>0.23369999999999999</v>
      </c>
      <c r="G44" s="1307">
        <v>0.2316</v>
      </c>
      <c r="H44" s="1307">
        <v>0.23089999999999999</v>
      </c>
      <c r="I44" s="1307">
        <v>0.22639999999999999</v>
      </c>
      <c r="J44" s="1305"/>
    </row>
    <row r="45" spans="1:10">
      <c r="A45" s="1302" t="s">
        <v>1077</v>
      </c>
      <c r="B45" s="1304">
        <v>0.19769999999999999</v>
      </c>
      <c r="C45" s="1304">
        <v>0.2029</v>
      </c>
      <c r="D45" s="1304">
        <v>0.2147</v>
      </c>
      <c r="E45" s="1304">
        <v>0.23899999999999999</v>
      </c>
      <c r="F45" s="1304">
        <v>0.2334</v>
      </c>
      <c r="G45" s="1304">
        <v>0.23130000000000001</v>
      </c>
      <c r="H45" s="1304">
        <v>0.23069999999999999</v>
      </c>
      <c r="I45" s="1304">
        <v>0.22620000000000001</v>
      </c>
      <c r="J45" s="1303"/>
    </row>
    <row r="46" spans="1:10">
      <c r="A46" s="1302" t="s">
        <v>1078</v>
      </c>
      <c r="B46" s="1304">
        <v>7.3400000000000007E-2</v>
      </c>
      <c r="C46" s="1304">
        <v>7.1300000000000002E-2</v>
      </c>
      <c r="D46" s="1304">
        <v>6.3799999999999996E-2</v>
      </c>
      <c r="E46" s="1304">
        <v>4.1099999999999998E-2</v>
      </c>
      <c r="F46" s="1304">
        <v>7.0199999999999999E-2</v>
      </c>
      <c r="G46" s="1304">
        <v>9.06E-2</v>
      </c>
      <c r="H46" s="1304">
        <v>7.1499999999999994E-2</v>
      </c>
      <c r="I46" s="1304">
        <v>7.4399999999999994E-2</v>
      </c>
      <c r="J46" s="1303"/>
    </row>
    <row r="47" spans="1:10">
      <c r="A47" s="1302" t="s">
        <v>1079</v>
      </c>
      <c r="B47" s="1304">
        <v>7.7000000000000002E-3</v>
      </c>
      <c r="C47" s="1304">
        <v>6.8999999999999999E-3</v>
      </c>
      <c r="D47" s="1304">
        <v>5.7999999999999996E-3</v>
      </c>
      <c r="E47" s="1304">
        <v>5.9999999999999995E-4</v>
      </c>
      <c r="F47" s="1304">
        <v>1.5E-3</v>
      </c>
      <c r="G47" s="1304">
        <v>2E-3</v>
      </c>
      <c r="H47" s="1304">
        <v>1.5E-3</v>
      </c>
      <c r="I47" s="1304">
        <v>1.4E-3</v>
      </c>
      <c r="J47" s="1303"/>
    </row>
    <row r="48" spans="1:10">
      <c r="A48" s="1302" t="s">
        <v>1080</v>
      </c>
      <c r="B48" s="1304">
        <v>3.3000000000000002E-2</v>
      </c>
      <c r="C48" s="1304">
        <v>3.4700000000000002E-2</v>
      </c>
      <c r="D48" s="1304">
        <v>2.9700000000000001E-2</v>
      </c>
      <c r="E48" s="1304">
        <v>2.53E-2</v>
      </c>
      <c r="F48" s="1304">
        <v>4.2999999999999997E-2</v>
      </c>
      <c r="G48" s="1304">
        <v>6.13E-2</v>
      </c>
      <c r="H48" s="1304">
        <v>4.2700000000000002E-2</v>
      </c>
      <c r="I48" s="1304">
        <v>4.3900000000000002E-2</v>
      </c>
      <c r="J48" s="1303"/>
    </row>
    <row r="49" spans="1:10" ht="15.75" thickBot="1">
      <c r="A49" s="1302" t="s">
        <v>1081</v>
      </c>
      <c r="B49" s="1304">
        <v>0.36930000000000002</v>
      </c>
      <c r="C49" s="1304">
        <v>0.38469999999999999</v>
      </c>
      <c r="D49" s="1304">
        <v>0.41470000000000001</v>
      </c>
      <c r="E49" s="1304">
        <v>0.46800000000000003</v>
      </c>
      <c r="F49" s="1304">
        <v>0.4667</v>
      </c>
      <c r="G49" s="1304">
        <v>0.50109999999999999</v>
      </c>
      <c r="H49" s="1304">
        <v>0.48549999999999999</v>
      </c>
      <c r="I49" s="1304">
        <v>0.49390000000000001</v>
      </c>
      <c r="J49" s="1303"/>
    </row>
    <row r="50" spans="1:10" ht="17.25" thickTop="1" thickBot="1">
      <c r="A50" s="1318" t="s">
        <v>1082</v>
      </c>
      <c r="B50" s="1319"/>
      <c r="C50" s="1319"/>
      <c r="D50" s="1319"/>
      <c r="E50" s="1319"/>
      <c r="F50" s="1319"/>
      <c r="G50" s="1319"/>
      <c r="H50" s="1320"/>
      <c r="I50" s="1320"/>
      <c r="J50" s="1308"/>
    </row>
    <row r="51" spans="1:10" ht="15.75" thickTop="1">
      <c r="A51" s="1306" t="s">
        <v>1083</v>
      </c>
      <c r="B51" s="1307">
        <v>0.92520000000000002</v>
      </c>
      <c r="C51" s="1307">
        <v>0.93179999999999996</v>
      </c>
      <c r="D51" s="1307">
        <v>0.92559999999999998</v>
      </c>
      <c r="E51" s="1307">
        <v>0.93359999999999999</v>
      </c>
      <c r="F51" s="1307">
        <v>0.93159999999999998</v>
      </c>
      <c r="G51" s="1307">
        <v>0.92469999999999997</v>
      </c>
      <c r="H51" s="1307">
        <v>0.92700000000000005</v>
      </c>
      <c r="I51" s="1307">
        <v>0.93279999999999996</v>
      </c>
      <c r="J51" s="1305"/>
    </row>
    <row r="52" spans="1:10">
      <c r="A52" s="1302" t="s">
        <v>1084</v>
      </c>
      <c r="B52" s="1304">
        <v>0.94140000000000001</v>
      </c>
      <c r="C52" s="1304">
        <v>0.9375</v>
      </c>
      <c r="D52" s="1304">
        <v>0.9496</v>
      </c>
      <c r="E52" s="1304">
        <v>0.94969999999999999</v>
      </c>
      <c r="F52" s="1304">
        <v>0.95299999999999996</v>
      </c>
      <c r="G52" s="1304">
        <v>0.94740000000000002</v>
      </c>
      <c r="H52" s="1304">
        <v>0.95030000000000003</v>
      </c>
      <c r="I52" s="1304">
        <v>0.94669999999999999</v>
      </c>
      <c r="J52" s="1303"/>
    </row>
    <row r="53" spans="1:10">
      <c r="A53" s="1302" t="s">
        <v>1085</v>
      </c>
      <c r="B53" s="1304">
        <v>0.22489999999999999</v>
      </c>
      <c r="C53" s="1304">
        <v>0.24690000000000001</v>
      </c>
      <c r="D53" s="1304">
        <v>0.24129999999999999</v>
      </c>
      <c r="E53" s="1304">
        <v>0.29170000000000001</v>
      </c>
      <c r="F53" s="1304">
        <v>0.27529999999999999</v>
      </c>
      <c r="G53" s="1304">
        <v>0.2697</v>
      </c>
      <c r="H53" s="1304">
        <v>0.2681</v>
      </c>
      <c r="I53" s="1304">
        <v>0.27339999999999998</v>
      </c>
      <c r="J53" s="1303"/>
    </row>
    <row r="54" spans="1:10">
      <c r="A54" s="1302" t="s">
        <v>1086</v>
      </c>
      <c r="B54" s="1304">
        <v>0.37840000000000001</v>
      </c>
      <c r="C54" s="1304">
        <v>0.33610000000000001</v>
      </c>
      <c r="D54" s="1304">
        <v>0.34649999999999997</v>
      </c>
      <c r="E54" s="1304">
        <v>0.27789999999999998</v>
      </c>
      <c r="F54" s="1304">
        <v>0.29299999999999998</v>
      </c>
      <c r="G54" s="1304">
        <v>0.3256</v>
      </c>
      <c r="H54" s="1304">
        <v>0.3165</v>
      </c>
      <c r="I54" s="1304">
        <v>0.29709999999999998</v>
      </c>
      <c r="J54" s="1303"/>
    </row>
    <row r="55" spans="1:10" ht="15.75" thickBot="1">
      <c r="A55" s="1299"/>
      <c r="B55" s="1299"/>
      <c r="C55" s="1299"/>
      <c r="D55" s="1299"/>
      <c r="E55" s="1299"/>
      <c r="F55" s="1299"/>
      <c r="G55" s="1299"/>
      <c r="H55" s="1299"/>
      <c r="I55" s="1299"/>
      <c r="J55" s="1296"/>
    </row>
    <row r="56" spans="1:10" ht="15.75" thickTop="1">
      <c r="A56" s="1321" t="s">
        <v>673</v>
      </c>
      <c r="B56" s="1322"/>
      <c r="C56" s="1323"/>
      <c r="D56" s="1323"/>
      <c r="E56" s="1323"/>
      <c r="F56" s="1323"/>
      <c r="G56" s="1323"/>
      <c r="H56" s="1324"/>
      <c r="I56" s="1324"/>
      <c r="J56" s="1291"/>
    </row>
    <row r="57" spans="1:10" ht="15" customHeight="1">
      <c r="A57" s="2220" t="s">
        <v>674</v>
      </c>
      <c r="B57" s="2220"/>
      <c r="C57" s="2220"/>
      <c r="D57" s="2220"/>
      <c r="E57" s="2220"/>
      <c r="F57" s="2220"/>
      <c r="G57" s="2220"/>
      <c r="H57" s="2220"/>
      <c r="I57" s="2220"/>
      <c r="J57" s="1291"/>
    </row>
    <row r="58" spans="1:10" ht="15" customHeight="1">
      <c r="A58" s="2220" t="s">
        <v>675</v>
      </c>
      <c r="B58" s="2220"/>
      <c r="C58" s="2220"/>
      <c r="D58" s="2220"/>
      <c r="E58" s="2220"/>
      <c r="F58" s="2220"/>
      <c r="G58" s="2220"/>
      <c r="H58" s="2220"/>
      <c r="I58" s="2220"/>
      <c r="J58" s="1291"/>
    </row>
    <row r="59" spans="1:10">
      <c r="A59" s="1324" t="s">
        <v>1087</v>
      </c>
      <c r="B59" s="1325"/>
      <c r="C59" s="1323"/>
      <c r="D59" s="1323"/>
      <c r="E59" s="1323"/>
      <c r="F59" s="1323"/>
      <c r="G59" s="1323"/>
      <c r="H59" s="1324"/>
      <c r="I59" s="1324"/>
      <c r="J59" s="1291"/>
    </row>
    <row r="60" spans="1:10">
      <c r="A60" s="1324" t="s">
        <v>945</v>
      </c>
      <c r="B60" s="1324"/>
      <c r="C60" s="1324"/>
      <c r="D60" s="1324"/>
      <c r="E60" s="1324"/>
      <c r="F60" s="1324"/>
      <c r="G60" s="1324"/>
      <c r="H60" s="1324"/>
      <c r="I60" s="1324"/>
      <c r="J60" s="1291"/>
    </row>
  </sheetData>
  <mergeCells count="7">
    <mergeCell ref="A3:I3"/>
    <mergeCell ref="A4:I4"/>
    <mergeCell ref="A2:I2"/>
    <mergeCell ref="A57:I57"/>
    <mergeCell ref="A58:I58"/>
    <mergeCell ref="B6:C6"/>
    <mergeCell ref="D6:I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workbookViewId="0">
      <selection activeCell="A4" sqref="A4:I4"/>
    </sheetView>
  </sheetViews>
  <sheetFormatPr defaultColWidth="9.140625" defaultRowHeight="15"/>
  <cols>
    <col min="1" max="1" width="91" customWidth="1"/>
    <col min="2" max="2" width="10.28515625" customWidth="1"/>
    <col min="3" max="3" width="11.5703125" customWidth="1"/>
    <col min="4" max="4" width="13.140625" customWidth="1"/>
    <col min="5" max="5" width="13.85546875" customWidth="1"/>
    <col min="6" max="7" width="13" customWidth="1"/>
    <col min="8" max="8" width="13.140625" customWidth="1"/>
    <col min="9" max="9" width="13" customWidth="1"/>
  </cols>
  <sheetData>
    <row r="1" spans="1:10">
      <c r="A1" s="1330"/>
      <c r="B1" s="1330"/>
      <c r="C1" s="1330"/>
      <c r="D1" s="1330"/>
      <c r="E1" s="1330"/>
      <c r="F1" s="1330"/>
      <c r="G1" s="1330"/>
      <c r="H1" s="1330"/>
      <c r="I1" s="1330"/>
      <c r="J1" s="1326"/>
    </row>
    <row r="2" spans="1:10" ht="30">
      <c r="A2" s="2223"/>
      <c r="B2" s="2223"/>
      <c r="C2" s="2223"/>
      <c r="D2" s="2223"/>
      <c r="E2" s="2223"/>
      <c r="F2" s="2223"/>
      <c r="G2" s="2223"/>
      <c r="H2" s="2223"/>
      <c r="I2" s="2223"/>
      <c r="J2" s="1326"/>
    </row>
    <row r="3" spans="1:10" ht="30">
      <c r="A3" s="2223" t="s">
        <v>1046</v>
      </c>
      <c r="B3" s="2223"/>
      <c r="C3" s="2223"/>
      <c r="D3" s="2223"/>
      <c r="E3" s="2223"/>
      <c r="F3" s="2223"/>
      <c r="G3" s="2223"/>
      <c r="H3" s="2223"/>
      <c r="I3" s="2223"/>
      <c r="J3" s="1326"/>
    </row>
    <row r="4" spans="1:10" ht="30">
      <c r="A4" s="2223"/>
      <c r="B4" s="2223"/>
      <c r="C4" s="2223"/>
      <c r="D4" s="2223"/>
      <c r="E4" s="2223"/>
      <c r="F4" s="2223"/>
      <c r="G4" s="2223"/>
      <c r="H4" s="2223"/>
      <c r="I4" s="2223"/>
      <c r="J4" s="1335"/>
    </row>
    <row r="5" spans="1:10" ht="15.75" thickBot="1">
      <c r="A5" s="1334"/>
      <c r="B5" s="1334"/>
      <c r="C5" s="1334"/>
      <c r="D5" s="1334"/>
      <c r="E5" s="1334"/>
      <c r="F5" s="1334"/>
      <c r="G5" s="1334"/>
      <c r="H5" s="1334"/>
      <c r="I5" s="1334"/>
      <c r="J5" s="1334"/>
    </row>
    <row r="6" spans="1:10" ht="49.5" customHeight="1" thickTop="1" thickBot="1">
      <c r="A6" s="1336"/>
      <c r="B6" s="2224" t="s">
        <v>1045</v>
      </c>
      <c r="C6" s="2224"/>
      <c r="D6" s="2224" t="s">
        <v>601</v>
      </c>
      <c r="E6" s="2224"/>
      <c r="F6" s="2224"/>
      <c r="G6" s="2224"/>
      <c r="H6" s="2224"/>
      <c r="I6" s="2224"/>
      <c r="J6" s="1334"/>
    </row>
    <row r="7" spans="1:10" ht="19.5" thickTop="1" thickBot="1">
      <c r="A7" s="1342"/>
      <c r="B7" s="1339"/>
      <c r="C7" s="1339"/>
      <c r="D7" s="1339"/>
      <c r="E7" s="1339"/>
      <c r="F7" s="1339"/>
      <c r="G7" s="1339"/>
      <c r="H7" s="1339"/>
      <c r="I7" s="1339"/>
      <c r="J7" s="1334"/>
    </row>
    <row r="8" spans="1:10" ht="19.5" thickTop="1" thickBot="1">
      <c r="A8" s="1336"/>
      <c r="B8" s="1340" t="s">
        <v>748</v>
      </c>
      <c r="C8" s="1340" t="s">
        <v>749</v>
      </c>
      <c r="D8" s="1340" t="s">
        <v>750</v>
      </c>
      <c r="E8" s="1340" t="s">
        <v>751</v>
      </c>
      <c r="F8" s="1340" t="s">
        <v>752</v>
      </c>
      <c r="G8" s="1340" t="s">
        <v>753</v>
      </c>
      <c r="H8" s="1341" t="s">
        <v>754</v>
      </c>
      <c r="I8" s="1341" t="s">
        <v>755</v>
      </c>
      <c r="J8" s="1333" t="s">
        <v>968</v>
      </c>
    </row>
    <row r="9" spans="1:10" ht="17.25" thickTop="1" thickBot="1">
      <c r="A9" s="1328"/>
      <c r="B9" s="1328"/>
      <c r="C9" s="1328"/>
      <c r="D9" s="1328"/>
      <c r="E9" s="1328"/>
      <c r="F9" s="1328"/>
      <c r="G9" s="1328"/>
      <c r="H9" s="1328"/>
      <c r="I9" s="1328"/>
      <c r="J9" s="1326"/>
    </row>
    <row r="10" spans="1:10" ht="17.25" thickTop="1" thickBot="1">
      <c r="A10" s="1343" t="s">
        <v>678</v>
      </c>
      <c r="B10" s="1337"/>
      <c r="C10" s="1337"/>
      <c r="D10" s="1337"/>
      <c r="E10" s="1337"/>
      <c r="F10" s="1337"/>
      <c r="G10" s="1337"/>
      <c r="H10" s="1338"/>
      <c r="I10" s="1338"/>
      <c r="J10" s="1344"/>
    </row>
    <row r="11" spans="1:10" ht="15.75" thickTop="1">
      <c r="A11" s="1345" t="s">
        <v>1088</v>
      </c>
      <c r="B11" s="1346">
        <v>4.5600000000000002E-2</v>
      </c>
      <c r="C11" s="1346">
        <v>4.9500000000000002E-2</v>
      </c>
      <c r="D11" s="1346">
        <v>4.5100000000000001E-2</v>
      </c>
      <c r="E11" s="1346">
        <v>3.8800000000000001E-2</v>
      </c>
      <c r="F11" s="1346">
        <v>4.3400000000000001E-2</v>
      </c>
      <c r="G11" s="1346">
        <v>4.2900000000000001E-2</v>
      </c>
      <c r="H11" s="1346">
        <v>4.07E-2</v>
      </c>
      <c r="I11" s="1346">
        <v>4.3499999999999997E-2</v>
      </c>
      <c r="J11" s="1347"/>
    </row>
    <row r="12" spans="1:10">
      <c r="A12" s="1348" t="s">
        <v>1089</v>
      </c>
      <c r="B12" s="1349">
        <v>5.6500000000000002E-2</v>
      </c>
      <c r="C12" s="1349">
        <v>5.5800000000000002E-2</v>
      </c>
      <c r="D12" s="1349">
        <v>5.2400000000000002E-2</v>
      </c>
      <c r="E12" s="1349">
        <v>4.19E-2</v>
      </c>
      <c r="F12" s="1349">
        <v>4.5100000000000001E-2</v>
      </c>
      <c r="G12" s="1349">
        <v>4.4999999999999998E-2</v>
      </c>
      <c r="H12" s="1349">
        <v>4.2099999999999999E-2</v>
      </c>
      <c r="I12" s="1349">
        <v>4.4299999999999999E-2</v>
      </c>
      <c r="J12" s="1350"/>
    </row>
    <row r="13" spans="1:10">
      <c r="A13" s="1348" t="s">
        <v>1090</v>
      </c>
      <c r="B13" s="1349">
        <v>5.0099999999999999E-2</v>
      </c>
      <c r="C13" s="1349">
        <v>5.0999999999999997E-2</v>
      </c>
      <c r="D13" s="1349">
        <v>5.0500000000000003E-2</v>
      </c>
      <c r="E13" s="1349">
        <v>4.0099999999999997E-2</v>
      </c>
      <c r="F13" s="1349">
        <v>4.2700000000000002E-2</v>
      </c>
      <c r="G13" s="1349">
        <v>4.0399999999999998E-2</v>
      </c>
      <c r="H13" s="1349">
        <v>3.9100000000000003E-2</v>
      </c>
      <c r="I13" s="1349">
        <v>4.3299999999999998E-2</v>
      </c>
      <c r="J13" s="1350"/>
    </row>
    <row r="14" spans="1:10">
      <c r="A14" s="1348" t="s">
        <v>1091</v>
      </c>
      <c r="B14" s="1349">
        <v>9.2999999999999992E-3</v>
      </c>
      <c r="C14" s="1349">
        <v>9.9000000000000008E-3</v>
      </c>
      <c r="D14" s="1349">
        <v>9.4000000000000004E-3</v>
      </c>
      <c r="E14" s="1349">
        <v>7.7000000000000002E-3</v>
      </c>
      <c r="F14" s="1349">
        <v>7.1999999999999998E-3</v>
      </c>
      <c r="G14" s="1349">
        <v>7.4999999999999997E-3</v>
      </c>
      <c r="H14" s="1349">
        <v>7.7999999999999996E-3</v>
      </c>
      <c r="I14" s="1349">
        <v>9.7000000000000003E-3</v>
      </c>
      <c r="J14" s="1350"/>
    </row>
    <row r="15" spans="1:10">
      <c r="A15" s="1348" t="s">
        <v>1092</v>
      </c>
      <c r="B15" s="1349">
        <v>9.4000000000000004E-3</v>
      </c>
      <c r="C15" s="1349">
        <v>1.0200000000000001E-2</v>
      </c>
      <c r="D15" s="1349">
        <v>9.7999999999999997E-3</v>
      </c>
      <c r="E15" s="1349">
        <v>8.3000000000000001E-3</v>
      </c>
      <c r="F15" s="1349">
        <v>7.7999999999999996E-3</v>
      </c>
      <c r="G15" s="1349">
        <v>7.6E-3</v>
      </c>
      <c r="H15" s="1349">
        <v>7.7000000000000002E-3</v>
      </c>
      <c r="I15" s="1349">
        <v>9.5999999999999992E-3</v>
      </c>
      <c r="J15" s="1350"/>
    </row>
    <row r="16" spans="1:10">
      <c r="A16" s="1348" t="s">
        <v>1093</v>
      </c>
      <c r="B16" s="1349">
        <v>8.8000000000000005E-3</v>
      </c>
      <c r="C16" s="1349">
        <v>9.7999999999999997E-3</v>
      </c>
      <c r="D16" s="1349">
        <v>9.4999999999999998E-3</v>
      </c>
      <c r="E16" s="1349">
        <v>7.9000000000000008E-3</v>
      </c>
      <c r="F16" s="1349">
        <v>7.7999999999999996E-3</v>
      </c>
      <c r="G16" s="1349">
        <v>7.4999999999999997E-3</v>
      </c>
      <c r="H16" s="1349">
        <v>7.4000000000000003E-3</v>
      </c>
      <c r="I16" s="1349">
        <v>9.5999999999999992E-3</v>
      </c>
      <c r="J16" s="1350"/>
    </row>
    <row r="17" spans="1:10" ht="15.75" thickBot="1">
      <c r="A17" s="1348" t="s">
        <v>1094</v>
      </c>
      <c r="B17" s="1349">
        <v>4.4900000000000002E-2</v>
      </c>
      <c r="C17" s="1349">
        <v>4.8899999999999999E-2</v>
      </c>
      <c r="D17" s="1349">
        <v>4.5499999999999999E-2</v>
      </c>
      <c r="E17" s="1349">
        <v>3.5200000000000002E-2</v>
      </c>
      <c r="F17" s="1349">
        <v>3.32E-2</v>
      </c>
      <c r="G17" s="1349">
        <v>3.2300000000000002E-2</v>
      </c>
      <c r="H17" s="1349">
        <v>3.1899999999999998E-2</v>
      </c>
      <c r="I17" s="1349">
        <v>4.1799999999999997E-2</v>
      </c>
      <c r="J17" s="1350"/>
    </row>
    <row r="18" spans="1:10" ht="17.25" thickTop="1" thickBot="1">
      <c r="A18" s="1343" t="s">
        <v>686</v>
      </c>
      <c r="B18" s="1337"/>
      <c r="C18" s="1337"/>
      <c r="D18" s="1337"/>
      <c r="E18" s="1337"/>
      <c r="F18" s="1337"/>
      <c r="G18" s="1337"/>
      <c r="H18" s="1338"/>
      <c r="I18" s="1338"/>
      <c r="J18" s="1351"/>
    </row>
    <row r="19" spans="1:10" ht="15.75" thickTop="1">
      <c r="A19" s="1345" t="s">
        <v>1095</v>
      </c>
      <c r="B19" s="1346">
        <v>5.7799999999999997E-2</v>
      </c>
      <c r="C19" s="1346">
        <v>6.3600000000000004E-2</v>
      </c>
      <c r="D19" s="1346">
        <v>6.2199999999999998E-2</v>
      </c>
      <c r="E19" s="1346">
        <v>5.5E-2</v>
      </c>
      <c r="F19" s="1346">
        <v>6.3799999999999996E-2</v>
      </c>
      <c r="G19" s="1346">
        <v>5.96E-2</v>
      </c>
      <c r="H19" s="1346">
        <v>5.6300000000000003E-2</v>
      </c>
      <c r="I19" s="1346">
        <v>6.0100000000000001E-2</v>
      </c>
      <c r="J19" s="1347"/>
    </row>
    <row r="20" spans="1:10">
      <c r="A20" s="1348" t="s">
        <v>1096</v>
      </c>
      <c r="B20" s="1349">
        <v>-1.2200000000000001E-2</v>
      </c>
      <c r="C20" s="1349">
        <v>-1.4200000000000001E-2</v>
      </c>
      <c r="D20" s="1349">
        <v>-1.7100000000000001E-2</v>
      </c>
      <c r="E20" s="1349">
        <v>-1.6199999999999999E-2</v>
      </c>
      <c r="F20" s="1349">
        <v>-2.0400000000000001E-2</v>
      </c>
      <c r="G20" s="1349">
        <v>-1.67E-2</v>
      </c>
      <c r="H20" s="1349">
        <v>-1.5599999999999999E-2</v>
      </c>
      <c r="I20" s="1349">
        <v>-1.6500000000000001E-2</v>
      </c>
      <c r="J20" s="1350"/>
    </row>
    <row r="21" spans="1:10">
      <c r="A21" s="1348" t="s">
        <v>1097</v>
      </c>
      <c r="B21" s="1349">
        <v>1.61E-2</v>
      </c>
      <c r="C21" s="1349">
        <v>1.8800000000000001E-2</v>
      </c>
      <c r="D21" s="1349">
        <v>2.29E-2</v>
      </c>
      <c r="E21" s="1349">
        <v>2.1999999999999999E-2</v>
      </c>
      <c r="F21" s="1349">
        <v>2.7900000000000001E-2</v>
      </c>
      <c r="G21" s="1349">
        <v>2.29E-2</v>
      </c>
      <c r="H21" s="1349">
        <v>2.1399999999999999E-2</v>
      </c>
      <c r="I21" s="1349">
        <v>2.2599999999999999E-2</v>
      </c>
      <c r="J21" s="1350"/>
    </row>
    <row r="22" spans="1:10">
      <c r="A22" s="1348" t="s">
        <v>1098</v>
      </c>
      <c r="B22" s="1349">
        <v>2.0000000000000001E-4</v>
      </c>
      <c r="C22" s="1349">
        <v>5.0000000000000001E-4</v>
      </c>
      <c r="D22" s="1349">
        <v>2.9999999999999997E-4</v>
      </c>
      <c r="E22" s="1349">
        <v>2.0000000000000001E-4</v>
      </c>
      <c r="F22" s="1349">
        <v>2.0000000000000001E-4</v>
      </c>
      <c r="G22" s="1349">
        <v>2.0000000000000001E-4</v>
      </c>
      <c r="H22" s="1349">
        <v>1E-4</v>
      </c>
      <c r="I22" s="1349">
        <v>0</v>
      </c>
      <c r="J22" s="1350"/>
    </row>
    <row r="23" spans="1:10">
      <c r="A23" s="1348" t="s">
        <v>1099</v>
      </c>
      <c r="B23" s="1349">
        <v>-6.4000000000000003E-3</v>
      </c>
      <c r="C23" s="1349">
        <v>-4.7000000000000002E-3</v>
      </c>
      <c r="D23" s="1349">
        <v>-1.9E-3</v>
      </c>
      <c r="E23" s="1349">
        <v>-1.8E-3</v>
      </c>
      <c r="F23" s="1349">
        <v>-2.3E-3</v>
      </c>
      <c r="G23" s="1349">
        <v>-4.5999999999999999E-3</v>
      </c>
      <c r="H23" s="1349">
        <v>-3.0999999999999999E-3</v>
      </c>
      <c r="I23" s="1349">
        <v>-1.1000000000000001E-3</v>
      </c>
      <c r="J23" s="1350"/>
    </row>
    <row r="24" spans="1:10">
      <c r="A24" s="1348" t="s">
        <v>1100</v>
      </c>
      <c r="B24" s="1349">
        <v>1.0800000000000001E-2</v>
      </c>
      <c r="C24" s="1349">
        <v>6.3E-3</v>
      </c>
      <c r="D24" s="1349">
        <v>7.3000000000000001E-3</v>
      </c>
      <c r="E24" s="1349">
        <v>3.0999999999999999E-3</v>
      </c>
      <c r="F24" s="1349">
        <v>1.6000000000000001E-3</v>
      </c>
      <c r="G24" s="1349">
        <v>2.0999999999999999E-3</v>
      </c>
      <c r="H24" s="1349">
        <v>1.4E-3</v>
      </c>
      <c r="I24" s="1349">
        <v>8.0000000000000004E-4</v>
      </c>
      <c r="J24" s="1350"/>
    </row>
    <row r="25" spans="1:10">
      <c r="A25" s="1348" t="s">
        <v>1101</v>
      </c>
      <c r="B25" s="1349">
        <v>-4.0800000000000003E-2</v>
      </c>
      <c r="C25" s="1349">
        <v>-4.1099999999999998E-2</v>
      </c>
      <c r="D25" s="1349">
        <v>-4.1000000000000002E-2</v>
      </c>
      <c r="E25" s="1349">
        <v>-3.2500000000000001E-2</v>
      </c>
      <c r="F25" s="1349">
        <v>-3.5499999999999997E-2</v>
      </c>
      <c r="G25" s="1349">
        <v>-3.2899999999999999E-2</v>
      </c>
      <c r="H25" s="1349">
        <v>-3.1300000000000001E-2</v>
      </c>
      <c r="I25" s="1349">
        <v>-3.3500000000000002E-2</v>
      </c>
      <c r="J25" s="1350"/>
    </row>
    <row r="26" spans="1:10">
      <c r="A26" s="1348" t="s">
        <v>1102</v>
      </c>
      <c r="B26" s="1349">
        <v>-1E-4</v>
      </c>
      <c r="C26" s="1349">
        <v>-2.0000000000000001E-4</v>
      </c>
      <c r="D26" s="1349">
        <v>1E-4</v>
      </c>
      <c r="E26" s="1349">
        <v>4.0000000000000002E-4</v>
      </c>
      <c r="F26" s="1349">
        <v>4.0000000000000002E-4</v>
      </c>
      <c r="G26" s="1349">
        <v>-2.0000000000000001E-4</v>
      </c>
      <c r="H26" s="1349">
        <v>-1E-4</v>
      </c>
      <c r="I26" s="1349">
        <v>-2.0000000000000001E-4</v>
      </c>
      <c r="J26" s="1350"/>
    </row>
    <row r="27" spans="1:10" ht="15.75" thickBot="1">
      <c r="A27" s="1348" t="s">
        <v>1103</v>
      </c>
      <c r="B27" s="1349">
        <v>0.13750000000000001</v>
      </c>
      <c r="C27" s="1349">
        <v>0.1452</v>
      </c>
      <c r="D27" s="1349">
        <v>0.14360000000000001</v>
      </c>
      <c r="E27" s="1349">
        <v>9.6799999999999997E-2</v>
      </c>
      <c r="F27" s="1349">
        <v>0.1125</v>
      </c>
      <c r="G27" s="1349">
        <v>0.1137</v>
      </c>
      <c r="H27" s="1349">
        <v>0.10050000000000001</v>
      </c>
      <c r="I27" s="1349">
        <v>0.1159</v>
      </c>
      <c r="J27" s="1350"/>
    </row>
    <row r="28" spans="1:10" ht="17.25" thickTop="1" thickBot="1">
      <c r="A28" s="1343" t="s">
        <v>696</v>
      </c>
      <c r="B28" s="1337"/>
      <c r="C28" s="1337"/>
      <c r="D28" s="1337"/>
      <c r="E28" s="1337"/>
      <c r="F28" s="1337"/>
      <c r="G28" s="1337"/>
      <c r="H28" s="1338"/>
      <c r="I28" s="1338"/>
      <c r="J28" s="1351"/>
    </row>
    <row r="29" spans="1:10" ht="15.75" thickTop="1">
      <c r="A29" s="1345" t="s">
        <v>1104</v>
      </c>
      <c r="B29" s="1346">
        <v>7.5499999999999998E-2</v>
      </c>
      <c r="C29" s="1346">
        <v>7.3800000000000004E-2</v>
      </c>
      <c r="D29" s="1346">
        <v>7.5499999999999998E-2</v>
      </c>
      <c r="E29" s="1346">
        <v>6.6500000000000004E-2</v>
      </c>
      <c r="F29" s="1346">
        <v>7.6200000000000004E-2</v>
      </c>
      <c r="G29" s="1346">
        <v>7.4999999999999997E-2</v>
      </c>
      <c r="H29" s="1346">
        <v>6.9800000000000001E-2</v>
      </c>
      <c r="I29" s="1346">
        <v>7.3999999999999996E-2</v>
      </c>
      <c r="J29" s="1347"/>
    </row>
    <row r="30" spans="1:10">
      <c r="A30" s="1348" t="s">
        <v>1105</v>
      </c>
      <c r="B30" s="1349">
        <v>0.15620000000000001</v>
      </c>
      <c r="C30" s="1349">
        <v>1.0004</v>
      </c>
      <c r="D30" s="1349">
        <v>0.24460000000000001</v>
      </c>
      <c r="E30" s="1349">
        <v>0.18540000000000001</v>
      </c>
      <c r="F30" s="1349">
        <v>0.214</v>
      </c>
      <c r="G30" s="1349">
        <v>0.21510000000000001</v>
      </c>
      <c r="H30" s="1349">
        <v>6.1199999999999997E-2</v>
      </c>
      <c r="I30" s="1349">
        <v>9.0399999999999994E-2</v>
      </c>
      <c r="J30" s="1350"/>
    </row>
    <row r="31" spans="1:10">
      <c r="A31" s="1348" t="s">
        <v>1106</v>
      </c>
      <c r="B31" s="1349">
        <v>9.5699999999999993E-2</v>
      </c>
      <c r="C31" s="1349">
        <v>0.15629999999999999</v>
      </c>
      <c r="D31" s="1349">
        <v>0.14369999999999999</v>
      </c>
      <c r="E31" s="1349">
        <v>0.1474</v>
      </c>
      <c r="F31" s="1349">
        <v>0.15659999999999999</v>
      </c>
      <c r="G31" s="1349">
        <v>9.4600000000000004E-2</v>
      </c>
      <c r="H31" s="1349">
        <v>8.7999999999999995E-2</v>
      </c>
      <c r="I31" s="1349">
        <v>7.85E-2</v>
      </c>
      <c r="J31" s="1350"/>
    </row>
    <row r="32" spans="1:10">
      <c r="A32" s="1348" t="s">
        <v>1107</v>
      </c>
      <c r="B32" s="1349">
        <v>6.2300000000000001E-2</v>
      </c>
      <c r="C32" s="1349">
        <v>5.6399999999999999E-2</v>
      </c>
      <c r="D32" s="1349">
        <v>4.0800000000000003E-2</v>
      </c>
      <c r="E32" s="1349">
        <v>7.7700000000000005E-2</v>
      </c>
      <c r="F32" s="1349">
        <v>0.58350000000000002</v>
      </c>
      <c r="G32" s="1349">
        <v>7.6E-3</v>
      </c>
      <c r="H32" s="1349">
        <v>5.4999999999999997E-3</v>
      </c>
      <c r="I32" s="1349">
        <v>1.83E-2</v>
      </c>
      <c r="J32" s="1350"/>
    </row>
    <row r="33" spans="1:10">
      <c r="A33" s="1348" t="s">
        <v>1108</v>
      </c>
      <c r="B33" s="1349">
        <v>2.6100000000000002E-2</v>
      </c>
      <c r="C33" s="1349">
        <v>6.7000000000000002E-3</v>
      </c>
      <c r="D33" s="1349">
        <v>2.2000000000000001E-3</v>
      </c>
      <c r="E33" s="1349">
        <v>4.3E-3</v>
      </c>
      <c r="F33" s="1349">
        <v>5.1000000000000004E-3</v>
      </c>
      <c r="G33" s="1349">
        <v>0.02</v>
      </c>
      <c r="H33" s="1349">
        <v>2.3800000000000002E-2</v>
      </c>
      <c r="I33" s="1349">
        <v>2E-3</v>
      </c>
      <c r="J33" s="1350"/>
    </row>
    <row r="34" spans="1:10">
      <c r="A34" s="1348" t="s">
        <v>1109</v>
      </c>
      <c r="B34" s="1349">
        <v>6.4999999999999997E-3</v>
      </c>
      <c r="C34" s="1349">
        <v>1.9099999999999999E-2</v>
      </c>
      <c r="D34" s="1349">
        <v>1.1299999999999999E-2</v>
      </c>
      <c r="E34" s="1349">
        <v>2.29E-2</v>
      </c>
      <c r="F34" s="1349">
        <v>2.81E-2</v>
      </c>
      <c r="G34" s="1349">
        <v>4.8999999999999998E-3</v>
      </c>
      <c r="H34" s="1349">
        <v>4.4999999999999997E-3</v>
      </c>
      <c r="I34" s="1349">
        <v>4.4999999999999997E-3</v>
      </c>
      <c r="J34" s="1350"/>
    </row>
    <row r="35" spans="1:10">
      <c r="A35" s="1348" t="s">
        <v>1110</v>
      </c>
      <c r="B35" s="1349">
        <v>1.7500000000000002E-2</v>
      </c>
      <c r="C35" s="1349">
        <v>8.8999999999999999E-3</v>
      </c>
      <c r="D35" s="1349">
        <v>4.7000000000000002E-3</v>
      </c>
      <c r="E35" s="1349">
        <v>9.7000000000000003E-3</v>
      </c>
      <c r="F35" s="1349">
        <v>0.01</v>
      </c>
      <c r="G35" s="1349">
        <v>1.2500000000000001E-2</v>
      </c>
      <c r="H35" s="1349">
        <v>1.4500000000000001E-2</v>
      </c>
      <c r="I35" s="1349">
        <v>3.3999999999999998E-3</v>
      </c>
      <c r="J35" s="1350"/>
    </row>
    <row r="36" spans="1:10">
      <c r="A36" s="1348" t="s">
        <v>1111</v>
      </c>
      <c r="B36" s="1349">
        <v>0</v>
      </c>
      <c r="C36" s="1349">
        <v>0</v>
      </c>
      <c r="D36" s="1349">
        <v>0</v>
      </c>
      <c r="E36" s="1349">
        <v>0</v>
      </c>
      <c r="F36" s="1349">
        <v>0</v>
      </c>
      <c r="G36" s="1349">
        <v>0</v>
      </c>
      <c r="H36" s="1349">
        <v>0</v>
      </c>
      <c r="I36" s="1349">
        <v>0</v>
      </c>
      <c r="J36" s="1350"/>
    </row>
    <row r="37" spans="1:10">
      <c r="A37" s="1348" t="s">
        <v>1112</v>
      </c>
      <c r="B37" s="1349">
        <v>1.03E-2</v>
      </c>
      <c r="C37" s="1349">
        <v>1.2999999999999999E-2</v>
      </c>
      <c r="D37" s="1349">
        <v>1.6400000000000001E-2</v>
      </c>
      <c r="E37" s="1349">
        <v>1.6199999999999999E-2</v>
      </c>
      <c r="F37" s="1349">
        <v>1.8200000000000001E-2</v>
      </c>
      <c r="G37" s="1349">
        <v>1.89E-2</v>
      </c>
      <c r="H37" s="1349">
        <v>1.89E-2</v>
      </c>
      <c r="I37" s="1349">
        <v>1.9800000000000002E-2</v>
      </c>
      <c r="J37" s="1350"/>
    </row>
    <row r="38" spans="1:10">
      <c r="A38" s="1348" t="s">
        <v>1113</v>
      </c>
      <c r="B38" s="1349">
        <v>2.5100000000000001E-2</v>
      </c>
      <c r="C38" s="1349">
        <v>2.5999999999999999E-2</v>
      </c>
      <c r="D38" s="1349">
        <v>2.98E-2</v>
      </c>
      <c r="E38" s="1349">
        <v>2.3599999999999999E-2</v>
      </c>
      <c r="F38" s="1349">
        <v>3.2899999999999999E-2</v>
      </c>
      <c r="G38" s="1349">
        <v>3.27E-2</v>
      </c>
      <c r="H38" s="1349">
        <v>2.7400000000000001E-2</v>
      </c>
      <c r="I38" s="1349">
        <v>3.32E-2</v>
      </c>
      <c r="J38" s="1350"/>
    </row>
    <row r="39" spans="1:10">
      <c r="A39" s="1348" t="s">
        <v>1114</v>
      </c>
      <c r="B39" s="1349">
        <v>0</v>
      </c>
      <c r="C39" s="1349">
        <v>0</v>
      </c>
      <c r="D39" s="1349">
        <v>0</v>
      </c>
      <c r="E39" s="1349">
        <v>0</v>
      </c>
      <c r="F39" s="1349">
        <v>0</v>
      </c>
      <c r="G39" s="1349">
        <v>0</v>
      </c>
      <c r="H39" s="1349">
        <v>0</v>
      </c>
      <c r="I39" s="1349">
        <v>1.9E-3</v>
      </c>
      <c r="J39" s="1350"/>
    </row>
    <row r="40" spans="1:10" ht="15.75" thickBot="1">
      <c r="A40" s="1348" t="s">
        <v>1115</v>
      </c>
      <c r="B40" s="1349">
        <v>0</v>
      </c>
      <c r="C40" s="1349">
        <v>0</v>
      </c>
      <c r="D40" s="1349">
        <v>0</v>
      </c>
      <c r="E40" s="1349">
        <v>0</v>
      </c>
      <c r="F40" s="1349">
        <v>1.2999999999999999E-3</v>
      </c>
      <c r="G40" s="1349">
        <v>0</v>
      </c>
      <c r="H40" s="1349">
        <v>1E-4</v>
      </c>
      <c r="I40" s="1349">
        <v>0</v>
      </c>
      <c r="J40" s="1350"/>
    </row>
    <row r="41" spans="1:10" ht="17.25" thickTop="1" thickBot="1">
      <c r="A41" s="1343" t="s">
        <v>709</v>
      </c>
      <c r="B41" s="1337"/>
      <c r="C41" s="1337"/>
      <c r="D41" s="1337"/>
      <c r="E41" s="1337"/>
      <c r="F41" s="1337"/>
      <c r="G41" s="1337"/>
      <c r="H41" s="1338"/>
      <c r="I41" s="1338"/>
      <c r="J41" s="1351"/>
    </row>
    <row r="42" spans="1:10" ht="17.25" thickTop="1" thickBot="1">
      <c r="A42" s="1343" t="s">
        <v>710</v>
      </c>
      <c r="B42" s="1337"/>
      <c r="C42" s="1337"/>
      <c r="D42" s="1337"/>
      <c r="E42" s="1337"/>
      <c r="F42" s="1337"/>
      <c r="G42" s="1337"/>
      <c r="H42" s="1338"/>
      <c r="I42" s="1338"/>
      <c r="J42" s="1351"/>
    </row>
    <row r="43" spans="1:10" ht="15.75" thickTop="1">
      <c r="A43" s="1345" t="s">
        <v>1116</v>
      </c>
      <c r="B43" s="1346">
        <v>4.0800000000000003E-2</v>
      </c>
      <c r="C43" s="1346">
        <v>4.1099999999999998E-2</v>
      </c>
      <c r="D43" s="1346">
        <v>4.1000000000000002E-2</v>
      </c>
      <c r="E43" s="1346">
        <v>3.2500000000000001E-2</v>
      </c>
      <c r="F43" s="1346">
        <v>3.5499999999999997E-2</v>
      </c>
      <c r="G43" s="1346">
        <v>3.2899999999999999E-2</v>
      </c>
      <c r="H43" s="1346">
        <v>3.1300000000000001E-2</v>
      </c>
      <c r="I43" s="1346">
        <v>3.3500000000000002E-2</v>
      </c>
      <c r="J43" s="1347"/>
    </row>
    <row r="44" spans="1:10">
      <c r="A44" s="1348" t="s">
        <v>1117</v>
      </c>
      <c r="B44" s="1349">
        <v>4.4499999999999998E-2</v>
      </c>
      <c r="C44" s="1349">
        <v>4.4499999999999998E-2</v>
      </c>
      <c r="D44" s="1349">
        <v>4.4299999999999999E-2</v>
      </c>
      <c r="E44" s="1349">
        <v>3.5000000000000003E-2</v>
      </c>
      <c r="F44" s="1349">
        <v>3.8100000000000002E-2</v>
      </c>
      <c r="G44" s="1349">
        <v>3.5499999999999997E-2</v>
      </c>
      <c r="H44" s="1349">
        <v>3.3700000000000001E-2</v>
      </c>
      <c r="I44" s="1349">
        <v>3.61E-2</v>
      </c>
      <c r="J44" s="1350"/>
    </row>
    <row r="45" spans="1:10">
      <c r="A45" s="1348" t="s">
        <v>1118</v>
      </c>
      <c r="B45" s="1349">
        <v>5.8200000000000002E-2</v>
      </c>
      <c r="C45" s="1349">
        <v>5.6599999999999998E-2</v>
      </c>
      <c r="D45" s="1349">
        <v>5.5500000000000001E-2</v>
      </c>
      <c r="E45" s="1349">
        <v>4.4600000000000001E-2</v>
      </c>
      <c r="F45" s="1349">
        <v>5.0099999999999999E-2</v>
      </c>
      <c r="G45" s="1349">
        <v>4.6300000000000001E-2</v>
      </c>
      <c r="H45" s="1349">
        <v>4.3400000000000001E-2</v>
      </c>
      <c r="I45" s="1349">
        <v>4.5999999999999999E-2</v>
      </c>
      <c r="J45" s="1350"/>
    </row>
    <row r="46" spans="1:10" ht="15.75" thickBot="1">
      <c r="A46" s="1348" t="s">
        <v>1119</v>
      </c>
      <c r="B46" s="1349">
        <v>5.62E-2</v>
      </c>
      <c r="C46" s="1349">
        <v>5.6899999999999999E-2</v>
      </c>
      <c r="D46" s="1349">
        <v>5.7299999999999997E-2</v>
      </c>
      <c r="E46" s="1349">
        <v>4.58E-2</v>
      </c>
      <c r="F46" s="1349">
        <v>5.0500000000000003E-2</v>
      </c>
      <c r="G46" s="1349">
        <v>4.7100000000000003E-2</v>
      </c>
      <c r="H46" s="1349">
        <v>4.53E-2</v>
      </c>
      <c r="I46" s="1349">
        <v>4.9700000000000001E-2</v>
      </c>
      <c r="J46" s="1350"/>
    </row>
    <row r="47" spans="1:10" ht="17.25" thickTop="1" thickBot="1">
      <c r="A47" s="1343" t="s">
        <v>715</v>
      </c>
      <c r="B47" s="1337"/>
      <c r="C47" s="1337"/>
      <c r="D47" s="1337"/>
      <c r="E47" s="1337"/>
      <c r="F47" s="1337"/>
      <c r="G47" s="1337"/>
      <c r="H47" s="1338"/>
      <c r="I47" s="1338"/>
      <c r="J47" s="1351"/>
    </row>
    <row r="48" spans="1:10" ht="15.75" thickTop="1">
      <c r="A48" s="1345" t="s">
        <v>1120</v>
      </c>
      <c r="B48" s="1346">
        <v>0.56240000000000001</v>
      </c>
      <c r="C48" s="1346">
        <v>0.56340000000000001</v>
      </c>
      <c r="D48" s="1346">
        <v>0.56759999999999999</v>
      </c>
      <c r="E48" s="1346">
        <v>0.56399999999999995</v>
      </c>
      <c r="F48" s="1346">
        <v>0.55630000000000002</v>
      </c>
      <c r="G48" s="1346">
        <v>0.55149999999999999</v>
      </c>
      <c r="H48" s="1346">
        <v>0.53449999999999998</v>
      </c>
      <c r="I48" s="1346">
        <v>0.54290000000000005</v>
      </c>
      <c r="J48" s="1352"/>
    </row>
    <row r="49" spans="1:10" ht="15.75">
      <c r="A49" s="1353" t="s">
        <v>1121</v>
      </c>
      <c r="B49" s="1354">
        <v>4.2900000000000001E-2</v>
      </c>
      <c r="C49" s="1354">
        <v>4.5499999999999999E-2</v>
      </c>
      <c r="D49" s="1354">
        <v>4.1799999999999997E-2</v>
      </c>
      <c r="E49" s="1354">
        <v>3.5799999999999998E-2</v>
      </c>
      <c r="F49" s="1354">
        <v>3.9800000000000002E-2</v>
      </c>
      <c r="G49" s="1354">
        <v>4.1200000000000001E-2</v>
      </c>
      <c r="H49" s="1354">
        <v>3.9399999999999998E-2</v>
      </c>
      <c r="I49" s="1354">
        <v>4.3900000000000002E-2</v>
      </c>
      <c r="J49" s="1355"/>
    </row>
    <row r="50" spans="1:10" ht="15.75">
      <c r="A50" s="1353" t="s">
        <v>1122</v>
      </c>
      <c r="B50" s="1354">
        <v>0.3947</v>
      </c>
      <c r="C50" s="1354">
        <v>0.3911</v>
      </c>
      <c r="D50" s="1354">
        <v>0.3906</v>
      </c>
      <c r="E50" s="1354">
        <v>0.4002</v>
      </c>
      <c r="F50" s="1354">
        <v>0.40400000000000003</v>
      </c>
      <c r="G50" s="1354">
        <v>0.40739999999999998</v>
      </c>
      <c r="H50" s="1354">
        <v>0.42609999999999998</v>
      </c>
      <c r="I50" s="1354">
        <v>0.4133</v>
      </c>
      <c r="J50" s="1355"/>
    </row>
    <row r="51" spans="1:10" ht="15.75">
      <c r="A51" s="1353" t="s">
        <v>1123</v>
      </c>
      <c r="B51" s="1354">
        <v>0.57099999999999995</v>
      </c>
      <c r="C51" s="1354">
        <v>0.58919999999999995</v>
      </c>
      <c r="D51" s="1354">
        <v>0.5847</v>
      </c>
      <c r="E51" s="1354">
        <v>0.55479999999999996</v>
      </c>
      <c r="F51" s="1354">
        <v>0.52239999999999998</v>
      </c>
      <c r="G51" s="1354">
        <v>0.5242</v>
      </c>
      <c r="H51" s="1354">
        <v>0.52710000000000001</v>
      </c>
      <c r="I51" s="1354">
        <v>0.53459999999999996</v>
      </c>
      <c r="J51" s="1355"/>
    </row>
    <row r="52" spans="1:10" ht="16.5" thickBot="1">
      <c r="A52" s="1328"/>
      <c r="B52" s="1354"/>
      <c r="C52" s="1354"/>
      <c r="D52" s="1354"/>
      <c r="E52" s="1354"/>
      <c r="F52" s="1354"/>
      <c r="G52" s="1354"/>
      <c r="H52" s="1354"/>
      <c r="I52" s="1354"/>
      <c r="J52" s="1355"/>
    </row>
    <row r="53" spans="1:10" ht="17.25" thickTop="1" thickBot="1">
      <c r="A53" s="1343" t="s">
        <v>720</v>
      </c>
      <c r="B53" s="1337"/>
      <c r="C53" s="1337"/>
      <c r="D53" s="1337"/>
      <c r="E53" s="1337"/>
      <c r="F53" s="1337"/>
      <c r="G53" s="1337"/>
      <c r="H53" s="1338"/>
      <c r="I53" s="1338"/>
      <c r="J53" s="1344"/>
    </row>
    <row r="54" spans="1:10" ht="16.5" thickTop="1">
      <c r="A54" s="1356"/>
      <c r="B54" s="1354"/>
      <c r="C54" s="1354"/>
      <c r="D54" s="1354"/>
      <c r="E54" s="1354"/>
      <c r="F54" s="1354"/>
      <c r="G54" s="1354"/>
      <c r="H54" s="1354"/>
      <c r="I54" s="1354"/>
      <c r="J54" s="1351"/>
    </row>
    <row r="55" spans="1:10">
      <c r="A55" s="1345" t="s">
        <v>1124</v>
      </c>
      <c r="B55" s="1346">
        <v>5.6099999999999997E-2</v>
      </c>
      <c r="C55" s="1346">
        <v>5.5100000000000003E-2</v>
      </c>
      <c r="D55" s="1346">
        <v>5.0900000000000001E-2</v>
      </c>
      <c r="E55" s="1346">
        <v>3.9199999999999999E-2</v>
      </c>
      <c r="F55" s="1346">
        <v>4.0599999999999997E-2</v>
      </c>
      <c r="G55" s="1346">
        <v>4.48E-2</v>
      </c>
      <c r="H55" s="1346">
        <v>4.1799999999999997E-2</v>
      </c>
      <c r="I55" s="1346">
        <v>4.3999999999999997E-2</v>
      </c>
      <c r="J55" s="1347"/>
    </row>
    <row r="56" spans="1:10">
      <c r="A56" s="1345" t="s">
        <v>1125</v>
      </c>
      <c r="B56" s="1346">
        <v>4.4999999999999998E-2</v>
      </c>
      <c r="C56" s="1346">
        <v>4.8500000000000001E-2</v>
      </c>
      <c r="D56" s="1346">
        <v>4.3400000000000001E-2</v>
      </c>
      <c r="E56" s="1346">
        <v>3.61E-2</v>
      </c>
      <c r="F56" s="1346">
        <v>3.9E-2</v>
      </c>
      <c r="G56" s="1346">
        <v>4.2900000000000001E-2</v>
      </c>
      <c r="H56" s="1346">
        <v>4.0500000000000001E-2</v>
      </c>
      <c r="I56" s="1346">
        <v>4.3299999999999998E-2</v>
      </c>
      <c r="J56" s="1347"/>
    </row>
    <row r="57" spans="1:10">
      <c r="A57" s="1345" t="s">
        <v>1126</v>
      </c>
      <c r="B57" s="1346">
        <v>4.8599999999999997E-2</v>
      </c>
      <c r="C57" s="1346">
        <v>5.0999999999999997E-2</v>
      </c>
      <c r="D57" s="1346">
        <v>4.5999999999999999E-2</v>
      </c>
      <c r="E57" s="1346">
        <v>3.8300000000000001E-2</v>
      </c>
      <c r="F57" s="1346">
        <v>4.0899999999999999E-2</v>
      </c>
      <c r="G57" s="1346">
        <v>4.5699999999999998E-2</v>
      </c>
      <c r="H57" s="1346">
        <v>4.3299999999999998E-2</v>
      </c>
      <c r="I57" s="1346">
        <v>4.6399999999999997E-2</v>
      </c>
      <c r="J57" s="1347"/>
    </row>
    <row r="58" spans="1:10">
      <c r="A58" s="1345" t="s">
        <v>1127</v>
      </c>
      <c r="B58" s="1346">
        <v>6.0600000000000001E-2</v>
      </c>
      <c r="C58" s="1346">
        <v>6.5100000000000005E-2</v>
      </c>
      <c r="D58" s="1346">
        <v>6.3100000000000003E-2</v>
      </c>
      <c r="E58" s="1346">
        <v>5.4399999999999997E-2</v>
      </c>
      <c r="F58" s="1346">
        <v>6.1199999999999997E-2</v>
      </c>
      <c r="G58" s="1346">
        <v>6.2199999999999998E-2</v>
      </c>
      <c r="H58" s="1346">
        <v>5.8700000000000002E-2</v>
      </c>
      <c r="I58" s="1346">
        <v>6.2899999999999998E-2</v>
      </c>
      <c r="J58" s="1347"/>
    </row>
    <row r="59" spans="1:10">
      <c r="A59" s="1345" t="s">
        <v>1128</v>
      </c>
      <c r="B59" s="1346">
        <v>-1.2E-2</v>
      </c>
      <c r="C59" s="1346">
        <v>-1.4E-2</v>
      </c>
      <c r="D59" s="1346">
        <v>-1.7100000000000001E-2</v>
      </c>
      <c r="E59" s="1346">
        <v>-1.61E-2</v>
      </c>
      <c r="F59" s="1346">
        <v>-2.0299999999999999E-2</v>
      </c>
      <c r="G59" s="1346">
        <v>-1.6500000000000001E-2</v>
      </c>
      <c r="H59" s="1346">
        <v>-1.55E-2</v>
      </c>
      <c r="I59" s="1346">
        <v>-1.6500000000000001E-2</v>
      </c>
      <c r="J59" s="1347"/>
    </row>
    <row r="60" spans="1:10">
      <c r="A60" s="1345" t="s">
        <v>1129</v>
      </c>
      <c r="B60" s="1346">
        <v>-3.5999999999999999E-3</v>
      </c>
      <c r="C60" s="1346">
        <v>-2.5000000000000001E-3</v>
      </c>
      <c r="D60" s="1346">
        <v>-2.5999999999999999E-3</v>
      </c>
      <c r="E60" s="1346">
        <v>-2.0999999999999999E-3</v>
      </c>
      <c r="F60" s="1346">
        <v>-1.9E-3</v>
      </c>
      <c r="G60" s="1346">
        <v>-2.7000000000000001E-3</v>
      </c>
      <c r="H60" s="1346">
        <v>-2.7000000000000001E-3</v>
      </c>
      <c r="I60" s="1346">
        <v>-3.0999999999999999E-3</v>
      </c>
      <c r="J60" s="1347"/>
    </row>
    <row r="61" spans="1:10" ht="15.75" thickBot="1">
      <c r="A61" s="1345" t="s">
        <v>1130</v>
      </c>
      <c r="B61" s="1346">
        <v>1.0699999999999999E-2</v>
      </c>
      <c r="C61" s="1346">
        <v>6.1999999999999998E-3</v>
      </c>
      <c r="D61" s="1346">
        <v>7.1999999999999998E-3</v>
      </c>
      <c r="E61" s="1346">
        <v>3.0999999999999999E-3</v>
      </c>
      <c r="F61" s="1346">
        <v>1.6000000000000001E-3</v>
      </c>
      <c r="G61" s="1346">
        <v>1.9E-3</v>
      </c>
      <c r="H61" s="1346">
        <v>1.2999999999999999E-3</v>
      </c>
      <c r="I61" s="1346">
        <v>6.9999999999999999E-4</v>
      </c>
      <c r="J61" s="1347"/>
    </row>
    <row r="62" spans="1:10" ht="17.25" thickTop="1" thickBot="1">
      <c r="A62" s="1343" t="s">
        <v>1131</v>
      </c>
      <c r="B62" s="1343"/>
      <c r="C62" s="1343"/>
      <c r="D62" s="1343"/>
      <c r="E62" s="1343"/>
      <c r="F62" s="1343"/>
      <c r="G62" s="1343"/>
      <c r="H62" s="1343"/>
      <c r="I62" s="1343"/>
      <c r="J62" s="1351"/>
    </row>
    <row r="63" spans="1:10" ht="16.5" thickTop="1">
      <c r="A63" s="1345" t="s">
        <v>1124</v>
      </c>
      <c r="B63" s="1346">
        <v>5.6099999999999997E-2</v>
      </c>
      <c r="C63" s="1346">
        <v>5.5100000000000003E-2</v>
      </c>
      <c r="D63" s="1346">
        <v>5.0900000000000001E-2</v>
      </c>
      <c r="E63" s="1346">
        <v>3.9199999999999999E-2</v>
      </c>
      <c r="F63" s="1346">
        <v>4.0599999999999997E-2</v>
      </c>
      <c r="G63" s="1346">
        <v>4.48E-2</v>
      </c>
      <c r="H63" s="1346">
        <v>4.1799999999999997E-2</v>
      </c>
      <c r="I63" s="1346">
        <v>4.3999999999999997E-2</v>
      </c>
      <c r="J63" s="1344"/>
    </row>
    <row r="64" spans="1:10">
      <c r="A64" s="1345" t="s">
        <v>1132</v>
      </c>
      <c r="B64" s="1346">
        <v>-6.3E-3</v>
      </c>
      <c r="C64" s="1346">
        <v>-4.7000000000000002E-3</v>
      </c>
      <c r="D64" s="1346">
        <v>-1.9E-3</v>
      </c>
      <c r="E64" s="1346">
        <v>-1.6999999999999999E-3</v>
      </c>
      <c r="F64" s="1346">
        <v>-2.2000000000000001E-3</v>
      </c>
      <c r="G64" s="1346">
        <v>-4.4000000000000003E-3</v>
      </c>
      <c r="H64" s="1346">
        <v>-2.7000000000000001E-3</v>
      </c>
      <c r="I64" s="1346">
        <v>-8.0000000000000004E-4</v>
      </c>
      <c r="J64" s="1347"/>
    </row>
    <row r="65" spans="1:10">
      <c r="A65" s="1348" t="s">
        <v>1133</v>
      </c>
      <c r="B65" s="1349">
        <v>-4.0899999999999999E-2</v>
      </c>
      <c r="C65" s="1349">
        <v>-4.1300000000000003E-2</v>
      </c>
      <c r="D65" s="1349">
        <v>-4.1200000000000001E-2</v>
      </c>
      <c r="E65" s="1349">
        <v>-3.2500000000000001E-2</v>
      </c>
      <c r="F65" s="1349">
        <v>-3.56E-2</v>
      </c>
      <c r="G65" s="1349">
        <v>-3.2899999999999999E-2</v>
      </c>
      <c r="H65" s="1349">
        <v>-3.1300000000000001E-2</v>
      </c>
      <c r="I65" s="1349">
        <v>-3.3500000000000002E-2</v>
      </c>
      <c r="J65" s="1350"/>
    </row>
    <row r="66" spans="1:10">
      <c r="A66" s="1348" t="s">
        <v>1134</v>
      </c>
      <c r="B66" s="1349">
        <v>0</v>
      </c>
      <c r="C66" s="1349">
        <v>0</v>
      </c>
      <c r="D66" s="1349">
        <v>1E-4</v>
      </c>
      <c r="E66" s="1349">
        <v>0</v>
      </c>
      <c r="F66" s="1349">
        <v>2.0000000000000001E-4</v>
      </c>
      <c r="G66" s="1349">
        <v>0</v>
      </c>
      <c r="H66" s="1349">
        <v>0</v>
      </c>
      <c r="I66" s="1349">
        <v>1E-4</v>
      </c>
      <c r="J66" s="1350"/>
    </row>
    <row r="67" spans="1:10">
      <c r="A67" s="1348" t="s">
        <v>1135</v>
      </c>
      <c r="B67" s="1349">
        <v>-1E-4</v>
      </c>
      <c r="C67" s="1349">
        <v>-2.0000000000000001E-4</v>
      </c>
      <c r="D67" s="1349">
        <v>1E-4</v>
      </c>
      <c r="E67" s="1349">
        <v>4.0000000000000002E-4</v>
      </c>
      <c r="F67" s="1349">
        <v>2.0000000000000001E-4</v>
      </c>
      <c r="G67" s="1349">
        <v>-2.0000000000000001E-4</v>
      </c>
      <c r="H67" s="1349">
        <v>-2.0000000000000001E-4</v>
      </c>
      <c r="I67" s="1349">
        <v>-2.9999999999999997E-4</v>
      </c>
      <c r="J67" s="1350"/>
    </row>
    <row r="68" spans="1:10" ht="15.75" thickBot="1">
      <c r="A68" s="1348" t="s">
        <v>1136</v>
      </c>
      <c r="B68" s="1349">
        <v>2.0000000000000001E-4</v>
      </c>
      <c r="C68" s="1349">
        <v>5.0000000000000001E-4</v>
      </c>
      <c r="D68" s="1349">
        <v>2.9999999999999997E-4</v>
      </c>
      <c r="E68" s="1349">
        <v>2.0000000000000001E-4</v>
      </c>
      <c r="F68" s="1349">
        <v>2.0000000000000001E-4</v>
      </c>
      <c r="G68" s="1349">
        <v>2.0000000000000001E-4</v>
      </c>
      <c r="H68" s="1349">
        <v>1E-4</v>
      </c>
      <c r="I68" s="1349">
        <v>0</v>
      </c>
      <c r="J68" s="1350"/>
    </row>
    <row r="69" spans="1:10" ht="17.25" thickTop="1" thickBot="1">
      <c r="A69" s="1343" t="s">
        <v>1137</v>
      </c>
      <c r="B69" s="1337">
        <v>8.6E-3</v>
      </c>
      <c r="C69" s="1337">
        <v>8.9999999999999993E-3</v>
      </c>
      <c r="D69" s="1337">
        <v>8.0000000000000002E-3</v>
      </c>
      <c r="E69" s="1337">
        <v>5.5999999999999999E-3</v>
      </c>
      <c r="F69" s="1337">
        <v>3.5000000000000001E-3</v>
      </c>
      <c r="G69" s="1337">
        <v>7.6E-3</v>
      </c>
      <c r="H69" s="1357">
        <v>7.7000000000000002E-3</v>
      </c>
      <c r="I69" s="1357">
        <v>9.5999999999999992E-3</v>
      </c>
      <c r="J69" s="1344"/>
    </row>
    <row r="70" spans="1:10" ht="16.5" thickTop="1">
      <c r="A70" s="1327"/>
      <c r="B70" s="1327"/>
      <c r="C70" s="1327"/>
      <c r="D70" s="1327"/>
      <c r="E70" s="1327"/>
      <c r="F70" s="1327"/>
      <c r="G70" s="1327"/>
      <c r="H70" s="1327"/>
      <c r="I70" s="1327"/>
      <c r="J70" s="1326"/>
    </row>
    <row r="71" spans="1:10" ht="15.75" thickBot="1">
      <c r="A71" s="1331"/>
      <c r="B71" s="1331"/>
      <c r="C71" s="1331"/>
      <c r="D71" s="1331"/>
      <c r="E71" s="1331"/>
      <c r="F71" s="1331"/>
      <c r="G71" s="1331"/>
      <c r="H71" s="1331"/>
      <c r="I71" s="1331"/>
      <c r="J71" s="1332"/>
    </row>
    <row r="72" spans="1:10" ht="16.5" thickTop="1">
      <c r="A72" s="1329" t="s">
        <v>735</v>
      </c>
      <c r="B72" s="1326"/>
      <c r="C72" s="1326"/>
      <c r="D72" s="1326"/>
      <c r="E72" s="1326"/>
      <c r="F72" s="1326"/>
      <c r="G72" s="1326"/>
      <c r="H72" s="1326"/>
      <c r="I72" s="1326"/>
      <c r="J72" s="1326"/>
    </row>
    <row r="73" spans="1:10" ht="15.75">
      <c r="A73" s="1329" t="s">
        <v>1138</v>
      </c>
      <c r="B73" s="1326"/>
      <c r="C73" s="1326"/>
      <c r="D73" s="1326"/>
      <c r="E73" s="1326"/>
      <c r="F73" s="1326"/>
      <c r="G73" s="1326"/>
      <c r="H73" s="1326"/>
      <c r="I73" s="1326"/>
      <c r="J73" s="1326"/>
    </row>
    <row r="74" spans="1:10" ht="15.75">
      <c r="A74" s="1329" t="s">
        <v>1139</v>
      </c>
      <c r="B74" s="1326"/>
      <c r="C74" s="1326"/>
      <c r="D74" s="1326"/>
      <c r="E74" s="1326"/>
      <c r="F74" s="1326"/>
      <c r="G74" s="1326"/>
      <c r="H74" s="1326"/>
      <c r="I74" s="1326"/>
      <c r="J74" s="1326"/>
    </row>
    <row r="75" spans="1:10" ht="15.75">
      <c r="A75" s="1329" t="s">
        <v>738</v>
      </c>
      <c r="B75" s="1326"/>
      <c r="C75" s="1326"/>
      <c r="D75" s="1326"/>
      <c r="E75" s="1326"/>
      <c r="F75" s="1326"/>
      <c r="G75" s="1326"/>
      <c r="H75" s="1326"/>
      <c r="I75" s="1326"/>
      <c r="J75" s="1326"/>
    </row>
    <row r="76" spans="1:10" ht="15.75">
      <c r="A76" s="1329" t="s">
        <v>739</v>
      </c>
      <c r="B76" s="1326"/>
      <c r="C76" s="1326"/>
      <c r="D76" s="1326"/>
      <c r="E76" s="1326"/>
      <c r="F76" s="1326"/>
      <c r="G76" s="1326"/>
      <c r="H76" s="1326"/>
      <c r="I76" s="1326"/>
      <c r="J76" s="1326"/>
    </row>
    <row r="77" spans="1:10" ht="15.75">
      <c r="A77" s="1329" t="s">
        <v>740</v>
      </c>
      <c r="B77" s="1326"/>
      <c r="C77" s="1326"/>
      <c r="D77" s="1326"/>
      <c r="E77" s="1326"/>
      <c r="F77" s="1326"/>
      <c r="G77" s="1326"/>
      <c r="H77" s="1326"/>
      <c r="I77" s="1326"/>
      <c r="J77" s="1326"/>
    </row>
    <row r="78" spans="1:10" ht="15.75">
      <c r="A78" s="1329" t="s">
        <v>1140</v>
      </c>
      <c r="B78" s="1326"/>
      <c r="C78" s="1326"/>
      <c r="D78" s="1326"/>
      <c r="E78" s="1326"/>
      <c r="F78" s="1326"/>
      <c r="G78" s="1326"/>
      <c r="H78" s="1326"/>
      <c r="I78" s="1326"/>
      <c r="J78" s="1326"/>
    </row>
    <row r="79" spans="1:10" ht="15.75">
      <c r="A79" s="1329" t="s">
        <v>742</v>
      </c>
      <c r="B79" s="1326"/>
      <c r="C79" s="1326"/>
      <c r="D79" s="1326"/>
      <c r="E79" s="1326"/>
      <c r="F79" s="1326"/>
      <c r="G79" s="1326"/>
      <c r="H79" s="1326"/>
      <c r="I79" s="1326"/>
      <c r="J79" s="1326"/>
    </row>
    <row r="80" spans="1:10" ht="15.75">
      <c r="A80" s="1329" t="s">
        <v>743</v>
      </c>
      <c r="B80" s="1326"/>
      <c r="C80" s="1326"/>
      <c r="D80" s="1326"/>
      <c r="E80" s="1326"/>
      <c r="F80" s="1326"/>
      <c r="G80" s="1326"/>
      <c r="H80" s="1326"/>
      <c r="I80" s="1326"/>
      <c r="J80" s="1326"/>
    </row>
    <row r="81" spans="1:1" ht="15.75">
      <c r="A81" s="1329" t="s">
        <v>744</v>
      </c>
    </row>
  </sheetData>
  <mergeCells count="5">
    <mergeCell ref="A4:I4"/>
    <mergeCell ref="A2:I2"/>
    <mergeCell ref="A3:I3"/>
    <mergeCell ref="B6:C6"/>
    <mergeCell ref="D6:I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8"/>
  <sheetViews>
    <sheetView zoomScale="70" zoomScaleNormal="70" workbookViewId="0">
      <selection activeCell="A2" sqref="A2:E2"/>
    </sheetView>
  </sheetViews>
  <sheetFormatPr defaultColWidth="9.140625" defaultRowHeight="15"/>
  <cols>
    <col min="1" max="1" width="109" customWidth="1"/>
    <col min="2" max="3" width="21.7109375" bestFit="1" customWidth="1"/>
    <col min="4" max="4" width="19.7109375" customWidth="1"/>
    <col min="5" max="5" width="23.85546875" customWidth="1"/>
  </cols>
  <sheetData>
    <row r="1" spans="1:6" ht="27.75">
      <c r="A1" s="2225" t="s">
        <v>601</v>
      </c>
      <c r="B1" s="2225"/>
      <c r="C1" s="2225"/>
      <c r="D1" s="2225"/>
      <c r="E1" s="2225"/>
      <c r="F1" s="1358"/>
    </row>
    <row r="2" spans="1:6" ht="27.75">
      <c r="A2" s="2225" t="s">
        <v>835</v>
      </c>
      <c r="B2" s="2225"/>
      <c r="C2" s="2225"/>
      <c r="D2" s="2225"/>
      <c r="E2" s="2225"/>
      <c r="F2" s="1358"/>
    </row>
    <row r="3" spans="1:6" ht="27.75">
      <c r="A3" s="2225" t="s">
        <v>274</v>
      </c>
      <c r="B3" s="2225"/>
      <c r="C3" s="2225"/>
      <c r="D3" s="2225"/>
      <c r="E3" s="2225"/>
      <c r="F3" s="1358"/>
    </row>
    <row r="4" spans="1:6" ht="27">
      <c r="A4" s="2226" t="s">
        <v>1141</v>
      </c>
      <c r="B4" s="2226"/>
      <c r="C4" s="2226"/>
      <c r="D4" s="2226"/>
      <c r="E4" s="2226"/>
      <c r="F4" s="1363"/>
    </row>
    <row r="5" spans="1:6">
      <c r="A5" s="1369"/>
      <c r="B5" s="1370"/>
      <c r="C5" s="1370"/>
      <c r="D5" s="1370"/>
      <c r="E5" s="1370"/>
      <c r="F5" s="1358"/>
    </row>
    <row r="6" spans="1:6" ht="18">
      <c r="A6" s="1373"/>
      <c r="B6" s="1377" t="s">
        <v>119</v>
      </c>
      <c r="C6" s="1377" t="s">
        <v>121</v>
      </c>
      <c r="D6" s="1377" t="s">
        <v>123</v>
      </c>
      <c r="E6" s="1377" t="s">
        <v>627</v>
      </c>
      <c r="F6" s="1366"/>
    </row>
    <row r="7" spans="1:6" ht="18">
      <c r="A7" s="1374" t="s">
        <v>837</v>
      </c>
      <c r="B7" s="1379">
        <v>0.55720000000000003</v>
      </c>
      <c r="C7" s="1379">
        <v>0.19950000000000001</v>
      </c>
      <c r="D7" s="1379">
        <v>1.0475000000000001</v>
      </c>
      <c r="E7" s="1379">
        <v>0.49390000000000001</v>
      </c>
      <c r="F7" s="1364"/>
    </row>
    <row r="8" spans="1:6" ht="18">
      <c r="A8" s="1360" t="s">
        <v>838</v>
      </c>
      <c r="B8" s="1380">
        <v>410440139.44</v>
      </c>
      <c r="C8" s="1380">
        <v>185902317.71000001</v>
      </c>
      <c r="D8" s="1380">
        <v>55021319.130000003</v>
      </c>
      <c r="E8" s="1380">
        <v>651363776.27999997</v>
      </c>
      <c r="F8" s="1365"/>
    </row>
    <row r="9" spans="1:6" ht="18">
      <c r="A9" s="1360" t="s">
        <v>839</v>
      </c>
      <c r="B9" s="1380">
        <v>0</v>
      </c>
      <c r="C9" s="1380">
        <v>0</v>
      </c>
      <c r="D9" s="1380">
        <v>0</v>
      </c>
      <c r="E9" s="1380">
        <v>0</v>
      </c>
      <c r="F9" s="1365"/>
    </row>
    <row r="10" spans="1:6" ht="18">
      <c r="A10" s="1360" t="s">
        <v>840</v>
      </c>
      <c r="B10" s="1380">
        <v>317882056.01999998</v>
      </c>
      <c r="C10" s="1380">
        <v>53319874.399999999</v>
      </c>
      <c r="D10" s="1380">
        <v>90495124.299999997</v>
      </c>
      <c r="E10" s="1380">
        <v>461697054.72000003</v>
      </c>
      <c r="F10" s="1365"/>
    </row>
    <row r="11" spans="1:6" ht="18">
      <c r="A11" s="1360" t="s">
        <v>841</v>
      </c>
      <c r="B11" s="1380">
        <v>1468388948.5799999</v>
      </c>
      <c r="C11" s="1380">
        <v>604409605.73000002</v>
      </c>
      <c r="D11" s="1380">
        <v>185113990.81</v>
      </c>
      <c r="E11" s="1380">
        <v>2257912545.1199999</v>
      </c>
      <c r="F11" s="1365"/>
    </row>
    <row r="12" spans="1:6" ht="18">
      <c r="A12" s="1360" t="s">
        <v>842</v>
      </c>
      <c r="B12" s="1380">
        <v>79588331.519999996</v>
      </c>
      <c r="C12" s="1380">
        <v>0</v>
      </c>
      <c r="D12" s="1380">
        <v>0</v>
      </c>
      <c r="E12" s="1380">
        <v>79588331.519999996</v>
      </c>
      <c r="F12" s="1365"/>
    </row>
    <row r="13" spans="1:6" ht="18">
      <c r="A13" s="1360" t="s">
        <v>843</v>
      </c>
      <c r="B13" s="1380">
        <v>386918331.94</v>
      </c>
      <c r="C13" s="1380">
        <v>226063431.31</v>
      </c>
      <c r="D13" s="1380">
        <v>33744233.869999997</v>
      </c>
      <c r="E13" s="1380">
        <v>646725997.12</v>
      </c>
      <c r="F13" s="1365"/>
    </row>
    <row r="14" spans="1:6" ht="18">
      <c r="A14" s="1376" t="s">
        <v>844</v>
      </c>
      <c r="B14" s="1381">
        <v>2663217807.5</v>
      </c>
      <c r="C14" s="1381">
        <v>1069695229.15</v>
      </c>
      <c r="D14" s="1381">
        <v>364374668.11000001</v>
      </c>
      <c r="E14" s="1381">
        <v>4097287704.7600002</v>
      </c>
      <c r="F14" s="1365"/>
    </row>
    <row r="15" spans="1:6" ht="18">
      <c r="A15" s="1360" t="s">
        <v>845</v>
      </c>
      <c r="B15" s="1380">
        <v>1244380466.0739999</v>
      </c>
      <c r="C15" s="1380">
        <v>538932209.05499995</v>
      </c>
      <c r="D15" s="1380">
        <v>144400254.13499999</v>
      </c>
      <c r="E15" s="1380">
        <v>1927712929.2639999</v>
      </c>
      <c r="F15" s="1365"/>
    </row>
    <row r="16" spans="1:6" ht="18">
      <c r="A16" s="1375" t="s">
        <v>846</v>
      </c>
      <c r="B16" s="1382">
        <v>0.4672</v>
      </c>
      <c r="C16" s="1382">
        <v>0.50380000000000003</v>
      </c>
      <c r="D16" s="1382">
        <v>0.39629999999999999</v>
      </c>
      <c r="E16" s="1382">
        <v>0.47049999999999997</v>
      </c>
    </row>
    <row r="17" spans="1:6" ht="18">
      <c r="A17" s="1376" t="s">
        <v>847</v>
      </c>
      <c r="B17" s="1381">
        <v>124438046.6074</v>
      </c>
      <c r="C17" s="1381">
        <v>53893220.905500002</v>
      </c>
      <c r="D17" s="1381">
        <v>14440025.4135</v>
      </c>
      <c r="E17" s="1381">
        <v>192771292.92640001</v>
      </c>
    </row>
    <row r="18" spans="1:6" ht="18">
      <c r="A18" s="1360" t="s">
        <v>848</v>
      </c>
      <c r="B18" s="1380">
        <v>642480151</v>
      </c>
      <c r="C18" s="1380">
        <v>108757251</v>
      </c>
      <c r="D18" s="1380">
        <v>148989000</v>
      </c>
      <c r="E18" s="1380">
        <v>900226402</v>
      </c>
    </row>
    <row r="19" spans="1:6" ht="18">
      <c r="A19" s="1360" t="s">
        <v>849</v>
      </c>
      <c r="B19" s="1380">
        <v>0</v>
      </c>
      <c r="C19" s="1380">
        <v>0</v>
      </c>
      <c r="D19" s="1380">
        <v>4394</v>
      </c>
      <c r="E19" s="1380">
        <v>4394</v>
      </c>
    </row>
    <row r="20" spans="1:6" ht="18">
      <c r="A20" s="1361" t="s">
        <v>850</v>
      </c>
      <c r="B20" s="1380">
        <v>0</v>
      </c>
      <c r="C20" s="1380">
        <v>0</v>
      </c>
      <c r="D20" s="1380">
        <v>0</v>
      </c>
      <c r="E20" s="1380">
        <v>0</v>
      </c>
    </row>
    <row r="21" spans="1:6" ht="18">
      <c r="A21" s="1360" t="s">
        <v>851</v>
      </c>
      <c r="B21" s="1380">
        <v>0</v>
      </c>
      <c r="C21" s="1380">
        <v>1957164</v>
      </c>
      <c r="D21" s="1380">
        <v>0</v>
      </c>
      <c r="E21" s="1380">
        <v>1957164</v>
      </c>
    </row>
    <row r="22" spans="1:6" ht="18">
      <c r="A22" s="1376" t="s">
        <v>852</v>
      </c>
      <c r="B22" s="1383">
        <v>642480151</v>
      </c>
      <c r="C22" s="1383">
        <v>106800087</v>
      </c>
      <c r="D22" s="1383">
        <v>148984606</v>
      </c>
      <c r="E22" s="1381">
        <v>898264844</v>
      </c>
    </row>
    <row r="23" spans="1:6" ht="18">
      <c r="A23" s="1360" t="s">
        <v>853</v>
      </c>
      <c r="B23" s="1380">
        <v>0</v>
      </c>
      <c r="C23" s="1384">
        <v>0</v>
      </c>
      <c r="D23" s="1384">
        <v>0</v>
      </c>
      <c r="E23" s="1380">
        <v>0</v>
      </c>
    </row>
    <row r="24" spans="1:6" ht="18">
      <c r="A24" s="1360" t="s">
        <v>854</v>
      </c>
      <c r="B24" s="1380">
        <v>0</v>
      </c>
      <c r="C24" s="1380">
        <v>0</v>
      </c>
      <c r="D24" s="1380">
        <v>0</v>
      </c>
      <c r="E24" s="1380">
        <v>0</v>
      </c>
    </row>
    <row r="25" spans="1:6" ht="18">
      <c r="A25" s="1360" t="s">
        <v>855</v>
      </c>
      <c r="B25" s="1380">
        <v>0</v>
      </c>
      <c r="C25" s="1380">
        <v>0</v>
      </c>
      <c r="D25" s="1380">
        <v>0</v>
      </c>
      <c r="E25" s="1380">
        <v>0</v>
      </c>
    </row>
    <row r="26" spans="1:6" ht="18">
      <c r="A26" s="1360" t="s">
        <v>856</v>
      </c>
      <c r="B26" s="1380">
        <v>0</v>
      </c>
      <c r="C26" s="1380">
        <v>0</v>
      </c>
      <c r="D26" s="1380">
        <v>0</v>
      </c>
      <c r="E26" s="1380">
        <v>0</v>
      </c>
    </row>
    <row r="27" spans="1:6" ht="18">
      <c r="A27" s="1360" t="s">
        <v>857</v>
      </c>
      <c r="B27" s="1380">
        <v>50864035</v>
      </c>
      <c r="C27" s="1380">
        <v>701119</v>
      </c>
      <c r="D27" s="1380">
        <v>2280773</v>
      </c>
      <c r="E27" s="1380">
        <v>53845927</v>
      </c>
    </row>
    <row r="28" spans="1:6" ht="18">
      <c r="A28" s="1362" t="s">
        <v>858</v>
      </c>
      <c r="B28" s="1380">
        <v>0</v>
      </c>
      <c r="C28" s="1380">
        <v>0</v>
      </c>
      <c r="D28" s="1380">
        <v>0</v>
      </c>
      <c r="E28" s="1380">
        <v>0</v>
      </c>
    </row>
    <row r="29" spans="1:6" ht="18">
      <c r="A29" s="1376" t="s">
        <v>859</v>
      </c>
      <c r="B29" s="1381">
        <v>50864035</v>
      </c>
      <c r="C29" s="1381">
        <v>701119</v>
      </c>
      <c r="D29" s="1381">
        <v>2280773</v>
      </c>
      <c r="E29" s="1381">
        <v>53845927</v>
      </c>
    </row>
    <row r="30" spans="1:6" ht="18">
      <c r="A30" s="1360" t="s">
        <v>860</v>
      </c>
      <c r="B30" s="1380">
        <v>0</v>
      </c>
      <c r="C30" s="1380">
        <v>0</v>
      </c>
      <c r="D30" s="1380">
        <v>0</v>
      </c>
      <c r="E30" s="1380">
        <v>0</v>
      </c>
    </row>
    <row r="31" spans="1:6" ht="18">
      <c r="A31" s="1360" t="s">
        <v>861</v>
      </c>
      <c r="B31" s="1380">
        <v>0</v>
      </c>
      <c r="C31" s="1380">
        <v>0</v>
      </c>
      <c r="D31" s="1380">
        <v>0</v>
      </c>
      <c r="E31" s="1380">
        <v>0</v>
      </c>
    </row>
    <row r="32" spans="1:6" ht="18">
      <c r="A32" s="1376" t="s">
        <v>862</v>
      </c>
      <c r="B32" s="1381">
        <v>693344186</v>
      </c>
      <c r="C32" s="1381">
        <v>107501206</v>
      </c>
      <c r="D32" s="1381">
        <v>151265379</v>
      </c>
      <c r="E32" s="1381">
        <v>952110771</v>
      </c>
      <c r="F32" s="1365"/>
    </row>
    <row r="33" spans="1:6" ht="18">
      <c r="A33" s="1360" t="s">
        <v>863</v>
      </c>
      <c r="B33" s="1380">
        <v>568906139.39260006</v>
      </c>
      <c r="C33" s="1380">
        <v>53607985.094499998</v>
      </c>
      <c r="D33" s="1380">
        <v>136825353.58649999</v>
      </c>
      <c r="E33" s="1380">
        <v>759339478.07360005</v>
      </c>
      <c r="F33" s="1358"/>
    </row>
    <row r="34" spans="1:6" ht="18">
      <c r="A34" s="1360" t="s">
        <v>864</v>
      </c>
      <c r="B34" s="1385">
        <v>4.8000000000000001E-2</v>
      </c>
      <c r="C34" s="1385">
        <v>0.14649999999999999</v>
      </c>
      <c r="D34" s="1385">
        <v>9.4000000000000004E-3</v>
      </c>
      <c r="E34" s="1385">
        <v>5.2999999999999999E-2</v>
      </c>
      <c r="F34" s="1358"/>
    </row>
    <row r="35" spans="1:6" ht="15.75" thickBot="1">
      <c r="A35" s="1371"/>
      <c r="B35" s="1372"/>
      <c r="C35" s="1372"/>
      <c r="D35" s="1372"/>
      <c r="E35" s="1372"/>
      <c r="F35" s="1358"/>
    </row>
    <row r="36" spans="1:6">
      <c r="A36" s="1359"/>
      <c r="B36" s="1358"/>
      <c r="C36" s="1358"/>
      <c r="D36" s="1358"/>
      <c r="E36" s="1358"/>
      <c r="F36" s="1358"/>
    </row>
    <row r="37" spans="1:6">
      <c r="A37" s="1378" t="s">
        <v>865</v>
      </c>
      <c r="B37" s="1358"/>
      <c r="C37" s="1358"/>
      <c r="D37" s="1358"/>
      <c r="E37" s="1358"/>
      <c r="F37" s="1358"/>
    </row>
    <row r="38" spans="1:6" ht="15.75">
      <c r="A38" s="1360"/>
      <c r="B38" s="1358"/>
      <c r="C38" s="1358"/>
      <c r="D38" s="1358"/>
      <c r="E38" s="1358"/>
      <c r="F38" s="1358"/>
    </row>
    <row r="39" spans="1:6">
      <c r="A39" s="1358"/>
      <c r="B39" s="1358"/>
      <c r="C39" s="1358"/>
      <c r="D39" s="1358"/>
      <c r="E39" s="1358"/>
      <c r="F39" s="1358"/>
    </row>
    <row r="40" spans="1:6">
      <c r="A40" s="1358"/>
      <c r="B40" s="1358"/>
      <c r="C40" s="1358"/>
      <c r="D40" s="1358"/>
      <c r="E40" s="1358"/>
      <c r="F40" s="1358"/>
    </row>
    <row r="41" spans="1:6">
      <c r="A41" s="1358"/>
      <c r="B41" s="1367"/>
      <c r="C41" s="1367"/>
      <c r="D41" s="1367"/>
      <c r="E41" s="1367"/>
      <c r="F41" s="1358"/>
    </row>
    <row r="42" spans="1:6">
      <c r="A42" s="1358"/>
      <c r="B42" s="1368"/>
      <c r="C42" s="1368"/>
      <c r="D42" s="1368"/>
      <c r="E42" s="1368"/>
      <c r="F42" s="1358"/>
    </row>
    <row r="43" spans="1:6">
      <c r="A43" s="1358"/>
      <c r="B43" s="1358"/>
      <c r="C43" s="1358"/>
      <c r="D43" s="1358"/>
      <c r="E43" s="1358"/>
      <c r="F43" s="1358"/>
    </row>
    <row r="44" spans="1:6">
      <c r="A44" s="1358"/>
      <c r="B44" s="1358"/>
      <c r="C44" s="1358"/>
      <c r="D44" s="1358"/>
      <c r="E44" s="1358"/>
      <c r="F44" s="1358"/>
    </row>
    <row r="45" spans="1:6">
      <c r="A45" s="1358"/>
      <c r="B45" s="1358"/>
      <c r="C45" s="1358"/>
      <c r="D45" s="1358"/>
      <c r="E45" s="1358"/>
      <c r="F45" s="1358"/>
    </row>
    <row r="46" spans="1:6">
      <c r="A46" s="1358"/>
      <c r="B46" s="1358"/>
      <c r="C46" s="1358"/>
      <c r="D46" s="1358"/>
      <c r="E46" s="1358"/>
      <c r="F46" s="1358"/>
    </row>
    <row r="47" spans="1:6">
      <c r="A47" s="1358"/>
      <c r="B47" s="1358"/>
      <c r="C47" s="1358"/>
      <c r="D47" s="1358"/>
      <c r="E47" s="1358"/>
      <c r="F47" s="1358"/>
    </row>
    <row r="48" spans="1:6">
      <c r="F48" s="1358"/>
    </row>
    <row r="49" spans="6:6">
      <c r="F49" s="1358"/>
    </row>
    <row r="50" spans="6:6">
      <c r="F50" s="1358"/>
    </row>
    <row r="51" spans="6:6">
      <c r="F51" s="1358"/>
    </row>
    <row r="52" spans="6:6">
      <c r="F52" s="1358"/>
    </row>
    <row r="53" spans="6:6">
      <c r="F53" s="1358"/>
    </row>
    <row r="54" spans="6:6">
      <c r="F54" s="1358"/>
    </row>
    <row r="55" spans="6:6">
      <c r="F55" s="1358"/>
    </row>
    <row r="56" spans="6:6">
      <c r="F56" s="1358"/>
    </row>
    <row r="57" spans="6:6">
      <c r="F57" s="1358"/>
    </row>
    <row r="58" spans="6:6">
      <c r="F58" s="1358"/>
    </row>
    <row r="59" spans="6:6">
      <c r="F59" s="1358"/>
    </row>
    <row r="60" spans="6:6">
      <c r="F60" s="1358"/>
    </row>
    <row r="61" spans="6:6">
      <c r="F61" s="1358"/>
    </row>
    <row r="62" spans="6:6">
      <c r="F62" s="1358"/>
    </row>
    <row r="63" spans="6:6">
      <c r="F63" s="1358"/>
    </row>
    <row r="64" spans="6:6">
      <c r="F64" s="1358"/>
    </row>
    <row r="65" spans="6:6">
      <c r="F65" s="1358"/>
    </row>
    <row r="66" spans="6:6">
      <c r="F66" s="1358"/>
    </row>
    <row r="67" spans="6:6">
      <c r="F67" s="1358"/>
    </row>
    <row r="68" spans="6:6">
      <c r="F68" s="1358"/>
    </row>
    <row r="69" spans="6:6">
      <c r="F69" s="1358"/>
    </row>
    <row r="70" spans="6:6">
      <c r="F70" s="1358"/>
    </row>
    <row r="71" spans="6:6">
      <c r="F71" s="1358"/>
    </row>
    <row r="72" spans="6:6">
      <c r="F72" s="1358"/>
    </row>
    <row r="73" spans="6:6">
      <c r="F73" s="1358"/>
    </row>
    <row r="74" spans="6:6">
      <c r="F74" s="1358"/>
    </row>
    <row r="75" spans="6:6">
      <c r="F75" s="1358"/>
    </row>
    <row r="76" spans="6:6">
      <c r="F76" s="1358"/>
    </row>
    <row r="77" spans="6:6">
      <c r="F77" s="1358"/>
    </row>
    <row r="78" spans="6:6">
      <c r="F78" s="1358"/>
    </row>
    <row r="79" spans="6:6">
      <c r="F79" s="1358"/>
    </row>
    <row r="80" spans="6:6">
      <c r="F80" s="1358"/>
    </row>
    <row r="81" spans="6:6">
      <c r="F81" s="1358"/>
    </row>
    <row r="82" spans="6:6">
      <c r="F82" s="1358"/>
    </row>
    <row r="83" spans="6:6">
      <c r="F83" s="1358"/>
    </row>
    <row r="84" spans="6:6">
      <c r="F84" s="1358"/>
    </row>
    <row r="85" spans="6:6">
      <c r="F85" s="1358"/>
    </row>
    <row r="86" spans="6:6">
      <c r="F86" s="1358"/>
    </row>
    <row r="87" spans="6:6">
      <c r="F87" s="1358"/>
    </row>
    <row r="88" spans="6:6">
      <c r="F88" s="1358"/>
    </row>
    <row r="89" spans="6:6">
      <c r="F89" s="1358"/>
    </row>
    <row r="90" spans="6:6">
      <c r="F90" s="1358"/>
    </row>
    <row r="91" spans="6:6">
      <c r="F91" s="1358"/>
    </row>
    <row r="92" spans="6:6">
      <c r="F92" s="1358"/>
    </row>
    <row r="93" spans="6:6">
      <c r="F93" s="1358"/>
    </row>
    <row r="94" spans="6:6">
      <c r="F94" s="1358"/>
    </row>
    <row r="95" spans="6:6">
      <c r="F95" s="1358"/>
    </row>
    <row r="96" spans="6:6">
      <c r="F96" s="1358"/>
    </row>
    <row r="97" spans="6:6">
      <c r="F97" s="1358"/>
    </row>
    <row r="98" spans="6:6">
      <c r="F98" s="1358"/>
    </row>
    <row r="99" spans="6:6">
      <c r="F99" s="1358"/>
    </row>
    <row r="100" spans="6:6">
      <c r="F100" s="1358"/>
    </row>
    <row r="101" spans="6:6">
      <c r="F101" s="1358"/>
    </row>
    <row r="102" spans="6:6">
      <c r="F102" s="1358"/>
    </row>
    <row r="103" spans="6:6">
      <c r="F103" s="1358"/>
    </row>
    <row r="104" spans="6:6">
      <c r="F104" s="1358"/>
    </row>
    <row r="105" spans="6:6">
      <c r="F105" s="1358"/>
    </row>
    <row r="106" spans="6:6">
      <c r="F106" s="1358"/>
    </row>
    <row r="107" spans="6:6">
      <c r="F107" s="1358"/>
    </row>
    <row r="108" spans="6:6">
      <c r="F108" s="1358"/>
    </row>
    <row r="109" spans="6:6">
      <c r="F109" s="1358"/>
    </row>
    <row r="110" spans="6:6">
      <c r="F110" s="1358"/>
    </row>
    <row r="111" spans="6:6">
      <c r="F111" s="1358"/>
    </row>
    <row r="112" spans="6:6">
      <c r="F112" s="1358"/>
    </row>
    <row r="113" spans="6:6">
      <c r="F113" s="1358"/>
    </row>
    <row r="114" spans="6:6">
      <c r="F114" s="1358"/>
    </row>
    <row r="115" spans="6:6">
      <c r="F115" s="1358"/>
    </row>
    <row r="116" spans="6:6">
      <c r="F116" s="1358"/>
    </row>
    <row r="117" spans="6:6">
      <c r="F117" s="1358"/>
    </row>
    <row r="118" spans="6:6">
      <c r="F118" s="1358"/>
    </row>
    <row r="119" spans="6:6">
      <c r="F119" s="1358"/>
    </row>
    <row r="120" spans="6:6">
      <c r="F120" s="1358"/>
    </row>
    <row r="121" spans="6:6">
      <c r="F121" s="1358"/>
    </row>
    <row r="122" spans="6:6">
      <c r="F122" s="1358"/>
    </row>
    <row r="123" spans="6:6">
      <c r="F123" s="1358"/>
    </row>
    <row r="124" spans="6:6">
      <c r="F124" s="1358"/>
    </row>
    <row r="125" spans="6:6">
      <c r="F125" s="1358"/>
    </row>
    <row r="126" spans="6:6">
      <c r="F126" s="1358"/>
    </row>
    <row r="127" spans="6:6">
      <c r="F127" s="1358"/>
    </row>
    <row r="128" spans="6:6">
      <c r="F128" s="1358"/>
    </row>
    <row r="129" spans="6:6">
      <c r="F129" s="1358"/>
    </row>
    <row r="130" spans="6:6">
      <c r="F130" s="1358"/>
    </row>
    <row r="131" spans="6:6">
      <c r="F131" s="1358"/>
    </row>
    <row r="132" spans="6:6">
      <c r="F132" s="1358"/>
    </row>
    <row r="133" spans="6:6">
      <c r="F133" s="1358"/>
    </row>
    <row r="134" spans="6:6">
      <c r="F134" s="1358"/>
    </row>
    <row r="135" spans="6:6">
      <c r="F135" s="1358"/>
    </row>
    <row r="136" spans="6:6">
      <c r="F136" s="1358"/>
    </row>
    <row r="137" spans="6:6">
      <c r="F137" s="1358"/>
    </row>
    <row r="138" spans="6:6">
      <c r="F138" s="1358"/>
    </row>
    <row r="139" spans="6:6">
      <c r="F139" s="1358"/>
    </row>
    <row r="140" spans="6:6">
      <c r="F140" s="1358"/>
    </row>
    <row r="141" spans="6:6">
      <c r="F141" s="1358"/>
    </row>
    <row r="142" spans="6:6">
      <c r="F142" s="1358"/>
    </row>
    <row r="143" spans="6:6">
      <c r="F143" s="1358"/>
    </row>
    <row r="144" spans="6:6">
      <c r="F144" s="1358"/>
    </row>
    <row r="145" spans="6:6">
      <c r="F145" s="1358"/>
    </row>
    <row r="146" spans="6:6">
      <c r="F146" s="1358"/>
    </row>
    <row r="147" spans="6:6">
      <c r="F147" s="1358"/>
    </row>
    <row r="148" spans="6:6">
      <c r="F148" s="1358"/>
    </row>
    <row r="149" spans="6:6">
      <c r="F149" s="1358"/>
    </row>
    <row r="150" spans="6:6">
      <c r="F150" s="1358"/>
    </row>
    <row r="151" spans="6:6">
      <c r="F151" s="1358"/>
    </row>
    <row r="152" spans="6:6">
      <c r="F152" s="1358"/>
    </row>
    <row r="153" spans="6:6">
      <c r="F153" s="1358"/>
    </row>
    <row r="154" spans="6:6">
      <c r="F154" s="1358"/>
    </row>
    <row r="155" spans="6:6">
      <c r="F155" s="1358"/>
    </row>
    <row r="156" spans="6:6">
      <c r="F156" s="1358"/>
    </row>
    <row r="157" spans="6:6">
      <c r="F157" s="1358"/>
    </row>
    <row r="158" spans="6:6">
      <c r="F158" s="1358"/>
    </row>
    <row r="159" spans="6:6">
      <c r="F159" s="1358"/>
    </row>
    <row r="160" spans="6:6">
      <c r="F160" s="1358"/>
    </row>
    <row r="161" spans="6:6">
      <c r="F161" s="1358"/>
    </row>
    <row r="162" spans="6:6">
      <c r="F162" s="1358"/>
    </row>
    <row r="163" spans="6:6">
      <c r="F163" s="1358"/>
    </row>
    <row r="164" spans="6:6">
      <c r="F164" s="1358"/>
    </row>
    <row r="165" spans="6:6">
      <c r="F165" s="1358"/>
    </row>
    <row r="166" spans="6:6">
      <c r="F166" s="1358"/>
    </row>
    <row r="167" spans="6:6">
      <c r="F167" s="1358"/>
    </row>
    <row r="168" spans="6:6">
      <c r="F168" s="1358"/>
    </row>
    <row r="169" spans="6:6">
      <c r="F169" s="1358"/>
    </row>
    <row r="170" spans="6:6">
      <c r="F170" s="1358"/>
    </row>
    <row r="171" spans="6:6">
      <c r="F171" s="1358"/>
    </row>
    <row r="172" spans="6:6">
      <c r="F172" s="1358"/>
    </row>
    <row r="173" spans="6:6">
      <c r="F173" s="1358"/>
    </row>
    <row r="174" spans="6:6">
      <c r="F174" s="1358"/>
    </row>
    <row r="175" spans="6:6">
      <c r="F175" s="1358"/>
    </row>
    <row r="176" spans="6:6">
      <c r="F176" s="1358"/>
    </row>
    <row r="177" spans="6:6">
      <c r="F177" s="1358"/>
    </row>
    <row r="178" spans="6:6">
      <c r="F178" s="1358"/>
    </row>
    <row r="179" spans="6:6">
      <c r="F179" s="1358"/>
    </row>
    <row r="180" spans="6:6">
      <c r="F180" s="1358"/>
    </row>
    <row r="181" spans="6:6">
      <c r="F181" s="1358"/>
    </row>
    <row r="182" spans="6:6">
      <c r="F182" s="1358"/>
    </row>
    <row r="183" spans="6:6">
      <c r="F183" s="1358"/>
    </row>
    <row r="184" spans="6:6">
      <c r="F184" s="1358"/>
    </row>
    <row r="185" spans="6:6">
      <c r="F185" s="1358"/>
    </row>
    <row r="186" spans="6:6">
      <c r="F186" s="1358"/>
    </row>
    <row r="187" spans="6:6">
      <c r="F187" s="1358"/>
    </row>
    <row r="188" spans="6:6">
      <c r="F188" s="1358"/>
    </row>
    <row r="189" spans="6:6">
      <c r="F189" s="1358"/>
    </row>
    <row r="190" spans="6:6">
      <c r="F190" s="1358"/>
    </row>
    <row r="191" spans="6:6">
      <c r="F191" s="1358"/>
    </row>
    <row r="192" spans="6:6">
      <c r="F192" s="1358"/>
    </row>
    <row r="193" spans="6:6">
      <c r="F193" s="1358"/>
    </row>
    <row r="194" spans="6:6">
      <c r="F194" s="1358"/>
    </row>
    <row r="195" spans="6:6">
      <c r="F195" s="1358"/>
    </row>
    <row r="196" spans="6:6">
      <c r="F196" s="1358"/>
    </row>
    <row r="197" spans="6:6">
      <c r="F197" s="1358"/>
    </row>
    <row r="198" spans="6:6">
      <c r="F198" s="1358"/>
    </row>
  </sheetData>
  <mergeCells count="4">
    <mergeCell ref="A1:E1"/>
    <mergeCell ref="A2:E2"/>
    <mergeCell ref="A3:E3"/>
    <mergeCell ref="A4:E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6"/>
  <sheetViews>
    <sheetView workbookViewId="0">
      <selection activeCell="A4" sqref="A4:H4"/>
    </sheetView>
  </sheetViews>
  <sheetFormatPr defaultColWidth="9.140625" defaultRowHeight="15"/>
  <cols>
    <col min="1" max="1" width="44.5703125" style="917" customWidth="1"/>
    <col min="2" max="5" width="16.42578125" style="83" customWidth="1"/>
    <col min="6" max="6" width="15.5703125" style="83" customWidth="1"/>
    <col min="7" max="7" width="9.28515625" style="83" hidden="1" customWidth="1"/>
    <col min="8" max="8" width="10.42578125" style="83" hidden="1" customWidth="1"/>
    <col min="9" max="9" width="2.5703125" style="1410" customWidth="1"/>
    <col min="10" max="256" width="9.140625" style="83"/>
    <col min="257" max="257" width="44.5703125" style="83" customWidth="1"/>
    <col min="258" max="261" width="16.42578125" style="83" customWidth="1"/>
    <col min="262" max="262" width="15.5703125" style="83" customWidth="1"/>
    <col min="263" max="264" width="0" style="83" hidden="1" customWidth="1"/>
    <col min="265" max="265" width="2.5703125" style="83" customWidth="1"/>
    <col min="266" max="512" width="9.140625" style="83"/>
    <col min="513" max="513" width="44.5703125" style="83" customWidth="1"/>
    <col min="514" max="517" width="16.42578125" style="83" customWidth="1"/>
    <col min="518" max="518" width="15.5703125" style="83" customWidth="1"/>
    <col min="519" max="520" width="0" style="83" hidden="1" customWidth="1"/>
    <col min="521" max="521" width="2.5703125" style="83" customWidth="1"/>
    <col min="522" max="768" width="9.140625" style="83"/>
    <col min="769" max="769" width="44.5703125" style="83" customWidth="1"/>
    <col min="770" max="773" width="16.42578125" style="83" customWidth="1"/>
    <col min="774" max="774" width="15.5703125" style="83" customWidth="1"/>
    <col min="775" max="776" width="0" style="83" hidden="1" customWidth="1"/>
    <col min="777" max="777" width="2.5703125" style="83" customWidth="1"/>
    <col min="778" max="1024" width="9.140625" style="83"/>
    <col min="1025" max="1025" width="44.5703125" style="83" customWidth="1"/>
    <col min="1026" max="1029" width="16.42578125" style="83" customWidth="1"/>
    <col min="1030" max="1030" width="15.5703125" style="83" customWidth="1"/>
    <col min="1031" max="1032" width="0" style="83" hidden="1" customWidth="1"/>
    <col min="1033" max="1033" width="2.5703125" style="83" customWidth="1"/>
    <col min="1034" max="1280" width="9.140625" style="83"/>
    <col min="1281" max="1281" width="44.5703125" style="83" customWidth="1"/>
    <col min="1282" max="1285" width="16.42578125" style="83" customWidth="1"/>
    <col min="1286" max="1286" width="15.5703125" style="83" customWidth="1"/>
    <col min="1287" max="1288" width="0" style="83" hidden="1" customWidth="1"/>
    <col min="1289" max="1289" width="2.5703125" style="83" customWidth="1"/>
    <col min="1290" max="1536" width="9.140625" style="83"/>
    <col min="1537" max="1537" width="44.5703125" style="83" customWidth="1"/>
    <col min="1538" max="1541" width="16.42578125" style="83" customWidth="1"/>
    <col min="1542" max="1542" width="15.5703125" style="83" customWidth="1"/>
    <col min="1543" max="1544" width="0" style="83" hidden="1" customWidth="1"/>
    <col min="1545" max="1545" width="2.5703125" style="83" customWidth="1"/>
    <col min="1546" max="1792" width="9.140625" style="83"/>
    <col min="1793" max="1793" width="44.5703125" style="83" customWidth="1"/>
    <col min="1794" max="1797" width="16.42578125" style="83" customWidth="1"/>
    <col min="1798" max="1798" width="15.5703125" style="83" customWidth="1"/>
    <col min="1799" max="1800" width="0" style="83" hidden="1" customWidth="1"/>
    <col min="1801" max="1801" width="2.5703125" style="83" customWidth="1"/>
    <col min="1802" max="2048" width="9.140625" style="83"/>
    <col min="2049" max="2049" width="44.5703125" style="83" customWidth="1"/>
    <col min="2050" max="2053" width="16.42578125" style="83" customWidth="1"/>
    <col min="2054" max="2054" width="15.5703125" style="83" customWidth="1"/>
    <col min="2055" max="2056" width="0" style="83" hidden="1" customWidth="1"/>
    <col min="2057" max="2057" width="2.5703125" style="83" customWidth="1"/>
    <col min="2058" max="2304" width="9.140625" style="83"/>
    <col min="2305" max="2305" width="44.5703125" style="83" customWidth="1"/>
    <col min="2306" max="2309" width="16.42578125" style="83" customWidth="1"/>
    <col min="2310" max="2310" width="15.5703125" style="83" customWidth="1"/>
    <col min="2311" max="2312" width="0" style="83" hidden="1" customWidth="1"/>
    <col min="2313" max="2313" width="2.5703125" style="83" customWidth="1"/>
    <col min="2314" max="2560" width="9.140625" style="83"/>
    <col min="2561" max="2561" width="44.5703125" style="83" customWidth="1"/>
    <col min="2562" max="2565" width="16.42578125" style="83" customWidth="1"/>
    <col min="2566" max="2566" width="15.5703125" style="83" customWidth="1"/>
    <col min="2567" max="2568" width="0" style="83" hidden="1" customWidth="1"/>
    <col min="2569" max="2569" width="2.5703125" style="83" customWidth="1"/>
    <col min="2570" max="2816" width="9.140625" style="83"/>
    <col min="2817" max="2817" width="44.5703125" style="83" customWidth="1"/>
    <col min="2818" max="2821" width="16.42578125" style="83" customWidth="1"/>
    <col min="2822" max="2822" width="15.5703125" style="83" customWidth="1"/>
    <col min="2823" max="2824" width="0" style="83" hidden="1" customWidth="1"/>
    <col min="2825" max="2825" width="2.5703125" style="83" customWidth="1"/>
    <col min="2826" max="3072" width="9.140625" style="83"/>
    <col min="3073" max="3073" width="44.5703125" style="83" customWidth="1"/>
    <col min="3074" max="3077" width="16.42578125" style="83" customWidth="1"/>
    <col min="3078" max="3078" width="15.5703125" style="83" customWidth="1"/>
    <col min="3079" max="3080" width="0" style="83" hidden="1" customWidth="1"/>
    <col min="3081" max="3081" width="2.5703125" style="83" customWidth="1"/>
    <col min="3082" max="3328" width="9.140625" style="83"/>
    <col min="3329" max="3329" width="44.5703125" style="83" customWidth="1"/>
    <col min="3330" max="3333" width="16.42578125" style="83" customWidth="1"/>
    <col min="3334" max="3334" width="15.5703125" style="83" customWidth="1"/>
    <col min="3335" max="3336" width="0" style="83" hidden="1" customWidth="1"/>
    <col min="3337" max="3337" width="2.5703125" style="83" customWidth="1"/>
    <col min="3338" max="3584" width="9.140625" style="83"/>
    <col min="3585" max="3585" width="44.5703125" style="83" customWidth="1"/>
    <col min="3586" max="3589" width="16.42578125" style="83" customWidth="1"/>
    <col min="3590" max="3590" width="15.5703125" style="83" customWidth="1"/>
    <col min="3591" max="3592" width="0" style="83" hidden="1" customWidth="1"/>
    <col min="3593" max="3593" width="2.5703125" style="83" customWidth="1"/>
    <col min="3594" max="3840" width="9.140625" style="83"/>
    <col min="3841" max="3841" width="44.5703125" style="83" customWidth="1"/>
    <col min="3842" max="3845" width="16.42578125" style="83" customWidth="1"/>
    <col min="3846" max="3846" width="15.5703125" style="83" customWidth="1"/>
    <col min="3847" max="3848" width="0" style="83" hidden="1" customWidth="1"/>
    <col min="3849" max="3849" width="2.5703125" style="83" customWidth="1"/>
    <col min="3850" max="4096" width="9.140625" style="83"/>
    <col min="4097" max="4097" width="44.5703125" style="83" customWidth="1"/>
    <col min="4098" max="4101" width="16.42578125" style="83" customWidth="1"/>
    <col min="4102" max="4102" width="15.5703125" style="83" customWidth="1"/>
    <col min="4103" max="4104" width="0" style="83" hidden="1" customWidth="1"/>
    <col min="4105" max="4105" width="2.5703125" style="83" customWidth="1"/>
    <col min="4106" max="4352" width="9.140625" style="83"/>
    <col min="4353" max="4353" width="44.5703125" style="83" customWidth="1"/>
    <col min="4354" max="4357" width="16.42578125" style="83" customWidth="1"/>
    <col min="4358" max="4358" width="15.5703125" style="83" customWidth="1"/>
    <col min="4359" max="4360" width="0" style="83" hidden="1" customWidth="1"/>
    <col min="4361" max="4361" width="2.5703125" style="83" customWidth="1"/>
    <col min="4362" max="4608" width="9.140625" style="83"/>
    <col min="4609" max="4609" width="44.5703125" style="83" customWidth="1"/>
    <col min="4610" max="4613" width="16.42578125" style="83" customWidth="1"/>
    <col min="4614" max="4614" width="15.5703125" style="83" customWidth="1"/>
    <col min="4615" max="4616" width="0" style="83" hidden="1" customWidth="1"/>
    <col min="4617" max="4617" width="2.5703125" style="83" customWidth="1"/>
    <col min="4618" max="4864" width="9.140625" style="83"/>
    <col min="4865" max="4865" width="44.5703125" style="83" customWidth="1"/>
    <col min="4866" max="4869" width="16.42578125" style="83" customWidth="1"/>
    <col min="4870" max="4870" width="15.5703125" style="83" customWidth="1"/>
    <col min="4871" max="4872" width="0" style="83" hidden="1" customWidth="1"/>
    <col min="4873" max="4873" width="2.5703125" style="83" customWidth="1"/>
    <col min="4874" max="5120" width="9.140625" style="83"/>
    <col min="5121" max="5121" width="44.5703125" style="83" customWidth="1"/>
    <col min="5122" max="5125" width="16.42578125" style="83" customWidth="1"/>
    <col min="5126" max="5126" width="15.5703125" style="83" customWidth="1"/>
    <col min="5127" max="5128" width="0" style="83" hidden="1" customWidth="1"/>
    <col min="5129" max="5129" width="2.5703125" style="83" customWidth="1"/>
    <col min="5130" max="5376" width="9.140625" style="83"/>
    <col min="5377" max="5377" width="44.5703125" style="83" customWidth="1"/>
    <col min="5378" max="5381" width="16.42578125" style="83" customWidth="1"/>
    <col min="5382" max="5382" width="15.5703125" style="83" customWidth="1"/>
    <col min="5383" max="5384" width="0" style="83" hidden="1" customWidth="1"/>
    <col min="5385" max="5385" width="2.5703125" style="83" customWidth="1"/>
    <col min="5386" max="5632" width="9.140625" style="83"/>
    <col min="5633" max="5633" width="44.5703125" style="83" customWidth="1"/>
    <col min="5634" max="5637" width="16.42578125" style="83" customWidth="1"/>
    <col min="5638" max="5638" width="15.5703125" style="83" customWidth="1"/>
    <col min="5639" max="5640" width="0" style="83" hidden="1" customWidth="1"/>
    <col min="5641" max="5641" width="2.5703125" style="83" customWidth="1"/>
    <col min="5642" max="5888" width="9.140625" style="83"/>
    <col min="5889" max="5889" width="44.5703125" style="83" customWidth="1"/>
    <col min="5890" max="5893" width="16.42578125" style="83" customWidth="1"/>
    <col min="5894" max="5894" width="15.5703125" style="83" customWidth="1"/>
    <col min="5895" max="5896" width="0" style="83" hidden="1" customWidth="1"/>
    <col min="5897" max="5897" width="2.5703125" style="83" customWidth="1"/>
    <col min="5898" max="6144" width="9.140625" style="83"/>
    <col min="6145" max="6145" width="44.5703125" style="83" customWidth="1"/>
    <col min="6146" max="6149" width="16.42578125" style="83" customWidth="1"/>
    <col min="6150" max="6150" width="15.5703125" style="83" customWidth="1"/>
    <col min="6151" max="6152" width="0" style="83" hidden="1" customWidth="1"/>
    <col min="6153" max="6153" width="2.5703125" style="83" customWidth="1"/>
    <col min="6154" max="6400" width="9.140625" style="83"/>
    <col min="6401" max="6401" width="44.5703125" style="83" customWidth="1"/>
    <col min="6402" max="6405" width="16.42578125" style="83" customWidth="1"/>
    <col min="6406" max="6406" width="15.5703125" style="83" customWidth="1"/>
    <col min="6407" max="6408" width="0" style="83" hidden="1" customWidth="1"/>
    <col min="6409" max="6409" width="2.5703125" style="83" customWidth="1"/>
    <col min="6410" max="6656" width="9.140625" style="83"/>
    <col min="6657" max="6657" width="44.5703125" style="83" customWidth="1"/>
    <col min="6658" max="6661" width="16.42578125" style="83" customWidth="1"/>
    <col min="6662" max="6662" width="15.5703125" style="83" customWidth="1"/>
    <col min="6663" max="6664" width="0" style="83" hidden="1" customWidth="1"/>
    <col min="6665" max="6665" width="2.5703125" style="83" customWidth="1"/>
    <col min="6666" max="6912" width="9.140625" style="83"/>
    <col min="6913" max="6913" width="44.5703125" style="83" customWidth="1"/>
    <col min="6914" max="6917" width="16.42578125" style="83" customWidth="1"/>
    <col min="6918" max="6918" width="15.5703125" style="83" customWidth="1"/>
    <col min="6919" max="6920" width="0" style="83" hidden="1" customWidth="1"/>
    <col min="6921" max="6921" width="2.5703125" style="83" customWidth="1"/>
    <col min="6922" max="7168" width="9.140625" style="83"/>
    <col min="7169" max="7169" width="44.5703125" style="83" customWidth="1"/>
    <col min="7170" max="7173" width="16.42578125" style="83" customWidth="1"/>
    <col min="7174" max="7174" width="15.5703125" style="83" customWidth="1"/>
    <col min="7175" max="7176" width="0" style="83" hidden="1" customWidth="1"/>
    <col min="7177" max="7177" width="2.5703125" style="83" customWidth="1"/>
    <col min="7178" max="7424" width="9.140625" style="83"/>
    <col min="7425" max="7425" width="44.5703125" style="83" customWidth="1"/>
    <col min="7426" max="7429" width="16.42578125" style="83" customWidth="1"/>
    <col min="7430" max="7430" width="15.5703125" style="83" customWidth="1"/>
    <col min="7431" max="7432" width="0" style="83" hidden="1" customWidth="1"/>
    <col min="7433" max="7433" width="2.5703125" style="83" customWidth="1"/>
    <col min="7434" max="7680" width="9.140625" style="83"/>
    <col min="7681" max="7681" width="44.5703125" style="83" customWidth="1"/>
    <col min="7682" max="7685" width="16.42578125" style="83" customWidth="1"/>
    <col min="7686" max="7686" width="15.5703125" style="83" customWidth="1"/>
    <col min="7687" max="7688" width="0" style="83" hidden="1" customWidth="1"/>
    <col min="7689" max="7689" width="2.5703125" style="83" customWidth="1"/>
    <col min="7690" max="7936" width="9.140625" style="83"/>
    <col min="7937" max="7937" width="44.5703125" style="83" customWidth="1"/>
    <col min="7938" max="7941" width="16.42578125" style="83" customWidth="1"/>
    <col min="7942" max="7942" width="15.5703125" style="83" customWidth="1"/>
    <col min="7943" max="7944" width="0" style="83" hidden="1" customWidth="1"/>
    <col min="7945" max="7945" width="2.5703125" style="83" customWidth="1"/>
    <col min="7946" max="8192" width="9.140625" style="83"/>
    <col min="8193" max="8193" width="44.5703125" style="83" customWidth="1"/>
    <col min="8194" max="8197" width="16.42578125" style="83" customWidth="1"/>
    <col min="8198" max="8198" width="15.5703125" style="83" customWidth="1"/>
    <col min="8199" max="8200" width="0" style="83" hidden="1" customWidth="1"/>
    <col min="8201" max="8201" width="2.5703125" style="83" customWidth="1"/>
    <col min="8202" max="8448" width="9.140625" style="83"/>
    <col min="8449" max="8449" width="44.5703125" style="83" customWidth="1"/>
    <col min="8450" max="8453" width="16.42578125" style="83" customWidth="1"/>
    <col min="8454" max="8454" width="15.5703125" style="83" customWidth="1"/>
    <col min="8455" max="8456" width="0" style="83" hidden="1" customWidth="1"/>
    <col min="8457" max="8457" width="2.5703125" style="83" customWidth="1"/>
    <col min="8458" max="8704" width="9.140625" style="83"/>
    <col min="8705" max="8705" width="44.5703125" style="83" customWidth="1"/>
    <col min="8706" max="8709" width="16.42578125" style="83" customWidth="1"/>
    <col min="8710" max="8710" width="15.5703125" style="83" customWidth="1"/>
    <col min="8711" max="8712" width="0" style="83" hidden="1" customWidth="1"/>
    <col min="8713" max="8713" width="2.5703125" style="83" customWidth="1"/>
    <col min="8714" max="8960" width="9.140625" style="83"/>
    <col min="8961" max="8961" width="44.5703125" style="83" customWidth="1"/>
    <col min="8962" max="8965" width="16.42578125" style="83" customWidth="1"/>
    <col min="8966" max="8966" width="15.5703125" style="83" customWidth="1"/>
    <col min="8967" max="8968" width="0" style="83" hidden="1" customWidth="1"/>
    <col min="8969" max="8969" width="2.5703125" style="83" customWidth="1"/>
    <col min="8970" max="9216" width="9.140625" style="83"/>
    <col min="9217" max="9217" width="44.5703125" style="83" customWidth="1"/>
    <col min="9218" max="9221" width="16.42578125" style="83" customWidth="1"/>
    <col min="9222" max="9222" width="15.5703125" style="83" customWidth="1"/>
    <col min="9223" max="9224" width="0" style="83" hidden="1" customWidth="1"/>
    <col min="9225" max="9225" width="2.5703125" style="83" customWidth="1"/>
    <col min="9226" max="9472" width="9.140625" style="83"/>
    <col min="9473" max="9473" width="44.5703125" style="83" customWidth="1"/>
    <col min="9474" max="9477" width="16.42578125" style="83" customWidth="1"/>
    <col min="9478" max="9478" width="15.5703125" style="83" customWidth="1"/>
    <col min="9479" max="9480" width="0" style="83" hidden="1" customWidth="1"/>
    <col min="9481" max="9481" width="2.5703125" style="83" customWidth="1"/>
    <col min="9482" max="9728" width="9.140625" style="83"/>
    <col min="9729" max="9729" width="44.5703125" style="83" customWidth="1"/>
    <col min="9730" max="9733" width="16.42578125" style="83" customWidth="1"/>
    <col min="9734" max="9734" width="15.5703125" style="83" customWidth="1"/>
    <col min="9735" max="9736" width="0" style="83" hidden="1" customWidth="1"/>
    <col min="9737" max="9737" width="2.5703125" style="83" customWidth="1"/>
    <col min="9738" max="9984" width="9.140625" style="83"/>
    <col min="9985" max="9985" width="44.5703125" style="83" customWidth="1"/>
    <col min="9986" max="9989" width="16.42578125" style="83" customWidth="1"/>
    <col min="9990" max="9990" width="15.5703125" style="83" customWidth="1"/>
    <col min="9991" max="9992" width="0" style="83" hidden="1" customWidth="1"/>
    <col min="9993" max="9993" width="2.5703125" style="83" customWidth="1"/>
    <col min="9994" max="10240" width="9.140625" style="83"/>
    <col min="10241" max="10241" width="44.5703125" style="83" customWidth="1"/>
    <col min="10242" max="10245" width="16.42578125" style="83" customWidth="1"/>
    <col min="10246" max="10246" width="15.5703125" style="83" customWidth="1"/>
    <col min="10247" max="10248" width="0" style="83" hidden="1" customWidth="1"/>
    <col min="10249" max="10249" width="2.5703125" style="83" customWidth="1"/>
    <col min="10250" max="10496" width="9.140625" style="83"/>
    <col min="10497" max="10497" width="44.5703125" style="83" customWidth="1"/>
    <col min="10498" max="10501" width="16.42578125" style="83" customWidth="1"/>
    <col min="10502" max="10502" width="15.5703125" style="83" customWidth="1"/>
    <col min="10503" max="10504" width="0" style="83" hidden="1" customWidth="1"/>
    <col min="10505" max="10505" width="2.5703125" style="83" customWidth="1"/>
    <col min="10506" max="10752" width="9.140625" style="83"/>
    <col min="10753" max="10753" width="44.5703125" style="83" customWidth="1"/>
    <col min="10754" max="10757" width="16.42578125" style="83" customWidth="1"/>
    <col min="10758" max="10758" width="15.5703125" style="83" customWidth="1"/>
    <col min="10759" max="10760" width="0" style="83" hidden="1" customWidth="1"/>
    <col min="10761" max="10761" width="2.5703125" style="83" customWidth="1"/>
    <col min="10762" max="11008" width="9.140625" style="83"/>
    <col min="11009" max="11009" width="44.5703125" style="83" customWidth="1"/>
    <col min="11010" max="11013" width="16.42578125" style="83" customWidth="1"/>
    <col min="11014" max="11014" width="15.5703125" style="83" customWidth="1"/>
    <col min="11015" max="11016" width="0" style="83" hidden="1" customWidth="1"/>
    <col min="11017" max="11017" width="2.5703125" style="83" customWidth="1"/>
    <col min="11018" max="11264" width="9.140625" style="83"/>
    <col min="11265" max="11265" width="44.5703125" style="83" customWidth="1"/>
    <col min="11266" max="11269" width="16.42578125" style="83" customWidth="1"/>
    <col min="11270" max="11270" width="15.5703125" style="83" customWidth="1"/>
    <col min="11271" max="11272" width="0" style="83" hidden="1" customWidth="1"/>
    <col min="11273" max="11273" width="2.5703125" style="83" customWidth="1"/>
    <col min="11274" max="11520" width="9.140625" style="83"/>
    <col min="11521" max="11521" width="44.5703125" style="83" customWidth="1"/>
    <col min="11522" max="11525" width="16.42578125" style="83" customWidth="1"/>
    <col min="11526" max="11526" width="15.5703125" style="83" customWidth="1"/>
    <col min="11527" max="11528" width="0" style="83" hidden="1" customWidth="1"/>
    <col min="11529" max="11529" width="2.5703125" style="83" customWidth="1"/>
    <col min="11530" max="11776" width="9.140625" style="83"/>
    <col min="11777" max="11777" width="44.5703125" style="83" customWidth="1"/>
    <col min="11778" max="11781" width="16.42578125" style="83" customWidth="1"/>
    <col min="11782" max="11782" width="15.5703125" style="83" customWidth="1"/>
    <col min="11783" max="11784" width="0" style="83" hidden="1" customWidth="1"/>
    <col min="11785" max="11785" width="2.5703125" style="83" customWidth="1"/>
    <col min="11786" max="12032" width="9.140625" style="83"/>
    <col min="12033" max="12033" width="44.5703125" style="83" customWidth="1"/>
    <col min="12034" max="12037" width="16.42578125" style="83" customWidth="1"/>
    <col min="12038" max="12038" width="15.5703125" style="83" customWidth="1"/>
    <col min="12039" max="12040" width="0" style="83" hidden="1" customWidth="1"/>
    <col min="12041" max="12041" width="2.5703125" style="83" customWidth="1"/>
    <col min="12042" max="12288" width="9.140625" style="83"/>
    <col min="12289" max="12289" width="44.5703125" style="83" customWidth="1"/>
    <col min="12290" max="12293" width="16.42578125" style="83" customWidth="1"/>
    <col min="12294" max="12294" width="15.5703125" style="83" customWidth="1"/>
    <col min="12295" max="12296" width="0" style="83" hidden="1" customWidth="1"/>
    <col min="12297" max="12297" width="2.5703125" style="83" customWidth="1"/>
    <col min="12298" max="12544" width="9.140625" style="83"/>
    <col min="12545" max="12545" width="44.5703125" style="83" customWidth="1"/>
    <col min="12546" max="12549" width="16.42578125" style="83" customWidth="1"/>
    <col min="12550" max="12550" width="15.5703125" style="83" customWidth="1"/>
    <col min="12551" max="12552" width="0" style="83" hidden="1" customWidth="1"/>
    <col min="12553" max="12553" width="2.5703125" style="83" customWidth="1"/>
    <col min="12554" max="12800" width="9.140625" style="83"/>
    <col min="12801" max="12801" width="44.5703125" style="83" customWidth="1"/>
    <col min="12802" max="12805" width="16.42578125" style="83" customWidth="1"/>
    <col min="12806" max="12806" width="15.5703125" style="83" customWidth="1"/>
    <col min="12807" max="12808" width="0" style="83" hidden="1" customWidth="1"/>
    <col min="12809" max="12809" width="2.5703125" style="83" customWidth="1"/>
    <col min="12810" max="13056" width="9.140625" style="83"/>
    <col min="13057" max="13057" width="44.5703125" style="83" customWidth="1"/>
    <col min="13058" max="13061" width="16.42578125" style="83" customWidth="1"/>
    <col min="13062" max="13062" width="15.5703125" style="83" customWidth="1"/>
    <col min="13063" max="13064" width="0" style="83" hidden="1" customWidth="1"/>
    <col min="13065" max="13065" width="2.5703125" style="83" customWidth="1"/>
    <col min="13066" max="13312" width="9.140625" style="83"/>
    <col min="13313" max="13313" width="44.5703125" style="83" customWidth="1"/>
    <col min="13314" max="13317" width="16.42578125" style="83" customWidth="1"/>
    <col min="13318" max="13318" width="15.5703125" style="83" customWidth="1"/>
    <col min="13319" max="13320" width="0" style="83" hidden="1" customWidth="1"/>
    <col min="13321" max="13321" width="2.5703125" style="83" customWidth="1"/>
    <col min="13322" max="13568" width="9.140625" style="83"/>
    <col min="13569" max="13569" width="44.5703125" style="83" customWidth="1"/>
    <col min="13570" max="13573" width="16.42578125" style="83" customWidth="1"/>
    <col min="13574" max="13574" width="15.5703125" style="83" customWidth="1"/>
    <col min="13575" max="13576" width="0" style="83" hidden="1" customWidth="1"/>
    <col min="13577" max="13577" width="2.5703125" style="83" customWidth="1"/>
    <col min="13578" max="13824" width="9.140625" style="83"/>
    <col min="13825" max="13825" width="44.5703125" style="83" customWidth="1"/>
    <col min="13826" max="13829" width="16.42578125" style="83" customWidth="1"/>
    <col min="13830" max="13830" width="15.5703125" style="83" customWidth="1"/>
    <col min="13831" max="13832" width="0" style="83" hidden="1" customWidth="1"/>
    <col min="13833" max="13833" width="2.5703125" style="83" customWidth="1"/>
    <col min="13834" max="14080" width="9.140625" style="83"/>
    <col min="14081" max="14081" width="44.5703125" style="83" customWidth="1"/>
    <col min="14082" max="14085" width="16.42578125" style="83" customWidth="1"/>
    <col min="14086" max="14086" width="15.5703125" style="83" customWidth="1"/>
    <col min="14087" max="14088" width="0" style="83" hidden="1" customWidth="1"/>
    <col min="14089" max="14089" width="2.5703125" style="83" customWidth="1"/>
    <col min="14090" max="14336" width="9.140625" style="83"/>
    <col min="14337" max="14337" width="44.5703125" style="83" customWidth="1"/>
    <col min="14338" max="14341" width="16.42578125" style="83" customWidth="1"/>
    <col min="14342" max="14342" width="15.5703125" style="83" customWidth="1"/>
    <col min="14343" max="14344" width="0" style="83" hidden="1" customWidth="1"/>
    <col min="14345" max="14345" width="2.5703125" style="83" customWidth="1"/>
    <col min="14346" max="14592" width="9.140625" style="83"/>
    <col min="14593" max="14593" width="44.5703125" style="83" customWidth="1"/>
    <col min="14594" max="14597" width="16.42578125" style="83" customWidth="1"/>
    <col min="14598" max="14598" width="15.5703125" style="83" customWidth="1"/>
    <col min="14599" max="14600" width="0" style="83" hidden="1" customWidth="1"/>
    <col min="14601" max="14601" width="2.5703125" style="83" customWidth="1"/>
    <col min="14602" max="14848" width="9.140625" style="83"/>
    <col min="14849" max="14849" width="44.5703125" style="83" customWidth="1"/>
    <col min="14850" max="14853" width="16.42578125" style="83" customWidth="1"/>
    <col min="14854" max="14854" width="15.5703125" style="83" customWidth="1"/>
    <col min="14855" max="14856" width="0" style="83" hidden="1" customWidth="1"/>
    <col min="14857" max="14857" width="2.5703125" style="83" customWidth="1"/>
    <col min="14858" max="15104" width="9.140625" style="83"/>
    <col min="15105" max="15105" width="44.5703125" style="83" customWidth="1"/>
    <col min="15106" max="15109" width="16.42578125" style="83" customWidth="1"/>
    <col min="15110" max="15110" width="15.5703125" style="83" customWidth="1"/>
    <col min="15111" max="15112" width="0" style="83" hidden="1" customWidth="1"/>
    <col min="15113" max="15113" width="2.5703125" style="83" customWidth="1"/>
    <col min="15114" max="15360" width="9.140625" style="83"/>
    <col min="15361" max="15361" width="44.5703125" style="83" customWidth="1"/>
    <col min="15362" max="15365" width="16.42578125" style="83" customWidth="1"/>
    <col min="15366" max="15366" width="15.5703125" style="83" customWidth="1"/>
    <col min="15367" max="15368" width="0" style="83" hidden="1" customWidth="1"/>
    <col min="15369" max="15369" width="2.5703125" style="83" customWidth="1"/>
    <col min="15370" max="15616" width="9.140625" style="83"/>
    <col min="15617" max="15617" width="44.5703125" style="83" customWidth="1"/>
    <col min="15618" max="15621" width="16.42578125" style="83" customWidth="1"/>
    <col min="15622" max="15622" width="15.5703125" style="83" customWidth="1"/>
    <col min="15623" max="15624" width="0" style="83" hidden="1" customWidth="1"/>
    <col min="15625" max="15625" width="2.5703125" style="83" customWidth="1"/>
    <col min="15626" max="15872" width="9.140625" style="83"/>
    <col min="15873" max="15873" width="44.5703125" style="83" customWidth="1"/>
    <col min="15874" max="15877" width="16.42578125" style="83" customWidth="1"/>
    <col min="15878" max="15878" width="15.5703125" style="83" customWidth="1"/>
    <col min="15879" max="15880" width="0" style="83" hidden="1" customWidth="1"/>
    <col min="15881" max="15881" width="2.5703125" style="83" customWidth="1"/>
    <col min="15882" max="16128" width="9.140625" style="83"/>
    <col min="16129" max="16129" width="44.5703125" style="83" customWidth="1"/>
    <col min="16130" max="16133" width="16.42578125" style="83" customWidth="1"/>
    <col min="16134" max="16134" width="15.5703125" style="83" customWidth="1"/>
    <col min="16135" max="16136" width="0" style="83" hidden="1" customWidth="1"/>
    <col min="16137" max="16137" width="2.5703125" style="83" customWidth="1"/>
    <col min="16138" max="16384" width="9.140625" style="83"/>
  </cols>
  <sheetData>
    <row r="1" spans="1:9" s="1083" customFormat="1" ht="3.75" customHeight="1">
      <c r="A1" s="1425"/>
      <c r="B1" s="1426"/>
      <c r="C1" s="1426"/>
      <c r="D1" s="1426"/>
      <c r="E1" s="1426"/>
      <c r="F1" s="1426"/>
      <c r="G1" s="1426"/>
      <c r="H1" s="1426"/>
    </row>
    <row r="2" spans="1:9" s="1083" customFormat="1" ht="39" customHeight="1">
      <c r="A2" s="2208" t="s">
        <v>601</v>
      </c>
      <c r="B2" s="2208"/>
      <c r="C2" s="2208"/>
      <c r="D2" s="2208"/>
      <c r="E2" s="2208"/>
      <c r="F2" s="2208"/>
      <c r="G2" s="2208"/>
      <c r="H2" s="2208"/>
    </row>
    <row r="3" spans="1:9" s="1083" customFormat="1" ht="20.25" customHeight="1">
      <c r="A3" s="2208" t="s">
        <v>866</v>
      </c>
      <c r="B3" s="2208"/>
      <c r="C3" s="2208"/>
      <c r="D3" s="2208"/>
      <c r="E3" s="2208"/>
      <c r="F3" s="2208"/>
      <c r="G3" s="2208"/>
      <c r="H3" s="2208"/>
    </row>
    <row r="4" spans="1:9" s="1083" customFormat="1" ht="20.25" customHeight="1">
      <c r="A4" s="2208" t="s">
        <v>274</v>
      </c>
      <c r="B4" s="2208"/>
      <c r="C4" s="2208"/>
      <c r="D4" s="2208"/>
      <c r="E4" s="2208"/>
      <c r="F4" s="2208"/>
      <c r="G4" s="2208"/>
      <c r="H4" s="2208"/>
    </row>
    <row r="5" spans="1:9" s="1088" customFormat="1" ht="39" customHeight="1">
      <c r="A5" s="2229" t="s">
        <v>275</v>
      </c>
      <c r="B5" s="2229"/>
      <c r="C5" s="2229"/>
      <c r="D5" s="2229"/>
      <c r="E5" s="2229"/>
      <c r="F5" s="2229"/>
      <c r="G5" s="2229"/>
      <c r="H5" s="2229"/>
    </row>
    <row r="6" spans="1:9" ht="10.5" customHeight="1">
      <c r="A6" s="1427"/>
      <c r="B6" s="1428"/>
      <c r="C6" s="1429"/>
      <c r="D6" s="1429"/>
      <c r="E6" s="1430"/>
      <c r="F6" s="1431"/>
      <c r="G6" s="1430"/>
      <c r="H6" s="1430"/>
      <c r="I6" s="83"/>
    </row>
    <row r="7" spans="1:9" ht="51" customHeight="1">
      <c r="A7" s="1432"/>
      <c r="B7" s="1432" t="s">
        <v>119</v>
      </c>
      <c r="C7" s="1432" t="s">
        <v>121</v>
      </c>
      <c r="D7" s="1432" t="s">
        <v>123</v>
      </c>
      <c r="E7" s="1433" t="s">
        <v>627</v>
      </c>
      <c r="F7" s="1433" t="s">
        <v>867</v>
      </c>
      <c r="G7" s="1434"/>
      <c r="H7" s="1435"/>
      <c r="I7" s="83"/>
    </row>
    <row r="8" spans="1:9" ht="42.75" customHeight="1">
      <c r="A8" s="1436" t="s">
        <v>868</v>
      </c>
      <c r="B8" s="1436">
        <v>1859505.8722300001</v>
      </c>
      <c r="C8" s="1437">
        <v>766592.90862</v>
      </c>
      <c r="D8" s="1437">
        <v>221404.42353</v>
      </c>
      <c r="E8" s="1436">
        <v>2847503.20438</v>
      </c>
      <c r="F8" s="1438">
        <v>0.96670990617048247</v>
      </c>
      <c r="G8" s="1439"/>
      <c r="H8" s="1436"/>
      <c r="I8" s="83"/>
    </row>
    <row r="9" spans="1:9" ht="27" customHeight="1">
      <c r="A9" s="1436" t="s">
        <v>869</v>
      </c>
      <c r="B9" s="1436">
        <v>4415.8308799999995</v>
      </c>
      <c r="C9" s="1437">
        <v>3562.1902599999999</v>
      </c>
      <c r="D9" s="1437">
        <v>4212.0537000000004</v>
      </c>
      <c r="E9" s="1436">
        <v>12190.074839999999</v>
      </c>
      <c r="F9" s="1438">
        <v>4.1384557835303301E-3</v>
      </c>
      <c r="G9" s="1439"/>
      <c r="H9" s="1436"/>
      <c r="I9" s="83"/>
    </row>
    <row r="10" spans="1:9" ht="42.75" customHeight="1">
      <c r="A10" s="1436" t="s">
        <v>870</v>
      </c>
      <c r="B10" s="1436">
        <v>23740.949989999997</v>
      </c>
      <c r="C10" s="1437">
        <v>2285.0717599999998</v>
      </c>
      <c r="D10" s="1437">
        <v>8418.7064399999999</v>
      </c>
      <c r="E10" s="1436">
        <v>34444.728189999994</v>
      </c>
      <c r="F10" s="1438">
        <v>1.1693774358323437E-2</v>
      </c>
      <c r="G10" s="1439"/>
      <c r="H10" s="1436"/>
      <c r="I10" s="83"/>
    </row>
    <row r="11" spans="1:9" ht="27" customHeight="1">
      <c r="A11" s="1436" t="s">
        <v>871</v>
      </c>
      <c r="B11" s="1436">
        <v>596.29966000000002</v>
      </c>
      <c r="C11" s="1437">
        <v>72.71502000000001</v>
      </c>
      <c r="D11" s="1437">
        <v>209.91751000000002</v>
      </c>
      <c r="E11" s="1436">
        <v>878.93218999999999</v>
      </c>
      <c r="F11" s="1438">
        <v>2.9839209789761051E-4</v>
      </c>
      <c r="G11" s="1439"/>
      <c r="H11" s="1436"/>
      <c r="I11" s="83"/>
    </row>
    <row r="12" spans="1:9" ht="42.75" customHeight="1">
      <c r="A12" s="1436" t="s">
        <v>872</v>
      </c>
      <c r="B12" s="1436">
        <v>3052.5242899999998</v>
      </c>
      <c r="C12" s="1437">
        <v>640.19101000000001</v>
      </c>
      <c r="D12" s="1437">
        <v>2933.1014300000002</v>
      </c>
      <c r="E12" s="1436">
        <v>6625.8167300000005</v>
      </c>
      <c r="F12" s="1438">
        <v>2.2494242182093545E-3</v>
      </c>
      <c r="G12" s="1439"/>
      <c r="H12" s="1436"/>
      <c r="I12" s="83"/>
    </row>
    <row r="13" spans="1:9" ht="27" customHeight="1">
      <c r="A13" s="1436" t="s">
        <v>873</v>
      </c>
      <c r="B13" s="1436">
        <v>305.98096999999996</v>
      </c>
      <c r="C13" s="1437">
        <v>64.019109999999998</v>
      </c>
      <c r="D13" s="1437">
        <v>293.31013000000002</v>
      </c>
      <c r="E13" s="1436">
        <v>663.31020999999998</v>
      </c>
      <c r="F13" s="1438">
        <v>2.251897556725105E-4</v>
      </c>
      <c r="G13" s="1439"/>
      <c r="H13" s="1436"/>
      <c r="I13" s="83"/>
    </row>
    <row r="14" spans="1:9" ht="42.75" customHeight="1">
      <c r="A14" s="1436" t="s">
        <v>874</v>
      </c>
      <c r="B14" s="1436">
        <v>5661.1263899999994</v>
      </c>
      <c r="C14" s="1437">
        <v>670.10719999999992</v>
      </c>
      <c r="D14" s="1437">
        <v>530.14829000000009</v>
      </c>
      <c r="E14" s="1436">
        <v>6861.3818799999999</v>
      </c>
      <c r="F14" s="1438">
        <v>2.3293971445622567E-3</v>
      </c>
      <c r="G14" s="1439"/>
      <c r="H14" s="1436"/>
      <c r="I14" s="83"/>
    </row>
    <row r="15" spans="1:9" ht="27" customHeight="1">
      <c r="A15" s="1436" t="s">
        <v>875</v>
      </c>
      <c r="B15" s="1436">
        <v>1426.44624</v>
      </c>
      <c r="C15" s="1437">
        <v>167.52681000000001</v>
      </c>
      <c r="D15" s="1437">
        <v>132.53707</v>
      </c>
      <c r="E15" s="1436">
        <v>1726.5101200000001</v>
      </c>
      <c r="F15" s="1438">
        <v>5.8613961646831407E-4</v>
      </c>
      <c r="G15" s="1439"/>
      <c r="H15" s="1436"/>
      <c r="I15" s="83"/>
    </row>
    <row r="16" spans="1:9" ht="42.75" customHeight="1">
      <c r="A16" s="1436" t="s">
        <v>876</v>
      </c>
      <c r="B16" s="1436">
        <v>445.44690000000003</v>
      </c>
      <c r="C16" s="1437">
        <v>1375.8826399999998</v>
      </c>
      <c r="D16" s="1437">
        <v>1113.5488300000002</v>
      </c>
      <c r="E16" s="1436">
        <v>2934.8783699999999</v>
      </c>
      <c r="F16" s="1438">
        <v>9.9637324000912916E-4</v>
      </c>
      <c r="G16" s="1439"/>
      <c r="H16" s="1436"/>
      <c r="I16" s="83"/>
    </row>
    <row r="17" spans="1:9" ht="27" customHeight="1">
      <c r="A17" s="1436" t="s">
        <v>877</v>
      </c>
      <c r="B17" s="1436">
        <v>175.35876000000002</v>
      </c>
      <c r="C17" s="1437">
        <v>550.35306000000003</v>
      </c>
      <c r="D17" s="1437">
        <v>445.41953000000001</v>
      </c>
      <c r="E17" s="1436">
        <v>1171.1313500000001</v>
      </c>
      <c r="F17" s="1438">
        <v>3.9759192394598817E-4</v>
      </c>
      <c r="G17" s="1439"/>
      <c r="H17" s="1436"/>
      <c r="I17" s="83"/>
    </row>
    <row r="18" spans="1:9" ht="42.75" customHeight="1">
      <c r="A18" s="1436" t="s">
        <v>878</v>
      </c>
      <c r="B18" s="1436">
        <v>22303.408609999999</v>
      </c>
      <c r="C18" s="1437">
        <v>16411.285309999999</v>
      </c>
      <c r="D18" s="1437">
        <v>8476.5100899999998</v>
      </c>
      <c r="E18" s="1436">
        <v>47191.204010000001</v>
      </c>
      <c r="F18" s="1438">
        <v>1.6021124868413377E-2</v>
      </c>
      <c r="G18" s="1439"/>
      <c r="H18" s="1436"/>
      <c r="I18" s="83"/>
    </row>
    <row r="19" spans="1:9" ht="27" customHeight="1">
      <c r="A19" s="1436" t="s">
        <v>879</v>
      </c>
      <c r="B19" s="1436">
        <v>11695.50935</v>
      </c>
      <c r="C19" s="1437">
        <v>8468.6474099999996</v>
      </c>
      <c r="D19" s="1437">
        <v>6131.4712</v>
      </c>
      <c r="E19" s="1436">
        <v>26295.627960000002</v>
      </c>
      <c r="F19" s="1438">
        <v>8.9272047170322263E-3</v>
      </c>
      <c r="G19" s="1439"/>
      <c r="H19" s="1436"/>
      <c r="I19" s="83"/>
    </row>
    <row r="20" spans="1:9" ht="46.5" customHeight="1">
      <c r="A20" s="1440" t="s">
        <v>880</v>
      </c>
      <c r="B20" s="1441">
        <v>1914709.3284100005</v>
      </c>
      <c r="C20" s="1441">
        <v>787975.4465399998</v>
      </c>
      <c r="D20" s="1441">
        <v>242876.43861000004</v>
      </c>
      <c r="E20" s="1441">
        <v>2945561.2135600001</v>
      </c>
      <c r="F20" s="1442">
        <v>1</v>
      </c>
      <c r="G20" s="1439"/>
      <c r="H20" s="1436"/>
      <c r="I20" s="83"/>
    </row>
    <row r="21" spans="1:9" ht="46.5" customHeight="1">
      <c r="A21" s="1443" t="s">
        <v>1142</v>
      </c>
      <c r="B21" s="1436">
        <v>18615.425859999999</v>
      </c>
      <c r="C21" s="1437">
        <v>12885.451669999999</v>
      </c>
      <c r="D21" s="1437">
        <v>11424.709140000001</v>
      </c>
      <c r="E21" s="1436">
        <v>42925.586669999997</v>
      </c>
      <c r="F21" s="1444"/>
      <c r="G21" s="1436"/>
      <c r="H21" s="1436"/>
      <c r="I21" s="83"/>
    </row>
    <row r="22" spans="1:9" s="1449" customFormat="1" ht="46.5" customHeight="1" thickBot="1">
      <c r="A22" s="1445" t="s">
        <v>1143</v>
      </c>
      <c r="B22" s="1446">
        <v>0.65003209561409392</v>
      </c>
      <c r="C22" s="1446">
        <v>0.26751284030782507</v>
      </c>
      <c r="D22" s="1446">
        <v>8.2455064078081064E-2</v>
      </c>
      <c r="E22" s="1446">
        <v>1</v>
      </c>
      <c r="F22" s="1447"/>
      <c r="G22" s="1448"/>
      <c r="H22" s="1448"/>
    </row>
    <row r="23" spans="1:9" ht="15" customHeight="1">
      <c r="A23" s="1450" t="s">
        <v>883</v>
      </c>
      <c r="B23" s="1451"/>
      <c r="C23" s="1452"/>
      <c r="D23" s="1452"/>
      <c r="E23" s="1453"/>
      <c r="F23" s="1453"/>
      <c r="G23" s="1454"/>
      <c r="H23" s="1454"/>
      <c r="I23" s="83"/>
    </row>
    <row r="24" spans="1:9" ht="101.25" customHeight="1">
      <c r="A24" s="2227" t="s">
        <v>674</v>
      </c>
      <c r="B24" s="2228"/>
      <c r="C24" s="2228"/>
      <c r="D24" s="2228"/>
      <c r="E24" s="2228"/>
      <c r="F24" s="2228"/>
      <c r="G24" s="1454"/>
      <c r="H24" s="1454"/>
      <c r="I24" s="83"/>
    </row>
    <row r="25" spans="1:9" ht="106.5" customHeight="1">
      <c r="A25" s="2227" t="s">
        <v>675</v>
      </c>
      <c r="B25" s="2228"/>
      <c r="C25" s="2228"/>
      <c r="D25" s="2228"/>
      <c r="E25" s="2228"/>
      <c r="F25" s="2228"/>
      <c r="G25" s="1094"/>
      <c r="H25" s="1094"/>
      <c r="I25" s="83"/>
    </row>
    <row r="26" spans="1:9" ht="12" customHeight="1">
      <c r="A26" s="1450" t="s">
        <v>884</v>
      </c>
      <c r="B26" s="1450"/>
      <c r="C26" s="1455"/>
      <c r="D26" s="1455"/>
      <c r="E26" s="1456"/>
      <c r="F26" s="1456"/>
      <c r="G26" s="1094"/>
      <c r="H26" s="1094"/>
      <c r="I26" s="83"/>
    </row>
    <row r="27" spans="1:9" ht="9" customHeight="1">
      <c r="A27" s="1457"/>
      <c r="C27" s="1115"/>
      <c r="D27" s="1115"/>
      <c r="E27" s="1094"/>
      <c r="F27" s="1094"/>
      <c r="G27" s="1094"/>
      <c r="H27" s="1094"/>
      <c r="I27" s="83"/>
    </row>
    <row r="28" spans="1:9" ht="9" customHeight="1">
      <c r="A28" s="1458"/>
      <c r="C28" s="1115"/>
      <c r="D28" s="1115"/>
      <c r="E28" s="1094"/>
      <c r="F28" s="1094"/>
      <c r="G28" s="1094"/>
      <c r="H28" s="1094"/>
      <c r="I28" s="83"/>
    </row>
    <row r="29" spans="1:9" ht="9" customHeight="1">
      <c r="A29" s="1458"/>
      <c r="C29" s="1115"/>
      <c r="D29" s="1115"/>
      <c r="E29" s="1094"/>
      <c r="F29" s="1094"/>
      <c r="G29" s="1094"/>
      <c r="H29" s="1094"/>
      <c r="I29" s="83"/>
    </row>
    <row r="30" spans="1:9" ht="9" customHeight="1">
      <c r="A30" s="1458"/>
      <c r="B30" s="33"/>
      <c r="C30" s="1115"/>
      <c r="D30" s="1115"/>
      <c r="E30" s="1094"/>
      <c r="F30" s="1094"/>
      <c r="G30" s="1094"/>
      <c r="H30" s="1094"/>
      <c r="I30" s="83"/>
    </row>
    <row r="31" spans="1:9" ht="9" customHeight="1">
      <c r="A31" s="1458"/>
      <c r="B31" s="33"/>
      <c r="C31" s="1115"/>
      <c r="D31" s="1115"/>
      <c r="E31" s="1094"/>
      <c r="F31" s="1094"/>
      <c r="G31" s="1094"/>
      <c r="H31" s="1094"/>
      <c r="I31" s="83"/>
    </row>
    <row r="32" spans="1:9" ht="9" customHeight="1">
      <c r="A32" s="1458"/>
      <c r="B32" s="33"/>
      <c r="C32" s="1115"/>
      <c r="D32" s="1115"/>
      <c r="E32" s="1094"/>
      <c r="F32" s="1094"/>
      <c r="G32" s="1094"/>
      <c r="H32" s="1094"/>
      <c r="I32" s="83"/>
    </row>
    <row r="33" spans="1:9" ht="9" customHeight="1">
      <c r="A33" s="1459"/>
      <c r="B33" s="33"/>
      <c r="C33" s="1115"/>
      <c r="D33" s="1115"/>
      <c r="E33" s="1094"/>
      <c r="F33" s="1094"/>
      <c r="G33" s="1094"/>
      <c r="H33" s="1094"/>
      <c r="I33" s="83"/>
    </row>
    <row r="34" spans="1:9" ht="9" customHeight="1">
      <c r="A34" s="1458"/>
      <c r="B34" s="33"/>
      <c r="C34" s="1115"/>
      <c r="D34" s="1115"/>
      <c r="E34" s="1094"/>
      <c r="F34" s="1094"/>
      <c r="G34" s="1094"/>
      <c r="H34" s="1094"/>
      <c r="I34" s="83"/>
    </row>
    <row r="35" spans="1:9" ht="9" customHeight="1">
      <c r="A35" s="1458"/>
      <c r="B35" s="33"/>
      <c r="C35" s="1115"/>
      <c r="D35" s="1115"/>
      <c r="E35" s="1094"/>
      <c r="F35" s="1094"/>
      <c r="G35" s="1094"/>
      <c r="H35" s="1094"/>
      <c r="I35" s="83"/>
    </row>
    <row r="36" spans="1:9" ht="9" customHeight="1">
      <c r="A36" s="1458"/>
      <c r="B36" s="33"/>
      <c r="C36" s="1115"/>
      <c r="D36" s="1115"/>
      <c r="E36" s="1094"/>
      <c r="F36" s="1094"/>
      <c r="G36" s="1094"/>
      <c r="H36" s="1094"/>
      <c r="I36" s="83"/>
    </row>
    <row r="37" spans="1:9" ht="9" customHeight="1">
      <c r="A37" s="1458"/>
      <c r="C37" s="1115"/>
      <c r="D37" s="1115"/>
      <c r="E37" s="1094"/>
      <c r="F37" s="1094"/>
      <c r="G37" s="1094"/>
      <c r="H37" s="1094"/>
      <c r="I37" s="83"/>
    </row>
    <row r="38" spans="1:9" ht="9" customHeight="1">
      <c r="A38" s="1458"/>
      <c r="C38" s="1115"/>
      <c r="D38" s="1115"/>
      <c r="E38" s="1094"/>
      <c r="F38" s="1094"/>
      <c r="G38" s="1094"/>
      <c r="H38" s="1094"/>
      <c r="I38" s="83"/>
    </row>
    <row r="39" spans="1:9" ht="9" customHeight="1">
      <c r="A39" s="1459"/>
      <c r="C39" s="1115"/>
      <c r="D39" s="1115"/>
      <c r="E39" s="1094"/>
      <c r="F39" s="1094"/>
      <c r="G39" s="1094"/>
      <c r="H39" s="1094"/>
      <c r="I39" s="83"/>
    </row>
    <row r="40" spans="1:9" ht="9" customHeight="1">
      <c r="A40" s="1458"/>
      <c r="C40" s="1115"/>
      <c r="D40" s="1115"/>
      <c r="E40" s="1094"/>
      <c r="F40" s="1094"/>
      <c r="G40" s="1094"/>
      <c r="H40" s="1094"/>
      <c r="I40" s="83"/>
    </row>
    <row r="41" spans="1:9" ht="9" customHeight="1">
      <c r="A41" s="1458"/>
      <c r="C41" s="1115"/>
      <c r="D41" s="1115"/>
      <c r="E41" s="1094"/>
      <c r="F41" s="1094"/>
      <c r="G41" s="1094"/>
      <c r="H41" s="1094"/>
      <c r="I41" s="83"/>
    </row>
    <row r="42" spans="1:9" ht="9" customHeight="1">
      <c r="A42" s="1458"/>
      <c r="C42" s="1115"/>
      <c r="D42" s="1115"/>
      <c r="E42" s="1094"/>
      <c r="F42" s="1094"/>
      <c r="G42" s="1094"/>
      <c r="H42" s="1094"/>
      <c r="I42" s="83"/>
    </row>
    <row r="43" spans="1:9" ht="9" customHeight="1">
      <c r="A43" s="1458"/>
      <c r="C43" s="1115"/>
      <c r="D43" s="1115"/>
      <c r="E43" s="1094"/>
      <c r="F43" s="1094"/>
      <c r="G43" s="1094"/>
      <c r="H43" s="1094"/>
      <c r="I43" s="83"/>
    </row>
    <row r="44" spans="1:9" ht="9" customHeight="1">
      <c r="A44" s="1458"/>
      <c r="C44" s="1115"/>
      <c r="D44" s="1115"/>
      <c r="E44" s="1094"/>
      <c r="F44" s="1094"/>
      <c r="G44" s="1094"/>
      <c r="H44" s="1094"/>
      <c r="I44" s="83"/>
    </row>
    <row r="45" spans="1:9" ht="9" customHeight="1">
      <c r="A45" s="1459"/>
      <c r="C45" s="1115"/>
      <c r="D45" s="1115"/>
      <c r="E45" s="1094"/>
      <c r="F45" s="1094"/>
      <c r="G45" s="1094"/>
      <c r="H45" s="1094"/>
      <c r="I45" s="83"/>
    </row>
    <row r="46" spans="1:9" ht="9" customHeight="1">
      <c r="A46" s="1458"/>
      <c r="C46" s="1115"/>
      <c r="D46" s="1115"/>
      <c r="E46" s="1094"/>
      <c r="F46" s="1094"/>
      <c r="G46" s="1094"/>
      <c r="H46" s="1094"/>
      <c r="I46" s="83"/>
    </row>
    <row r="47" spans="1:9" ht="9" customHeight="1">
      <c r="A47" s="1458"/>
      <c r="C47" s="1115"/>
      <c r="D47" s="1115"/>
      <c r="E47" s="1094"/>
      <c r="F47" s="1094"/>
      <c r="G47" s="1094"/>
      <c r="H47" s="1094"/>
      <c r="I47" s="83"/>
    </row>
    <row r="48" spans="1:9" ht="9" customHeight="1">
      <c r="A48" s="1458"/>
      <c r="C48" s="1115"/>
      <c r="D48" s="1115"/>
      <c r="E48" s="1094"/>
      <c r="F48" s="1094"/>
      <c r="G48" s="1094"/>
      <c r="H48" s="1094"/>
      <c r="I48" s="83"/>
    </row>
    <row r="49" spans="1:9" ht="9" customHeight="1">
      <c r="A49" s="1458"/>
      <c r="C49" s="1115"/>
      <c r="D49" s="1115"/>
      <c r="E49" s="1094"/>
      <c r="F49" s="1094"/>
      <c r="G49" s="1094"/>
      <c r="H49" s="1094"/>
      <c r="I49" s="83"/>
    </row>
    <row r="50" spans="1:9" ht="9" customHeight="1">
      <c r="A50" s="1459"/>
      <c r="C50" s="1115"/>
      <c r="D50" s="1115"/>
      <c r="E50" s="1094"/>
      <c r="F50" s="1094"/>
      <c r="G50" s="1094"/>
      <c r="H50" s="1094"/>
      <c r="I50" s="83"/>
    </row>
    <row r="51" spans="1:9" ht="9" customHeight="1">
      <c r="A51" s="1460"/>
      <c r="C51" s="1115"/>
      <c r="D51" s="1115"/>
      <c r="E51" s="1094"/>
      <c r="F51" s="1094"/>
      <c r="G51" s="1094"/>
      <c r="H51" s="1094"/>
      <c r="I51" s="83"/>
    </row>
    <row r="52" spans="1:9" ht="9" customHeight="1">
      <c r="A52" s="1460"/>
      <c r="C52" s="1115"/>
      <c r="D52" s="1115"/>
      <c r="E52" s="1094"/>
      <c r="F52" s="1094"/>
      <c r="G52" s="1094"/>
      <c r="H52" s="1094"/>
      <c r="I52" s="83"/>
    </row>
    <row r="53" spans="1:9" ht="9" customHeight="1">
      <c r="A53" s="1460"/>
      <c r="C53" s="1115"/>
      <c r="D53" s="1115"/>
      <c r="E53" s="1094"/>
      <c r="F53" s="1094"/>
      <c r="G53" s="1094"/>
      <c r="H53" s="1094"/>
      <c r="I53" s="83"/>
    </row>
    <row r="54" spans="1:9" ht="9" customHeight="1">
      <c r="A54" s="1460"/>
      <c r="C54" s="1115"/>
      <c r="D54" s="1115"/>
      <c r="E54" s="1094"/>
      <c r="F54" s="1094"/>
      <c r="G54" s="1094"/>
      <c r="H54" s="1094"/>
      <c r="I54" s="83"/>
    </row>
    <row r="55" spans="1:9" ht="9" customHeight="1">
      <c r="A55" s="1461"/>
      <c r="C55" s="1115"/>
      <c r="D55" s="1115"/>
      <c r="E55" s="1094"/>
      <c r="F55" s="1094"/>
      <c r="G55" s="1094"/>
      <c r="H55" s="1094"/>
      <c r="I55" s="83"/>
    </row>
    <row r="56" spans="1:9" ht="9" customHeight="1">
      <c r="A56" s="1461"/>
      <c r="C56" s="1115"/>
      <c r="D56" s="1115"/>
      <c r="E56" s="1094"/>
      <c r="F56" s="1094"/>
      <c r="G56" s="1094"/>
      <c r="H56" s="1094"/>
      <c r="I56" s="83"/>
    </row>
    <row r="57" spans="1:9" ht="9" customHeight="1">
      <c r="A57" s="1457"/>
      <c r="C57" s="1115"/>
      <c r="D57" s="1115"/>
      <c r="E57" s="1094"/>
      <c r="F57" s="1094"/>
      <c r="G57" s="1094"/>
      <c r="H57" s="1094"/>
      <c r="I57" s="83"/>
    </row>
    <row r="58" spans="1:9" ht="9" customHeight="1">
      <c r="A58" s="1458"/>
      <c r="C58" s="1115"/>
      <c r="D58" s="1115"/>
      <c r="E58" s="1094"/>
      <c r="F58" s="1094"/>
      <c r="G58" s="1094"/>
      <c r="H58" s="1094"/>
      <c r="I58" s="83"/>
    </row>
    <row r="59" spans="1:9" ht="9" customHeight="1">
      <c r="A59" s="1458"/>
      <c r="C59" s="1115"/>
      <c r="D59" s="1115"/>
      <c r="E59" s="1094"/>
      <c r="F59" s="1094"/>
      <c r="G59" s="1094"/>
      <c r="H59" s="1094"/>
      <c r="I59" s="83"/>
    </row>
    <row r="60" spans="1:9" ht="9" customHeight="1">
      <c r="A60" s="1458"/>
      <c r="C60" s="1115"/>
      <c r="D60" s="1115"/>
      <c r="E60" s="1094"/>
      <c r="F60" s="1094"/>
      <c r="G60" s="1094"/>
      <c r="H60" s="1094"/>
      <c r="I60" s="83"/>
    </row>
    <row r="61" spans="1:9" ht="9" customHeight="1">
      <c r="A61" s="1458"/>
      <c r="C61" s="1115"/>
      <c r="D61" s="1115"/>
      <c r="E61" s="1094"/>
      <c r="F61" s="1094"/>
      <c r="G61" s="1094"/>
      <c r="H61" s="1094"/>
      <c r="I61" s="83"/>
    </row>
    <row r="62" spans="1:9" ht="9" customHeight="1">
      <c r="A62" s="1460"/>
      <c r="C62" s="1115"/>
      <c r="D62" s="1115"/>
      <c r="E62" s="1094"/>
      <c r="F62" s="1094"/>
      <c r="G62" s="1094"/>
      <c r="H62" s="1094"/>
      <c r="I62" s="83"/>
    </row>
    <row r="63" spans="1:9" ht="9" customHeight="1">
      <c r="A63" s="1457"/>
      <c r="C63" s="1115"/>
      <c r="D63" s="1115"/>
      <c r="E63" s="1094"/>
      <c r="F63" s="1094"/>
      <c r="G63" s="1094"/>
      <c r="H63" s="1094"/>
      <c r="I63" s="83"/>
    </row>
    <row r="64" spans="1:9" ht="9" customHeight="1">
      <c r="A64" s="1458"/>
      <c r="C64" s="1115"/>
      <c r="D64" s="1115"/>
      <c r="E64" s="1094"/>
      <c r="F64" s="1094"/>
      <c r="G64" s="1094"/>
      <c r="H64" s="1094"/>
      <c r="I64" s="83"/>
    </row>
    <row r="65" spans="1:9" ht="9" customHeight="1">
      <c r="A65" s="1458"/>
      <c r="C65" s="1115"/>
      <c r="D65" s="1115"/>
      <c r="E65" s="1094"/>
      <c r="F65" s="1094"/>
      <c r="G65" s="1094"/>
      <c r="H65" s="1094"/>
      <c r="I65" s="83"/>
    </row>
    <row r="66" spans="1:9" ht="9" customHeight="1">
      <c r="A66" s="1458"/>
      <c r="C66" s="1115"/>
      <c r="D66" s="1115"/>
      <c r="E66" s="1094"/>
      <c r="F66" s="1094"/>
      <c r="G66" s="1094"/>
      <c r="H66" s="1094"/>
      <c r="I66" s="83"/>
    </row>
    <row r="67" spans="1:9" ht="9" customHeight="1">
      <c r="A67" s="1458"/>
      <c r="C67" s="1115"/>
      <c r="D67" s="1115"/>
      <c r="E67" s="1094"/>
      <c r="F67" s="1094"/>
      <c r="G67" s="1094"/>
      <c r="H67" s="1094"/>
      <c r="I67" s="83"/>
    </row>
    <row r="68" spans="1:9" ht="9" customHeight="1">
      <c r="A68" s="1460"/>
      <c r="C68" s="1115"/>
      <c r="D68" s="1115"/>
      <c r="E68" s="1094"/>
      <c r="F68" s="1094"/>
      <c r="G68" s="1094"/>
      <c r="H68" s="1094"/>
      <c r="I68" s="83"/>
    </row>
    <row r="69" spans="1:9" ht="9" customHeight="1">
      <c r="A69" s="1457"/>
      <c r="C69" s="1115"/>
      <c r="D69" s="1115"/>
      <c r="E69" s="1094"/>
      <c r="F69" s="1094"/>
      <c r="G69" s="1094"/>
      <c r="H69" s="1094"/>
      <c r="I69" s="83"/>
    </row>
    <row r="70" spans="1:9" ht="9" customHeight="1">
      <c r="A70" s="1458"/>
      <c r="C70" s="1115"/>
      <c r="D70" s="1115"/>
      <c r="E70" s="1094"/>
      <c r="F70" s="1094"/>
      <c r="G70" s="1094"/>
      <c r="H70" s="1094"/>
      <c r="I70" s="83"/>
    </row>
    <row r="71" spans="1:9" ht="9" customHeight="1">
      <c r="A71" s="1458"/>
      <c r="C71" s="1115"/>
      <c r="D71" s="1115"/>
      <c r="E71" s="1094"/>
      <c r="F71" s="1094"/>
      <c r="G71" s="1094"/>
      <c r="H71" s="1094"/>
      <c r="I71" s="83"/>
    </row>
    <row r="72" spans="1:9" ht="9" customHeight="1">
      <c r="A72" s="1458"/>
      <c r="C72" s="1462"/>
      <c r="D72" s="1462"/>
      <c r="I72" s="83"/>
    </row>
    <row r="73" spans="1:9" ht="9" customHeight="1">
      <c r="A73" s="1458"/>
      <c r="C73" s="1462"/>
      <c r="D73" s="1462"/>
      <c r="I73" s="83"/>
    </row>
    <row r="74" spans="1:9" ht="9" customHeight="1">
      <c r="A74" s="1458"/>
      <c r="C74" s="1462"/>
      <c r="D74" s="1462"/>
      <c r="I74" s="83"/>
    </row>
    <row r="75" spans="1:9" ht="9" customHeight="1">
      <c r="A75" s="1458"/>
      <c r="C75" s="1462"/>
      <c r="D75" s="1462"/>
      <c r="I75" s="83"/>
    </row>
    <row r="76" spans="1:9" ht="9" customHeight="1">
      <c r="A76" s="1458"/>
      <c r="C76" s="1462"/>
      <c r="D76" s="1462"/>
      <c r="I76" s="83"/>
    </row>
    <row r="77" spans="1:9" ht="9" customHeight="1">
      <c r="A77" s="1458"/>
      <c r="C77" s="1462"/>
      <c r="D77" s="1462"/>
      <c r="I77" s="83"/>
    </row>
    <row r="78" spans="1:9" ht="9" customHeight="1">
      <c r="A78" s="1460"/>
      <c r="C78" s="1462"/>
      <c r="D78" s="1462"/>
      <c r="I78" s="83"/>
    </row>
    <row r="79" spans="1:9" ht="9" customHeight="1">
      <c r="A79" s="1457"/>
      <c r="C79" s="1462"/>
      <c r="D79" s="1462"/>
      <c r="I79" s="83"/>
    </row>
    <row r="80" spans="1:9" ht="9" customHeight="1">
      <c r="A80" s="1458"/>
      <c r="C80" s="1462"/>
      <c r="D80" s="1462"/>
      <c r="I80" s="83"/>
    </row>
    <row r="81" spans="1:9" ht="9" customHeight="1">
      <c r="A81" s="1458"/>
      <c r="C81" s="1462"/>
      <c r="D81" s="1462"/>
      <c r="I81" s="83"/>
    </row>
    <row r="82" spans="1:9" ht="9" customHeight="1">
      <c r="A82" s="1458"/>
      <c r="C82" s="1462"/>
      <c r="D82" s="1462"/>
      <c r="I82" s="83"/>
    </row>
    <row r="83" spans="1:9" ht="9" customHeight="1">
      <c r="A83" s="1458"/>
      <c r="C83" s="1462"/>
      <c r="D83" s="1462"/>
      <c r="I83" s="83"/>
    </row>
    <row r="84" spans="1:9" ht="9" customHeight="1">
      <c r="A84" s="1458"/>
      <c r="C84" s="1462"/>
      <c r="D84" s="1462"/>
      <c r="I84" s="83"/>
    </row>
    <row r="85" spans="1:9" ht="9" customHeight="1">
      <c r="A85" s="1458"/>
      <c r="C85" s="1462"/>
      <c r="D85" s="1462"/>
      <c r="I85" s="83"/>
    </row>
    <row r="86" spans="1:9" ht="9" customHeight="1">
      <c r="A86" s="1458"/>
      <c r="C86" s="1462"/>
      <c r="D86" s="1462"/>
      <c r="I86" s="83"/>
    </row>
    <row r="87" spans="1:9" ht="9" customHeight="1">
      <c r="A87" s="1458"/>
      <c r="C87" s="1462"/>
      <c r="D87" s="1462"/>
      <c r="I87" s="83"/>
    </row>
    <row r="88" spans="1:9" ht="9" customHeight="1">
      <c r="A88" s="1458"/>
      <c r="C88" s="1462"/>
      <c r="D88" s="1462"/>
      <c r="I88" s="83"/>
    </row>
    <row r="89" spans="1:9" ht="9" customHeight="1">
      <c r="A89" s="1457"/>
      <c r="C89" s="1462"/>
      <c r="D89" s="1462"/>
      <c r="I89" s="83"/>
    </row>
    <row r="90" spans="1:9" ht="9" customHeight="1">
      <c r="A90" s="1458"/>
      <c r="C90" s="1462"/>
      <c r="D90" s="1462"/>
      <c r="I90" s="83"/>
    </row>
    <row r="91" spans="1:9" ht="9" customHeight="1">
      <c r="A91" s="1458"/>
      <c r="C91" s="1462"/>
      <c r="D91" s="1462"/>
      <c r="I91" s="83"/>
    </row>
    <row r="92" spans="1:9" ht="9" customHeight="1">
      <c r="A92" s="1458"/>
      <c r="C92" s="1462"/>
      <c r="D92" s="1462"/>
      <c r="I92" s="83"/>
    </row>
    <row r="93" spans="1:9">
      <c r="A93" s="1463"/>
      <c r="C93" s="1462"/>
      <c r="D93" s="1462"/>
      <c r="I93" s="83"/>
    </row>
    <row r="94" spans="1:9">
      <c r="A94" s="1463"/>
      <c r="C94" s="1462"/>
      <c r="D94" s="1462"/>
      <c r="I94" s="83"/>
    </row>
    <row r="95" spans="1:9">
      <c r="A95" s="1463"/>
      <c r="C95" s="1462"/>
      <c r="D95" s="1462"/>
      <c r="I95" s="83"/>
    </row>
    <row r="96" spans="1:9">
      <c r="A96" s="1463"/>
      <c r="C96" s="1462"/>
      <c r="D96" s="1462"/>
      <c r="I96" s="83"/>
    </row>
    <row r="97" spans="1:9">
      <c r="A97" s="1463"/>
      <c r="C97" s="1462"/>
      <c r="D97" s="1462"/>
      <c r="I97" s="83"/>
    </row>
    <row r="98" spans="1:9">
      <c r="A98" s="1463"/>
      <c r="C98" s="1462"/>
      <c r="D98" s="1462"/>
      <c r="I98" s="83"/>
    </row>
    <row r="99" spans="1:9">
      <c r="A99" s="1463"/>
      <c r="C99" s="1462"/>
      <c r="D99" s="1462"/>
      <c r="I99" s="83"/>
    </row>
    <row r="100" spans="1:9" ht="15.75">
      <c r="A100" s="1464"/>
      <c r="C100" s="1462"/>
      <c r="D100" s="1462"/>
      <c r="I100" s="83"/>
    </row>
    <row r="101" spans="1:9" ht="15.75">
      <c r="A101" s="1464"/>
      <c r="C101" s="1462"/>
      <c r="D101" s="1462"/>
      <c r="I101" s="83"/>
    </row>
    <row r="102" spans="1:9" ht="15.75">
      <c r="A102" s="1464"/>
      <c r="C102" s="1462"/>
      <c r="D102" s="1462"/>
      <c r="I102" s="83"/>
    </row>
    <row r="103" spans="1:9" ht="15.75">
      <c r="A103" s="1464"/>
      <c r="C103" s="1462"/>
      <c r="D103" s="1462"/>
      <c r="I103" s="83"/>
    </row>
    <row r="104" spans="1:9" ht="15.75">
      <c r="A104" s="1464"/>
      <c r="C104" s="1462"/>
      <c r="D104" s="1462"/>
      <c r="I104" s="83"/>
    </row>
    <row r="105" spans="1:9" ht="15.75">
      <c r="A105" s="1464"/>
      <c r="C105" s="1462"/>
      <c r="D105" s="1462"/>
      <c r="I105" s="83"/>
    </row>
    <row r="106" spans="1:9" ht="15.75">
      <c r="A106" s="1464"/>
      <c r="C106" s="1462"/>
      <c r="D106" s="1462"/>
      <c r="I106" s="83"/>
    </row>
    <row r="107" spans="1:9" ht="15.75">
      <c r="A107" s="1464"/>
      <c r="C107" s="1462"/>
      <c r="D107" s="1462"/>
      <c r="I107" s="83"/>
    </row>
    <row r="108" spans="1:9" ht="15.75">
      <c r="A108" s="1464"/>
      <c r="C108" s="1462"/>
      <c r="D108" s="1462"/>
      <c r="I108" s="83"/>
    </row>
    <row r="109" spans="1:9" ht="15.75">
      <c r="A109" s="1464"/>
      <c r="C109" s="1462"/>
      <c r="D109" s="1462"/>
      <c r="I109" s="83"/>
    </row>
    <row r="110" spans="1:9" ht="15.75">
      <c r="A110" s="1464"/>
      <c r="C110" s="1462"/>
      <c r="D110" s="1462"/>
      <c r="I110" s="83"/>
    </row>
    <row r="111" spans="1:9" ht="15.75">
      <c r="A111" s="1464"/>
      <c r="C111" s="1462"/>
      <c r="D111" s="1462"/>
      <c r="I111" s="83"/>
    </row>
    <row r="112" spans="1:9" ht="15.75">
      <c r="A112" s="1464"/>
      <c r="C112" s="1462"/>
      <c r="D112" s="1462"/>
      <c r="I112" s="83"/>
    </row>
    <row r="113" spans="1:9" ht="15.75">
      <c r="A113" s="1464"/>
      <c r="C113" s="1462"/>
      <c r="D113" s="1462"/>
      <c r="I113" s="83"/>
    </row>
    <row r="114" spans="1:9" ht="15.75">
      <c r="A114" s="1464"/>
      <c r="C114" s="1462"/>
      <c r="D114" s="1462"/>
      <c r="I114" s="83"/>
    </row>
    <row r="115" spans="1:9" ht="15.75">
      <c r="A115" s="1464"/>
      <c r="C115" s="1462"/>
      <c r="D115" s="1462"/>
      <c r="I115" s="83"/>
    </row>
    <row r="116" spans="1:9" ht="15.75">
      <c r="A116" s="1464"/>
      <c r="C116" s="1462"/>
      <c r="D116" s="1462"/>
      <c r="I116" s="83"/>
    </row>
    <row r="117" spans="1:9" ht="15.75">
      <c r="A117" s="1464"/>
      <c r="C117" s="1462"/>
      <c r="D117" s="1462"/>
      <c r="I117" s="83"/>
    </row>
    <row r="118" spans="1:9" ht="15.75">
      <c r="A118" s="1464"/>
      <c r="C118" s="1462"/>
      <c r="D118" s="1462"/>
      <c r="I118" s="83"/>
    </row>
    <row r="119" spans="1:9" ht="15.75">
      <c r="A119" s="1464"/>
      <c r="C119" s="1462"/>
      <c r="D119" s="1462"/>
      <c r="I119" s="83"/>
    </row>
    <row r="120" spans="1:9" ht="15.75">
      <c r="A120" s="1464"/>
      <c r="C120" s="1462"/>
      <c r="D120" s="1462"/>
      <c r="I120" s="83"/>
    </row>
    <row r="121" spans="1:9" ht="15.75">
      <c r="A121" s="1464"/>
      <c r="C121" s="1462"/>
      <c r="D121" s="1462"/>
      <c r="I121" s="83"/>
    </row>
    <row r="122" spans="1:9" ht="15.75">
      <c r="A122" s="1464"/>
      <c r="C122" s="1462"/>
      <c r="D122" s="1462"/>
      <c r="I122" s="83"/>
    </row>
    <row r="123" spans="1:9" ht="15.75">
      <c r="A123" s="1464"/>
      <c r="C123" s="1462"/>
      <c r="D123" s="1462"/>
      <c r="I123" s="83"/>
    </row>
    <row r="124" spans="1:9" ht="15.75">
      <c r="A124" s="1464"/>
      <c r="C124" s="1462"/>
      <c r="D124" s="1462"/>
      <c r="I124" s="83"/>
    </row>
    <row r="125" spans="1:9" ht="15.75">
      <c r="A125" s="1464"/>
      <c r="C125" s="1462"/>
      <c r="D125" s="1462"/>
      <c r="I125" s="83"/>
    </row>
    <row r="126" spans="1:9" ht="15.75">
      <c r="A126" s="1464"/>
      <c r="C126" s="1462"/>
      <c r="D126" s="1462"/>
      <c r="I126" s="83"/>
    </row>
    <row r="127" spans="1:9" ht="15.75">
      <c r="A127" s="1464"/>
      <c r="C127" s="1462"/>
      <c r="D127" s="1462"/>
      <c r="I127" s="83"/>
    </row>
    <row r="128" spans="1:9" ht="15.75">
      <c r="A128" s="1464"/>
      <c r="C128" s="1462"/>
      <c r="D128" s="1462"/>
      <c r="I128" s="83"/>
    </row>
    <row r="129" spans="1:9" ht="15.75">
      <c r="A129" s="1464"/>
      <c r="C129" s="1462"/>
      <c r="D129" s="1462"/>
      <c r="I129" s="83"/>
    </row>
    <row r="130" spans="1:9" ht="15.75">
      <c r="A130" s="1464"/>
      <c r="C130" s="1462"/>
      <c r="D130" s="1462"/>
      <c r="I130" s="83"/>
    </row>
    <row r="131" spans="1:9" ht="15.75">
      <c r="A131" s="1464"/>
      <c r="C131" s="1462"/>
      <c r="D131" s="1462"/>
      <c r="I131" s="83"/>
    </row>
    <row r="132" spans="1:9" ht="15.75">
      <c r="A132" s="1464"/>
      <c r="C132" s="1462"/>
      <c r="D132" s="1462"/>
      <c r="I132" s="83"/>
    </row>
    <row r="133" spans="1:9" ht="15.75">
      <c r="A133" s="1464"/>
      <c r="C133" s="1462"/>
      <c r="D133" s="1462"/>
      <c r="I133" s="83"/>
    </row>
    <row r="134" spans="1:9" ht="15.75">
      <c r="A134" s="1464"/>
      <c r="C134" s="1462"/>
      <c r="D134" s="1462"/>
      <c r="I134" s="83"/>
    </row>
    <row r="135" spans="1:9" ht="15.75">
      <c r="A135" s="1464"/>
      <c r="C135" s="1462"/>
      <c r="D135" s="1462"/>
      <c r="I135" s="83"/>
    </row>
    <row r="136" spans="1:9" ht="15.75">
      <c r="A136" s="1464"/>
      <c r="C136" s="1462"/>
      <c r="D136" s="1462"/>
      <c r="I136" s="83"/>
    </row>
    <row r="137" spans="1:9" ht="15.75">
      <c r="A137" s="1464"/>
      <c r="C137" s="1462"/>
      <c r="D137" s="1462"/>
      <c r="I137" s="83"/>
    </row>
    <row r="138" spans="1:9" ht="15.75">
      <c r="A138" s="1464"/>
      <c r="C138" s="1462"/>
      <c r="D138" s="1462"/>
      <c r="I138" s="83"/>
    </row>
    <row r="139" spans="1:9" ht="15.75">
      <c r="A139" s="1464"/>
      <c r="C139" s="1462"/>
      <c r="D139" s="1462"/>
      <c r="I139" s="83"/>
    </row>
    <row r="140" spans="1:9" ht="15.75">
      <c r="A140" s="1464"/>
      <c r="C140" s="1462"/>
      <c r="D140" s="1462"/>
      <c r="I140" s="83"/>
    </row>
    <row r="141" spans="1:9" ht="15.75">
      <c r="A141" s="1464"/>
      <c r="C141" s="1462"/>
      <c r="D141" s="1462"/>
      <c r="I141" s="83"/>
    </row>
    <row r="142" spans="1:9" ht="15.75">
      <c r="A142" s="1464"/>
      <c r="C142" s="1462"/>
      <c r="D142" s="1462"/>
      <c r="I142" s="83"/>
    </row>
    <row r="143" spans="1:9" ht="15.75">
      <c r="A143" s="1464"/>
      <c r="C143" s="1462"/>
      <c r="D143" s="1462"/>
      <c r="I143" s="83"/>
    </row>
    <row r="144" spans="1:9" ht="15.75">
      <c r="A144" s="1464"/>
      <c r="C144" s="1462"/>
      <c r="D144" s="1462"/>
      <c r="I144" s="83"/>
    </row>
    <row r="145" spans="1:9" ht="15.75">
      <c r="A145" s="1464"/>
      <c r="C145" s="1462"/>
      <c r="D145" s="1462"/>
      <c r="I145" s="83"/>
    </row>
    <row r="146" spans="1:9" ht="15.75">
      <c r="A146" s="1464"/>
      <c r="C146" s="1462"/>
      <c r="D146" s="1462"/>
      <c r="I146" s="83"/>
    </row>
    <row r="147" spans="1:9" ht="15.75">
      <c r="A147" s="1464"/>
      <c r="C147" s="1462"/>
      <c r="D147" s="1462"/>
      <c r="I147" s="83"/>
    </row>
    <row r="148" spans="1:9" ht="15.75">
      <c r="A148" s="1464"/>
      <c r="C148" s="1462"/>
      <c r="D148" s="1462"/>
      <c r="I148" s="83"/>
    </row>
    <row r="149" spans="1:9" ht="15.75">
      <c r="A149" s="1464"/>
      <c r="C149" s="1462"/>
      <c r="D149" s="1462"/>
      <c r="I149" s="83"/>
    </row>
    <row r="150" spans="1:9" ht="15.75">
      <c r="A150" s="1464"/>
      <c r="C150" s="1462"/>
      <c r="D150" s="1462"/>
      <c r="I150" s="83"/>
    </row>
    <row r="151" spans="1:9" ht="15.75">
      <c r="A151" s="1464"/>
      <c r="C151" s="1462"/>
      <c r="D151" s="1462"/>
      <c r="I151" s="83"/>
    </row>
    <row r="152" spans="1:9" ht="15.75">
      <c r="A152" s="1464"/>
      <c r="C152" s="1462"/>
      <c r="D152" s="1462"/>
      <c r="I152" s="83"/>
    </row>
    <row r="153" spans="1:9" ht="15.75">
      <c r="A153" s="1464"/>
      <c r="C153" s="1462"/>
      <c r="D153" s="1462"/>
      <c r="I153" s="83"/>
    </row>
    <row r="154" spans="1:9" ht="15.75">
      <c r="A154" s="1464"/>
      <c r="C154" s="1462"/>
      <c r="D154" s="1462"/>
      <c r="I154" s="83"/>
    </row>
    <row r="155" spans="1:9" ht="15.75">
      <c r="A155" s="1464"/>
      <c r="C155" s="1462"/>
      <c r="D155" s="1462"/>
      <c r="I155" s="83"/>
    </row>
    <row r="156" spans="1:9" ht="15.75">
      <c r="A156" s="1464"/>
      <c r="C156" s="1462"/>
      <c r="D156" s="1462"/>
      <c r="I156" s="83"/>
    </row>
    <row r="157" spans="1:9" ht="15.75">
      <c r="A157" s="1464"/>
      <c r="C157" s="1462"/>
      <c r="D157" s="1462"/>
      <c r="I157" s="83"/>
    </row>
    <row r="158" spans="1:9" ht="15.75">
      <c r="A158" s="1464"/>
      <c r="C158" s="1462"/>
      <c r="D158" s="1462"/>
      <c r="I158" s="83"/>
    </row>
    <row r="159" spans="1:9" ht="15.75">
      <c r="A159" s="1464"/>
      <c r="C159" s="1462"/>
      <c r="D159" s="1462"/>
      <c r="I159" s="83"/>
    </row>
    <row r="160" spans="1:9" ht="15.75">
      <c r="A160" s="1464"/>
      <c r="C160" s="1462"/>
      <c r="D160" s="1462"/>
      <c r="I160" s="83"/>
    </row>
    <row r="161" spans="1:9" ht="15.75">
      <c r="A161" s="1464"/>
      <c r="C161" s="1462"/>
      <c r="D161" s="1462"/>
      <c r="I161" s="83"/>
    </row>
    <row r="162" spans="1:9" ht="15.75">
      <c r="A162" s="1464"/>
      <c r="C162" s="1462"/>
      <c r="D162" s="1462"/>
      <c r="I162" s="83"/>
    </row>
    <row r="163" spans="1:9" ht="15.75">
      <c r="A163" s="1464"/>
      <c r="C163" s="1462"/>
      <c r="D163" s="1462"/>
      <c r="I163" s="83"/>
    </row>
    <row r="164" spans="1:9" ht="15.75">
      <c r="A164" s="1464"/>
      <c r="C164" s="1462"/>
      <c r="D164" s="1462"/>
      <c r="I164" s="83"/>
    </row>
    <row r="165" spans="1:9" ht="15.75">
      <c r="A165" s="1464"/>
      <c r="C165" s="1462"/>
      <c r="D165" s="1462"/>
      <c r="I165" s="83"/>
    </row>
    <row r="166" spans="1:9" ht="15.75">
      <c r="A166" s="1464"/>
      <c r="C166" s="1462"/>
      <c r="D166" s="1462"/>
      <c r="I166" s="83"/>
    </row>
    <row r="167" spans="1:9" ht="15.75">
      <c r="A167" s="1464"/>
      <c r="C167" s="1462"/>
      <c r="D167" s="1462"/>
      <c r="I167" s="83"/>
    </row>
    <row r="168" spans="1:9" ht="15.75">
      <c r="A168" s="1464"/>
      <c r="C168" s="1462"/>
      <c r="D168" s="1462"/>
      <c r="I168" s="83"/>
    </row>
    <row r="169" spans="1:9" ht="15.75">
      <c r="A169" s="1464"/>
      <c r="C169" s="1462"/>
      <c r="D169" s="1462"/>
      <c r="I169" s="83"/>
    </row>
    <row r="170" spans="1:9" ht="15.75">
      <c r="A170" s="1464"/>
      <c r="C170" s="1462"/>
      <c r="D170" s="1462"/>
      <c r="I170" s="83"/>
    </row>
    <row r="171" spans="1:9" ht="15.75">
      <c r="A171" s="1464"/>
      <c r="C171" s="1462"/>
      <c r="D171" s="1462"/>
      <c r="I171" s="83"/>
    </row>
    <row r="172" spans="1:9" ht="15.75">
      <c r="A172" s="1464"/>
      <c r="C172" s="1462"/>
      <c r="D172" s="1462"/>
      <c r="I172" s="83"/>
    </row>
    <row r="173" spans="1:9" ht="15.75">
      <c r="A173" s="1464"/>
      <c r="C173" s="1462"/>
      <c r="D173" s="1462"/>
      <c r="I173" s="83"/>
    </row>
    <row r="174" spans="1:9" ht="15.75">
      <c r="A174" s="1464"/>
      <c r="C174" s="1462"/>
      <c r="D174" s="1462"/>
      <c r="I174" s="83"/>
    </row>
    <row r="175" spans="1:9" ht="15.75">
      <c r="A175" s="1464"/>
      <c r="C175" s="1462"/>
      <c r="D175" s="1462"/>
      <c r="I175" s="83"/>
    </row>
    <row r="176" spans="1:9" ht="15.75">
      <c r="A176" s="1464"/>
      <c r="C176" s="1462"/>
      <c r="D176" s="1462"/>
      <c r="I176" s="83"/>
    </row>
    <row r="177" spans="1:9" ht="15.75">
      <c r="A177" s="1464"/>
      <c r="C177" s="1462"/>
      <c r="D177" s="1462"/>
      <c r="I177" s="83"/>
    </row>
    <row r="178" spans="1:9" ht="15.75">
      <c r="A178" s="1464"/>
      <c r="C178" s="1462"/>
      <c r="D178" s="1462"/>
      <c r="I178" s="83"/>
    </row>
    <row r="179" spans="1:9" ht="15.75">
      <c r="A179" s="1464"/>
      <c r="C179" s="1462"/>
      <c r="D179" s="1462"/>
      <c r="I179" s="83"/>
    </row>
    <row r="180" spans="1:9" ht="15.75">
      <c r="A180" s="1464"/>
      <c r="C180" s="1462"/>
      <c r="D180" s="1462"/>
      <c r="I180" s="83"/>
    </row>
    <row r="181" spans="1:9" ht="15.75">
      <c r="A181" s="1464"/>
      <c r="C181" s="1462"/>
      <c r="D181" s="1462"/>
      <c r="I181" s="83"/>
    </row>
    <row r="182" spans="1:9" ht="15.75">
      <c r="A182" s="1464"/>
      <c r="C182" s="1462"/>
      <c r="D182" s="1462"/>
      <c r="I182" s="83"/>
    </row>
    <row r="183" spans="1:9" ht="15.75">
      <c r="A183" s="1464"/>
      <c r="C183" s="1462"/>
      <c r="D183" s="1462"/>
      <c r="I183" s="83"/>
    </row>
    <row r="184" spans="1:9" ht="15.75">
      <c r="A184" s="1464"/>
      <c r="C184" s="1462"/>
      <c r="D184" s="1462"/>
      <c r="I184" s="83"/>
    </row>
    <row r="185" spans="1:9" ht="15.75">
      <c r="A185" s="1464"/>
      <c r="C185" s="1462"/>
      <c r="D185" s="1462"/>
      <c r="I185" s="83"/>
    </row>
    <row r="186" spans="1:9" ht="15.75">
      <c r="A186" s="1464"/>
      <c r="C186" s="1462"/>
      <c r="D186" s="1462"/>
      <c r="I186" s="83"/>
    </row>
    <row r="187" spans="1:9" ht="15.75">
      <c r="A187" s="1464"/>
      <c r="C187" s="1462"/>
      <c r="D187" s="1462"/>
      <c r="I187" s="83"/>
    </row>
    <row r="188" spans="1:9" ht="15.75">
      <c r="A188" s="1464"/>
      <c r="C188" s="1462"/>
      <c r="D188" s="1462"/>
      <c r="I188" s="83"/>
    </row>
    <row r="189" spans="1:9" ht="15.75">
      <c r="A189" s="1464"/>
      <c r="C189" s="1462"/>
      <c r="D189" s="1462"/>
      <c r="I189" s="83"/>
    </row>
    <row r="190" spans="1:9" ht="15.75">
      <c r="A190" s="1464"/>
      <c r="C190" s="1462"/>
      <c r="D190" s="1462"/>
      <c r="I190" s="83"/>
    </row>
    <row r="191" spans="1:9" ht="15.75">
      <c r="A191" s="49"/>
      <c r="C191" s="1462"/>
      <c r="D191" s="1462"/>
      <c r="I191" s="83"/>
    </row>
    <row r="192" spans="1:9" ht="15.75">
      <c r="A192" s="49"/>
      <c r="C192" s="1462"/>
      <c r="D192" s="1462"/>
      <c r="I192" s="83"/>
    </row>
    <row r="193" spans="1:9" ht="15.75">
      <c r="A193" s="49"/>
      <c r="C193" s="1462"/>
      <c r="D193" s="1462"/>
      <c r="I193" s="83"/>
    </row>
    <row r="194" spans="1:9" ht="15.75">
      <c r="A194" s="49"/>
      <c r="C194" s="1462"/>
      <c r="D194" s="1462"/>
      <c r="I194" s="83"/>
    </row>
    <row r="195" spans="1:9" ht="15.75">
      <c r="A195" s="49"/>
      <c r="C195" s="1462"/>
      <c r="D195" s="1462"/>
      <c r="I195" s="83"/>
    </row>
    <row r="196" spans="1:9" ht="15.75">
      <c r="A196" s="49"/>
      <c r="C196" s="1462"/>
      <c r="D196" s="1462"/>
      <c r="I196" s="83"/>
    </row>
    <row r="197" spans="1:9" ht="15.75">
      <c r="A197" s="49"/>
      <c r="C197" s="1462"/>
      <c r="D197" s="1462"/>
      <c r="I197" s="83"/>
    </row>
    <row r="198" spans="1:9" ht="15.75">
      <c r="A198" s="49"/>
      <c r="C198" s="1462"/>
      <c r="D198" s="1462"/>
      <c r="I198" s="83"/>
    </row>
    <row r="199" spans="1:9" ht="15.75">
      <c r="A199" s="49"/>
      <c r="C199" s="1462"/>
      <c r="D199" s="1462"/>
      <c r="I199" s="83"/>
    </row>
    <row r="200" spans="1:9" ht="15.75">
      <c r="A200" s="49"/>
      <c r="C200" s="1462"/>
      <c r="D200" s="1462"/>
    </row>
    <row r="201" spans="1:9" ht="15.75">
      <c r="A201" s="49"/>
      <c r="C201" s="1462"/>
      <c r="D201" s="1462"/>
    </row>
    <row r="202" spans="1:9" ht="15.75">
      <c r="A202" s="49"/>
      <c r="C202" s="1462"/>
      <c r="D202" s="1462"/>
    </row>
    <row r="203" spans="1:9" ht="15.75">
      <c r="A203" s="49"/>
      <c r="C203" s="1462"/>
      <c r="D203" s="1462"/>
    </row>
    <row r="204" spans="1:9" ht="15.75">
      <c r="A204" s="49"/>
      <c r="C204" s="1462"/>
      <c r="D204" s="1462"/>
    </row>
    <row r="205" spans="1:9" ht="15.75">
      <c r="A205" s="49"/>
      <c r="C205" s="1462"/>
      <c r="D205" s="1462"/>
    </row>
    <row r="206" spans="1:9" ht="15.75">
      <c r="A206" s="49"/>
      <c r="C206" s="1462"/>
      <c r="D206" s="1462"/>
    </row>
    <row r="207" spans="1:9" ht="15.75">
      <c r="A207" s="49"/>
      <c r="C207" s="1462"/>
      <c r="D207" s="1462"/>
    </row>
    <row r="208" spans="1:9" ht="15.75">
      <c r="A208" s="49"/>
      <c r="C208" s="1462"/>
      <c r="D208" s="1462"/>
    </row>
    <row r="209" spans="1:4" ht="15.75">
      <c r="A209" s="49"/>
      <c r="C209" s="1462"/>
      <c r="D209" s="1462"/>
    </row>
    <row r="210" spans="1:4" ht="15.75">
      <c r="A210" s="49"/>
      <c r="C210" s="1462"/>
      <c r="D210" s="1462"/>
    </row>
    <row r="211" spans="1:4" ht="15.75">
      <c r="A211" s="49"/>
      <c r="C211" s="1462"/>
      <c r="D211" s="1462"/>
    </row>
    <row r="212" spans="1:4" ht="15.75">
      <c r="A212" s="49"/>
      <c r="C212" s="1462"/>
      <c r="D212" s="1462"/>
    </row>
    <row r="213" spans="1:4" ht="15.75">
      <c r="A213" s="49"/>
      <c r="C213" s="1462"/>
      <c r="D213" s="1462"/>
    </row>
    <row r="214" spans="1:4" ht="15.75">
      <c r="A214" s="49"/>
      <c r="C214" s="1462"/>
      <c r="D214" s="1462"/>
    </row>
    <row r="215" spans="1:4" ht="15.75">
      <c r="A215" s="49"/>
      <c r="C215" s="1462"/>
      <c r="D215" s="1462"/>
    </row>
    <row r="216" spans="1:4" ht="15.75">
      <c r="A216" s="49"/>
      <c r="C216" s="1462"/>
      <c r="D216" s="1462"/>
    </row>
    <row r="217" spans="1:4" ht="15.75">
      <c r="A217" s="49"/>
      <c r="C217" s="1462"/>
      <c r="D217" s="1462"/>
    </row>
    <row r="218" spans="1:4" ht="15.75">
      <c r="A218" s="49"/>
      <c r="C218" s="1462"/>
      <c r="D218" s="1462"/>
    </row>
    <row r="219" spans="1:4" ht="15.75">
      <c r="A219" s="49"/>
      <c r="C219" s="1462"/>
      <c r="D219" s="1462"/>
    </row>
    <row r="220" spans="1:4" ht="15.75">
      <c r="A220" s="49"/>
      <c r="C220" s="1462"/>
      <c r="D220" s="1462"/>
    </row>
    <row r="221" spans="1:4" ht="15.75">
      <c r="A221" s="49"/>
      <c r="C221" s="1462"/>
      <c r="D221" s="1462"/>
    </row>
    <row r="222" spans="1:4" ht="15.75">
      <c r="A222" s="49"/>
      <c r="C222" s="1462"/>
      <c r="D222" s="1462"/>
    </row>
    <row r="223" spans="1:4" ht="15.75">
      <c r="A223" s="49"/>
      <c r="C223" s="1462"/>
      <c r="D223" s="1462"/>
    </row>
    <row r="224" spans="1:4" ht="15.75">
      <c r="A224" s="49"/>
      <c r="C224" s="1462"/>
      <c r="D224" s="1462"/>
    </row>
    <row r="225" spans="1:4" ht="15.75">
      <c r="A225" s="49"/>
      <c r="C225" s="1462"/>
      <c r="D225" s="1462"/>
    </row>
    <row r="226" spans="1:4" ht="15.75">
      <c r="A226" s="49"/>
      <c r="C226" s="1462"/>
      <c r="D226" s="1462"/>
    </row>
    <row r="227" spans="1:4" ht="15.75">
      <c r="A227" s="49"/>
      <c r="C227" s="1462"/>
      <c r="D227" s="1462"/>
    </row>
    <row r="228" spans="1:4" ht="15.75">
      <c r="A228" s="49"/>
      <c r="C228" s="1462"/>
      <c r="D228" s="1462"/>
    </row>
    <row r="229" spans="1:4" ht="15.75">
      <c r="A229" s="49"/>
      <c r="C229" s="1462"/>
      <c r="D229" s="1462"/>
    </row>
    <row r="230" spans="1:4" ht="15.75">
      <c r="A230" s="49"/>
      <c r="C230" s="1462"/>
      <c r="D230" s="1462"/>
    </row>
    <row r="231" spans="1:4" ht="15.75">
      <c r="A231" s="49"/>
      <c r="C231" s="1462"/>
      <c r="D231" s="1462"/>
    </row>
    <row r="232" spans="1:4" ht="15.75">
      <c r="A232" s="49"/>
      <c r="C232" s="1462"/>
      <c r="D232" s="1462"/>
    </row>
    <row r="233" spans="1:4" ht="15.75">
      <c r="A233" s="49"/>
      <c r="C233" s="1462"/>
      <c r="D233" s="1462"/>
    </row>
    <row r="234" spans="1:4" ht="15.75">
      <c r="A234" s="49"/>
      <c r="C234" s="1462"/>
      <c r="D234" s="1462"/>
    </row>
    <row r="235" spans="1:4" ht="15.75">
      <c r="A235" s="49"/>
      <c r="C235" s="1462"/>
      <c r="D235" s="1462"/>
    </row>
    <row r="236" spans="1:4" ht="15.75">
      <c r="A236" s="49"/>
      <c r="C236" s="1462"/>
      <c r="D236" s="1462"/>
    </row>
    <row r="237" spans="1:4" ht="15.75">
      <c r="A237" s="49"/>
      <c r="C237" s="1462"/>
      <c r="D237" s="1462"/>
    </row>
    <row r="238" spans="1:4" ht="15.75">
      <c r="A238" s="49"/>
      <c r="C238" s="1462"/>
      <c r="D238" s="1462"/>
    </row>
    <row r="239" spans="1:4" ht="15.75">
      <c r="A239" s="49"/>
      <c r="C239" s="1462"/>
      <c r="D239" s="1462"/>
    </row>
    <row r="240" spans="1:4" ht="15.75">
      <c r="A240" s="49"/>
      <c r="C240" s="1462"/>
      <c r="D240" s="1462"/>
    </row>
    <row r="241" spans="1:4" ht="15.75">
      <c r="A241" s="49"/>
      <c r="C241" s="1462"/>
      <c r="D241" s="1462"/>
    </row>
    <row r="242" spans="1:4" ht="15.75">
      <c r="A242" s="49"/>
      <c r="C242" s="1462"/>
      <c r="D242" s="1462"/>
    </row>
    <row r="243" spans="1:4" ht="15.75">
      <c r="A243" s="49"/>
      <c r="C243" s="1462"/>
      <c r="D243" s="1462"/>
    </row>
    <row r="244" spans="1:4" ht="15.75">
      <c r="A244" s="49"/>
      <c r="C244" s="1462"/>
      <c r="D244" s="1462"/>
    </row>
    <row r="245" spans="1:4" ht="15.75">
      <c r="A245" s="49"/>
      <c r="C245" s="1462"/>
      <c r="D245" s="1462"/>
    </row>
    <row r="246" spans="1:4" ht="15.75">
      <c r="A246" s="49"/>
      <c r="C246" s="1462"/>
      <c r="D246" s="1462"/>
    </row>
    <row r="247" spans="1:4" ht="15.75">
      <c r="A247" s="49"/>
      <c r="C247" s="1462"/>
      <c r="D247" s="1462"/>
    </row>
    <row r="248" spans="1:4" ht="15.75">
      <c r="A248" s="49"/>
      <c r="C248" s="1462"/>
      <c r="D248" s="1462"/>
    </row>
    <row r="249" spans="1:4" ht="15.75">
      <c r="A249" s="49"/>
      <c r="C249" s="1462"/>
      <c r="D249" s="1462"/>
    </row>
    <row r="250" spans="1:4" ht="15.75">
      <c r="A250" s="49"/>
      <c r="C250" s="1462"/>
      <c r="D250" s="1462"/>
    </row>
    <row r="251" spans="1:4" ht="15.75">
      <c r="A251" s="49"/>
      <c r="C251" s="1462"/>
      <c r="D251" s="1462"/>
    </row>
    <row r="252" spans="1:4" ht="15.75">
      <c r="A252" s="49"/>
      <c r="C252" s="1462"/>
      <c r="D252" s="1462"/>
    </row>
    <row r="253" spans="1:4" ht="15.75">
      <c r="A253" s="49"/>
      <c r="C253" s="1462"/>
      <c r="D253" s="1462"/>
    </row>
    <row r="254" spans="1:4" ht="15.75">
      <c r="A254" s="49"/>
      <c r="C254" s="1462"/>
      <c r="D254" s="1462"/>
    </row>
    <row r="255" spans="1:4" ht="15.75">
      <c r="A255" s="49"/>
      <c r="C255" s="1462"/>
      <c r="D255" s="1462"/>
    </row>
    <row r="256" spans="1:4" ht="15.75">
      <c r="A256" s="49"/>
      <c r="C256" s="1462"/>
      <c r="D256" s="1462"/>
    </row>
    <row r="257" spans="1:4" ht="15.75">
      <c r="A257" s="49"/>
      <c r="C257" s="1462"/>
      <c r="D257" s="1462"/>
    </row>
    <row r="258" spans="1:4" ht="15.75">
      <c r="A258" s="49"/>
      <c r="C258" s="1462"/>
      <c r="D258" s="1462"/>
    </row>
    <row r="259" spans="1:4" ht="15.75">
      <c r="A259" s="49"/>
      <c r="C259" s="1462"/>
      <c r="D259" s="1462"/>
    </row>
    <row r="260" spans="1:4" ht="15.75">
      <c r="A260" s="49"/>
      <c r="C260" s="1462"/>
      <c r="D260" s="1462"/>
    </row>
    <row r="261" spans="1:4" ht="15.75">
      <c r="A261" s="49"/>
      <c r="C261" s="1462"/>
      <c r="D261" s="1462"/>
    </row>
    <row r="262" spans="1:4" ht="15.75">
      <c r="A262" s="49"/>
      <c r="C262" s="1462"/>
      <c r="D262" s="1462"/>
    </row>
    <row r="263" spans="1:4" ht="15.75">
      <c r="A263" s="49"/>
    </row>
    <row r="264" spans="1:4" ht="15.75">
      <c r="A264" s="49"/>
    </row>
    <row r="265" spans="1:4" ht="15.75">
      <c r="A265" s="49"/>
    </row>
    <row r="266" spans="1:4" ht="15.75">
      <c r="A266" s="49"/>
    </row>
    <row r="267" spans="1:4" ht="15.75">
      <c r="A267" s="49"/>
    </row>
    <row r="268" spans="1:4" ht="15.75">
      <c r="A268" s="49"/>
    </row>
    <row r="269" spans="1:4" ht="15.75">
      <c r="A269" s="49"/>
    </row>
    <row r="270" spans="1:4" ht="15.75">
      <c r="A270" s="49"/>
    </row>
    <row r="271" spans="1:4" ht="15.75">
      <c r="A271" s="49"/>
    </row>
    <row r="272" spans="1:4"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sheetData>
  <mergeCells count="6">
    <mergeCell ref="A25:F25"/>
    <mergeCell ref="A2:H2"/>
    <mergeCell ref="A3:H3"/>
    <mergeCell ref="A4:H4"/>
    <mergeCell ref="A5:H5"/>
    <mergeCell ref="A24:F2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6"/>
  <sheetViews>
    <sheetView workbookViewId="0">
      <selection activeCell="A3" sqref="A3:F3"/>
    </sheetView>
  </sheetViews>
  <sheetFormatPr defaultColWidth="9.140625" defaultRowHeight="15"/>
  <cols>
    <col min="1" max="1" width="64.7109375" style="917" customWidth="1"/>
    <col min="2" max="4" width="19.28515625" style="83" customWidth="1"/>
    <col min="5" max="5" width="15.5703125" style="83" customWidth="1"/>
    <col min="6" max="6" width="15" style="83" customWidth="1"/>
    <col min="7" max="7" width="5.28515625" style="1512" customWidth="1"/>
    <col min="8" max="256" width="9.140625" style="83"/>
    <col min="257" max="257" width="59.7109375" style="83" customWidth="1"/>
    <col min="258" max="260" width="19.28515625" style="83" customWidth="1"/>
    <col min="261" max="261" width="15.5703125" style="83" customWidth="1"/>
    <col min="262" max="262" width="15" style="83" customWidth="1"/>
    <col min="263" max="263" width="5.28515625" style="83" customWidth="1"/>
    <col min="264" max="512" width="9.140625" style="83"/>
    <col min="513" max="513" width="59.7109375" style="83" customWidth="1"/>
    <col min="514" max="516" width="19.28515625" style="83" customWidth="1"/>
    <col min="517" max="517" width="15.5703125" style="83" customWidth="1"/>
    <col min="518" max="518" width="15" style="83" customWidth="1"/>
    <col min="519" max="519" width="5.28515625" style="83" customWidth="1"/>
    <col min="520" max="768" width="9.140625" style="83"/>
    <col min="769" max="769" width="59.7109375" style="83" customWidth="1"/>
    <col min="770" max="772" width="19.28515625" style="83" customWidth="1"/>
    <col min="773" max="773" width="15.5703125" style="83" customWidth="1"/>
    <col min="774" max="774" width="15" style="83" customWidth="1"/>
    <col min="775" max="775" width="5.28515625" style="83" customWidth="1"/>
    <col min="776" max="1024" width="9.140625" style="83"/>
    <col min="1025" max="1025" width="59.7109375" style="83" customWidth="1"/>
    <col min="1026" max="1028" width="19.28515625" style="83" customWidth="1"/>
    <col min="1029" max="1029" width="15.5703125" style="83" customWidth="1"/>
    <col min="1030" max="1030" width="15" style="83" customWidth="1"/>
    <col min="1031" max="1031" width="5.28515625" style="83" customWidth="1"/>
    <col min="1032" max="1280" width="9.140625" style="83"/>
    <col min="1281" max="1281" width="59.7109375" style="83" customWidth="1"/>
    <col min="1282" max="1284" width="19.28515625" style="83" customWidth="1"/>
    <col min="1285" max="1285" width="15.5703125" style="83" customWidth="1"/>
    <col min="1286" max="1286" width="15" style="83" customWidth="1"/>
    <col min="1287" max="1287" width="5.28515625" style="83" customWidth="1"/>
    <col min="1288" max="1536" width="9.140625" style="83"/>
    <col min="1537" max="1537" width="59.7109375" style="83" customWidth="1"/>
    <col min="1538" max="1540" width="19.28515625" style="83" customWidth="1"/>
    <col min="1541" max="1541" width="15.5703125" style="83" customWidth="1"/>
    <col min="1542" max="1542" width="15" style="83" customWidth="1"/>
    <col min="1543" max="1543" width="5.28515625" style="83" customWidth="1"/>
    <col min="1544" max="1792" width="9.140625" style="83"/>
    <col min="1793" max="1793" width="59.7109375" style="83" customWidth="1"/>
    <col min="1794" max="1796" width="19.28515625" style="83" customWidth="1"/>
    <col min="1797" max="1797" width="15.5703125" style="83" customWidth="1"/>
    <col min="1798" max="1798" width="15" style="83" customWidth="1"/>
    <col min="1799" max="1799" width="5.28515625" style="83" customWidth="1"/>
    <col min="1800" max="2048" width="9.140625" style="83"/>
    <col min="2049" max="2049" width="59.7109375" style="83" customWidth="1"/>
    <col min="2050" max="2052" width="19.28515625" style="83" customWidth="1"/>
    <col min="2053" max="2053" width="15.5703125" style="83" customWidth="1"/>
    <col min="2054" max="2054" width="15" style="83" customWidth="1"/>
    <col min="2055" max="2055" width="5.28515625" style="83" customWidth="1"/>
    <col min="2056" max="2304" width="9.140625" style="83"/>
    <col min="2305" max="2305" width="59.7109375" style="83" customWidth="1"/>
    <col min="2306" max="2308" width="19.28515625" style="83" customWidth="1"/>
    <col min="2309" max="2309" width="15.5703125" style="83" customWidth="1"/>
    <col min="2310" max="2310" width="15" style="83" customWidth="1"/>
    <col min="2311" max="2311" width="5.28515625" style="83" customWidth="1"/>
    <col min="2312" max="2560" width="9.140625" style="83"/>
    <col min="2561" max="2561" width="59.7109375" style="83" customWidth="1"/>
    <col min="2562" max="2564" width="19.28515625" style="83" customWidth="1"/>
    <col min="2565" max="2565" width="15.5703125" style="83" customWidth="1"/>
    <col min="2566" max="2566" width="15" style="83" customWidth="1"/>
    <col min="2567" max="2567" width="5.28515625" style="83" customWidth="1"/>
    <col min="2568" max="2816" width="9.140625" style="83"/>
    <col min="2817" max="2817" width="59.7109375" style="83" customWidth="1"/>
    <col min="2818" max="2820" width="19.28515625" style="83" customWidth="1"/>
    <col min="2821" max="2821" width="15.5703125" style="83" customWidth="1"/>
    <col min="2822" max="2822" width="15" style="83" customWidth="1"/>
    <col min="2823" max="2823" width="5.28515625" style="83" customWidth="1"/>
    <col min="2824" max="3072" width="9.140625" style="83"/>
    <col min="3073" max="3073" width="59.7109375" style="83" customWidth="1"/>
    <col min="3074" max="3076" width="19.28515625" style="83" customWidth="1"/>
    <col min="3077" max="3077" width="15.5703125" style="83" customWidth="1"/>
    <col min="3078" max="3078" width="15" style="83" customWidth="1"/>
    <col min="3079" max="3079" width="5.28515625" style="83" customWidth="1"/>
    <col min="3080" max="3328" width="9.140625" style="83"/>
    <col min="3329" max="3329" width="59.7109375" style="83" customWidth="1"/>
    <col min="3330" max="3332" width="19.28515625" style="83" customWidth="1"/>
    <col min="3333" max="3333" width="15.5703125" style="83" customWidth="1"/>
    <col min="3334" max="3334" width="15" style="83" customWidth="1"/>
    <col min="3335" max="3335" width="5.28515625" style="83" customWidth="1"/>
    <col min="3336" max="3584" width="9.140625" style="83"/>
    <col min="3585" max="3585" width="59.7109375" style="83" customWidth="1"/>
    <col min="3586" max="3588" width="19.28515625" style="83" customWidth="1"/>
    <col min="3589" max="3589" width="15.5703125" style="83" customWidth="1"/>
    <col min="3590" max="3590" width="15" style="83" customWidth="1"/>
    <col min="3591" max="3591" width="5.28515625" style="83" customWidth="1"/>
    <col min="3592" max="3840" width="9.140625" style="83"/>
    <col min="3841" max="3841" width="59.7109375" style="83" customWidth="1"/>
    <col min="3842" max="3844" width="19.28515625" style="83" customWidth="1"/>
    <col min="3845" max="3845" width="15.5703125" style="83" customWidth="1"/>
    <col min="3846" max="3846" width="15" style="83" customWidth="1"/>
    <col min="3847" max="3847" width="5.28515625" style="83" customWidth="1"/>
    <col min="3848" max="4096" width="9.140625" style="83"/>
    <col min="4097" max="4097" width="59.7109375" style="83" customWidth="1"/>
    <col min="4098" max="4100" width="19.28515625" style="83" customWidth="1"/>
    <col min="4101" max="4101" width="15.5703125" style="83" customWidth="1"/>
    <col min="4102" max="4102" width="15" style="83" customWidth="1"/>
    <col min="4103" max="4103" width="5.28515625" style="83" customWidth="1"/>
    <col min="4104" max="4352" width="9.140625" style="83"/>
    <col min="4353" max="4353" width="59.7109375" style="83" customWidth="1"/>
    <col min="4354" max="4356" width="19.28515625" style="83" customWidth="1"/>
    <col min="4357" max="4357" width="15.5703125" style="83" customWidth="1"/>
    <col min="4358" max="4358" width="15" style="83" customWidth="1"/>
    <col min="4359" max="4359" width="5.28515625" style="83" customWidth="1"/>
    <col min="4360" max="4608" width="9.140625" style="83"/>
    <col min="4609" max="4609" width="59.7109375" style="83" customWidth="1"/>
    <col min="4610" max="4612" width="19.28515625" style="83" customWidth="1"/>
    <col min="4613" max="4613" width="15.5703125" style="83" customWidth="1"/>
    <col min="4614" max="4614" width="15" style="83" customWidth="1"/>
    <col min="4615" max="4615" width="5.28515625" style="83" customWidth="1"/>
    <col min="4616" max="4864" width="9.140625" style="83"/>
    <col min="4865" max="4865" width="59.7109375" style="83" customWidth="1"/>
    <col min="4866" max="4868" width="19.28515625" style="83" customWidth="1"/>
    <col min="4869" max="4869" width="15.5703125" style="83" customWidth="1"/>
    <col min="4870" max="4870" width="15" style="83" customWidth="1"/>
    <col min="4871" max="4871" width="5.28515625" style="83" customWidth="1"/>
    <col min="4872" max="5120" width="9.140625" style="83"/>
    <col min="5121" max="5121" width="59.7109375" style="83" customWidth="1"/>
    <col min="5122" max="5124" width="19.28515625" style="83" customWidth="1"/>
    <col min="5125" max="5125" width="15.5703125" style="83" customWidth="1"/>
    <col min="5126" max="5126" width="15" style="83" customWidth="1"/>
    <col min="5127" max="5127" width="5.28515625" style="83" customWidth="1"/>
    <col min="5128" max="5376" width="9.140625" style="83"/>
    <col min="5377" max="5377" width="59.7109375" style="83" customWidth="1"/>
    <col min="5378" max="5380" width="19.28515625" style="83" customWidth="1"/>
    <col min="5381" max="5381" width="15.5703125" style="83" customWidth="1"/>
    <col min="5382" max="5382" width="15" style="83" customWidth="1"/>
    <col min="5383" max="5383" width="5.28515625" style="83" customWidth="1"/>
    <col min="5384" max="5632" width="9.140625" style="83"/>
    <col min="5633" max="5633" width="59.7109375" style="83" customWidth="1"/>
    <col min="5634" max="5636" width="19.28515625" style="83" customWidth="1"/>
    <col min="5637" max="5637" width="15.5703125" style="83" customWidth="1"/>
    <col min="5638" max="5638" width="15" style="83" customWidth="1"/>
    <col min="5639" max="5639" width="5.28515625" style="83" customWidth="1"/>
    <col min="5640" max="5888" width="9.140625" style="83"/>
    <col min="5889" max="5889" width="59.7109375" style="83" customWidth="1"/>
    <col min="5890" max="5892" width="19.28515625" style="83" customWidth="1"/>
    <col min="5893" max="5893" width="15.5703125" style="83" customWidth="1"/>
    <col min="5894" max="5894" width="15" style="83" customWidth="1"/>
    <col min="5895" max="5895" width="5.28515625" style="83" customWidth="1"/>
    <col min="5896" max="6144" width="9.140625" style="83"/>
    <col min="6145" max="6145" width="59.7109375" style="83" customWidth="1"/>
    <col min="6146" max="6148" width="19.28515625" style="83" customWidth="1"/>
    <col min="6149" max="6149" width="15.5703125" style="83" customWidth="1"/>
    <col min="6150" max="6150" width="15" style="83" customWidth="1"/>
    <col min="6151" max="6151" width="5.28515625" style="83" customWidth="1"/>
    <col min="6152" max="6400" width="9.140625" style="83"/>
    <col min="6401" max="6401" width="59.7109375" style="83" customWidth="1"/>
    <col min="6402" max="6404" width="19.28515625" style="83" customWidth="1"/>
    <col min="6405" max="6405" width="15.5703125" style="83" customWidth="1"/>
    <col min="6406" max="6406" width="15" style="83" customWidth="1"/>
    <col min="6407" max="6407" width="5.28515625" style="83" customWidth="1"/>
    <col min="6408" max="6656" width="9.140625" style="83"/>
    <col min="6657" max="6657" width="59.7109375" style="83" customWidth="1"/>
    <col min="6658" max="6660" width="19.28515625" style="83" customWidth="1"/>
    <col min="6661" max="6661" width="15.5703125" style="83" customWidth="1"/>
    <col min="6662" max="6662" width="15" style="83" customWidth="1"/>
    <col min="6663" max="6663" width="5.28515625" style="83" customWidth="1"/>
    <col min="6664" max="6912" width="9.140625" style="83"/>
    <col min="6913" max="6913" width="59.7109375" style="83" customWidth="1"/>
    <col min="6914" max="6916" width="19.28515625" style="83" customWidth="1"/>
    <col min="6917" max="6917" width="15.5703125" style="83" customWidth="1"/>
    <col min="6918" max="6918" width="15" style="83" customWidth="1"/>
    <col min="6919" max="6919" width="5.28515625" style="83" customWidth="1"/>
    <col min="6920" max="7168" width="9.140625" style="83"/>
    <col min="7169" max="7169" width="59.7109375" style="83" customWidth="1"/>
    <col min="7170" max="7172" width="19.28515625" style="83" customWidth="1"/>
    <col min="7173" max="7173" width="15.5703125" style="83" customWidth="1"/>
    <col min="7174" max="7174" width="15" style="83" customWidth="1"/>
    <col min="7175" max="7175" width="5.28515625" style="83" customWidth="1"/>
    <col min="7176" max="7424" width="9.140625" style="83"/>
    <col min="7425" max="7425" width="59.7109375" style="83" customWidth="1"/>
    <col min="7426" max="7428" width="19.28515625" style="83" customWidth="1"/>
    <col min="7429" max="7429" width="15.5703125" style="83" customWidth="1"/>
    <col min="7430" max="7430" width="15" style="83" customWidth="1"/>
    <col min="7431" max="7431" width="5.28515625" style="83" customWidth="1"/>
    <col min="7432" max="7680" width="9.140625" style="83"/>
    <col min="7681" max="7681" width="59.7109375" style="83" customWidth="1"/>
    <col min="7682" max="7684" width="19.28515625" style="83" customWidth="1"/>
    <col min="7685" max="7685" width="15.5703125" style="83" customWidth="1"/>
    <col min="7686" max="7686" width="15" style="83" customWidth="1"/>
    <col min="7687" max="7687" width="5.28515625" style="83" customWidth="1"/>
    <col min="7688" max="7936" width="9.140625" style="83"/>
    <col min="7937" max="7937" width="59.7109375" style="83" customWidth="1"/>
    <col min="7938" max="7940" width="19.28515625" style="83" customWidth="1"/>
    <col min="7941" max="7941" width="15.5703125" style="83" customWidth="1"/>
    <col min="7942" max="7942" width="15" style="83" customWidth="1"/>
    <col min="7943" max="7943" width="5.28515625" style="83" customWidth="1"/>
    <col min="7944" max="8192" width="9.140625" style="83"/>
    <col min="8193" max="8193" width="59.7109375" style="83" customWidth="1"/>
    <col min="8194" max="8196" width="19.28515625" style="83" customWidth="1"/>
    <col min="8197" max="8197" width="15.5703125" style="83" customWidth="1"/>
    <col min="8198" max="8198" width="15" style="83" customWidth="1"/>
    <col min="8199" max="8199" width="5.28515625" style="83" customWidth="1"/>
    <col min="8200" max="8448" width="9.140625" style="83"/>
    <col min="8449" max="8449" width="59.7109375" style="83" customWidth="1"/>
    <col min="8450" max="8452" width="19.28515625" style="83" customWidth="1"/>
    <col min="8453" max="8453" width="15.5703125" style="83" customWidth="1"/>
    <col min="8454" max="8454" width="15" style="83" customWidth="1"/>
    <col min="8455" max="8455" width="5.28515625" style="83" customWidth="1"/>
    <col min="8456" max="8704" width="9.140625" style="83"/>
    <col min="8705" max="8705" width="59.7109375" style="83" customWidth="1"/>
    <col min="8706" max="8708" width="19.28515625" style="83" customWidth="1"/>
    <col min="8709" max="8709" width="15.5703125" style="83" customWidth="1"/>
    <col min="8710" max="8710" width="15" style="83" customWidth="1"/>
    <col min="8711" max="8711" width="5.28515625" style="83" customWidth="1"/>
    <col min="8712" max="8960" width="9.140625" style="83"/>
    <col min="8961" max="8961" width="59.7109375" style="83" customWidth="1"/>
    <col min="8962" max="8964" width="19.28515625" style="83" customWidth="1"/>
    <col min="8965" max="8965" width="15.5703125" style="83" customWidth="1"/>
    <col min="8966" max="8966" width="15" style="83" customWidth="1"/>
    <col min="8967" max="8967" width="5.28515625" style="83" customWidth="1"/>
    <col min="8968" max="9216" width="9.140625" style="83"/>
    <col min="9217" max="9217" width="59.7109375" style="83" customWidth="1"/>
    <col min="9218" max="9220" width="19.28515625" style="83" customWidth="1"/>
    <col min="9221" max="9221" width="15.5703125" style="83" customWidth="1"/>
    <col min="9222" max="9222" width="15" style="83" customWidth="1"/>
    <col min="9223" max="9223" width="5.28515625" style="83" customWidth="1"/>
    <col min="9224" max="9472" width="9.140625" style="83"/>
    <col min="9473" max="9473" width="59.7109375" style="83" customWidth="1"/>
    <col min="9474" max="9476" width="19.28515625" style="83" customWidth="1"/>
    <col min="9477" max="9477" width="15.5703125" style="83" customWidth="1"/>
    <col min="9478" max="9478" width="15" style="83" customWidth="1"/>
    <col min="9479" max="9479" width="5.28515625" style="83" customWidth="1"/>
    <col min="9480" max="9728" width="9.140625" style="83"/>
    <col min="9729" max="9729" width="59.7109375" style="83" customWidth="1"/>
    <col min="9730" max="9732" width="19.28515625" style="83" customWidth="1"/>
    <col min="9733" max="9733" width="15.5703125" style="83" customWidth="1"/>
    <col min="9734" max="9734" width="15" style="83" customWidth="1"/>
    <col min="9735" max="9735" width="5.28515625" style="83" customWidth="1"/>
    <col min="9736" max="9984" width="9.140625" style="83"/>
    <col min="9985" max="9985" width="59.7109375" style="83" customWidth="1"/>
    <col min="9986" max="9988" width="19.28515625" style="83" customWidth="1"/>
    <col min="9989" max="9989" width="15.5703125" style="83" customWidth="1"/>
    <col min="9990" max="9990" width="15" style="83" customWidth="1"/>
    <col min="9991" max="9991" width="5.28515625" style="83" customWidth="1"/>
    <col min="9992" max="10240" width="9.140625" style="83"/>
    <col min="10241" max="10241" width="59.7109375" style="83" customWidth="1"/>
    <col min="10242" max="10244" width="19.28515625" style="83" customWidth="1"/>
    <col min="10245" max="10245" width="15.5703125" style="83" customWidth="1"/>
    <col min="10246" max="10246" width="15" style="83" customWidth="1"/>
    <col min="10247" max="10247" width="5.28515625" style="83" customWidth="1"/>
    <col min="10248" max="10496" width="9.140625" style="83"/>
    <col min="10497" max="10497" width="59.7109375" style="83" customWidth="1"/>
    <col min="10498" max="10500" width="19.28515625" style="83" customWidth="1"/>
    <col min="10501" max="10501" width="15.5703125" style="83" customWidth="1"/>
    <col min="10502" max="10502" width="15" style="83" customWidth="1"/>
    <col min="10503" max="10503" width="5.28515625" style="83" customWidth="1"/>
    <col min="10504" max="10752" width="9.140625" style="83"/>
    <col min="10753" max="10753" width="59.7109375" style="83" customWidth="1"/>
    <col min="10754" max="10756" width="19.28515625" style="83" customWidth="1"/>
    <col min="10757" max="10757" width="15.5703125" style="83" customWidth="1"/>
    <col min="10758" max="10758" width="15" style="83" customWidth="1"/>
    <col min="10759" max="10759" width="5.28515625" style="83" customWidth="1"/>
    <col min="10760" max="11008" width="9.140625" style="83"/>
    <col min="11009" max="11009" width="59.7109375" style="83" customWidth="1"/>
    <col min="11010" max="11012" width="19.28515625" style="83" customWidth="1"/>
    <col min="11013" max="11013" width="15.5703125" style="83" customWidth="1"/>
    <col min="11014" max="11014" width="15" style="83" customWidth="1"/>
    <col min="11015" max="11015" width="5.28515625" style="83" customWidth="1"/>
    <col min="11016" max="11264" width="9.140625" style="83"/>
    <col min="11265" max="11265" width="59.7109375" style="83" customWidth="1"/>
    <col min="11266" max="11268" width="19.28515625" style="83" customWidth="1"/>
    <col min="11269" max="11269" width="15.5703125" style="83" customWidth="1"/>
    <col min="11270" max="11270" width="15" style="83" customWidth="1"/>
    <col min="11271" max="11271" width="5.28515625" style="83" customWidth="1"/>
    <col min="11272" max="11520" width="9.140625" style="83"/>
    <col min="11521" max="11521" width="59.7109375" style="83" customWidth="1"/>
    <col min="11522" max="11524" width="19.28515625" style="83" customWidth="1"/>
    <col min="11525" max="11525" width="15.5703125" style="83" customWidth="1"/>
    <col min="11526" max="11526" width="15" style="83" customWidth="1"/>
    <col min="11527" max="11527" width="5.28515625" style="83" customWidth="1"/>
    <col min="11528" max="11776" width="9.140625" style="83"/>
    <col min="11777" max="11777" width="59.7109375" style="83" customWidth="1"/>
    <col min="11778" max="11780" width="19.28515625" style="83" customWidth="1"/>
    <col min="11781" max="11781" width="15.5703125" style="83" customWidth="1"/>
    <col min="11782" max="11782" width="15" style="83" customWidth="1"/>
    <col min="11783" max="11783" width="5.28515625" style="83" customWidth="1"/>
    <col min="11784" max="12032" width="9.140625" style="83"/>
    <col min="12033" max="12033" width="59.7109375" style="83" customWidth="1"/>
    <col min="12034" max="12036" width="19.28515625" style="83" customWidth="1"/>
    <col min="12037" max="12037" width="15.5703125" style="83" customWidth="1"/>
    <col min="12038" max="12038" width="15" style="83" customWidth="1"/>
    <col min="12039" max="12039" width="5.28515625" style="83" customWidth="1"/>
    <col min="12040" max="12288" width="9.140625" style="83"/>
    <col min="12289" max="12289" width="59.7109375" style="83" customWidth="1"/>
    <col min="12290" max="12292" width="19.28515625" style="83" customWidth="1"/>
    <col min="12293" max="12293" width="15.5703125" style="83" customWidth="1"/>
    <col min="12294" max="12294" width="15" style="83" customWidth="1"/>
    <col min="12295" max="12295" width="5.28515625" style="83" customWidth="1"/>
    <col min="12296" max="12544" width="9.140625" style="83"/>
    <col min="12545" max="12545" width="59.7109375" style="83" customWidth="1"/>
    <col min="12546" max="12548" width="19.28515625" style="83" customWidth="1"/>
    <col min="12549" max="12549" width="15.5703125" style="83" customWidth="1"/>
    <col min="12550" max="12550" width="15" style="83" customWidth="1"/>
    <col min="12551" max="12551" width="5.28515625" style="83" customWidth="1"/>
    <col min="12552" max="12800" width="9.140625" style="83"/>
    <col min="12801" max="12801" width="59.7109375" style="83" customWidth="1"/>
    <col min="12802" max="12804" width="19.28515625" style="83" customWidth="1"/>
    <col min="12805" max="12805" width="15.5703125" style="83" customWidth="1"/>
    <col min="12806" max="12806" width="15" style="83" customWidth="1"/>
    <col min="12807" max="12807" width="5.28515625" style="83" customWidth="1"/>
    <col min="12808" max="13056" width="9.140625" style="83"/>
    <col min="13057" max="13057" width="59.7109375" style="83" customWidth="1"/>
    <col min="13058" max="13060" width="19.28515625" style="83" customWidth="1"/>
    <col min="13061" max="13061" width="15.5703125" style="83" customWidth="1"/>
    <col min="13062" max="13062" width="15" style="83" customWidth="1"/>
    <col min="13063" max="13063" width="5.28515625" style="83" customWidth="1"/>
    <col min="13064" max="13312" width="9.140625" style="83"/>
    <col min="13313" max="13313" width="59.7109375" style="83" customWidth="1"/>
    <col min="13314" max="13316" width="19.28515625" style="83" customWidth="1"/>
    <col min="13317" max="13317" width="15.5703125" style="83" customWidth="1"/>
    <col min="13318" max="13318" width="15" style="83" customWidth="1"/>
    <col min="13319" max="13319" width="5.28515625" style="83" customWidth="1"/>
    <col min="13320" max="13568" width="9.140625" style="83"/>
    <col min="13569" max="13569" width="59.7109375" style="83" customWidth="1"/>
    <col min="13570" max="13572" width="19.28515625" style="83" customWidth="1"/>
    <col min="13573" max="13573" width="15.5703125" style="83" customWidth="1"/>
    <col min="13574" max="13574" width="15" style="83" customWidth="1"/>
    <col min="13575" max="13575" width="5.28515625" style="83" customWidth="1"/>
    <col min="13576" max="13824" width="9.140625" style="83"/>
    <col min="13825" max="13825" width="59.7109375" style="83" customWidth="1"/>
    <col min="13826" max="13828" width="19.28515625" style="83" customWidth="1"/>
    <col min="13829" max="13829" width="15.5703125" style="83" customWidth="1"/>
    <col min="13830" max="13830" width="15" style="83" customWidth="1"/>
    <col min="13831" max="13831" width="5.28515625" style="83" customWidth="1"/>
    <col min="13832" max="14080" width="9.140625" style="83"/>
    <col min="14081" max="14081" width="59.7109375" style="83" customWidth="1"/>
    <col min="14082" max="14084" width="19.28515625" style="83" customWidth="1"/>
    <col min="14085" max="14085" width="15.5703125" style="83" customWidth="1"/>
    <col min="14086" max="14086" width="15" style="83" customWidth="1"/>
    <col min="14087" max="14087" width="5.28515625" style="83" customWidth="1"/>
    <col min="14088" max="14336" width="9.140625" style="83"/>
    <col min="14337" max="14337" width="59.7109375" style="83" customWidth="1"/>
    <col min="14338" max="14340" width="19.28515625" style="83" customWidth="1"/>
    <col min="14341" max="14341" width="15.5703125" style="83" customWidth="1"/>
    <col min="14342" max="14342" width="15" style="83" customWidth="1"/>
    <col min="14343" max="14343" width="5.28515625" style="83" customWidth="1"/>
    <col min="14344" max="14592" width="9.140625" style="83"/>
    <col min="14593" max="14593" width="59.7109375" style="83" customWidth="1"/>
    <col min="14594" max="14596" width="19.28515625" style="83" customWidth="1"/>
    <col min="14597" max="14597" width="15.5703125" style="83" customWidth="1"/>
    <col min="14598" max="14598" width="15" style="83" customWidth="1"/>
    <col min="14599" max="14599" width="5.28515625" style="83" customWidth="1"/>
    <col min="14600" max="14848" width="9.140625" style="83"/>
    <col min="14849" max="14849" width="59.7109375" style="83" customWidth="1"/>
    <col min="14850" max="14852" width="19.28515625" style="83" customWidth="1"/>
    <col min="14853" max="14853" width="15.5703125" style="83" customWidth="1"/>
    <col min="14854" max="14854" width="15" style="83" customWidth="1"/>
    <col min="14855" max="14855" width="5.28515625" style="83" customWidth="1"/>
    <col min="14856" max="15104" width="9.140625" style="83"/>
    <col min="15105" max="15105" width="59.7109375" style="83" customWidth="1"/>
    <col min="15106" max="15108" width="19.28515625" style="83" customWidth="1"/>
    <col min="15109" max="15109" width="15.5703125" style="83" customWidth="1"/>
    <col min="15110" max="15110" width="15" style="83" customWidth="1"/>
    <col min="15111" max="15111" width="5.28515625" style="83" customWidth="1"/>
    <col min="15112" max="15360" width="9.140625" style="83"/>
    <col min="15361" max="15361" width="59.7109375" style="83" customWidth="1"/>
    <col min="15362" max="15364" width="19.28515625" style="83" customWidth="1"/>
    <col min="15365" max="15365" width="15.5703125" style="83" customWidth="1"/>
    <col min="15366" max="15366" width="15" style="83" customWidth="1"/>
    <col min="15367" max="15367" width="5.28515625" style="83" customWidth="1"/>
    <col min="15368" max="15616" width="9.140625" style="83"/>
    <col min="15617" max="15617" width="59.7109375" style="83" customWidth="1"/>
    <col min="15618" max="15620" width="19.28515625" style="83" customWidth="1"/>
    <col min="15621" max="15621" width="15.5703125" style="83" customWidth="1"/>
    <col min="15622" max="15622" width="15" style="83" customWidth="1"/>
    <col min="15623" max="15623" width="5.28515625" style="83" customWidth="1"/>
    <col min="15624" max="15872" width="9.140625" style="83"/>
    <col min="15873" max="15873" width="59.7109375" style="83" customWidth="1"/>
    <col min="15874" max="15876" width="19.28515625" style="83" customWidth="1"/>
    <col min="15877" max="15877" width="15.5703125" style="83" customWidth="1"/>
    <col min="15878" max="15878" width="15" style="83" customWidth="1"/>
    <col min="15879" max="15879" width="5.28515625" style="83" customWidth="1"/>
    <col min="15880" max="16128" width="9.140625" style="83"/>
    <col min="16129" max="16129" width="59.7109375" style="83" customWidth="1"/>
    <col min="16130" max="16132" width="19.28515625" style="83" customWidth="1"/>
    <col min="16133" max="16133" width="15.5703125" style="83" customWidth="1"/>
    <col min="16134" max="16134" width="15" style="83" customWidth="1"/>
    <col min="16135" max="16135" width="5.28515625" style="83" customWidth="1"/>
    <col min="16136" max="16384" width="9.140625" style="83"/>
  </cols>
  <sheetData>
    <row r="1" spans="1:7" s="1083" customFormat="1" ht="3.75" customHeight="1">
      <c r="A1" s="1465"/>
      <c r="B1" s="1466"/>
      <c r="C1" s="1465"/>
      <c r="D1" s="1465"/>
      <c r="E1" s="1465"/>
      <c r="F1" s="1465"/>
    </row>
    <row r="2" spans="1:7" s="1388" customFormat="1" ht="40.5" customHeight="1">
      <c r="A2" s="2230" t="s">
        <v>601</v>
      </c>
      <c r="B2" s="2230"/>
      <c r="C2" s="2230"/>
      <c r="D2" s="2230"/>
      <c r="E2" s="2230"/>
      <c r="F2" s="2230"/>
    </row>
    <row r="3" spans="1:7" s="1388" customFormat="1" ht="27.75" customHeight="1">
      <c r="A3" s="2230" t="s">
        <v>1144</v>
      </c>
      <c r="B3" s="2230"/>
      <c r="C3" s="2230"/>
      <c r="D3" s="2230"/>
      <c r="E3" s="2230"/>
      <c r="F3" s="2230"/>
    </row>
    <row r="4" spans="1:7" s="1388" customFormat="1" ht="27.75" customHeight="1">
      <c r="A4" s="2230" t="s">
        <v>274</v>
      </c>
      <c r="B4" s="2230"/>
      <c r="C4" s="2230"/>
      <c r="D4" s="2230"/>
      <c r="E4" s="2230"/>
      <c r="F4" s="2230"/>
    </row>
    <row r="5" spans="1:7" s="1389" customFormat="1" ht="42" customHeight="1">
      <c r="A5" s="2231" t="s">
        <v>275</v>
      </c>
      <c r="B5" s="2231"/>
      <c r="C5" s="2231"/>
      <c r="D5" s="2231"/>
      <c r="E5" s="2231"/>
      <c r="F5" s="2231"/>
    </row>
    <row r="6" spans="1:7" ht="5.25" customHeight="1">
      <c r="A6" s="1467"/>
      <c r="B6" s="1468"/>
      <c r="C6" s="1468"/>
      <c r="D6" s="1469"/>
      <c r="E6" s="1470"/>
      <c r="F6" s="1468"/>
      <c r="G6" s="83"/>
    </row>
    <row r="7" spans="1:7" s="1473" customFormat="1">
      <c r="A7" s="1471" t="s">
        <v>916</v>
      </c>
      <c r="B7" s="1472" t="s">
        <v>119</v>
      </c>
      <c r="C7" s="1472" t="s">
        <v>121</v>
      </c>
      <c r="D7" s="1472" t="s">
        <v>123</v>
      </c>
      <c r="E7" s="1472" t="s">
        <v>280</v>
      </c>
      <c r="F7" s="1472" t="s">
        <v>867</v>
      </c>
    </row>
    <row r="8" spans="1:7">
      <c r="A8" s="1474" t="s">
        <v>918</v>
      </c>
      <c r="B8" s="1475">
        <v>0</v>
      </c>
      <c r="C8" s="1475">
        <v>0</v>
      </c>
      <c r="D8" s="1475">
        <v>0</v>
      </c>
      <c r="E8" s="1475">
        <f t="shared" ref="E8:E21" si="0">SUM(B8:D8)</f>
        <v>0</v>
      </c>
      <c r="F8" s="1476">
        <v>0</v>
      </c>
      <c r="G8" s="83"/>
    </row>
    <row r="9" spans="1:7">
      <c r="A9" s="1474" t="s">
        <v>919</v>
      </c>
      <c r="B9" s="1475">
        <v>6955.1509000000005</v>
      </c>
      <c r="C9" s="1475">
        <v>15560.06646</v>
      </c>
      <c r="D9" s="1475">
        <v>0</v>
      </c>
      <c r="E9" s="1475">
        <f t="shared" si="0"/>
        <v>22515.217360000002</v>
      </c>
      <c r="F9" s="1476">
        <v>8.0748928381333997E-3</v>
      </c>
      <c r="G9" s="83"/>
    </row>
    <row r="10" spans="1:7">
      <c r="A10" s="1474" t="s">
        <v>920</v>
      </c>
      <c r="B10" s="1475">
        <v>27723.43735</v>
      </c>
      <c r="C10" s="1475">
        <v>36910.019930000002</v>
      </c>
      <c r="D10" s="1475">
        <v>0</v>
      </c>
      <c r="E10" s="1475">
        <f t="shared" si="0"/>
        <v>64633.457280000002</v>
      </c>
      <c r="F10" s="1476">
        <v>2.3180244407557119E-2</v>
      </c>
      <c r="G10" s="83"/>
    </row>
    <row r="11" spans="1:7">
      <c r="A11" s="1474" t="s">
        <v>921</v>
      </c>
      <c r="B11" s="1475">
        <v>40376.70291</v>
      </c>
      <c r="C11" s="1475">
        <v>95719.914730000004</v>
      </c>
      <c r="D11" s="1475">
        <v>0</v>
      </c>
      <c r="E11" s="1475">
        <f t="shared" si="0"/>
        <v>136096.61764000001</v>
      </c>
      <c r="F11" s="1476">
        <v>4.8809904230718723E-2</v>
      </c>
      <c r="G11" s="83"/>
    </row>
    <row r="12" spans="1:7">
      <c r="A12" s="1474" t="s">
        <v>922</v>
      </c>
      <c r="B12" s="1475">
        <v>103208.93085999999</v>
      </c>
      <c r="C12" s="1475">
        <v>101251.97257</v>
      </c>
      <c r="D12" s="1475">
        <v>2606.3709100000001</v>
      </c>
      <c r="E12" s="1475">
        <f t="shared" si="0"/>
        <v>207067.27434</v>
      </c>
      <c r="F12" s="1476">
        <v>7.4262931769443485E-2</v>
      </c>
      <c r="G12" s="83"/>
    </row>
    <row r="13" spans="1:7">
      <c r="A13" s="1474" t="s">
        <v>923</v>
      </c>
      <c r="B13" s="1475">
        <v>214524.3236</v>
      </c>
      <c r="C13" s="1475">
        <v>88964.167799999996</v>
      </c>
      <c r="D13" s="1475">
        <v>17758.618039999998</v>
      </c>
      <c r="E13" s="1475">
        <f t="shared" si="0"/>
        <v>321247.10943999997</v>
      </c>
      <c r="F13" s="1476">
        <v>0.11521256676369532</v>
      </c>
      <c r="G13" s="83"/>
    </row>
    <row r="14" spans="1:7">
      <c r="A14" s="1474" t="s">
        <v>924</v>
      </c>
      <c r="B14" s="1475">
        <v>220965.24891999998</v>
      </c>
      <c r="C14" s="1475">
        <v>76033.657290000003</v>
      </c>
      <c r="D14" s="1475">
        <v>19999.507129999998</v>
      </c>
      <c r="E14" s="1475">
        <f t="shared" si="0"/>
        <v>316998.41333999997</v>
      </c>
      <c r="F14" s="1476">
        <v>0.11368880773615665</v>
      </c>
      <c r="G14" s="83"/>
    </row>
    <row r="15" spans="1:7">
      <c r="A15" s="1474" t="s">
        <v>925</v>
      </c>
      <c r="B15" s="1475">
        <v>198179.35706000001</v>
      </c>
      <c r="C15" s="1475">
        <v>69646.340469999996</v>
      </c>
      <c r="D15" s="1475">
        <v>20644.954719999998</v>
      </c>
      <c r="E15" s="1475">
        <f t="shared" si="0"/>
        <v>288470.65224999998</v>
      </c>
      <c r="F15" s="1476">
        <v>0.103457566792293</v>
      </c>
      <c r="G15" s="83"/>
    </row>
    <row r="16" spans="1:7">
      <c r="A16" s="1474" t="s">
        <v>926</v>
      </c>
      <c r="B16" s="1475">
        <v>138921.73400999999</v>
      </c>
      <c r="C16" s="1475">
        <v>42873.059799999995</v>
      </c>
      <c r="D16" s="1475">
        <v>14721.53183</v>
      </c>
      <c r="E16" s="1475">
        <f t="shared" si="0"/>
        <v>196516.32563999997</v>
      </c>
      <c r="F16" s="1476">
        <v>7.0478922993027965E-2</v>
      </c>
      <c r="G16" s="83"/>
    </row>
    <row r="17" spans="1:7">
      <c r="A17" s="1474" t="s">
        <v>927</v>
      </c>
      <c r="B17" s="1475">
        <v>205036.71028</v>
      </c>
      <c r="C17" s="1475">
        <v>75948.534920000006</v>
      </c>
      <c r="D17" s="1475">
        <v>28075.63164</v>
      </c>
      <c r="E17" s="1475">
        <f t="shared" si="0"/>
        <v>309060.87683999998</v>
      </c>
      <c r="F17" s="1476">
        <v>0.11084207720669076</v>
      </c>
      <c r="G17" s="83"/>
    </row>
    <row r="18" spans="1:7">
      <c r="A18" s="1474" t="s">
        <v>928</v>
      </c>
      <c r="B18" s="1475">
        <v>263339.69151999999</v>
      </c>
      <c r="C18" s="1475">
        <v>95247.188699999999</v>
      </c>
      <c r="D18" s="1475">
        <v>37586.994610000002</v>
      </c>
      <c r="E18" s="1475">
        <f t="shared" si="0"/>
        <v>396173.87482999999</v>
      </c>
      <c r="F18" s="1476">
        <v>0.14208441932271554</v>
      </c>
      <c r="G18" s="83"/>
    </row>
    <row r="19" spans="1:7">
      <c r="A19" s="1474" t="s">
        <v>929</v>
      </c>
      <c r="B19" s="1475">
        <v>267065.28435999999</v>
      </c>
      <c r="C19" s="1475">
        <v>97280.65009000001</v>
      </c>
      <c r="D19" s="1475">
        <v>45534.901270000002</v>
      </c>
      <c r="E19" s="1475">
        <f t="shared" si="0"/>
        <v>409880.83571999997</v>
      </c>
      <c r="F19" s="1476">
        <v>0.14700030525681587</v>
      </c>
      <c r="G19" s="83"/>
    </row>
    <row r="20" spans="1:7">
      <c r="A20" s="1474" t="s">
        <v>930</v>
      </c>
      <c r="B20" s="1475">
        <v>34635.817409999996</v>
      </c>
      <c r="C20" s="1475">
        <v>13376.19031</v>
      </c>
      <c r="D20" s="1475">
        <v>7414.2397899999996</v>
      </c>
      <c r="E20" s="1475">
        <f t="shared" si="0"/>
        <v>55426.247509999994</v>
      </c>
      <c r="F20" s="1476">
        <v>1.9878156266802661E-2</v>
      </c>
      <c r="G20" s="83"/>
    </row>
    <row r="21" spans="1:7">
      <c r="A21" s="1474" t="s">
        <v>931</v>
      </c>
      <c r="B21" s="1475">
        <v>37050.314740000002</v>
      </c>
      <c r="C21" s="1475">
        <v>18174.372530000001</v>
      </c>
      <c r="D21" s="1475">
        <v>8987.625320000001</v>
      </c>
      <c r="E21" s="1475">
        <f t="shared" si="0"/>
        <v>64212.312590000001</v>
      </c>
      <c r="F21" s="1476">
        <v>2.3029204415949463E-2</v>
      </c>
      <c r="G21" s="83"/>
    </row>
    <row r="22" spans="1:7">
      <c r="A22" s="1477" t="s">
        <v>280</v>
      </c>
      <c r="B22" s="1478">
        <v>1757982.7039199998</v>
      </c>
      <c r="C22" s="1478">
        <v>826986.13560000004</v>
      </c>
      <c r="D22" s="1478">
        <v>203330.37525999997</v>
      </c>
      <c r="E22" s="1478">
        <v>2788299.21478</v>
      </c>
      <c r="F22" s="1479">
        <v>1</v>
      </c>
      <c r="G22" s="83"/>
    </row>
    <row r="23" spans="1:7">
      <c r="A23" s="1480" t="s">
        <v>932</v>
      </c>
      <c r="B23" s="1476">
        <v>0.63048567191118565</v>
      </c>
      <c r="C23" s="1476">
        <v>0.29659160366160708</v>
      </c>
      <c r="D23" s="1476">
        <v>7.2922724427207125E-2</v>
      </c>
      <c r="E23" s="1476">
        <v>1</v>
      </c>
      <c r="F23" s="1476"/>
      <c r="G23" s="83"/>
    </row>
    <row r="24" spans="1:7" s="1483" customFormat="1">
      <c r="A24" s="1481" t="s">
        <v>1145</v>
      </c>
      <c r="B24" s="1482" t="s">
        <v>119</v>
      </c>
      <c r="C24" s="1482" t="s">
        <v>121</v>
      </c>
      <c r="D24" s="1482" t="s">
        <v>123</v>
      </c>
      <c r="E24" s="1482" t="s">
        <v>280</v>
      </c>
      <c r="F24" s="1482" t="s">
        <v>867</v>
      </c>
    </row>
    <row r="25" spans="1:7">
      <c r="A25" s="1474" t="s">
        <v>918</v>
      </c>
      <c r="B25" s="1475">
        <v>0</v>
      </c>
      <c r="C25" s="1475">
        <v>0</v>
      </c>
      <c r="D25" s="1475">
        <v>0</v>
      </c>
      <c r="E25" s="1475">
        <f t="shared" ref="E25:E38" si="1">SUM(B25:D25)</f>
        <v>0</v>
      </c>
      <c r="F25" s="1476">
        <v>0</v>
      </c>
      <c r="G25" s="83"/>
    </row>
    <row r="26" spans="1:7">
      <c r="A26" s="1474" t="s">
        <v>919</v>
      </c>
      <c r="B26" s="1475">
        <v>1</v>
      </c>
      <c r="C26" s="1475">
        <v>2</v>
      </c>
      <c r="D26" s="1475">
        <v>0</v>
      </c>
      <c r="E26" s="1475">
        <f t="shared" si="1"/>
        <v>3</v>
      </c>
      <c r="F26" s="1476">
        <v>1.3013885816165848E-5</v>
      </c>
      <c r="G26" s="83"/>
    </row>
    <row r="27" spans="1:7">
      <c r="A27" s="1474" t="s">
        <v>920</v>
      </c>
      <c r="B27" s="1475">
        <v>6</v>
      </c>
      <c r="C27" s="1475">
        <v>8</v>
      </c>
      <c r="D27" s="1475">
        <v>0</v>
      </c>
      <c r="E27" s="1475">
        <f t="shared" si="1"/>
        <v>14</v>
      </c>
      <c r="F27" s="1476">
        <v>6.0731467142107296E-5</v>
      </c>
      <c r="G27" s="83"/>
    </row>
    <row r="28" spans="1:7">
      <c r="A28" s="1474" t="s">
        <v>921</v>
      </c>
      <c r="B28" s="1475">
        <v>21</v>
      </c>
      <c r="C28" s="1475">
        <v>46</v>
      </c>
      <c r="D28" s="1475">
        <v>0</v>
      </c>
      <c r="E28" s="1475">
        <f t="shared" si="1"/>
        <v>67</v>
      </c>
      <c r="F28" s="1476">
        <v>2.9064344989437061E-4</v>
      </c>
      <c r="G28" s="83"/>
    </row>
    <row r="29" spans="1:7">
      <c r="A29" s="1474" t="s">
        <v>922</v>
      </c>
      <c r="B29" s="1475">
        <v>116</v>
      </c>
      <c r="C29" s="1475">
        <v>105</v>
      </c>
      <c r="D29" s="1475">
        <v>3</v>
      </c>
      <c r="E29" s="1475">
        <f t="shared" si="1"/>
        <v>224</v>
      </c>
      <c r="F29" s="1476">
        <v>9.7170347427371674E-4</v>
      </c>
      <c r="G29" s="83"/>
    </row>
    <row r="30" spans="1:7">
      <c r="A30" s="1474" t="s">
        <v>923</v>
      </c>
      <c r="B30" s="1475">
        <v>467</v>
      </c>
      <c r="C30" s="1475">
        <v>193</v>
      </c>
      <c r="D30" s="1475">
        <v>39</v>
      </c>
      <c r="E30" s="1475">
        <f t="shared" si="1"/>
        <v>699</v>
      </c>
      <c r="F30" s="1476">
        <v>3.0322353951666428E-3</v>
      </c>
      <c r="G30" s="83"/>
    </row>
    <row r="31" spans="1:7">
      <c r="A31" s="1474" t="s">
        <v>924</v>
      </c>
      <c r="B31" s="1475">
        <v>846</v>
      </c>
      <c r="C31" s="1475">
        <v>295</v>
      </c>
      <c r="D31" s="1475">
        <v>77</v>
      </c>
      <c r="E31" s="1475">
        <f t="shared" si="1"/>
        <v>1218</v>
      </c>
      <c r="F31" s="1476">
        <v>5.2836376413633347E-3</v>
      </c>
      <c r="G31" s="83"/>
    </row>
    <row r="32" spans="1:7">
      <c r="A32" s="1474" t="s">
        <v>925</v>
      </c>
      <c r="B32" s="1475">
        <v>1196</v>
      </c>
      <c r="C32" s="1475">
        <v>419</v>
      </c>
      <c r="D32" s="1475">
        <v>124</v>
      </c>
      <c r="E32" s="1475">
        <f t="shared" si="1"/>
        <v>1739</v>
      </c>
      <c r="F32" s="1476">
        <v>7.5437158114374705E-3</v>
      </c>
      <c r="G32" s="83"/>
    </row>
    <row r="33" spans="1:7">
      <c r="A33" s="1474" t="s">
        <v>926</v>
      </c>
      <c r="B33" s="1475">
        <v>1176</v>
      </c>
      <c r="C33" s="1475">
        <v>367</v>
      </c>
      <c r="D33" s="1475">
        <v>126</v>
      </c>
      <c r="E33" s="1475">
        <f t="shared" si="1"/>
        <v>1669</v>
      </c>
      <c r="F33" s="1476">
        <v>7.2400584757269341E-3</v>
      </c>
      <c r="G33" s="83"/>
    </row>
    <row r="34" spans="1:7">
      <c r="A34" s="1474" t="s">
        <v>927</v>
      </c>
      <c r="B34" s="1475">
        <v>2455</v>
      </c>
      <c r="C34" s="1475">
        <v>900</v>
      </c>
      <c r="D34" s="1475">
        <v>341</v>
      </c>
      <c r="E34" s="1475">
        <f t="shared" si="1"/>
        <v>3696</v>
      </c>
      <c r="F34" s="1476">
        <v>1.6033107325516327E-2</v>
      </c>
      <c r="G34" s="83"/>
    </row>
    <row r="35" spans="1:7">
      <c r="A35" s="1474" t="s">
        <v>928</v>
      </c>
      <c r="B35" s="1475">
        <v>5438</v>
      </c>
      <c r="C35" s="1475">
        <v>1954</v>
      </c>
      <c r="D35" s="1475">
        <v>777</v>
      </c>
      <c r="E35" s="1475">
        <f t="shared" si="1"/>
        <v>8169</v>
      </c>
      <c r="F35" s="1476">
        <v>3.5436811077419604E-2</v>
      </c>
      <c r="G35" s="83"/>
    </row>
    <row r="36" spans="1:7">
      <c r="A36" s="1474" t="s">
        <v>929</v>
      </c>
      <c r="B36" s="1475">
        <v>16403</v>
      </c>
      <c r="C36" s="1475">
        <v>5982</v>
      </c>
      <c r="D36" s="1475">
        <v>2918</v>
      </c>
      <c r="E36" s="1475">
        <f t="shared" si="1"/>
        <v>25303</v>
      </c>
      <c r="F36" s="1476">
        <v>0.1097634509354815</v>
      </c>
      <c r="G36" s="83"/>
    </row>
    <row r="37" spans="1:7">
      <c r="A37" s="1474" t="s">
        <v>930</v>
      </c>
      <c r="B37" s="1475">
        <v>7051</v>
      </c>
      <c r="C37" s="1475">
        <v>2697</v>
      </c>
      <c r="D37" s="1475">
        <v>1524</v>
      </c>
      <c r="E37" s="1475">
        <f t="shared" si="1"/>
        <v>11272</v>
      </c>
      <c r="F37" s="1476">
        <v>4.8897506973273816E-2</v>
      </c>
      <c r="G37" s="83"/>
    </row>
    <row r="38" spans="1:7">
      <c r="A38" s="1474" t="s">
        <v>931</v>
      </c>
      <c r="B38" s="1475">
        <v>110355</v>
      </c>
      <c r="C38" s="1475">
        <v>51847</v>
      </c>
      <c r="D38" s="1475">
        <v>14248</v>
      </c>
      <c r="E38" s="1475">
        <f t="shared" si="1"/>
        <v>176450</v>
      </c>
      <c r="F38" s="1476">
        <v>0.76543338408748807</v>
      </c>
      <c r="G38" s="83"/>
    </row>
    <row r="39" spans="1:7">
      <c r="A39" s="1477" t="s">
        <v>280</v>
      </c>
      <c r="B39" s="1478">
        <v>145531</v>
      </c>
      <c r="C39" s="1478">
        <v>64815</v>
      </c>
      <c r="D39" s="1478">
        <v>20177</v>
      </c>
      <c r="E39" s="1478">
        <v>230523</v>
      </c>
      <c r="F39" s="1479">
        <v>1</v>
      </c>
      <c r="G39" s="83"/>
    </row>
    <row r="40" spans="1:7">
      <c r="A40" s="1484" t="s">
        <v>932</v>
      </c>
      <c r="B40" s="1476">
        <v>0.63130793890414405</v>
      </c>
      <c r="C40" s="1476">
        <v>0.28116500305826314</v>
      </c>
      <c r="D40" s="1476">
        <v>8.7527058037592781E-2</v>
      </c>
      <c r="E40" s="1476">
        <v>1</v>
      </c>
      <c r="F40" s="1476"/>
      <c r="G40" s="83"/>
    </row>
    <row r="41" spans="1:7" ht="9" customHeight="1" thickBot="1">
      <c r="A41" s="1485"/>
      <c r="B41" s="1486"/>
      <c r="C41" s="1487"/>
      <c r="D41" s="1487"/>
      <c r="E41" s="1486"/>
      <c r="F41" s="1486"/>
      <c r="G41" s="83"/>
    </row>
    <row r="42" spans="1:7" ht="44.25" customHeight="1" thickTop="1">
      <c r="A42" s="2232" t="s">
        <v>934</v>
      </c>
      <c r="B42" s="2233"/>
      <c r="C42" s="2233"/>
      <c r="D42" s="2233"/>
      <c r="E42" s="2233"/>
      <c r="F42" s="1454"/>
      <c r="G42" s="83"/>
    </row>
    <row r="43" spans="1:7" ht="9" customHeight="1">
      <c r="A43" s="1488"/>
      <c r="B43" s="1094"/>
      <c r="C43" s="1115"/>
      <c r="D43" s="1115"/>
      <c r="E43" s="1094"/>
      <c r="F43" s="1454"/>
      <c r="G43" s="83"/>
    </row>
    <row r="44" spans="1:7" ht="27.95" customHeight="1">
      <c r="A44" s="2184" t="s">
        <v>601</v>
      </c>
      <c r="B44" s="2184"/>
      <c r="C44" s="2184"/>
      <c r="D44" s="2184"/>
      <c r="E44" s="2184"/>
      <c r="F44" s="2184"/>
      <c r="G44" s="83"/>
    </row>
    <row r="45" spans="1:7" ht="27.95" customHeight="1">
      <c r="A45" s="2184" t="s">
        <v>1146</v>
      </c>
      <c r="B45" s="2184"/>
      <c r="C45" s="2184"/>
      <c r="D45" s="2184"/>
      <c r="E45" s="2184"/>
      <c r="F45" s="2184"/>
      <c r="G45" s="83"/>
    </row>
    <row r="46" spans="1:7" ht="27.95" customHeight="1">
      <c r="A46" s="2184" t="s">
        <v>274</v>
      </c>
      <c r="B46" s="2184"/>
      <c r="C46" s="2184"/>
      <c r="D46" s="2184"/>
      <c r="E46" s="2184"/>
      <c r="F46" s="2184"/>
      <c r="G46" s="83"/>
    </row>
    <row r="47" spans="1:7" ht="27.95" customHeight="1">
      <c r="A47" s="2234" t="s">
        <v>275</v>
      </c>
      <c r="B47" s="2234"/>
      <c r="C47" s="2234"/>
      <c r="D47" s="2234"/>
      <c r="E47" s="2234"/>
      <c r="F47" s="2234"/>
      <c r="G47" s="83"/>
    </row>
    <row r="48" spans="1:7" ht="9" customHeight="1">
      <c r="A48" s="1467"/>
      <c r="B48" s="1468"/>
      <c r="C48" s="1468"/>
      <c r="D48" s="1469"/>
      <c r="E48" s="1470"/>
      <c r="F48" s="1468"/>
      <c r="G48" s="83"/>
    </row>
    <row r="49" spans="1:7" ht="17.45" customHeight="1">
      <c r="A49" s="1471" t="s">
        <v>916</v>
      </c>
      <c r="B49" s="1472" t="s">
        <v>119</v>
      </c>
      <c r="C49" s="1472" t="s">
        <v>121</v>
      </c>
      <c r="D49" s="1472" t="s">
        <v>123</v>
      </c>
      <c r="E49" s="1472" t="s">
        <v>280</v>
      </c>
      <c r="F49" s="1472" t="s">
        <v>867</v>
      </c>
      <c r="G49" s="83"/>
    </row>
    <row r="50" spans="1:7" ht="17.45" customHeight="1">
      <c r="A50" s="1474" t="s">
        <v>918</v>
      </c>
      <c r="B50" s="1475">
        <v>0</v>
      </c>
      <c r="C50" s="1475">
        <v>0</v>
      </c>
      <c r="D50" s="1475">
        <v>0</v>
      </c>
      <c r="E50" s="1475">
        <v>0</v>
      </c>
      <c r="F50" s="1476">
        <v>0</v>
      </c>
      <c r="G50" s="83"/>
    </row>
    <row r="51" spans="1:7" ht="17.45" customHeight="1">
      <c r="A51" s="1474" t="s">
        <v>919</v>
      </c>
      <c r="B51" s="1475">
        <v>6955.1509000000005</v>
      </c>
      <c r="C51" s="1475">
        <v>8560.06646</v>
      </c>
      <c r="D51" s="1475">
        <v>0</v>
      </c>
      <c r="E51" s="1475">
        <v>15515.217360000001</v>
      </c>
      <c r="F51" s="1476">
        <v>7.1434669163179419E-3</v>
      </c>
      <c r="G51" s="83"/>
    </row>
    <row r="52" spans="1:7" ht="17.45" customHeight="1">
      <c r="A52" s="1474" t="s">
        <v>920</v>
      </c>
      <c r="B52" s="1475">
        <v>15084.43735</v>
      </c>
      <c r="C52" s="1475">
        <v>4069.4182000000001</v>
      </c>
      <c r="D52" s="1475">
        <v>0</v>
      </c>
      <c r="E52" s="1475">
        <v>19153.85555</v>
      </c>
      <c r="F52" s="1476">
        <v>8.8187571122340883E-3</v>
      </c>
      <c r="G52" s="83"/>
    </row>
    <row r="53" spans="1:7" ht="17.45" customHeight="1">
      <c r="A53" s="1474" t="s">
        <v>921</v>
      </c>
      <c r="B53" s="1475">
        <v>37050.995080000001</v>
      </c>
      <c r="C53" s="1475">
        <v>35610.212650000001</v>
      </c>
      <c r="D53" s="1475">
        <v>0</v>
      </c>
      <c r="E53" s="1475">
        <v>72661.207729999995</v>
      </c>
      <c r="F53" s="1476">
        <v>3.3454441628200333E-2</v>
      </c>
      <c r="G53" s="83"/>
    </row>
    <row r="54" spans="1:7" ht="17.45" customHeight="1">
      <c r="A54" s="1474" t="s">
        <v>922</v>
      </c>
      <c r="B54" s="1475">
        <v>86693.596560000005</v>
      </c>
      <c r="C54" s="1475">
        <v>30718.966210000002</v>
      </c>
      <c r="D54" s="1475">
        <v>2606.3709100000001</v>
      </c>
      <c r="E54" s="1475">
        <v>120018.93368</v>
      </c>
      <c r="F54" s="1476">
        <v>5.5258734839589582E-2</v>
      </c>
      <c r="G54" s="83"/>
    </row>
    <row r="55" spans="1:7" ht="17.45" customHeight="1">
      <c r="A55" s="1474" t="s">
        <v>923</v>
      </c>
      <c r="B55" s="1475">
        <v>183650.30644999997</v>
      </c>
      <c r="C55" s="1475">
        <v>45818.436049999997</v>
      </c>
      <c r="D55" s="1475">
        <v>13683.942439999999</v>
      </c>
      <c r="E55" s="1475">
        <v>243152.68493999995</v>
      </c>
      <c r="F55" s="1476">
        <v>0.11195158405971371</v>
      </c>
      <c r="G55" s="83"/>
    </row>
    <row r="56" spans="1:7" ht="17.45" customHeight="1">
      <c r="A56" s="1474" t="s">
        <v>924</v>
      </c>
      <c r="B56" s="1475">
        <v>187580.75238999998</v>
      </c>
      <c r="C56" s="1475">
        <v>45521.944960000001</v>
      </c>
      <c r="D56" s="1475">
        <v>15974.571260000001</v>
      </c>
      <c r="E56" s="1475">
        <v>249077.26860999997</v>
      </c>
      <c r="F56" s="1476">
        <v>0.11467936198622306</v>
      </c>
      <c r="G56" s="83"/>
    </row>
    <row r="57" spans="1:7" ht="17.45" customHeight="1">
      <c r="A57" s="1474" t="s">
        <v>925</v>
      </c>
      <c r="B57" s="1475">
        <v>170205.53365999999</v>
      </c>
      <c r="C57" s="1475">
        <v>40114.991620000001</v>
      </c>
      <c r="D57" s="1475">
        <v>16441.5062</v>
      </c>
      <c r="E57" s="1475">
        <v>226762.03148000001</v>
      </c>
      <c r="F57" s="1476">
        <v>0.10440505164501464</v>
      </c>
      <c r="G57" s="83"/>
    </row>
    <row r="58" spans="1:7" ht="17.45" customHeight="1">
      <c r="A58" s="1474" t="s">
        <v>926</v>
      </c>
      <c r="B58" s="1475">
        <v>122841.30432</v>
      </c>
      <c r="C58" s="1475">
        <v>27644.657850000003</v>
      </c>
      <c r="D58" s="1475">
        <v>12486.643820000001</v>
      </c>
      <c r="E58" s="1475">
        <v>162972.60599000001</v>
      </c>
      <c r="F58" s="1476">
        <v>7.5035327713622452E-2</v>
      </c>
      <c r="G58" s="83"/>
    </row>
    <row r="59" spans="1:7" ht="17.45" customHeight="1">
      <c r="A59" s="1474" t="s">
        <v>927</v>
      </c>
      <c r="B59" s="1475">
        <v>176313.77015999999</v>
      </c>
      <c r="C59" s="1475">
        <v>44287.417200000004</v>
      </c>
      <c r="D59" s="1475">
        <v>23035.719670000002</v>
      </c>
      <c r="E59" s="1475">
        <v>243636.90702999997</v>
      </c>
      <c r="F59" s="1476">
        <v>0.11217452805075204</v>
      </c>
      <c r="G59" s="83"/>
    </row>
    <row r="60" spans="1:7" ht="17.45" customHeight="1">
      <c r="A60" s="1474" t="s">
        <v>928</v>
      </c>
      <c r="B60" s="1475">
        <v>233328.64767999999</v>
      </c>
      <c r="C60" s="1475">
        <v>64583.957729999995</v>
      </c>
      <c r="D60" s="1475">
        <v>33044.835890000002</v>
      </c>
      <c r="E60" s="1475">
        <v>330957.44129999995</v>
      </c>
      <c r="F60" s="1476">
        <v>0.15237837007239882</v>
      </c>
      <c r="G60" s="83"/>
    </row>
    <row r="61" spans="1:7" ht="17.45" customHeight="1">
      <c r="A61" s="1474" t="s">
        <v>929</v>
      </c>
      <c r="B61" s="1475">
        <v>249713.13700999998</v>
      </c>
      <c r="C61" s="1475">
        <v>78727.802249999993</v>
      </c>
      <c r="D61" s="1475">
        <v>42038.814020000005</v>
      </c>
      <c r="E61" s="1475">
        <v>370479.75327999995</v>
      </c>
      <c r="F61" s="1476">
        <v>0.17057510696204084</v>
      </c>
      <c r="G61" s="83"/>
    </row>
    <row r="62" spans="1:7" ht="17.45" customHeight="1">
      <c r="A62" s="1474" t="s">
        <v>930</v>
      </c>
      <c r="B62" s="1475">
        <v>33736.56018</v>
      </c>
      <c r="C62" s="1475">
        <v>12790.047779999999</v>
      </c>
      <c r="D62" s="1475">
        <v>7196.1145299999998</v>
      </c>
      <c r="E62" s="1475">
        <v>53722.72249</v>
      </c>
      <c r="F62" s="1476">
        <v>2.4734844627522821E-2</v>
      </c>
      <c r="G62" s="83"/>
    </row>
    <row r="63" spans="1:7" ht="17.45" customHeight="1">
      <c r="A63" s="1474" t="s">
        <v>931</v>
      </c>
      <c r="B63" s="1475">
        <v>36761.039049999999</v>
      </c>
      <c r="C63" s="1475">
        <v>18092.222730000001</v>
      </c>
      <c r="D63" s="1475">
        <v>8981.1239600000008</v>
      </c>
      <c r="E63" s="1475">
        <v>63834.385739999998</v>
      </c>
      <c r="F63" s="1476">
        <v>2.9390424386369522E-2</v>
      </c>
      <c r="G63" s="83"/>
    </row>
    <row r="64" spans="1:7" ht="17.45" customHeight="1">
      <c r="A64" s="1477" t="s">
        <v>280</v>
      </c>
      <c r="B64" s="1478">
        <v>1539915.2307899999</v>
      </c>
      <c r="C64" s="1478">
        <v>456540.14169000008</v>
      </c>
      <c r="D64" s="1478">
        <v>175489.6427</v>
      </c>
      <c r="E64" s="1478">
        <v>2171945.0151800001</v>
      </c>
      <c r="F64" s="1479">
        <v>1</v>
      </c>
      <c r="G64" s="83"/>
    </row>
    <row r="65" spans="1:7" ht="17.45" customHeight="1">
      <c r="A65" s="1489" t="s">
        <v>932</v>
      </c>
      <c r="B65" s="1490">
        <v>0.70900286150309355</v>
      </c>
      <c r="C65" s="1490">
        <v>0.21019875664401397</v>
      </c>
      <c r="D65" s="1490">
        <v>8.0798381852892481E-2</v>
      </c>
      <c r="E65" s="1490">
        <v>1</v>
      </c>
      <c r="F65" s="1490"/>
      <c r="G65" s="83"/>
    </row>
    <row r="66" spans="1:7" ht="17.45" customHeight="1">
      <c r="A66" s="1481" t="s">
        <v>933</v>
      </c>
      <c r="B66" s="1482" t="s">
        <v>119</v>
      </c>
      <c r="C66" s="1482" t="s">
        <v>121</v>
      </c>
      <c r="D66" s="1482" t="s">
        <v>123</v>
      </c>
      <c r="E66" s="1491" t="s">
        <v>280</v>
      </c>
      <c r="F66" s="1492" t="s">
        <v>867</v>
      </c>
      <c r="G66" s="83"/>
    </row>
    <row r="67" spans="1:7" ht="17.45" customHeight="1">
      <c r="A67" s="1474" t="s">
        <v>918</v>
      </c>
      <c r="B67" s="1475">
        <v>0</v>
      </c>
      <c r="C67" s="1475">
        <v>0</v>
      </c>
      <c r="D67" s="1475">
        <v>0</v>
      </c>
      <c r="E67" s="1475">
        <v>0</v>
      </c>
      <c r="F67" s="1476">
        <v>0</v>
      </c>
      <c r="G67" s="83"/>
    </row>
    <row r="68" spans="1:7" ht="17.45" customHeight="1">
      <c r="A68" s="1474" t="s">
        <v>919</v>
      </c>
      <c r="B68" s="1475">
        <v>1</v>
      </c>
      <c r="C68" s="1475">
        <v>1</v>
      </c>
      <c r="D68" s="1475">
        <v>0</v>
      </c>
      <c r="E68" s="1475">
        <v>2</v>
      </c>
      <c r="F68" s="1476">
        <v>8.9092018691505517E-6</v>
      </c>
      <c r="G68" s="83"/>
    </row>
    <row r="69" spans="1:7" ht="17.45" customHeight="1">
      <c r="A69" s="1474" t="s">
        <v>920</v>
      </c>
      <c r="B69" s="1475">
        <v>3</v>
      </c>
      <c r="C69" s="1475">
        <v>1</v>
      </c>
      <c r="D69" s="1475">
        <v>0</v>
      </c>
      <c r="E69" s="1475">
        <v>4</v>
      </c>
      <c r="F69" s="1476">
        <v>1.7818403738301103E-5</v>
      </c>
      <c r="G69" s="83"/>
    </row>
    <row r="70" spans="1:7" ht="17.45" customHeight="1">
      <c r="A70" s="1474" t="s">
        <v>921</v>
      </c>
      <c r="B70" s="1475">
        <v>19</v>
      </c>
      <c r="C70" s="1475">
        <v>17</v>
      </c>
      <c r="D70" s="1475">
        <v>0</v>
      </c>
      <c r="E70" s="1475">
        <v>36</v>
      </c>
      <c r="F70" s="1476">
        <v>1.6036563364470993E-4</v>
      </c>
      <c r="G70" s="83"/>
    </row>
    <row r="71" spans="1:7" ht="17.45" customHeight="1">
      <c r="A71" s="1474" t="s">
        <v>922</v>
      </c>
      <c r="B71" s="1475">
        <v>97</v>
      </c>
      <c r="C71" s="1475">
        <v>32</v>
      </c>
      <c r="D71" s="1475">
        <v>3</v>
      </c>
      <c r="E71" s="1475">
        <v>132</v>
      </c>
      <c r="F71" s="1476">
        <v>5.8800732336393641E-4</v>
      </c>
      <c r="G71" s="83"/>
    </row>
    <row r="72" spans="1:7" ht="17.45" customHeight="1">
      <c r="A72" s="1474" t="s">
        <v>923</v>
      </c>
      <c r="B72" s="1475">
        <v>398</v>
      </c>
      <c r="C72" s="1475">
        <v>98</v>
      </c>
      <c r="D72" s="1475">
        <v>30</v>
      </c>
      <c r="E72" s="1475">
        <v>526</v>
      </c>
      <c r="F72" s="1476">
        <v>2.3431200915865953E-3</v>
      </c>
      <c r="G72" s="83"/>
    </row>
    <row r="73" spans="1:7" ht="17.45" customHeight="1">
      <c r="A73" s="1474" t="s">
        <v>924</v>
      </c>
      <c r="B73" s="1475">
        <v>718</v>
      </c>
      <c r="C73" s="1475">
        <v>177</v>
      </c>
      <c r="D73" s="1475">
        <v>62</v>
      </c>
      <c r="E73" s="1475">
        <v>957</v>
      </c>
      <c r="F73" s="1476">
        <v>4.2630530943885388E-3</v>
      </c>
      <c r="G73" s="83"/>
    </row>
    <row r="74" spans="1:7" ht="17.45" customHeight="1">
      <c r="A74" s="1474" t="s">
        <v>925</v>
      </c>
      <c r="B74" s="1475">
        <v>1029</v>
      </c>
      <c r="C74" s="1475">
        <v>243</v>
      </c>
      <c r="D74" s="1475">
        <v>99</v>
      </c>
      <c r="E74" s="1475">
        <v>1371</v>
      </c>
      <c r="F74" s="1476">
        <v>6.1072578813027032E-3</v>
      </c>
      <c r="G74" s="83"/>
    </row>
    <row r="75" spans="1:7" ht="17.45" customHeight="1">
      <c r="A75" s="1474" t="s">
        <v>926</v>
      </c>
      <c r="B75" s="1475">
        <v>1038</v>
      </c>
      <c r="C75" s="1475">
        <v>238</v>
      </c>
      <c r="D75" s="1475">
        <v>107</v>
      </c>
      <c r="E75" s="1475">
        <v>1383</v>
      </c>
      <c r="F75" s="1476">
        <v>6.1607130925176072E-3</v>
      </c>
      <c r="G75" s="83"/>
    </row>
    <row r="76" spans="1:7" ht="17.45" customHeight="1">
      <c r="A76" s="1474" t="s">
        <v>927</v>
      </c>
      <c r="B76" s="1475">
        <v>2111</v>
      </c>
      <c r="C76" s="1475">
        <v>532</v>
      </c>
      <c r="D76" s="1475">
        <v>280</v>
      </c>
      <c r="E76" s="1475">
        <v>2923</v>
      </c>
      <c r="F76" s="1476">
        <v>1.3020798531763533E-2</v>
      </c>
      <c r="G76" s="83"/>
    </row>
    <row r="77" spans="1:7" ht="17.45" customHeight="1">
      <c r="A77" s="1474" t="s">
        <v>928</v>
      </c>
      <c r="B77" s="1475">
        <v>4817</v>
      </c>
      <c r="C77" s="1475">
        <v>1327</v>
      </c>
      <c r="D77" s="1475">
        <v>683</v>
      </c>
      <c r="E77" s="1475">
        <v>6827</v>
      </c>
      <c r="F77" s="1476">
        <v>3.0411560580345411E-2</v>
      </c>
      <c r="G77" s="83"/>
    </row>
    <row r="78" spans="1:7" ht="17.45" customHeight="1">
      <c r="A78" s="1474" t="s">
        <v>929</v>
      </c>
      <c r="B78" s="1475">
        <v>15446</v>
      </c>
      <c r="C78" s="1475">
        <v>4981</v>
      </c>
      <c r="D78" s="1475">
        <v>2723</v>
      </c>
      <c r="E78" s="1475">
        <v>23150</v>
      </c>
      <c r="F78" s="1476">
        <v>0.10312401163541764</v>
      </c>
      <c r="G78" s="83"/>
    </row>
    <row r="79" spans="1:7" ht="17.45" customHeight="1">
      <c r="A79" s="1474" t="s">
        <v>930</v>
      </c>
      <c r="B79" s="1475">
        <v>6868</v>
      </c>
      <c r="C79" s="1475">
        <v>2580</v>
      </c>
      <c r="D79" s="1475">
        <v>1481</v>
      </c>
      <c r="E79" s="1475">
        <v>10929</v>
      </c>
      <c r="F79" s="1476">
        <v>4.8684333613973195E-2</v>
      </c>
      <c r="G79" s="83"/>
    </row>
    <row r="80" spans="1:7" ht="17.45" customHeight="1">
      <c r="A80" s="1474" t="s">
        <v>931</v>
      </c>
      <c r="B80" s="1475">
        <v>110201</v>
      </c>
      <c r="C80" s="1475">
        <v>51800</v>
      </c>
      <c r="D80" s="1475">
        <v>14246</v>
      </c>
      <c r="E80" s="1475">
        <v>176247</v>
      </c>
      <c r="F80" s="1476">
        <v>0.78511005091608865</v>
      </c>
      <c r="G80" s="83"/>
    </row>
    <row r="81" spans="1:7" ht="17.45" customHeight="1">
      <c r="A81" s="1477" t="s">
        <v>280</v>
      </c>
      <c r="B81" s="1478">
        <v>142746</v>
      </c>
      <c r="C81" s="1478">
        <v>62027</v>
      </c>
      <c r="D81" s="1478">
        <v>19714</v>
      </c>
      <c r="E81" s="1478">
        <v>224487</v>
      </c>
      <c r="F81" s="1479">
        <v>1</v>
      </c>
      <c r="G81" s="83"/>
    </row>
    <row r="82" spans="1:7" ht="17.45" customHeight="1">
      <c r="A82" s="1484" t="s">
        <v>932</v>
      </c>
      <c r="B82" s="1476">
        <v>0.63587646500688233</v>
      </c>
      <c r="C82" s="1476">
        <v>0.27630553216890064</v>
      </c>
      <c r="D82" s="1476">
        <v>8.7818002824216992E-2</v>
      </c>
      <c r="E82" s="1476">
        <v>1</v>
      </c>
      <c r="F82" s="1476"/>
      <c r="G82" s="83"/>
    </row>
    <row r="83" spans="1:7" ht="17.45" customHeight="1" thickBot="1">
      <c r="A83" s="1493"/>
      <c r="B83" s="1494"/>
      <c r="C83" s="1495"/>
      <c r="D83" s="1495"/>
      <c r="E83" s="1494"/>
      <c r="F83" s="1496"/>
      <c r="G83" s="83"/>
    </row>
    <row r="84" spans="1:7" ht="17.45" customHeight="1" thickTop="1">
      <c r="A84" s="1497" t="s">
        <v>938</v>
      </c>
      <c r="B84" s="1094"/>
      <c r="C84" s="1115"/>
      <c r="D84" s="1115"/>
      <c r="E84" s="1094"/>
      <c r="F84" s="1454"/>
      <c r="G84" s="83"/>
    </row>
    <row r="85" spans="1:7" ht="9" customHeight="1">
      <c r="A85" s="1458"/>
      <c r="B85" s="1094"/>
      <c r="C85" s="1115"/>
      <c r="D85" s="1115"/>
      <c r="E85" s="1094"/>
      <c r="F85" s="1454"/>
      <c r="G85" s="83"/>
    </row>
    <row r="86" spans="1:7" ht="11.25" customHeight="1">
      <c r="A86" s="1498"/>
      <c r="B86" s="1499"/>
      <c r="C86" s="1499"/>
      <c r="D86" s="1499"/>
      <c r="E86" s="1499"/>
      <c r="F86" s="1499"/>
      <c r="G86" s="83"/>
    </row>
    <row r="87" spans="1:7" ht="27.95" customHeight="1">
      <c r="A87" s="2208" t="s">
        <v>601</v>
      </c>
      <c r="B87" s="2208"/>
      <c r="C87" s="2208"/>
      <c r="D87" s="2208"/>
      <c r="E87" s="2208"/>
      <c r="F87" s="2208"/>
      <c r="G87" s="83"/>
    </row>
    <row r="88" spans="1:7" ht="27.95" customHeight="1">
      <c r="A88" s="2208" t="s">
        <v>939</v>
      </c>
      <c r="B88" s="2208"/>
      <c r="C88" s="2208"/>
      <c r="D88" s="2208"/>
      <c r="E88" s="2208"/>
      <c r="F88" s="2208"/>
      <c r="G88" s="83"/>
    </row>
    <row r="89" spans="1:7" ht="27.95" customHeight="1">
      <c r="A89" s="2208" t="s">
        <v>274</v>
      </c>
      <c r="B89" s="2208"/>
      <c r="C89" s="2208"/>
      <c r="D89" s="2208"/>
      <c r="E89" s="2208"/>
      <c r="F89" s="2208"/>
      <c r="G89" s="83"/>
    </row>
    <row r="90" spans="1:7" ht="27.95" customHeight="1">
      <c r="A90" s="2235" t="s">
        <v>275</v>
      </c>
      <c r="B90" s="2235"/>
      <c r="C90" s="2235"/>
      <c r="D90" s="2235"/>
      <c r="E90" s="2235"/>
      <c r="F90" s="2235"/>
      <c r="G90" s="83"/>
    </row>
    <row r="91" spans="1:7" ht="9" customHeight="1">
      <c r="A91" s="1500"/>
      <c r="B91" s="1501"/>
      <c r="C91" s="1501"/>
      <c r="D91" s="1502"/>
      <c r="E91" s="1503"/>
      <c r="F91" s="1501"/>
      <c r="G91" s="83"/>
    </row>
    <row r="92" spans="1:7" ht="17.45" customHeight="1">
      <c r="A92" s="1477" t="s">
        <v>916</v>
      </c>
      <c r="B92" s="1482" t="s">
        <v>119</v>
      </c>
      <c r="C92" s="1482" t="s">
        <v>121</v>
      </c>
      <c r="D92" s="1482" t="s">
        <v>123</v>
      </c>
      <c r="E92" s="1482" t="s">
        <v>280</v>
      </c>
      <c r="F92" s="1482" t="s">
        <v>867</v>
      </c>
      <c r="G92" s="83"/>
    </row>
    <row r="93" spans="1:7" ht="17.45" customHeight="1">
      <c r="A93" s="1474" t="s">
        <v>918</v>
      </c>
      <c r="B93" s="1475">
        <v>0</v>
      </c>
      <c r="C93" s="1475">
        <v>0</v>
      </c>
      <c r="D93" s="1475">
        <v>0</v>
      </c>
      <c r="E93" s="1475">
        <v>0</v>
      </c>
      <c r="F93" s="1476">
        <v>0</v>
      </c>
      <c r="G93" s="83"/>
    </row>
    <row r="94" spans="1:7" ht="17.45" customHeight="1">
      <c r="A94" s="1474" t="s">
        <v>919</v>
      </c>
      <c r="B94" s="1475">
        <v>0</v>
      </c>
      <c r="C94" s="1475">
        <v>7000</v>
      </c>
      <c r="D94" s="1475">
        <v>0</v>
      </c>
      <c r="E94" s="1475">
        <v>7000</v>
      </c>
      <c r="F94" s="1476">
        <v>1.1690438046059621E-2</v>
      </c>
      <c r="G94" s="83"/>
    </row>
    <row r="95" spans="1:7" ht="17.45" customHeight="1">
      <c r="A95" s="1474" t="s">
        <v>920</v>
      </c>
      <c r="B95" s="1475">
        <v>12639</v>
      </c>
      <c r="C95" s="1475">
        <v>32840.601730000002</v>
      </c>
      <c r="D95" s="1475">
        <v>0</v>
      </c>
      <c r="E95" s="1475">
        <v>45479.601730000002</v>
      </c>
      <c r="F95" s="1476">
        <v>7.5953780912004415E-2</v>
      </c>
      <c r="G95" s="83"/>
    </row>
    <row r="96" spans="1:7" ht="17.45" customHeight="1">
      <c r="A96" s="1474" t="s">
        <v>921</v>
      </c>
      <c r="B96" s="1475">
        <v>3325.7078300000003</v>
      </c>
      <c r="C96" s="1475">
        <v>55351.702079999995</v>
      </c>
      <c r="D96" s="1475">
        <v>0</v>
      </c>
      <c r="E96" s="1475">
        <v>58677.409909999995</v>
      </c>
      <c r="F96" s="1476">
        <v>9.7994946465157107E-2</v>
      </c>
      <c r="G96" s="83"/>
    </row>
    <row r="97" spans="1:7" ht="17.45" customHeight="1">
      <c r="A97" s="1474" t="s">
        <v>922</v>
      </c>
      <c r="B97" s="1475">
        <v>16515.334300000002</v>
      </c>
      <c r="C97" s="1475">
        <v>68803.006359999999</v>
      </c>
      <c r="D97" s="1475">
        <v>0</v>
      </c>
      <c r="E97" s="1475">
        <v>85318.340660000002</v>
      </c>
      <c r="F97" s="1476">
        <v>0.1424869679540485</v>
      </c>
      <c r="G97" s="83"/>
    </row>
    <row r="98" spans="1:7" ht="17.45" customHeight="1">
      <c r="A98" s="1474" t="s">
        <v>923</v>
      </c>
      <c r="B98" s="1475">
        <v>29464.765359999998</v>
      </c>
      <c r="C98" s="1475">
        <v>40612.691909999994</v>
      </c>
      <c r="D98" s="1475">
        <v>4074.6756</v>
      </c>
      <c r="E98" s="1475">
        <v>74152.132869999987</v>
      </c>
      <c r="F98" s="1476">
        <v>0.12383870218570228</v>
      </c>
      <c r="G98" s="83"/>
    </row>
    <row r="99" spans="1:7" ht="17.45" customHeight="1">
      <c r="A99" s="1474" t="s">
        <v>924</v>
      </c>
      <c r="B99" s="1475">
        <v>33144.396529999998</v>
      </c>
      <c r="C99" s="1475">
        <v>29361.11233</v>
      </c>
      <c r="D99" s="1475">
        <v>4024.9358700000003</v>
      </c>
      <c r="E99" s="1475">
        <v>66530.444730000003</v>
      </c>
      <c r="F99" s="1476">
        <v>0.11111000604183696</v>
      </c>
      <c r="G99" s="83"/>
    </row>
    <row r="100" spans="1:7" ht="17.45" customHeight="1">
      <c r="A100" s="1474" t="s">
        <v>925</v>
      </c>
      <c r="B100" s="1475">
        <v>27800.078399999999</v>
      </c>
      <c r="C100" s="1475">
        <v>28493.561160000001</v>
      </c>
      <c r="D100" s="1475">
        <v>4203.4485199999999</v>
      </c>
      <c r="E100" s="1475">
        <v>60497.088079999994</v>
      </c>
      <c r="F100" s="1476">
        <v>0.10103392288089312</v>
      </c>
      <c r="G100" s="83"/>
    </row>
    <row r="101" spans="1:7" ht="17.45" customHeight="1">
      <c r="A101" s="1474" t="s">
        <v>926</v>
      </c>
      <c r="B101" s="1475">
        <v>16080.429689999999</v>
      </c>
      <c r="C101" s="1475">
        <v>14194.684789999999</v>
      </c>
      <c r="D101" s="1475">
        <v>2234.8880099999997</v>
      </c>
      <c r="E101" s="1475">
        <v>32510.002489999995</v>
      </c>
      <c r="F101" s="1476">
        <v>5.4293738569512702E-2</v>
      </c>
      <c r="G101" s="83"/>
    </row>
    <row r="102" spans="1:7" ht="17.45" customHeight="1">
      <c r="A102" s="1474" t="s">
        <v>927</v>
      </c>
      <c r="B102" s="1475">
        <v>28722.940119999999</v>
      </c>
      <c r="C102" s="1475">
        <v>30835.182989999998</v>
      </c>
      <c r="D102" s="1475">
        <v>5039.9119700000001</v>
      </c>
      <c r="E102" s="1475">
        <v>64598.035080000001</v>
      </c>
      <c r="F102" s="1476">
        <v>0.10788276099998943</v>
      </c>
      <c r="G102" s="83"/>
    </row>
    <row r="103" spans="1:7" ht="17.45" customHeight="1">
      <c r="A103" s="1474" t="s">
        <v>928</v>
      </c>
      <c r="B103" s="1475">
        <v>29633.31739</v>
      </c>
      <c r="C103" s="1475">
        <v>30081.16732</v>
      </c>
      <c r="D103" s="1475">
        <v>4542.1587199999994</v>
      </c>
      <c r="E103" s="1475">
        <v>64256.643430000004</v>
      </c>
      <c r="F103" s="1476">
        <v>0.10731261558087984</v>
      </c>
      <c r="G103" s="83"/>
    </row>
    <row r="104" spans="1:7" ht="17.45" customHeight="1">
      <c r="A104" s="1474" t="s">
        <v>929</v>
      </c>
      <c r="B104" s="1475">
        <v>16087.04694</v>
      </c>
      <c r="C104" s="1475">
        <v>18308.121789999997</v>
      </c>
      <c r="D104" s="1475">
        <v>3496.08725</v>
      </c>
      <c r="E104" s="1475">
        <v>37891.255979999994</v>
      </c>
      <c r="F104" s="1476">
        <v>6.3280768645939428E-2</v>
      </c>
      <c r="G104" s="83"/>
    </row>
    <row r="105" spans="1:7" ht="17.45" customHeight="1">
      <c r="A105" s="1474" t="s">
        <v>930</v>
      </c>
      <c r="B105" s="1475">
        <v>756.54306000000008</v>
      </c>
      <c r="C105" s="1475">
        <v>574.42253000000005</v>
      </c>
      <c r="D105" s="1475">
        <v>218.12526</v>
      </c>
      <c r="E105" s="1475">
        <v>1549.0908500000003</v>
      </c>
      <c r="F105" s="1476">
        <v>2.5870786585204058E-3</v>
      </c>
      <c r="G105" s="83"/>
    </row>
    <row r="106" spans="1:7" ht="17.45" customHeight="1">
      <c r="A106" s="1474" t="s">
        <v>931</v>
      </c>
      <c r="B106" s="1475">
        <v>231.26084</v>
      </c>
      <c r="C106" s="1475">
        <v>82.149799999999999</v>
      </c>
      <c r="D106" s="1475">
        <v>6.50136</v>
      </c>
      <c r="E106" s="1475">
        <v>319.91199999999998</v>
      </c>
      <c r="F106" s="1476">
        <v>5.3427305945586074E-4</v>
      </c>
      <c r="G106" s="83"/>
    </row>
    <row r="107" spans="1:7" ht="17.45" customHeight="1">
      <c r="A107" s="1477" t="s">
        <v>280</v>
      </c>
      <c r="B107" s="1478">
        <v>214400.82046000002</v>
      </c>
      <c r="C107" s="1478">
        <v>356538.40479000006</v>
      </c>
      <c r="D107" s="1478">
        <v>27840.73256</v>
      </c>
      <c r="E107" s="1478">
        <v>598779.95781000017</v>
      </c>
      <c r="F107" s="1479">
        <v>1</v>
      </c>
      <c r="G107" s="83"/>
    </row>
    <row r="108" spans="1:7" ht="17.45" customHeight="1">
      <c r="A108" s="1480" t="s">
        <v>932</v>
      </c>
      <c r="B108" s="1476">
        <v>0.35806278694456883</v>
      </c>
      <c r="C108" s="1476">
        <v>0.59544144746263172</v>
      </c>
      <c r="D108" s="1476">
        <v>4.6495765592799262E-2</v>
      </c>
      <c r="E108" s="1476">
        <v>1</v>
      </c>
      <c r="F108" s="1476"/>
      <c r="G108" s="83"/>
    </row>
    <row r="109" spans="1:7" ht="17.45" customHeight="1">
      <c r="A109" s="1481" t="s">
        <v>1147</v>
      </c>
      <c r="B109" s="1482" t="s">
        <v>119</v>
      </c>
      <c r="C109" s="1482" t="s">
        <v>121</v>
      </c>
      <c r="D109" s="1482" t="s">
        <v>123</v>
      </c>
      <c r="E109" s="1491" t="s">
        <v>280</v>
      </c>
      <c r="F109" s="1482" t="s">
        <v>867</v>
      </c>
      <c r="G109" s="83"/>
    </row>
    <row r="110" spans="1:7" ht="17.45" customHeight="1">
      <c r="A110" s="1474" t="s">
        <v>918</v>
      </c>
      <c r="B110" s="1475">
        <v>0</v>
      </c>
      <c r="C110" s="1475">
        <v>0</v>
      </c>
      <c r="D110" s="1475">
        <v>0</v>
      </c>
      <c r="E110" s="1475">
        <v>0</v>
      </c>
      <c r="F110" s="1476">
        <v>0</v>
      </c>
      <c r="G110" s="83"/>
    </row>
    <row r="111" spans="1:7" ht="17.45" customHeight="1">
      <c r="A111" s="1474" t="s">
        <v>919</v>
      </c>
      <c r="B111" s="1475">
        <v>0</v>
      </c>
      <c r="C111" s="1475">
        <v>1</v>
      </c>
      <c r="D111" s="1475">
        <v>0</v>
      </c>
      <c r="E111" s="1475">
        <v>1</v>
      </c>
      <c r="F111" s="1476">
        <v>1.7190991920233798E-4</v>
      </c>
      <c r="G111" s="83"/>
    </row>
    <row r="112" spans="1:7" ht="17.45" customHeight="1">
      <c r="A112" s="1474" t="s">
        <v>920</v>
      </c>
      <c r="B112" s="1475">
        <v>3</v>
      </c>
      <c r="C112" s="1475">
        <v>7</v>
      </c>
      <c r="D112" s="1475">
        <v>0</v>
      </c>
      <c r="E112" s="1475">
        <v>10</v>
      </c>
      <c r="F112" s="1476">
        <v>1.7190991920233798E-3</v>
      </c>
      <c r="G112" s="83"/>
    </row>
    <row r="113" spans="1:7" ht="17.45" customHeight="1">
      <c r="A113" s="1474" t="s">
        <v>921</v>
      </c>
      <c r="B113" s="1475">
        <v>2</v>
      </c>
      <c r="C113" s="1475">
        <v>27</v>
      </c>
      <c r="D113" s="1475">
        <v>0</v>
      </c>
      <c r="E113" s="1475">
        <v>29</v>
      </c>
      <c r="F113" s="1476">
        <v>4.9853876568678014E-3</v>
      </c>
      <c r="G113" s="83"/>
    </row>
    <row r="114" spans="1:7" ht="17.45" customHeight="1">
      <c r="A114" s="1474" t="s">
        <v>922</v>
      </c>
      <c r="B114" s="1475">
        <v>19</v>
      </c>
      <c r="C114" s="1475">
        <v>71</v>
      </c>
      <c r="D114" s="1475">
        <v>0</v>
      </c>
      <c r="E114" s="1475">
        <v>90</v>
      </c>
      <c r="F114" s="1476">
        <v>1.5471892728210418E-2</v>
      </c>
      <c r="G114" s="83"/>
    </row>
    <row r="115" spans="1:7" ht="17.45" customHeight="1">
      <c r="A115" s="1474" t="s">
        <v>923</v>
      </c>
      <c r="B115" s="1475">
        <v>66</v>
      </c>
      <c r="C115" s="1475">
        <v>89</v>
      </c>
      <c r="D115" s="1475">
        <v>9</v>
      </c>
      <c r="E115" s="1475">
        <v>164</v>
      </c>
      <c r="F115" s="1476">
        <v>2.8193226749183429E-2</v>
      </c>
      <c r="G115" s="83"/>
    </row>
    <row r="116" spans="1:7" ht="17.45" customHeight="1">
      <c r="A116" s="1474" t="s">
        <v>924</v>
      </c>
      <c r="B116" s="1475">
        <v>127</v>
      </c>
      <c r="C116" s="1475">
        <v>113</v>
      </c>
      <c r="D116" s="1475">
        <v>15</v>
      </c>
      <c r="E116" s="1475">
        <v>255</v>
      </c>
      <c r="F116" s="1476">
        <v>4.3837029396596186E-2</v>
      </c>
      <c r="G116" s="83"/>
    </row>
    <row r="117" spans="1:7" ht="17.45" customHeight="1">
      <c r="A117" s="1474" t="s">
        <v>925</v>
      </c>
      <c r="B117" s="1475">
        <v>166</v>
      </c>
      <c r="C117" s="1475">
        <v>170</v>
      </c>
      <c r="D117" s="1475">
        <v>25</v>
      </c>
      <c r="E117" s="1475">
        <v>361</v>
      </c>
      <c r="F117" s="1476">
        <v>6.205948083204401E-2</v>
      </c>
      <c r="G117" s="83"/>
    </row>
    <row r="118" spans="1:7" ht="17.45" customHeight="1">
      <c r="A118" s="1474" t="s">
        <v>926</v>
      </c>
      <c r="B118" s="1475">
        <v>138</v>
      </c>
      <c r="C118" s="1475">
        <v>120</v>
      </c>
      <c r="D118" s="1475">
        <v>19</v>
      </c>
      <c r="E118" s="1475">
        <v>277</v>
      </c>
      <c r="F118" s="1476">
        <v>4.7619047619047616E-2</v>
      </c>
      <c r="G118" s="83"/>
    </row>
    <row r="119" spans="1:7" ht="17.45" customHeight="1">
      <c r="A119" s="1474" t="s">
        <v>927</v>
      </c>
      <c r="B119" s="1475">
        <v>344</v>
      </c>
      <c r="C119" s="1475">
        <v>358</v>
      </c>
      <c r="D119" s="1475">
        <v>61</v>
      </c>
      <c r="E119" s="1475">
        <v>763</v>
      </c>
      <c r="F119" s="1476">
        <v>0.13116726835138387</v>
      </c>
      <c r="G119" s="83"/>
    </row>
    <row r="120" spans="1:7" ht="17.45" customHeight="1">
      <c r="A120" s="1474" t="s">
        <v>928</v>
      </c>
      <c r="B120" s="1475">
        <v>612</v>
      </c>
      <c r="C120" s="1475">
        <v>616</v>
      </c>
      <c r="D120" s="1475">
        <v>94</v>
      </c>
      <c r="E120" s="1475">
        <v>1322</v>
      </c>
      <c r="F120" s="1476">
        <v>0.2272649131854908</v>
      </c>
      <c r="G120" s="83"/>
    </row>
    <row r="121" spans="1:7" ht="17.45" customHeight="1">
      <c r="A121" s="1474" t="s">
        <v>929</v>
      </c>
      <c r="B121" s="1475">
        <v>869</v>
      </c>
      <c r="C121" s="1475">
        <v>988</v>
      </c>
      <c r="D121" s="1475">
        <v>195</v>
      </c>
      <c r="E121" s="1475">
        <v>2052</v>
      </c>
      <c r="F121" s="1476">
        <v>0.35275915420319753</v>
      </c>
      <c r="G121" s="83"/>
    </row>
    <row r="122" spans="1:7" ht="17.45" customHeight="1">
      <c r="A122" s="1474" t="s">
        <v>930</v>
      </c>
      <c r="B122" s="1475">
        <v>152</v>
      </c>
      <c r="C122" s="1475">
        <v>115</v>
      </c>
      <c r="D122" s="1475">
        <v>43</v>
      </c>
      <c r="E122" s="1475">
        <v>310</v>
      </c>
      <c r="F122" s="1476">
        <v>5.3292074952724769E-2</v>
      </c>
      <c r="G122" s="83"/>
    </row>
    <row r="123" spans="1:7" ht="17.45" customHeight="1">
      <c r="A123" s="1474" t="s">
        <v>931</v>
      </c>
      <c r="B123" s="1475">
        <v>134</v>
      </c>
      <c r="C123" s="1475">
        <v>47</v>
      </c>
      <c r="D123" s="1475">
        <v>2</v>
      </c>
      <c r="E123" s="1475">
        <v>183</v>
      </c>
      <c r="F123" s="1476">
        <v>3.1459515214027851E-2</v>
      </c>
      <c r="G123" s="83"/>
    </row>
    <row r="124" spans="1:7" ht="17.45" customHeight="1">
      <c r="A124" s="1477" t="s">
        <v>280</v>
      </c>
      <c r="B124" s="1478">
        <v>2632</v>
      </c>
      <c r="C124" s="1478">
        <v>2722</v>
      </c>
      <c r="D124" s="1478">
        <v>463</v>
      </c>
      <c r="E124" s="1478">
        <v>5817</v>
      </c>
      <c r="F124" s="1479">
        <v>1</v>
      </c>
      <c r="G124" s="83"/>
    </row>
    <row r="125" spans="1:7" ht="17.45" customHeight="1">
      <c r="A125" s="1484" t="s">
        <v>932</v>
      </c>
      <c r="B125" s="1476">
        <v>0.45246690734055356</v>
      </c>
      <c r="C125" s="1476">
        <v>0.46793880006876398</v>
      </c>
      <c r="D125" s="1476">
        <v>7.9594292590682486E-2</v>
      </c>
      <c r="E125" s="1476">
        <v>1</v>
      </c>
      <c r="F125" s="1476"/>
      <c r="G125" s="83"/>
    </row>
    <row r="126" spans="1:7" ht="17.45" customHeight="1" thickBot="1">
      <c r="A126" s="1485"/>
      <c r="B126" s="1486"/>
      <c r="C126" s="1487"/>
      <c r="D126" s="1487"/>
      <c r="E126" s="1486"/>
      <c r="F126" s="1504"/>
      <c r="G126" s="83"/>
    </row>
    <row r="127" spans="1:7" ht="17.45" customHeight="1" thickTop="1">
      <c r="A127" s="1505" t="s">
        <v>940</v>
      </c>
      <c r="B127" s="1094"/>
      <c r="C127" s="1115"/>
      <c r="D127" s="1115"/>
      <c r="E127" s="1094"/>
      <c r="F127" s="1454"/>
      <c r="G127" s="83"/>
    </row>
    <row r="128" spans="1:7">
      <c r="A128" s="1458"/>
      <c r="B128" s="1094"/>
      <c r="C128" s="1115"/>
      <c r="D128" s="1115"/>
      <c r="E128" s="1094"/>
      <c r="F128" s="1454"/>
      <c r="G128" s="83"/>
    </row>
    <row r="129" spans="1:7" ht="15.75">
      <c r="A129" s="1498"/>
      <c r="B129" s="1499"/>
      <c r="C129" s="1499"/>
      <c r="D129" s="1499"/>
      <c r="E129" s="1499"/>
      <c r="F129" s="1499"/>
      <c r="G129" s="83"/>
    </row>
    <row r="130" spans="1:7" ht="26.25">
      <c r="A130" s="2184" t="s">
        <v>601</v>
      </c>
      <c r="B130" s="2184"/>
      <c r="C130" s="2184"/>
      <c r="D130" s="2184"/>
      <c r="E130" s="2184"/>
      <c r="F130" s="2184"/>
      <c r="G130" s="83"/>
    </row>
    <row r="131" spans="1:7" ht="26.25">
      <c r="A131" s="2184" t="s">
        <v>941</v>
      </c>
      <c r="B131" s="2184"/>
      <c r="C131" s="2184"/>
      <c r="D131" s="2184"/>
      <c r="E131" s="2184"/>
      <c r="F131" s="2184"/>
      <c r="G131" s="83"/>
    </row>
    <row r="132" spans="1:7" ht="26.25">
      <c r="A132" s="2184" t="s">
        <v>274</v>
      </c>
      <c r="B132" s="2184"/>
      <c r="C132" s="2184"/>
      <c r="D132" s="2184"/>
      <c r="E132" s="2184"/>
      <c r="F132" s="2184"/>
      <c r="G132" s="83"/>
    </row>
    <row r="133" spans="1:7" ht="25.5">
      <c r="A133" s="2234" t="s">
        <v>275</v>
      </c>
      <c r="B133" s="2234"/>
      <c r="C133" s="2234"/>
      <c r="D133" s="2234"/>
      <c r="E133" s="2234"/>
      <c r="F133" s="2234"/>
      <c r="G133" s="83"/>
    </row>
    <row r="134" spans="1:7" ht="16.5">
      <c r="A134" s="1467"/>
      <c r="B134" s="1468"/>
      <c r="C134" s="1468"/>
      <c r="D134" s="1469"/>
      <c r="E134" s="1470"/>
      <c r="F134" s="1468"/>
      <c r="G134" s="83"/>
    </row>
    <row r="135" spans="1:7">
      <c r="A135" s="1506" t="s">
        <v>916</v>
      </c>
      <c r="B135" s="1472" t="s">
        <v>119</v>
      </c>
      <c r="C135" s="1472" t="s">
        <v>121</v>
      </c>
      <c r="D135" s="1472" t="s">
        <v>123</v>
      </c>
      <c r="E135" s="1472" t="s">
        <v>280</v>
      </c>
      <c r="F135" s="1472" t="s">
        <v>867</v>
      </c>
      <c r="G135" s="83"/>
    </row>
    <row r="136" spans="1:7">
      <c r="A136" s="1507" t="s">
        <v>918</v>
      </c>
      <c r="B136" s="1475">
        <v>0</v>
      </c>
      <c r="C136" s="1475">
        <v>0</v>
      </c>
      <c r="D136" s="1475">
        <v>0</v>
      </c>
      <c r="E136" s="1475">
        <v>0</v>
      </c>
      <c r="F136" s="1476">
        <v>0</v>
      </c>
      <c r="G136" s="83"/>
    </row>
    <row r="137" spans="1:7">
      <c r="A137" s="1507" t="s">
        <v>919</v>
      </c>
      <c r="B137" s="1475">
        <v>0</v>
      </c>
      <c r="C137" s="1475">
        <v>0</v>
      </c>
      <c r="D137" s="1475">
        <v>0</v>
      </c>
      <c r="E137" s="1475">
        <v>0</v>
      </c>
      <c r="F137" s="1476">
        <v>0</v>
      </c>
      <c r="G137" s="83"/>
    </row>
    <row r="138" spans="1:7">
      <c r="A138" s="1507" t="s">
        <v>920</v>
      </c>
      <c r="B138" s="1475">
        <v>0</v>
      </c>
      <c r="C138" s="1475">
        <v>0</v>
      </c>
      <c r="D138" s="1475">
        <v>0</v>
      </c>
      <c r="E138" s="1475">
        <v>0</v>
      </c>
      <c r="F138" s="1476">
        <v>0</v>
      </c>
      <c r="G138" s="83"/>
    </row>
    <row r="139" spans="1:7">
      <c r="A139" s="1507" t="s">
        <v>921</v>
      </c>
      <c r="B139" s="1475">
        <v>0</v>
      </c>
      <c r="C139" s="1475">
        <v>4758</v>
      </c>
      <c r="D139" s="1475">
        <v>0</v>
      </c>
      <c r="E139" s="1475">
        <v>4758</v>
      </c>
      <c r="F139" s="1476">
        <v>0.2707371422821423</v>
      </c>
      <c r="G139" s="83"/>
    </row>
    <row r="140" spans="1:7">
      <c r="A140" s="1507" t="s">
        <v>922</v>
      </c>
      <c r="B140" s="1475">
        <v>0</v>
      </c>
      <c r="C140" s="1475">
        <v>1730</v>
      </c>
      <c r="D140" s="1475">
        <v>0</v>
      </c>
      <c r="E140" s="1475">
        <v>1730</v>
      </c>
      <c r="F140" s="1476">
        <v>9.8439524200947065E-2</v>
      </c>
      <c r="G140" s="83"/>
    </row>
    <row r="141" spans="1:7">
      <c r="A141" s="1507" t="s">
        <v>923</v>
      </c>
      <c r="B141" s="1475">
        <v>1409.25179</v>
      </c>
      <c r="C141" s="1475">
        <v>2533.0398399999999</v>
      </c>
      <c r="D141" s="1475">
        <v>0</v>
      </c>
      <c r="E141" s="1475">
        <v>3942.2916299999997</v>
      </c>
      <c r="F141" s="1476">
        <v>0.22432214584888788</v>
      </c>
      <c r="G141" s="83"/>
    </row>
    <row r="142" spans="1:7">
      <c r="A142" s="1507" t="s">
        <v>924</v>
      </c>
      <c r="B142" s="1475">
        <v>240.1</v>
      </c>
      <c r="C142" s="1475">
        <v>1150.5999999999999</v>
      </c>
      <c r="D142" s="1475">
        <v>0</v>
      </c>
      <c r="E142" s="1475">
        <v>1390.6999999999998</v>
      </c>
      <c r="F142" s="1476">
        <v>7.9132859136564787E-2</v>
      </c>
      <c r="G142" s="83"/>
    </row>
    <row r="143" spans="1:7">
      <c r="A143" s="1507" t="s">
        <v>925</v>
      </c>
      <c r="B143" s="1475">
        <v>173.745</v>
      </c>
      <c r="C143" s="1475">
        <v>1037.7876899999999</v>
      </c>
      <c r="D143" s="1475">
        <v>0</v>
      </c>
      <c r="E143" s="1475">
        <v>1211.53269</v>
      </c>
      <c r="F143" s="1476">
        <v>6.8937977778897985E-2</v>
      </c>
      <c r="G143" s="83"/>
    </row>
    <row r="144" spans="1:7">
      <c r="A144" s="1507" t="s">
        <v>926</v>
      </c>
      <c r="B144" s="1475">
        <v>0</v>
      </c>
      <c r="C144" s="1475">
        <v>1033.7171599999999</v>
      </c>
      <c r="D144" s="1475">
        <v>0</v>
      </c>
      <c r="E144" s="1475">
        <v>1033.7171599999999</v>
      </c>
      <c r="F144" s="1476">
        <v>5.8820014675580498E-2</v>
      </c>
      <c r="G144" s="83"/>
    </row>
    <row r="145" spans="1:7">
      <c r="A145" s="1507" t="s">
        <v>927</v>
      </c>
      <c r="B145" s="1475">
        <v>0</v>
      </c>
      <c r="C145" s="1475">
        <v>825.93472999999994</v>
      </c>
      <c r="D145" s="1475">
        <v>0</v>
      </c>
      <c r="E145" s="1475">
        <v>825.93472999999994</v>
      </c>
      <c r="F145" s="1476">
        <v>4.6996891238287673E-2</v>
      </c>
      <c r="G145" s="83"/>
    </row>
    <row r="146" spans="1:7">
      <c r="A146" s="1507" t="s">
        <v>928</v>
      </c>
      <c r="B146" s="1475">
        <v>377.72645</v>
      </c>
      <c r="C146" s="1475">
        <v>582.06365000000005</v>
      </c>
      <c r="D146" s="1475">
        <v>0</v>
      </c>
      <c r="E146" s="1475">
        <v>959.79010000000005</v>
      </c>
      <c r="F146" s="1476">
        <v>5.4613457096404285E-2</v>
      </c>
      <c r="G146" s="83"/>
    </row>
    <row r="147" spans="1:7">
      <c r="A147" s="1507" t="s">
        <v>929</v>
      </c>
      <c r="B147" s="1475">
        <v>1265.10041</v>
      </c>
      <c r="C147" s="1475">
        <v>244.72604999999999</v>
      </c>
      <c r="D147" s="1475">
        <v>0</v>
      </c>
      <c r="E147" s="1475">
        <v>1509.82646</v>
      </c>
      <c r="F147" s="1476">
        <v>8.5911328525086844E-2</v>
      </c>
      <c r="G147" s="83"/>
    </row>
    <row r="148" spans="1:7">
      <c r="A148" s="1507" t="s">
        <v>930</v>
      </c>
      <c r="B148" s="1475">
        <v>142.71417000000002</v>
      </c>
      <c r="C148" s="1475">
        <v>11.72</v>
      </c>
      <c r="D148" s="1475">
        <v>0</v>
      </c>
      <c r="E148" s="1475">
        <v>154.43417000000002</v>
      </c>
      <c r="F148" s="1476">
        <v>8.7875296041434545E-3</v>
      </c>
      <c r="G148" s="83"/>
    </row>
    <row r="149" spans="1:7">
      <c r="A149" s="1507" t="s">
        <v>931</v>
      </c>
      <c r="B149" s="1475">
        <v>58.014849999999996</v>
      </c>
      <c r="C149" s="1475">
        <v>0</v>
      </c>
      <c r="D149" s="1475">
        <v>0</v>
      </c>
      <c r="E149" s="1475">
        <v>58.014849999999996</v>
      </c>
      <c r="F149" s="1476">
        <v>3.3011296130574068E-3</v>
      </c>
      <c r="G149" s="83"/>
    </row>
    <row r="150" spans="1:7">
      <c r="A150" s="1508" t="s">
        <v>280</v>
      </c>
      <c r="B150" s="1478">
        <v>3666.6526700000004</v>
      </c>
      <c r="C150" s="1478">
        <v>13907.589119999997</v>
      </c>
      <c r="D150" s="1478">
        <v>0</v>
      </c>
      <c r="E150" s="1478">
        <v>17574.241789999996</v>
      </c>
      <c r="F150" s="1479">
        <v>1</v>
      </c>
      <c r="G150" s="83"/>
    </row>
    <row r="151" spans="1:7">
      <c r="A151" s="1509" t="s">
        <v>932</v>
      </c>
      <c r="B151" s="1476">
        <v>0.20863788684678164</v>
      </c>
      <c r="C151" s="1476">
        <v>0.79136211315321836</v>
      </c>
      <c r="D151" s="1476">
        <v>0</v>
      </c>
      <c r="E151" s="1476">
        <v>1</v>
      </c>
      <c r="F151" s="1476"/>
      <c r="G151" s="83"/>
    </row>
    <row r="152" spans="1:7">
      <c r="A152" s="1510" t="s">
        <v>1147</v>
      </c>
      <c r="B152" s="1482" t="s">
        <v>119</v>
      </c>
      <c r="C152" s="1482" t="s">
        <v>121</v>
      </c>
      <c r="D152" s="1482" t="s">
        <v>123</v>
      </c>
      <c r="E152" s="1491" t="s">
        <v>280</v>
      </c>
      <c r="F152" s="1492" t="s">
        <v>867</v>
      </c>
      <c r="G152" s="83"/>
    </row>
    <row r="153" spans="1:7">
      <c r="A153" s="1507" t="s">
        <v>918</v>
      </c>
      <c r="B153" s="1475">
        <v>0</v>
      </c>
      <c r="C153" s="1475">
        <v>0</v>
      </c>
      <c r="D153" s="1475">
        <v>0</v>
      </c>
      <c r="E153" s="1475">
        <v>0</v>
      </c>
      <c r="F153" s="1476">
        <v>0</v>
      </c>
      <c r="G153" s="83"/>
    </row>
    <row r="154" spans="1:7">
      <c r="A154" s="1507" t="s">
        <v>919</v>
      </c>
      <c r="B154" s="1475">
        <v>0</v>
      </c>
      <c r="C154" s="1475">
        <v>0</v>
      </c>
      <c r="D154" s="1475">
        <v>0</v>
      </c>
      <c r="E154" s="1475">
        <v>0</v>
      </c>
      <c r="F154" s="1476">
        <v>0</v>
      </c>
      <c r="G154" s="83"/>
    </row>
    <row r="155" spans="1:7">
      <c r="A155" s="1507" t="s">
        <v>920</v>
      </c>
      <c r="B155" s="1475">
        <v>0</v>
      </c>
      <c r="C155" s="1475">
        <v>0</v>
      </c>
      <c r="D155" s="1475">
        <v>0</v>
      </c>
      <c r="E155" s="1475">
        <v>0</v>
      </c>
      <c r="F155" s="1476">
        <v>0</v>
      </c>
      <c r="G155" s="83"/>
    </row>
    <row r="156" spans="1:7">
      <c r="A156" s="1507" t="s">
        <v>921</v>
      </c>
      <c r="B156" s="1475">
        <v>0</v>
      </c>
      <c r="C156" s="1475">
        <v>2</v>
      </c>
      <c r="D156" s="1475">
        <v>0</v>
      </c>
      <c r="E156" s="1475">
        <v>2</v>
      </c>
      <c r="F156" s="1476">
        <v>9.1324200913242004E-3</v>
      </c>
      <c r="G156" s="83"/>
    </row>
    <row r="157" spans="1:7">
      <c r="A157" s="1507" t="s">
        <v>922</v>
      </c>
      <c r="B157" s="1475">
        <v>0</v>
      </c>
      <c r="C157" s="1475">
        <v>2</v>
      </c>
      <c r="D157" s="1475">
        <v>0</v>
      </c>
      <c r="E157" s="1475">
        <v>2</v>
      </c>
      <c r="F157" s="1476">
        <v>9.1324200913242004E-3</v>
      </c>
      <c r="G157" s="83"/>
    </row>
    <row r="158" spans="1:7">
      <c r="A158" s="1507" t="s">
        <v>923</v>
      </c>
      <c r="B158" s="1475">
        <v>3</v>
      </c>
      <c r="C158" s="1475">
        <v>6</v>
      </c>
      <c r="D158" s="1475">
        <v>0</v>
      </c>
      <c r="E158" s="1475">
        <v>9</v>
      </c>
      <c r="F158" s="1476">
        <v>4.1095890410958902E-2</v>
      </c>
      <c r="G158" s="83"/>
    </row>
    <row r="159" spans="1:7">
      <c r="A159" s="1507" t="s">
        <v>924</v>
      </c>
      <c r="B159" s="1475">
        <v>1</v>
      </c>
      <c r="C159" s="1475">
        <v>5</v>
      </c>
      <c r="D159" s="1475">
        <v>0</v>
      </c>
      <c r="E159" s="1475">
        <v>6</v>
      </c>
      <c r="F159" s="1476">
        <v>2.7397260273972601E-2</v>
      </c>
      <c r="G159" s="83"/>
    </row>
    <row r="160" spans="1:7">
      <c r="A160" s="1507" t="s">
        <v>925</v>
      </c>
      <c r="B160" s="1475">
        <v>1</v>
      </c>
      <c r="C160" s="1475">
        <v>6</v>
      </c>
      <c r="D160" s="1475">
        <v>0</v>
      </c>
      <c r="E160" s="1475">
        <v>7</v>
      </c>
      <c r="F160" s="1476">
        <v>3.1963470319634701E-2</v>
      </c>
      <c r="G160" s="83"/>
    </row>
    <row r="161" spans="1:7">
      <c r="A161" s="1507" t="s">
        <v>926</v>
      </c>
      <c r="B161" s="1475">
        <v>0</v>
      </c>
      <c r="C161" s="1475">
        <v>9</v>
      </c>
      <c r="D161" s="1475">
        <v>0</v>
      </c>
      <c r="E161" s="1475">
        <v>9</v>
      </c>
      <c r="F161" s="1476">
        <v>4.1095890410958902E-2</v>
      </c>
      <c r="G161" s="83"/>
    </row>
    <row r="162" spans="1:7">
      <c r="A162" s="1507" t="s">
        <v>927</v>
      </c>
      <c r="B162" s="1475">
        <v>0</v>
      </c>
      <c r="C162" s="1475">
        <v>10</v>
      </c>
      <c r="D162" s="1475">
        <v>0</v>
      </c>
      <c r="E162" s="1475">
        <v>10</v>
      </c>
      <c r="F162" s="1476">
        <v>4.5662100456621002E-2</v>
      </c>
      <c r="G162" s="83"/>
    </row>
    <row r="163" spans="1:7">
      <c r="A163" s="1507" t="s">
        <v>928</v>
      </c>
      <c r="B163" s="1475">
        <v>9</v>
      </c>
      <c r="C163" s="1475">
        <v>11</v>
      </c>
      <c r="D163" s="1475">
        <v>0</v>
      </c>
      <c r="E163" s="1475">
        <v>20</v>
      </c>
      <c r="F163" s="1476">
        <v>9.1324200913242004E-2</v>
      </c>
      <c r="G163" s="83"/>
    </row>
    <row r="164" spans="1:7">
      <c r="A164" s="1507" t="s">
        <v>929</v>
      </c>
      <c r="B164" s="1475">
        <v>88</v>
      </c>
      <c r="C164" s="1475">
        <v>13</v>
      </c>
      <c r="D164" s="1475">
        <v>0</v>
      </c>
      <c r="E164" s="1475">
        <v>101</v>
      </c>
      <c r="F164" s="1476">
        <v>0.46118721461187212</v>
      </c>
      <c r="G164" s="83"/>
    </row>
    <row r="165" spans="1:7">
      <c r="A165" s="1507" t="s">
        <v>930</v>
      </c>
      <c r="B165" s="1475">
        <v>31</v>
      </c>
      <c r="C165" s="1475">
        <v>2</v>
      </c>
      <c r="D165" s="1475">
        <v>0</v>
      </c>
      <c r="E165" s="1475">
        <v>33</v>
      </c>
      <c r="F165" s="1476">
        <v>0.15068493150684931</v>
      </c>
      <c r="G165" s="83"/>
    </row>
    <row r="166" spans="1:7">
      <c r="A166" s="1507" t="s">
        <v>931</v>
      </c>
      <c r="B166" s="1475">
        <v>20</v>
      </c>
      <c r="C166" s="1475">
        <v>0</v>
      </c>
      <c r="D166" s="1475">
        <v>0</v>
      </c>
      <c r="E166" s="1475">
        <v>20</v>
      </c>
      <c r="F166" s="1476">
        <v>9.1324200913242004E-2</v>
      </c>
      <c r="G166" s="83"/>
    </row>
    <row r="167" spans="1:7">
      <c r="A167" s="1508" t="s">
        <v>280</v>
      </c>
      <c r="B167" s="1478">
        <v>153</v>
      </c>
      <c r="C167" s="1478">
        <v>66</v>
      </c>
      <c r="D167" s="1478">
        <v>0</v>
      </c>
      <c r="E167" s="1478">
        <v>219</v>
      </c>
      <c r="F167" s="1479">
        <v>1</v>
      </c>
      <c r="G167" s="83"/>
    </row>
    <row r="168" spans="1:7">
      <c r="A168" s="1511" t="s">
        <v>932</v>
      </c>
      <c r="B168" s="1476">
        <v>0.69863013698630139</v>
      </c>
      <c r="C168" s="1476">
        <v>0.30136986301369861</v>
      </c>
      <c r="D168" s="1476">
        <v>0</v>
      </c>
      <c r="E168" s="1476">
        <v>1</v>
      </c>
      <c r="F168" s="1476"/>
      <c r="G168" s="83"/>
    </row>
    <row r="169" spans="1:7" ht="15.75" thickBot="1">
      <c r="A169" s="1485"/>
      <c r="B169" s="1486"/>
      <c r="C169" s="1487"/>
      <c r="D169" s="1487"/>
      <c r="E169" s="1486"/>
      <c r="F169" s="1486"/>
      <c r="G169" s="83"/>
    </row>
    <row r="170" spans="1:7" ht="15.75" thickTop="1">
      <c r="A170" s="1505" t="s">
        <v>942</v>
      </c>
      <c r="B170" s="1094"/>
      <c r="C170" s="1115"/>
      <c r="D170" s="1115"/>
      <c r="E170" s="1094"/>
      <c r="F170" s="1454"/>
      <c r="G170" s="83"/>
    </row>
    <row r="171" spans="1:7" ht="15.75">
      <c r="A171" s="1464"/>
      <c r="C171" s="1462"/>
      <c r="D171" s="1462"/>
      <c r="G171" s="83"/>
    </row>
    <row r="172" spans="1:7" ht="15.75">
      <c r="A172" s="1464"/>
      <c r="C172" s="1462"/>
      <c r="D172" s="1462"/>
      <c r="G172" s="83"/>
    </row>
    <row r="173" spans="1:7" ht="15.75">
      <c r="A173" s="1464"/>
      <c r="C173" s="1462"/>
      <c r="D173" s="1462"/>
      <c r="G173" s="83"/>
    </row>
    <row r="174" spans="1:7" ht="15.75">
      <c r="A174" s="1464"/>
      <c r="C174" s="1462"/>
      <c r="D174" s="1462"/>
      <c r="G174" s="83"/>
    </row>
    <row r="175" spans="1:7" ht="15.75">
      <c r="A175" s="1464"/>
      <c r="C175" s="1462"/>
      <c r="D175" s="1462"/>
      <c r="G175" s="83"/>
    </row>
    <row r="176" spans="1:7" ht="15.75">
      <c r="A176" s="1464"/>
      <c r="C176" s="1462"/>
      <c r="D176" s="1462"/>
      <c r="G176" s="83"/>
    </row>
    <row r="177" spans="1:7" ht="15.75">
      <c r="A177" s="1464"/>
      <c r="C177" s="1462"/>
      <c r="D177" s="1462"/>
      <c r="G177" s="83"/>
    </row>
    <row r="178" spans="1:7" ht="15.75">
      <c r="A178" s="1464"/>
      <c r="C178" s="1462"/>
      <c r="D178" s="1462"/>
      <c r="G178" s="83"/>
    </row>
    <row r="179" spans="1:7" ht="15.75">
      <c r="A179" s="1464"/>
      <c r="C179" s="1462"/>
      <c r="D179" s="1462"/>
      <c r="G179" s="83"/>
    </row>
    <row r="180" spans="1:7" ht="15.75">
      <c r="A180" s="1464"/>
      <c r="C180" s="1462"/>
      <c r="D180" s="1462"/>
      <c r="G180" s="83"/>
    </row>
    <row r="181" spans="1:7" ht="15.75">
      <c r="A181" s="1464"/>
      <c r="C181" s="1462"/>
      <c r="D181" s="1462"/>
      <c r="G181" s="83"/>
    </row>
    <row r="182" spans="1:7" ht="15.75">
      <c r="A182" s="1464"/>
      <c r="C182" s="1462"/>
      <c r="D182" s="1462"/>
      <c r="G182" s="83"/>
    </row>
    <row r="183" spans="1:7" ht="15.75">
      <c r="A183" s="1464"/>
      <c r="C183" s="1462"/>
      <c r="D183" s="1462"/>
      <c r="G183" s="83"/>
    </row>
    <row r="184" spans="1:7" ht="15.75">
      <c r="A184" s="1464"/>
      <c r="C184" s="1462"/>
      <c r="D184" s="1462"/>
      <c r="G184" s="83"/>
    </row>
    <row r="185" spans="1:7" ht="15.75">
      <c r="A185" s="1464"/>
      <c r="C185" s="1462"/>
      <c r="D185" s="1462"/>
      <c r="G185" s="83"/>
    </row>
    <row r="186" spans="1:7" ht="15.75">
      <c r="A186" s="1464"/>
      <c r="C186" s="1462"/>
      <c r="D186" s="1462"/>
      <c r="G186" s="83"/>
    </row>
    <row r="187" spans="1:7" ht="15.75">
      <c r="A187" s="1464"/>
      <c r="C187" s="1462"/>
      <c r="D187" s="1462"/>
      <c r="G187" s="83"/>
    </row>
    <row r="188" spans="1:7" ht="15.75">
      <c r="A188" s="1464"/>
      <c r="C188" s="1462"/>
      <c r="D188" s="1462"/>
      <c r="G188" s="83"/>
    </row>
    <row r="189" spans="1:7" ht="15.75">
      <c r="A189" s="1464"/>
      <c r="C189" s="1462"/>
      <c r="D189" s="1462"/>
      <c r="G189" s="83"/>
    </row>
    <row r="190" spans="1:7" ht="15.75">
      <c r="A190" s="1464"/>
      <c r="C190" s="1462"/>
      <c r="D190" s="1462"/>
      <c r="G190" s="83"/>
    </row>
    <row r="191" spans="1:7" ht="15.75">
      <c r="A191" s="49"/>
      <c r="C191" s="1462"/>
      <c r="D191" s="1462"/>
      <c r="G191" s="83"/>
    </row>
    <row r="192" spans="1:7" ht="15.75">
      <c r="A192" s="49"/>
      <c r="C192" s="1462"/>
      <c r="D192" s="1462"/>
      <c r="G192" s="83"/>
    </row>
    <row r="193" spans="1:7" ht="15.75">
      <c r="A193" s="49"/>
      <c r="C193" s="1462"/>
      <c r="D193" s="1462"/>
      <c r="G193" s="83"/>
    </row>
    <row r="194" spans="1:7" ht="15.75">
      <c r="A194" s="49"/>
      <c r="C194" s="1462"/>
      <c r="D194" s="1462"/>
      <c r="G194" s="83"/>
    </row>
    <row r="195" spans="1:7" ht="15.75">
      <c r="A195" s="49"/>
      <c r="C195" s="1462"/>
      <c r="D195" s="1462"/>
      <c r="G195" s="83"/>
    </row>
    <row r="196" spans="1:7" ht="15.75">
      <c r="A196" s="49"/>
      <c r="C196" s="1462"/>
      <c r="D196" s="1462"/>
      <c r="G196" s="83"/>
    </row>
    <row r="197" spans="1:7" ht="15.75">
      <c r="A197" s="49"/>
      <c r="C197" s="1462"/>
      <c r="D197" s="1462"/>
      <c r="G197" s="83"/>
    </row>
    <row r="198" spans="1:7" ht="15.75">
      <c r="A198" s="49"/>
      <c r="C198" s="1462"/>
      <c r="D198" s="1462"/>
    </row>
    <row r="199" spans="1:7" ht="15.75">
      <c r="A199" s="49"/>
      <c r="C199" s="1462"/>
      <c r="D199" s="1462"/>
    </row>
    <row r="200" spans="1:7" ht="15.75">
      <c r="A200" s="49"/>
      <c r="C200" s="1462"/>
      <c r="D200" s="1462"/>
    </row>
    <row r="201" spans="1:7" ht="15.75">
      <c r="A201" s="49"/>
      <c r="C201" s="1462"/>
      <c r="D201" s="1462"/>
    </row>
    <row r="202" spans="1:7" ht="15.75">
      <c r="A202" s="49"/>
      <c r="C202" s="1462"/>
      <c r="D202" s="1462"/>
    </row>
    <row r="203" spans="1:7" ht="15.75">
      <c r="A203" s="49"/>
      <c r="C203" s="1462"/>
      <c r="D203" s="1462"/>
    </row>
    <row r="204" spans="1:7" ht="15.75">
      <c r="A204" s="49"/>
      <c r="C204" s="1462"/>
      <c r="D204" s="1462"/>
    </row>
    <row r="205" spans="1:7" ht="15.75">
      <c r="A205" s="49"/>
      <c r="C205" s="1462"/>
      <c r="D205" s="1462"/>
    </row>
    <row r="206" spans="1:7" ht="15.75">
      <c r="A206" s="49"/>
      <c r="C206" s="1462"/>
      <c r="D206" s="1462"/>
    </row>
    <row r="207" spans="1:7" ht="15.75">
      <c r="A207" s="49"/>
      <c r="C207" s="1462"/>
      <c r="D207" s="1462"/>
    </row>
    <row r="208" spans="1:7" ht="15.75">
      <c r="A208" s="49"/>
      <c r="C208" s="1462"/>
      <c r="D208" s="1462"/>
    </row>
    <row r="209" spans="1:4" ht="15.75">
      <c r="A209" s="49"/>
      <c r="C209" s="1462"/>
      <c r="D209" s="1462"/>
    </row>
    <row r="210" spans="1:4" ht="15.75">
      <c r="A210" s="49"/>
      <c r="C210" s="1462"/>
      <c r="D210" s="1462"/>
    </row>
    <row r="211" spans="1:4" ht="15.75">
      <c r="A211" s="49"/>
      <c r="C211" s="1462"/>
      <c r="D211" s="1462"/>
    </row>
    <row r="212" spans="1:4" ht="15.75">
      <c r="A212" s="49"/>
      <c r="C212" s="1462"/>
      <c r="D212" s="1462"/>
    </row>
    <row r="213" spans="1:4" ht="15.75">
      <c r="A213" s="49"/>
      <c r="C213" s="1462"/>
      <c r="D213" s="1462"/>
    </row>
    <row r="214" spans="1:4" ht="15.75">
      <c r="A214" s="49"/>
      <c r="C214" s="1462"/>
      <c r="D214" s="1462"/>
    </row>
    <row r="215" spans="1:4" ht="15.75">
      <c r="A215" s="49"/>
      <c r="C215" s="1462"/>
      <c r="D215" s="1462"/>
    </row>
    <row r="216" spans="1:4" ht="15.75">
      <c r="A216" s="49"/>
      <c r="C216" s="1462"/>
      <c r="D216" s="1462"/>
    </row>
    <row r="217" spans="1:4" ht="15.75">
      <c r="A217" s="49"/>
      <c r="C217" s="1462"/>
      <c r="D217" s="1462"/>
    </row>
    <row r="218" spans="1:4" ht="15.75">
      <c r="A218" s="49"/>
      <c r="C218" s="1462"/>
      <c r="D218" s="1462"/>
    </row>
    <row r="219" spans="1:4" ht="15.75">
      <c r="A219" s="49"/>
      <c r="C219" s="1462"/>
      <c r="D219" s="1462"/>
    </row>
    <row r="220" spans="1:4" ht="15.75">
      <c r="A220" s="49"/>
      <c r="C220" s="1462"/>
      <c r="D220" s="1462"/>
    </row>
    <row r="221" spans="1:4" ht="15.75">
      <c r="A221" s="49"/>
      <c r="C221" s="1462"/>
      <c r="D221" s="1462"/>
    </row>
    <row r="222" spans="1:4" ht="15.75">
      <c r="A222" s="49"/>
      <c r="C222" s="1462"/>
      <c r="D222" s="1462"/>
    </row>
    <row r="223" spans="1:4" ht="15.75">
      <c r="A223" s="49"/>
      <c r="C223" s="1462"/>
      <c r="D223" s="1462"/>
    </row>
    <row r="224" spans="1:4" ht="15.75">
      <c r="A224" s="49"/>
      <c r="C224" s="1462"/>
      <c r="D224" s="1462"/>
    </row>
    <row r="225" spans="1:4" ht="15.75">
      <c r="A225" s="49"/>
      <c r="C225" s="1462"/>
      <c r="D225" s="1462"/>
    </row>
    <row r="226" spans="1:4" ht="15.75">
      <c r="A226" s="49"/>
      <c r="C226" s="1462"/>
      <c r="D226" s="1462"/>
    </row>
    <row r="227" spans="1:4" ht="15.75">
      <c r="A227" s="49"/>
      <c r="C227" s="1462"/>
      <c r="D227" s="1462"/>
    </row>
    <row r="228" spans="1:4" ht="15.75">
      <c r="A228" s="49"/>
      <c r="C228" s="1462"/>
      <c r="D228" s="1462"/>
    </row>
    <row r="229" spans="1:4" ht="15.75">
      <c r="A229" s="49"/>
      <c r="C229" s="1462"/>
      <c r="D229" s="1462"/>
    </row>
    <row r="230" spans="1:4" ht="15.75">
      <c r="A230" s="49"/>
      <c r="C230" s="1462"/>
      <c r="D230" s="1462"/>
    </row>
    <row r="231" spans="1:4" ht="15.75">
      <c r="A231" s="49"/>
      <c r="C231" s="1462"/>
      <c r="D231" s="1462"/>
    </row>
    <row r="232" spans="1:4" ht="15.75">
      <c r="A232" s="49"/>
      <c r="C232" s="1462"/>
      <c r="D232" s="1462"/>
    </row>
    <row r="233" spans="1:4" ht="15.75">
      <c r="A233" s="49"/>
      <c r="C233" s="1462"/>
      <c r="D233" s="1462"/>
    </row>
    <row r="234" spans="1:4" ht="15.75">
      <c r="A234" s="49"/>
      <c r="C234" s="1462"/>
      <c r="D234" s="1462"/>
    </row>
    <row r="235" spans="1:4" ht="15.75">
      <c r="A235" s="49"/>
      <c r="C235" s="1462"/>
      <c r="D235" s="1462"/>
    </row>
    <row r="236" spans="1:4" ht="15.75">
      <c r="A236" s="49"/>
      <c r="C236" s="1462"/>
      <c r="D236" s="1462"/>
    </row>
    <row r="237" spans="1:4" ht="15.75">
      <c r="A237" s="49"/>
      <c r="C237" s="1462"/>
      <c r="D237" s="1462"/>
    </row>
    <row r="238" spans="1:4" ht="15.75">
      <c r="A238" s="49"/>
      <c r="C238" s="1462"/>
      <c r="D238" s="1462"/>
    </row>
    <row r="239" spans="1:4" ht="15.75">
      <c r="A239" s="49"/>
      <c r="C239" s="1462"/>
      <c r="D239" s="1462"/>
    </row>
    <row r="240" spans="1:4" ht="15.75">
      <c r="A240" s="49"/>
      <c r="C240" s="1462"/>
      <c r="D240" s="1462"/>
    </row>
    <row r="241" spans="1:4" ht="15.75">
      <c r="A241" s="49"/>
      <c r="C241" s="1462"/>
      <c r="D241" s="1462"/>
    </row>
    <row r="242" spans="1:4" ht="15.75">
      <c r="A242" s="49"/>
      <c r="C242" s="1462"/>
      <c r="D242" s="1462"/>
    </row>
    <row r="243" spans="1:4" ht="15.75">
      <c r="A243" s="49"/>
      <c r="C243" s="1462"/>
      <c r="D243" s="1462"/>
    </row>
    <row r="244" spans="1:4" ht="15.75">
      <c r="A244" s="49"/>
      <c r="C244" s="1462"/>
      <c r="D244" s="1462"/>
    </row>
    <row r="245" spans="1:4" ht="15.75">
      <c r="A245" s="49"/>
      <c r="C245" s="1462"/>
      <c r="D245" s="1462"/>
    </row>
    <row r="246" spans="1:4" ht="15.75">
      <c r="A246" s="49"/>
      <c r="C246" s="1462"/>
      <c r="D246" s="1462"/>
    </row>
    <row r="247" spans="1:4" ht="15.75">
      <c r="A247" s="49"/>
      <c r="C247" s="1462"/>
      <c r="D247" s="1462"/>
    </row>
    <row r="248" spans="1:4" ht="15.75">
      <c r="A248" s="49"/>
      <c r="C248" s="1462"/>
      <c r="D248" s="1462"/>
    </row>
    <row r="249" spans="1:4" ht="15.75">
      <c r="A249" s="49"/>
      <c r="C249" s="1462"/>
      <c r="D249" s="1462"/>
    </row>
    <row r="250" spans="1:4" ht="15.75">
      <c r="A250" s="49"/>
      <c r="C250" s="1462"/>
      <c r="D250" s="1462"/>
    </row>
    <row r="251" spans="1:4" ht="15.75">
      <c r="A251" s="49"/>
      <c r="C251" s="1462"/>
      <c r="D251" s="1462"/>
    </row>
    <row r="252" spans="1:4" ht="15.75">
      <c r="A252" s="49"/>
      <c r="C252" s="1462"/>
      <c r="D252" s="1462"/>
    </row>
    <row r="253" spans="1:4" ht="15.75">
      <c r="A253" s="49"/>
      <c r="C253" s="1462"/>
      <c r="D253" s="1462"/>
    </row>
    <row r="254" spans="1:4" ht="15.75">
      <c r="A254" s="49"/>
      <c r="C254" s="1462"/>
      <c r="D254" s="1462"/>
    </row>
    <row r="255" spans="1:4" ht="15.75">
      <c r="A255" s="49"/>
      <c r="C255" s="1462"/>
      <c r="D255" s="1462"/>
    </row>
    <row r="256" spans="1:4" ht="15.75">
      <c r="A256" s="49"/>
      <c r="C256" s="1462"/>
      <c r="D256" s="1462"/>
    </row>
    <row r="257" spans="1:4" ht="15.75">
      <c r="A257" s="49"/>
      <c r="C257" s="1462"/>
      <c r="D257" s="1462"/>
    </row>
    <row r="258" spans="1:4" ht="15.75">
      <c r="A258" s="49"/>
      <c r="C258" s="1462"/>
      <c r="D258" s="1462"/>
    </row>
    <row r="259" spans="1:4" ht="15.75">
      <c r="A259" s="49"/>
      <c r="C259" s="1462"/>
      <c r="D259" s="1462"/>
    </row>
    <row r="260" spans="1:4" ht="15.75">
      <c r="A260" s="49"/>
      <c r="C260" s="1462"/>
      <c r="D260" s="1462"/>
    </row>
    <row r="261" spans="1:4" ht="15.75">
      <c r="A261" s="49"/>
      <c r="C261" s="1462"/>
      <c r="D261" s="1462"/>
    </row>
    <row r="262" spans="1:4" ht="15.75">
      <c r="A262" s="49"/>
      <c r="C262" s="1462"/>
      <c r="D262" s="1462"/>
    </row>
    <row r="263" spans="1:4" ht="15.75">
      <c r="A263" s="49"/>
    </row>
    <row r="264" spans="1:4" ht="15.75">
      <c r="A264" s="49"/>
    </row>
    <row r="265" spans="1:4" ht="15.75">
      <c r="A265" s="49"/>
    </row>
    <row r="266" spans="1:4" ht="15.75">
      <c r="A266" s="49"/>
    </row>
    <row r="267" spans="1:4" ht="15.75">
      <c r="A267" s="49"/>
    </row>
    <row r="268" spans="1:4" ht="15.75">
      <c r="A268" s="49"/>
    </row>
    <row r="269" spans="1:4" ht="15.75">
      <c r="A269" s="49"/>
    </row>
    <row r="270" spans="1:4" ht="15.75">
      <c r="A270" s="49"/>
    </row>
    <row r="271" spans="1:4" ht="15.75">
      <c r="A271" s="49"/>
    </row>
    <row r="272" spans="1:4"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sheetData>
  <mergeCells count="17">
    <mergeCell ref="A90:F90"/>
    <mergeCell ref="A130:F130"/>
    <mergeCell ref="A131:F131"/>
    <mergeCell ref="A132:F132"/>
    <mergeCell ref="A133:F133"/>
    <mergeCell ref="A89:F89"/>
    <mergeCell ref="A2:F2"/>
    <mergeCell ref="A3:F3"/>
    <mergeCell ref="A4:F4"/>
    <mergeCell ref="A5:F5"/>
    <mergeCell ref="A42:E42"/>
    <mergeCell ref="A44:F44"/>
    <mergeCell ref="A45:F45"/>
    <mergeCell ref="A46:F46"/>
    <mergeCell ref="A47:F47"/>
    <mergeCell ref="A87:F87"/>
    <mergeCell ref="A88:F8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workbookViewId="0">
      <selection activeCell="A3" sqref="A3:F3"/>
    </sheetView>
  </sheetViews>
  <sheetFormatPr defaultColWidth="9.140625" defaultRowHeight="15"/>
  <cols>
    <col min="1" max="1" width="57.5703125" style="917" customWidth="1"/>
    <col min="2" max="6" width="12.5703125" style="83" customWidth="1"/>
    <col min="7" max="7" width="1.85546875" style="1410" customWidth="1"/>
    <col min="8" max="8" width="9.140625" style="83" customWidth="1"/>
    <col min="9" max="9" width="10.7109375" style="83" bestFit="1" customWidth="1"/>
    <col min="10" max="256" width="9.140625" style="83"/>
    <col min="257" max="257" width="57.5703125" style="83" customWidth="1"/>
    <col min="258" max="262" width="12.5703125" style="83" customWidth="1"/>
    <col min="263" max="263" width="1.85546875" style="83" customWidth="1"/>
    <col min="264" max="264" width="9.140625" style="83" customWidth="1"/>
    <col min="265" max="265" width="10.7109375" style="83" bestFit="1" customWidth="1"/>
    <col min="266" max="512" width="9.140625" style="83"/>
    <col min="513" max="513" width="57.5703125" style="83" customWidth="1"/>
    <col min="514" max="518" width="12.5703125" style="83" customWidth="1"/>
    <col min="519" max="519" width="1.85546875" style="83" customWidth="1"/>
    <col min="520" max="520" width="9.140625" style="83" customWidth="1"/>
    <col min="521" max="521" width="10.7109375" style="83" bestFit="1" customWidth="1"/>
    <col min="522" max="768" width="9.140625" style="83"/>
    <col min="769" max="769" width="57.5703125" style="83" customWidth="1"/>
    <col min="770" max="774" width="12.5703125" style="83" customWidth="1"/>
    <col min="775" max="775" width="1.85546875" style="83" customWidth="1"/>
    <col min="776" max="776" width="9.140625" style="83" customWidth="1"/>
    <col min="777" max="777" width="10.7109375" style="83" bestFit="1" customWidth="1"/>
    <col min="778" max="1024" width="9.140625" style="83"/>
    <col min="1025" max="1025" width="57.5703125" style="83" customWidth="1"/>
    <col min="1026" max="1030" width="12.5703125" style="83" customWidth="1"/>
    <col min="1031" max="1031" width="1.85546875" style="83" customWidth="1"/>
    <col min="1032" max="1032" width="9.140625" style="83" customWidth="1"/>
    <col min="1033" max="1033" width="10.7109375" style="83" bestFit="1" customWidth="1"/>
    <col min="1034" max="1280" width="9.140625" style="83"/>
    <col min="1281" max="1281" width="57.5703125" style="83" customWidth="1"/>
    <col min="1282" max="1286" width="12.5703125" style="83" customWidth="1"/>
    <col min="1287" max="1287" width="1.85546875" style="83" customWidth="1"/>
    <col min="1288" max="1288" width="9.140625" style="83" customWidth="1"/>
    <col min="1289" max="1289" width="10.7109375" style="83" bestFit="1" customWidth="1"/>
    <col min="1290" max="1536" width="9.140625" style="83"/>
    <col min="1537" max="1537" width="57.5703125" style="83" customWidth="1"/>
    <col min="1538" max="1542" width="12.5703125" style="83" customWidth="1"/>
    <col min="1543" max="1543" width="1.85546875" style="83" customWidth="1"/>
    <col min="1544" max="1544" width="9.140625" style="83" customWidth="1"/>
    <col min="1545" max="1545" width="10.7109375" style="83" bestFit="1" customWidth="1"/>
    <col min="1546" max="1792" width="9.140625" style="83"/>
    <col min="1793" max="1793" width="57.5703125" style="83" customWidth="1"/>
    <col min="1794" max="1798" width="12.5703125" style="83" customWidth="1"/>
    <col min="1799" max="1799" width="1.85546875" style="83" customWidth="1"/>
    <col min="1800" max="1800" width="9.140625" style="83" customWidth="1"/>
    <col min="1801" max="1801" width="10.7109375" style="83" bestFit="1" customWidth="1"/>
    <col min="1802" max="2048" width="9.140625" style="83"/>
    <col min="2049" max="2049" width="57.5703125" style="83" customWidth="1"/>
    <col min="2050" max="2054" width="12.5703125" style="83" customWidth="1"/>
    <col min="2055" max="2055" width="1.85546875" style="83" customWidth="1"/>
    <col min="2056" max="2056" width="9.140625" style="83" customWidth="1"/>
    <col min="2057" max="2057" width="10.7109375" style="83" bestFit="1" customWidth="1"/>
    <col min="2058" max="2304" width="9.140625" style="83"/>
    <col min="2305" max="2305" width="57.5703125" style="83" customWidth="1"/>
    <col min="2306" max="2310" width="12.5703125" style="83" customWidth="1"/>
    <col min="2311" max="2311" width="1.85546875" style="83" customWidth="1"/>
    <col min="2312" max="2312" width="9.140625" style="83" customWidth="1"/>
    <col min="2313" max="2313" width="10.7109375" style="83" bestFit="1" customWidth="1"/>
    <col min="2314" max="2560" width="9.140625" style="83"/>
    <col min="2561" max="2561" width="57.5703125" style="83" customWidth="1"/>
    <col min="2562" max="2566" width="12.5703125" style="83" customWidth="1"/>
    <col min="2567" max="2567" width="1.85546875" style="83" customWidth="1"/>
    <col min="2568" max="2568" width="9.140625" style="83" customWidth="1"/>
    <col min="2569" max="2569" width="10.7109375" style="83" bestFit="1" customWidth="1"/>
    <col min="2570" max="2816" width="9.140625" style="83"/>
    <col min="2817" max="2817" width="57.5703125" style="83" customWidth="1"/>
    <col min="2818" max="2822" width="12.5703125" style="83" customWidth="1"/>
    <col min="2823" max="2823" width="1.85546875" style="83" customWidth="1"/>
    <col min="2824" max="2824" width="9.140625" style="83" customWidth="1"/>
    <col min="2825" max="2825" width="10.7109375" style="83" bestFit="1" customWidth="1"/>
    <col min="2826" max="3072" width="9.140625" style="83"/>
    <col min="3073" max="3073" width="57.5703125" style="83" customWidth="1"/>
    <col min="3074" max="3078" width="12.5703125" style="83" customWidth="1"/>
    <col min="3079" max="3079" width="1.85546875" style="83" customWidth="1"/>
    <col min="3080" max="3080" width="9.140625" style="83" customWidth="1"/>
    <col min="3081" max="3081" width="10.7109375" style="83" bestFit="1" customWidth="1"/>
    <col min="3082" max="3328" width="9.140625" style="83"/>
    <col min="3329" max="3329" width="57.5703125" style="83" customWidth="1"/>
    <col min="3330" max="3334" width="12.5703125" style="83" customWidth="1"/>
    <col min="3335" max="3335" width="1.85546875" style="83" customWidth="1"/>
    <col min="3336" max="3336" width="9.140625" style="83" customWidth="1"/>
    <col min="3337" max="3337" width="10.7109375" style="83" bestFit="1" customWidth="1"/>
    <col min="3338" max="3584" width="9.140625" style="83"/>
    <col min="3585" max="3585" width="57.5703125" style="83" customWidth="1"/>
    <col min="3586" max="3590" width="12.5703125" style="83" customWidth="1"/>
    <col min="3591" max="3591" width="1.85546875" style="83" customWidth="1"/>
    <col min="3592" max="3592" width="9.140625" style="83" customWidth="1"/>
    <col min="3593" max="3593" width="10.7109375" style="83" bestFit="1" customWidth="1"/>
    <col min="3594" max="3840" width="9.140625" style="83"/>
    <col min="3841" max="3841" width="57.5703125" style="83" customWidth="1"/>
    <col min="3842" max="3846" width="12.5703125" style="83" customWidth="1"/>
    <col min="3847" max="3847" width="1.85546875" style="83" customWidth="1"/>
    <col min="3848" max="3848" width="9.140625" style="83" customWidth="1"/>
    <col min="3849" max="3849" width="10.7109375" style="83" bestFit="1" customWidth="1"/>
    <col min="3850" max="4096" width="9.140625" style="83"/>
    <col min="4097" max="4097" width="57.5703125" style="83" customWidth="1"/>
    <col min="4098" max="4102" width="12.5703125" style="83" customWidth="1"/>
    <col min="4103" max="4103" width="1.85546875" style="83" customWidth="1"/>
    <col min="4104" max="4104" width="9.140625" style="83" customWidth="1"/>
    <col min="4105" max="4105" width="10.7109375" style="83" bestFit="1" customWidth="1"/>
    <col min="4106" max="4352" width="9.140625" style="83"/>
    <col min="4353" max="4353" width="57.5703125" style="83" customWidth="1"/>
    <col min="4354" max="4358" width="12.5703125" style="83" customWidth="1"/>
    <col min="4359" max="4359" width="1.85546875" style="83" customWidth="1"/>
    <col min="4360" max="4360" width="9.140625" style="83" customWidth="1"/>
    <col min="4361" max="4361" width="10.7109375" style="83" bestFit="1" customWidth="1"/>
    <col min="4362" max="4608" width="9.140625" style="83"/>
    <col min="4609" max="4609" width="57.5703125" style="83" customWidth="1"/>
    <col min="4610" max="4614" width="12.5703125" style="83" customWidth="1"/>
    <col min="4615" max="4615" width="1.85546875" style="83" customWidth="1"/>
    <col min="4616" max="4616" width="9.140625" style="83" customWidth="1"/>
    <col min="4617" max="4617" width="10.7109375" style="83" bestFit="1" customWidth="1"/>
    <col min="4618" max="4864" width="9.140625" style="83"/>
    <col min="4865" max="4865" width="57.5703125" style="83" customWidth="1"/>
    <col min="4866" max="4870" width="12.5703125" style="83" customWidth="1"/>
    <col min="4871" max="4871" width="1.85546875" style="83" customWidth="1"/>
    <col min="4872" max="4872" width="9.140625" style="83" customWidth="1"/>
    <col min="4873" max="4873" width="10.7109375" style="83" bestFit="1" customWidth="1"/>
    <col min="4874" max="5120" width="9.140625" style="83"/>
    <col min="5121" max="5121" width="57.5703125" style="83" customWidth="1"/>
    <col min="5122" max="5126" width="12.5703125" style="83" customWidth="1"/>
    <col min="5127" max="5127" width="1.85546875" style="83" customWidth="1"/>
    <col min="5128" max="5128" width="9.140625" style="83" customWidth="1"/>
    <col min="5129" max="5129" width="10.7109375" style="83" bestFit="1" customWidth="1"/>
    <col min="5130" max="5376" width="9.140625" style="83"/>
    <col min="5377" max="5377" width="57.5703125" style="83" customWidth="1"/>
    <col min="5378" max="5382" width="12.5703125" style="83" customWidth="1"/>
    <col min="5383" max="5383" width="1.85546875" style="83" customWidth="1"/>
    <col min="5384" max="5384" width="9.140625" style="83" customWidth="1"/>
    <col min="5385" max="5385" width="10.7109375" style="83" bestFit="1" customWidth="1"/>
    <col min="5386" max="5632" width="9.140625" style="83"/>
    <col min="5633" max="5633" width="57.5703125" style="83" customWidth="1"/>
    <col min="5634" max="5638" width="12.5703125" style="83" customWidth="1"/>
    <col min="5639" max="5639" width="1.85546875" style="83" customWidth="1"/>
    <col min="5640" max="5640" width="9.140625" style="83" customWidth="1"/>
    <col min="5641" max="5641" width="10.7109375" style="83" bestFit="1" customWidth="1"/>
    <col min="5642" max="5888" width="9.140625" style="83"/>
    <col min="5889" max="5889" width="57.5703125" style="83" customWidth="1"/>
    <col min="5890" max="5894" width="12.5703125" style="83" customWidth="1"/>
    <col min="5895" max="5895" width="1.85546875" style="83" customWidth="1"/>
    <col min="5896" max="5896" width="9.140625" style="83" customWidth="1"/>
    <col min="5897" max="5897" width="10.7109375" style="83" bestFit="1" customWidth="1"/>
    <col min="5898" max="6144" width="9.140625" style="83"/>
    <col min="6145" max="6145" width="57.5703125" style="83" customWidth="1"/>
    <col min="6146" max="6150" width="12.5703125" style="83" customWidth="1"/>
    <col min="6151" max="6151" width="1.85546875" style="83" customWidth="1"/>
    <col min="6152" max="6152" width="9.140625" style="83" customWidth="1"/>
    <col min="6153" max="6153" width="10.7109375" style="83" bestFit="1" customWidth="1"/>
    <col min="6154" max="6400" width="9.140625" style="83"/>
    <col min="6401" max="6401" width="57.5703125" style="83" customWidth="1"/>
    <col min="6402" max="6406" width="12.5703125" style="83" customWidth="1"/>
    <col min="6407" max="6407" width="1.85546875" style="83" customWidth="1"/>
    <col min="6408" max="6408" width="9.140625" style="83" customWidth="1"/>
    <col min="6409" max="6409" width="10.7109375" style="83" bestFit="1" customWidth="1"/>
    <col min="6410" max="6656" width="9.140625" style="83"/>
    <col min="6657" max="6657" width="57.5703125" style="83" customWidth="1"/>
    <col min="6658" max="6662" width="12.5703125" style="83" customWidth="1"/>
    <col min="6663" max="6663" width="1.85546875" style="83" customWidth="1"/>
    <col min="6664" max="6664" width="9.140625" style="83" customWidth="1"/>
    <col min="6665" max="6665" width="10.7109375" style="83" bestFit="1" customWidth="1"/>
    <col min="6666" max="6912" width="9.140625" style="83"/>
    <col min="6913" max="6913" width="57.5703125" style="83" customWidth="1"/>
    <col min="6914" max="6918" width="12.5703125" style="83" customWidth="1"/>
    <col min="6919" max="6919" width="1.85546875" style="83" customWidth="1"/>
    <col min="6920" max="6920" width="9.140625" style="83" customWidth="1"/>
    <col min="6921" max="6921" width="10.7109375" style="83" bestFit="1" customWidth="1"/>
    <col min="6922" max="7168" width="9.140625" style="83"/>
    <col min="7169" max="7169" width="57.5703125" style="83" customWidth="1"/>
    <col min="7170" max="7174" width="12.5703125" style="83" customWidth="1"/>
    <col min="7175" max="7175" width="1.85546875" style="83" customWidth="1"/>
    <col min="7176" max="7176" width="9.140625" style="83" customWidth="1"/>
    <col min="7177" max="7177" width="10.7109375" style="83" bestFit="1" customWidth="1"/>
    <col min="7178" max="7424" width="9.140625" style="83"/>
    <col min="7425" max="7425" width="57.5703125" style="83" customWidth="1"/>
    <col min="7426" max="7430" width="12.5703125" style="83" customWidth="1"/>
    <col min="7431" max="7431" width="1.85546875" style="83" customWidth="1"/>
    <col min="7432" max="7432" width="9.140625" style="83" customWidth="1"/>
    <col min="7433" max="7433" width="10.7109375" style="83" bestFit="1" customWidth="1"/>
    <col min="7434" max="7680" width="9.140625" style="83"/>
    <col min="7681" max="7681" width="57.5703125" style="83" customWidth="1"/>
    <col min="7682" max="7686" width="12.5703125" style="83" customWidth="1"/>
    <col min="7687" max="7687" width="1.85546875" style="83" customWidth="1"/>
    <col min="7688" max="7688" width="9.140625" style="83" customWidth="1"/>
    <col min="7689" max="7689" width="10.7109375" style="83" bestFit="1" customWidth="1"/>
    <col min="7690" max="7936" width="9.140625" style="83"/>
    <col min="7937" max="7937" width="57.5703125" style="83" customWidth="1"/>
    <col min="7938" max="7942" width="12.5703125" style="83" customWidth="1"/>
    <col min="7943" max="7943" width="1.85546875" style="83" customWidth="1"/>
    <col min="7944" max="7944" width="9.140625" style="83" customWidth="1"/>
    <col min="7945" max="7945" width="10.7109375" style="83" bestFit="1" customWidth="1"/>
    <col min="7946" max="8192" width="9.140625" style="83"/>
    <col min="8193" max="8193" width="57.5703125" style="83" customWidth="1"/>
    <col min="8194" max="8198" width="12.5703125" style="83" customWidth="1"/>
    <col min="8199" max="8199" width="1.85546875" style="83" customWidth="1"/>
    <col min="8200" max="8200" width="9.140625" style="83" customWidth="1"/>
    <col min="8201" max="8201" width="10.7109375" style="83" bestFit="1" customWidth="1"/>
    <col min="8202" max="8448" width="9.140625" style="83"/>
    <col min="8449" max="8449" width="57.5703125" style="83" customWidth="1"/>
    <col min="8450" max="8454" width="12.5703125" style="83" customWidth="1"/>
    <col min="8455" max="8455" width="1.85546875" style="83" customWidth="1"/>
    <col min="8456" max="8456" width="9.140625" style="83" customWidth="1"/>
    <col min="8457" max="8457" width="10.7109375" style="83" bestFit="1" customWidth="1"/>
    <col min="8458" max="8704" width="9.140625" style="83"/>
    <col min="8705" max="8705" width="57.5703125" style="83" customWidth="1"/>
    <col min="8706" max="8710" width="12.5703125" style="83" customWidth="1"/>
    <col min="8711" max="8711" width="1.85546875" style="83" customWidth="1"/>
    <col min="8712" max="8712" width="9.140625" style="83" customWidth="1"/>
    <col min="8713" max="8713" width="10.7109375" style="83" bestFit="1" customWidth="1"/>
    <col min="8714" max="8960" width="9.140625" style="83"/>
    <col min="8961" max="8961" width="57.5703125" style="83" customWidth="1"/>
    <col min="8962" max="8966" width="12.5703125" style="83" customWidth="1"/>
    <col min="8967" max="8967" width="1.85546875" style="83" customWidth="1"/>
    <col min="8968" max="8968" width="9.140625" style="83" customWidth="1"/>
    <col min="8969" max="8969" width="10.7109375" style="83" bestFit="1" customWidth="1"/>
    <col min="8970" max="9216" width="9.140625" style="83"/>
    <col min="9217" max="9217" width="57.5703125" style="83" customWidth="1"/>
    <col min="9218" max="9222" width="12.5703125" style="83" customWidth="1"/>
    <col min="9223" max="9223" width="1.85546875" style="83" customWidth="1"/>
    <col min="9224" max="9224" width="9.140625" style="83" customWidth="1"/>
    <col min="9225" max="9225" width="10.7109375" style="83" bestFit="1" customWidth="1"/>
    <col min="9226" max="9472" width="9.140625" style="83"/>
    <col min="9473" max="9473" width="57.5703125" style="83" customWidth="1"/>
    <col min="9474" max="9478" width="12.5703125" style="83" customWidth="1"/>
    <col min="9479" max="9479" width="1.85546875" style="83" customWidth="1"/>
    <col min="9480" max="9480" width="9.140625" style="83" customWidth="1"/>
    <col min="9481" max="9481" width="10.7109375" style="83" bestFit="1" customWidth="1"/>
    <col min="9482" max="9728" width="9.140625" style="83"/>
    <col min="9729" max="9729" width="57.5703125" style="83" customWidth="1"/>
    <col min="9730" max="9734" width="12.5703125" style="83" customWidth="1"/>
    <col min="9735" max="9735" width="1.85546875" style="83" customWidth="1"/>
    <col min="9736" max="9736" width="9.140625" style="83" customWidth="1"/>
    <col min="9737" max="9737" width="10.7109375" style="83" bestFit="1" customWidth="1"/>
    <col min="9738" max="9984" width="9.140625" style="83"/>
    <col min="9985" max="9985" width="57.5703125" style="83" customWidth="1"/>
    <col min="9986" max="9990" width="12.5703125" style="83" customWidth="1"/>
    <col min="9991" max="9991" width="1.85546875" style="83" customWidth="1"/>
    <col min="9992" max="9992" width="9.140625" style="83" customWidth="1"/>
    <col min="9993" max="9993" width="10.7109375" style="83" bestFit="1" customWidth="1"/>
    <col min="9994" max="10240" width="9.140625" style="83"/>
    <col min="10241" max="10241" width="57.5703125" style="83" customWidth="1"/>
    <col min="10242" max="10246" width="12.5703125" style="83" customWidth="1"/>
    <col min="10247" max="10247" width="1.85546875" style="83" customWidth="1"/>
    <col min="10248" max="10248" width="9.140625" style="83" customWidth="1"/>
    <col min="10249" max="10249" width="10.7109375" style="83" bestFit="1" customWidth="1"/>
    <col min="10250" max="10496" width="9.140625" style="83"/>
    <col min="10497" max="10497" width="57.5703125" style="83" customWidth="1"/>
    <col min="10498" max="10502" width="12.5703125" style="83" customWidth="1"/>
    <col min="10503" max="10503" width="1.85546875" style="83" customWidth="1"/>
    <col min="10504" max="10504" width="9.140625" style="83" customWidth="1"/>
    <col min="10505" max="10505" width="10.7109375" style="83" bestFit="1" customWidth="1"/>
    <col min="10506" max="10752" width="9.140625" style="83"/>
    <col min="10753" max="10753" width="57.5703125" style="83" customWidth="1"/>
    <col min="10754" max="10758" width="12.5703125" style="83" customWidth="1"/>
    <col min="10759" max="10759" width="1.85546875" style="83" customWidth="1"/>
    <col min="10760" max="10760" width="9.140625" style="83" customWidth="1"/>
    <col min="10761" max="10761" width="10.7109375" style="83" bestFit="1" customWidth="1"/>
    <col min="10762" max="11008" width="9.140625" style="83"/>
    <col min="11009" max="11009" width="57.5703125" style="83" customWidth="1"/>
    <col min="11010" max="11014" width="12.5703125" style="83" customWidth="1"/>
    <col min="11015" max="11015" width="1.85546875" style="83" customWidth="1"/>
    <col min="11016" max="11016" width="9.140625" style="83" customWidth="1"/>
    <col min="11017" max="11017" width="10.7109375" style="83" bestFit="1" customWidth="1"/>
    <col min="11018" max="11264" width="9.140625" style="83"/>
    <col min="11265" max="11265" width="57.5703125" style="83" customWidth="1"/>
    <col min="11266" max="11270" width="12.5703125" style="83" customWidth="1"/>
    <col min="11271" max="11271" width="1.85546875" style="83" customWidth="1"/>
    <col min="11272" max="11272" width="9.140625" style="83" customWidth="1"/>
    <col min="11273" max="11273" width="10.7109375" style="83" bestFit="1" customWidth="1"/>
    <col min="11274" max="11520" width="9.140625" style="83"/>
    <col min="11521" max="11521" width="57.5703125" style="83" customWidth="1"/>
    <col min="11522" max="11526" width="12.5703125" style="83" customWidth="1"/>
    <col min="11527" max="11527" width="1.85546875" style="83" customWidth="1"/>
    <col min="11528" max="11528" width="9.140625" style="83" customWidth="1"/>
    <col min="11529" max="11529" width="10.7109375" style="83" bestFit="1" customWidth="1"/>
    <col min="11530" max="11776" width="9.140625" style="83"/>
    <col min="11777" max="11777" width="57.5703125" style="83" customWidth="1"/>
    <col min="11778" max="11782" width="12.5703125" style="83" customWidth="1"/>
    <col min="11783" max="11783" width="1.85546875" style="83" customWidth="1"/>
    <col min="11784" max="11784" width="9.140625" style="83" customWidth="1"/>
    <col min="11785" max="11785" width="10.7109375" style="83" bestFit="1" customWidth="1"/>
    <col min="11786" max="12032" width="9.140625" style="83"/>
    <col min="12033" max="12033" width="57.5703125" style="83" customWidth="1"/>
    <col min="12034" max="12038" width="12.5703125" style="83" customWidth="1"/>
    <col min="12039" max="12039" width="1.85546875" style="83" customWidth="1"/>
    <col min="12040" max="12040" width="9.140625" style="83" customWidth="1"/>
    <col min="12041" max="12041" width="10.7109375" style="83" bestFit="1" customWidth="1"/>
    <col min="12042" max="12288" width="9.140625" style="83"/>
    <col min="12289" max="12289" width="57.5703125" style="83" customWidth="1"/>
    <col min="12290" max="12294" width="12.5703125" style="83" customWidth="1"/>
    <col min="12295" max="12295" width="1.85546875" style="83" customWidth="1"/>
    <col min="12296" max="12296" width="9.140625" style="83" customWidth="1"/>
    <col min="12297" max="12297" width="10.7109375" style="83" bestFit="1" customWidth="1"/>
    <col min="12298" max="12544" width="9.140625" style="83"/>
    <col min="12545" max="12545" width="57.5703125" style="83" customWidth="1"/>
    <col min="12546" max="12550" width="12.5703125" style="83" customWidth="1"/>
    <col min="12551" max="12551" width="1.85546875" style="83" customWidth="1"/>
    <col min="12552" max="12552" width="9.140625" style="83" customWidth="1"/>
    <col min="12553" max="12553" width="10.7109375" style="83" bestFit="1" customWidth="1"/>
    <col min="12554" max="12800" width="9.140625" style="83"/>
    <col min="12801" max="12801" width="57.5703125" style="83" customWidth="1"/>
    <col min="12802" max="12806" width="12.5703125" style="83" customWidth="1"/>
    <col min="12807" max="12807" width="1.85546875" style="83" customWidth="1"/>
    <col min="12808" max="12808" width="9.140625" style="83" customWidth="1"/>
    <col min="12809" max="12809" width="10.7109375" style="83" bestFit="1" customWidth="1"/>
    <col min="12810" max="13056" width="9.140625" style="83"/>
    <col min="13057" max="13057" width="57.5703125" style="83" customWidth="1"/>
    <col min="13058" max="13062" width="12.5703125" style="83" customWidth="1"/>
    <col min="13063" max="13063" width="1.85546875" style="83" customWidth="1"/>
    <col min="13064" max="13064" width="9.140625" style="83" customWidth="1"/>
    <col min="13065" max="13065" width="10.7109375" style="83" bestFit="1" customWidth="1"/>
    <col min="13066" max="13312" width="9.140625" style="83"/>
    <col min="13313" max="13313" width="57.5703125" style="83" customWidth="1"/>
    <col min="13314" max="13318" width="12.5703125" style="83" customWidth="1"/>
    <col min="13319" max="13319" width="1.85546875" style="83" customWidth="1"/>
    <col min="13320" max="13320" width="9.140625" style="83" customWidth="1"/>
    <col min="13321" max="13321" width="10.7109375" style="83" bestFit="1" customWidth="1"/>
    <col min="13322" max="13568" width="9.140625" style="83"/>
    <col min="13569" max="13569" width="57.5703125" style="83" customWidth="1"/>
    <col min="13570" max="13574" width="12.5703125" style="83" customWidth="1"/>
    <col min="13575" max="13575" width="1.85546875" style="83" customWidth="1"/>
    <col min="13576" max="13576" width="9.140625" style="83" customWidth="1"/>
    <col min="13577" max="13577" width="10.7109375" style="83" bestFit="1" customWidth="1"/>
    <col min="13578" max="13824" width="9.140625" style="83"/>
    <col min="13825" max="13825" width="57.5703125" style="83" customWidth="1"/>
    <col min="13826" max="13830" width="12.5703125" style="83" customWidth="1"/>
    <col min="13831" max="13831" width="1.85546875" style="83" customWidth="1"/>
    <col min="13832" max="13832" width="9.140625" style="83" customWidth="1"/>
    <col min="13833" max="13833" width="10.7109375" style="83" bestFit="1" customWidth="1"/>
    <col min="13834" max="14080" width="9.140625" style="83"/>
    <col min="14081" max="14081" width="57.5703125" style="83" customWidth="1"/>
    <col min="14082" max="14086" width="12.5703125" style="83" customWidth="1"/>
    <col min="14087" max="14087" width="1.85546875" style="83" customWidth="1"/>
    <col min="14088" max="14088" width="9.140625" style="83" customWidth="1"/>
    <col min="14089" max="14089" width="10.7109375" style="83" bestFit="1" customWidth="1"/>
    <col min="14090" max="14336" width="9.140625" style="83"/>
    <col min="14337" max="14337" width="57.5703125" style="83" customWidth="1"/>
    <col min="14338" max="14342" width="12.5703125" style="83" customWidth="1"/>
    <col min="14343" max="14343" width="1.85546875" style="83" customWidth="1"/>
    <col min="14344" max="14344" width="9.140625" style="83" customWidth="1"/>
    <col min="14345" max="14345" width="10.7109375" style="83" bestFit="1" customWidth="1"/>
    <col min="14346" max="14592" width="9.140625" style="83"/>
    <col min="14593" max="14593" width="57.5703125" style="83" customWidth="1"/>
    <col min="14594" max="14598" width="12.5703125" style="83" customWidth="1"/>
    <col min="14599" max="14599" width="1.85546875" style="83" customWidth="1"/>
    <col min="14600" max="14600" width="9.140625" style="83" customWidth="1"/>
    <col min="14601" max="14601" width="10.7109375" style="83" bestFit="1" customWidth="1"/>
    <col min="14602" max="14848" width="9.140625" style="83"/>
    <col min="14849" max="14849" width="57.5703125" style="83" customWidth="1"/>
    <col min="14850" max="14854" width="12.5703125" style="83" customWidth="1"/>
    <col min="14855" max="14855" width="1.85546875" style="83" customWidth="1"/>
    <col min="14856" max="14856" width="9.140625" style="83" customWidth="1"/>
    <col min="14857" max="14857" width="10.7109375" style="83" bestFit="1" customWidth="1"/>
    <col min="14858" max="15104" width="9.140625" style="83"/>
    <col min="15105" max="15105" width="57.5703125" style="83" customWidth="1"/>
    <col min="15106" max="15110" width="12.5703125" style="83" customWidth="1"/>
    <col min="15111" max="15111" width="1.85546875" style="83" customWidth="1"/>
    <col min="15112" max="15112" width="9.140625" style="83" customWidth="1"/>
    <col min="15113" max="15113" width="10.7109375" style="83" bestFit="1" customWidth="1"/>
    <col min="15114" max="15360" width="9.140625" style="83"/>
    <col min="15361" max="15361" width="57.5703125" style="83" customWidth="1"/>
    <col min="15362" max="15366" width="12.5703125" style="83" customWidth="1"/>
    <col min="15367" max="15367" width="1.85546875" style="83" customWidth="1"/>
    <col min="15368" max="15368" width="9.140625" style="83" customWidth="1"/>
    <col min="15369" max="15369" width="10.7109375" style="83" bestFit="1" customWidth="1"/>
    <col min="15370" max="15616" width="9.140625" style="83"/>
    <col min="15617" max="15617" width="57.5703125" style="83" customWidth="1"/>
    <col min="15618" max="15622" width="12.5703125" style="83" customWidth="1"/>
    <col min="15623" max="15623" width="1.85546875" style="83" customWidth="1"/>
    <col min="15624" max="15624" width="9.140625" style="83" customWidth="1"/>
    <col min="15625" max="15625" width="10.7109375" style="83" bestFit="1" customWidth="1"/>
    <col min="15626" max="15872" width="9.140625" style="83"/>
    <col min="15873" max="15873" width="57.5703125" style="83" customWidth="1"/>
    <col min="15874" max="15878" width="12.5703125" style="83" customWidth="1"/>
    <col min="15879" max="15879" width="1.85546875" style="83" customWidth="1"/>
    <col min="15880" max="15880" width="9.140625" style="83" customWidth="1"/>
    <col min="15881" max="15881" width="10.7109375" style="83" bestFit="1" customWidth="1"/>
    <col min="15882" max="16128" width="9.140625" style="83"/>
    <col min="16129" max="16129" width="57.5703125" style="83" customWidth="1"/>
    <col min="16130" max="16134" width="12.5703125" style="83" customWidth="1"/>
    <col min="16135" max="16135" width="1.85546875" style="83" customWidth="1"/>
    <col min="16136" max="16136" width="9.140625" style="83" customWidth="1"/>
    <col min="16137" max="16137" width="10.7109375" style="83" bestFit="1" customWidth="1"/>
    <col min="16138" max="16384" width="9.140625" style="83"/>
  </cols>
  <sheetData>
    <row r="1" spans="1:7" s="1083" customFormat="1" ht="2.25" customHeight="1">
      <c r="A1" s="1513"/>
      <c r="B1" s="1514"/>
      <c r="C1" s="1514"/>
      <c r="D1" s="1514"/>
      <c r="E1" s="1514"/>
      <c r="F1" s="1514"/>
    </row>
    <row r="2" spans="1:7" s="1388" customFormat="1" ht="39" customHeight="1">
      <c r="A2" s="2236" t="s">
        <v>602</v>
      </c>
      <c r="B2" s="2236"/>
      <c r="C2" s="2236"/>
      <c r="D2" s="2236"/>
      <c r="E2" s="2236"/>
      <c r="F2" s="2236"/>
    </row>
    <row r="3" spans="1:7" s="1388" customFormat="1" ht="20.25">
      <c r="A3" s="2236" t="s">
        <v>616</v>
      </c>
      <c r="B3" s="2236"/>
      <c r="C3" s="2236"/>
      <c r="D3" s="2236"/>
      <c r="E3" s="2236"/>
      <c r="F3" s="2236"/>
    </row>
    <row r="4" spans="1:7" s="1388" customFormat="1" ht="20.25">
      <c r="A4" s="2236" t="s">
        <v>274</v>
      </c>
      <c r="B4" s="2236"/>
      <c r="C4" s="2236"/>
      <c r="D4" s="2236"/>
      <c r="E4" s="2236"/>
      <c r="F4" s="2236"/>
    </row>
    <row r="5" spans="1:7" s="1389" customFormat="1" ht="39" customHeight="1">
      <c r="A5" s="2237" t="s">
        <v>617</v>
      </c>
      <c r="B5" s="2237"/>
      <c r="C5" s="2237"/>
      <c r="D5" s="2237"/>
      <c r="E5" s="2237"/>
      <c r="F5" s="2237"/>
    </row>
    <row r="6" spans="1:7" ht="4.5" customHeight="1" thickBot="1">
      <c r="A6" s="31"/>
      <c r="B6" s="1390"/>
      <c r="C6" s="1390"/>
      <c r="D6" s="1390"/>
      <c r="E6" s="1390"/>
      <c r="F6" s="1390"/>
      <c r="G6" s="83"/>
    </row>
    <row r="7" spans="1:7" ht="16.5" thickTop="1" thickBot="1">
      <c r="A7" s="1515"/>
      <c r="B7" s="1516" t="s">
        <v>276</v>
      </c>
      <c r="C7" s="1516" t="s">
        <v>277</v>
      </c>
      <c r="D7" s="1516" t="s">
        <v>278</v>
      </c>
      <c r="E7" s="1516" t="s">
        <v>279</v>
      </c>
      <c r="F7" s="1516" t="s">
        <v>280</v>
      </c>
      <c r="G7" s="83"/>
    </row>
    <row r="8" spans="1:7" ht="17.45" customHeight="1" thickTop="1" thickBot="1">
      <c r="A8" s="1517" t="s">
        <v>281</v>
      </c>
      <c r="B8" s="1518">
        <v>7050090.1592200007</v>
      </c>
      <c r="C8" s="1518">
        <v>1483264.3668900002</v>
      </c>
      <c r="D8" s="1518">
        <v>0.68600000000000005</v>
      </c>
      <c r="E8" s="1518">
        <v>268.86543999999998</v>
      </c>
      <c r="F8" s="1518">
        <v>8533624.0775499996</v>
      </c>
      <c r="G8" s="83"/>
    </row>
    <row r="9" spans="1:7" ht="17.45" customHeight="1" thickTop="1" thickBot="1">
      <c r="A9" s="1519" t="s">
        <v>282</v>
      </c>
      <c r="B9" s="1520">
        <v>693849.44578999991</v>
      </c>
      <c r="C9" s="1520">
        <v>287745.60839999997</v>
      </c>
      <c r="D9" s="1520">
        <v>0.68600000000000005</v>
      </c>
      <c r="E9" s="1520">
        <v>214.36291</v>
      </c>
      <c r="F9" s="1520">
        <v>981810.10310000007</v>
      </c>
      <c r="G9" s="83"/>
    </row>
    <row r="10" spans="1:7" ht="17.45" customHeight="1" thickTop="1">
      <c r="A10" s="1521" t="s">
        <v>283</v>
      </c>
      <c r="B10" s="1522">
        <v>242078.07856999998</v>
      </c>
      <c r="C10" s="1522">
        <v>76967.142090000008</v>
      </c>
      <c r="D10" s="1522">
        <v>0</v>
      </c>
      <c r="E10" s="1522">
        <v>0</v>
      </c>
      <c r="F10" s="1522">
        <v>319045.22066000005</v>
      </c>
      <c r="G10" s="83"/>
    </row>
    <row r="11" spans="1:7" ht="17.45" customHeight="1">
      <c r="A11" s="1521" t="s">
        <v>284</v>
      </c>
      <c r="B11" s="1522">
        <v>155508.73444</v>
      </c>
      <c r="C11" s="1522">
        <v>120914.6051</v>
      </c>
      <c r="D11" s="1522">
        <v>0.68600000000000005</v>
      </c>
      <c r="E11" s="1522">
        <v>214.36291</v>
      </c>
      <c r="F11" s="1522">
        <v>276638.38844999997</v>
      </c>
      <c r="G11" s="83"/>
    </row>
    <row r="12" spans="1:7" ht="17.45" customHeight="1">
      <c r="A12" s="1521" t="s">
        <v>285</v>
      </c>
      <c r="B12" s="1522">
        <v>296009.11142000003</v>
      </c>
      <c r="C12" s="1522">
        <v>89863.855580000003</v>
      </c>
      <c r="D12" s="1522">
        <v>0</v>
      </c>
      <c r="E12" s="1522">
        <v>0</v>
      </c>
      <c r="F12" s="1522">
        <v>385872.967</v>
      </c>
      <c r="G12" s="83"/>
    </row>
    <row r="13" spans="1:7" ht="17.45" customHeight="1">
      <c r="A13" s="1521" t="s">
        <v>286</v>
      </c>
      <c r="B13" s="1522">
        <v>0</v>
      </c>
      <c r="C13" s="1522">
        <v>0</v>
      </c>
      <c r="D13" s="1522">
        <v>0</v>
      </c>
      <c r="E13" s="1522">
        <v>0</v>
      </c>
      <c r="F13" s="1522">
        <v>0</v>
      </c>
      <c r="G13" s="83"/>
    </row>
    <row r="14" spans="1:7" ht="17.45" customHeight="1">
      <c r="A14" s="1521" t="s">
        <v>287</v>
      </c>
      <c r="B14" s="1522">
        <v>0</v>
      </c>
      <c r="C14" s="1522">
        <v>0</v>
      </c>
      <c r="D14" s="1522">
        <v>0</v>
      </c>
      <c r="E14" s="1522">
        <v>0</v>
      </c>
      <c r="F14" s="1522">
        <v>0</v>
      </c>
      <c r="G14" s="83"/>
    </row>
    <row r="15" spans="1:7" ht="17.45" customHeight="1">
      <c r="A15" s="1521" t="s">
        <v>288</v>
      </c>
      <c r="B15" s="1522">
        <v>270.9486</v>
      </c>
      <c r="C15" s="1522">
        <v>0</v>
      </c>
      <c r="D15" s="1522">
        <v>0</v>
      </c>
      <c r="E15" s="1522">
        <v>0</v>
      </c>
      <c r="F15" s="1522">
        <v>270.9486</v>
      </c>
      <c r="G15" s="83"/>
    </row>
    <row r="16" spans="1:7" ht="17.45" customHeight="1">
      <c r="A16" s="1521" t="s">
        <v>289</v>
      </c>
      <c r="B16" s="1522">
        <v>4.0878899999999998</v>
      </c>
      <c r="C16" s="1522">
        <v>5.6299999999999996E-3</v>
      </c>
      <c r="D16" s="1522">
        <v>0</v>
      </c>
      <c r="E16" s="1522">
        <v>0</v>
      </c>
      <c r="F16" s="1522">
        <v>4.0935199999999998</v>
      </c>
      <c r="G16" s="83"/>
    </row>
    <row r="17" spans="1:7" ht="17.45" customHeight="1" thickBot="1">
      <c r="A17" s="1521" t="s">
        <v>290</v>
      </c>
      <c r="B17" s="1522">
        <v>-21.515130000000003</v>
      </c>
      <c r="C17" s="1522">
        <v>0</v>
      </c>
      <c r="D17" s="1522">
        <v>0</v>
      </c>
      <c r="E17" s="1522">
        <v>0</v>
      </c>
      <c r="F17" s="1522">
        <v>-21.515130000000003</v>
      </c>
      <c r="G17" s="83"/>
    </row>
    <row r="18" spans="1:7" ht="17.45" customHeight="1" thickTop="1" thickBot="1">
      <c r="A18" s="1519" t="s">
        <v>291</v>
      </c>
      <c r="B18" s="1520">
        <v>383442.58592000004</v>
      </c>
      <c r="C18" s="1520">
        <v>269237.43367</v>
      </c>
      <c r="D18" s="1520">
        <v>0</v>
      </c>
      <c r="E18" s="1520">
        <v>54.50253</v>
      </c>
      <c r="F18" s="1520">
        <v>652734.52211999998</v>
      </c>
      <c r="G18" s="83"/>
    </row>
    <row r="19" spans="1:7" ht="17.45" customHeight="1" thickTop="1">
      <c r="A19" s="1521" t="s">
        <v>292</v>
      </c>
      <c r="B19" s="1522">
        <v>0</v>
      </c>
      <c r="C19" s="1522">
        <v>0</v>
      </c>
      <c r="D19" s="1522">
        <v>0</v>
      </c>
      <c r="E19" s="1522">
        <v>0</v>
      </c>
      <c r="F19" s="1522">
        <v>0</v>
      </c>
      <c r="G19" s="83"/>
    </row>
    <row r="20" spans="1:7" ht="17.45" customHeight="1">
      <c r="A20" s="1521" t="s">
        <v>293</v>
      </c>
      <c r="B20" s="1522">
        <v>185574.53068</v>
      </c>
      <c r="C20" s="1522">
        <v>41403.970580000001</v>
      </c>
      <c r="D20" s="1522">
        <v>0</v>
      </c>
      <c r="E20" s="1522">
        <v>53.896449999999994</v>
      </c>
      <c r="F20" s="1522">
        <v>227032.39771000002</v>
      </c>
      <c r="G20" s="83"/>
    </row>
    <row r="21" spans="1:7" ht="17.45" customHeight="1">
      <c r="A21" s="1521" t="s">
        <v>294</v>
      </c>
      <c r="B21" s="1522">
        <v>0</v>
      </c>
      <c r="C21" s="1522">
        <v>0</v>
      </c>
      <c r="D21" s="1522">
        <v>0</v>
      </c>
      <c r="E21" s="1522">
        <v>0</v>
      </c>
      <c r="F21" s="1522">
        <v>0</v>
      </c>
      <c r="G21" s="83"/>
    </row>
    <row r="22" spans="1:7" ht="17.45" customHeight="1">
      <c r="A22" s="1521" t="s">
        <v>295</v>
      </c>
      <c r="B22" s="1522">
        <v>0</v>
      </c>
      <c r="C22" s="1522">
        <v>0</v>
      </c>
      <c r="D22" s="1522">
        <v>0</v>
      </c>
      <c r="E22" s="1522">
        <v>0</v>
      </c>
      <c r="F22" s="1522">
        <v>0</v>
      </c>
      <c r="G22" s="83"/>
    </row>
    <row r="23" spans="1:7" ht="17.45" customHeight="1">
      <c r="A23" s="1521" t="s">
        <v>296</v>
      </c>
      <c r="B23" s="1522">
        <v>72170.932280000008</v>
      </c>
      <c r="C23" s="1522">
        <v>40704.339840000001</v>
      </c>
      <c r="D23" s="1522">
        <v>0</v>
      </c>
      <c r="E23" s="1522">
        <v>0</v>
      </c>
      <c r="F23" s="1522">
        <v>112875.27212000001</v>
      </c>
      <c r="G23" s="83"/>
    </row>
    <row r="24" spans="1:7" ht="17.45" customHeight="1">
      <c r="A24" s="1521" t="s">
        <v>297</v>
      </c>
      <c r="B24" s="1522">
        <v>125604.71228000001</v>
      </c>
      <c r="C24" s="1522">
        <v>187119.62784</v>
      </c>
      <c r="D24" s="1522">
        <v>0</v>
      </c>
      <c r="E24" s="1522">
        <v>0.60608000000000006</v>
      </c>
      <c r="F24" s="1522">
        <v>312724.94620000001</v>
      </c>
      <c r="G24" s="83"/>
    </row>
    <row r="25" spans="1:7" ht="17.45" customHeight="1">
      <c r="A25" s="1521" t="s">
        <v>298</v>
      </c>
      <c r="B25" s="1522">
        <v>92.410679999999999</v>
      </c>
      <c r="C25" s="1522">
        <v>9.4954099999999997</v>
      </c>
      <c r="D25" s="1522">
        <v>0</v>
      </c>
      <c r="E25" s="1522">
        <v>0</v>
      </c>
      <c r="F25" s="1522">
        <v>101.90608999999999</v>
      </c>
      <c r="G25" s="83"/>
    </row>
    <row r="26" spans="1:7" ht="17.45" customHeight="1" thickBot="1">
      <c r="A26" s="1521" t="s">
        <v>299</v>
      </c>
      <c r="B26" s="1522">
        <v>0</v>
      </c>
      <c r="C26" s="1522">
        <v>0</v>
      </c>
      <c r="D26" s="1522">
        <v>0</v>
      </c>
      <c r="E26" s="1522">
        <v>0</v>
      </c>
      <c r="F26" s="1522">
        <v>0</v>
      </c>
      <c r="G26" s="83"/>
    </row>
    <row r="27" spans="1:7" ht="17.45" customHeight="1" thickTop="1" thickBot="1">
      <c r="A27" s="1519" t="s">
        <v>300</v>
      </c>
      <c r="B27" s="1520">
        <v>5624879.2757999999</v>
      </c>
      <c r="C27" s="1520">
        <v>662651.19069000008</v>
      </c>
      <c r="D27" s="1520">
        <v>0</v>
      </c>
      <c r="E27" s="1520">
        <v>0</v>
      </c>
      <c r="F27" s="1520">
        <v>6287530.4664899996</v>
      </c>
      <c r="G27" s="83"/>
    </row>
    <row r="28" spans="1:7" ht="17.45" customHeight="1" thickTop="1">
      <c r="A28" s="1523" t="s">
        <v>301</v>
      </c>
      <c r="B28" s="1522">
        <v>5700801.3014899995</v>
      </c>
      <c r="C28" s="1522">
        <v>737383.47821000009</v>
      </c>
      <c r="D28" s="1522">
        <v>0</v>
      </c>
      <c r="E28" s="1522">
        <v>0</v>
      </c>
      <c r="F28" s="1522">
        <v>6438184.7796999998</v>
      </c>
      <c r="G28" s="83"/>
    </row>
    <row r="29" spans="1:7" ht="17.45" customHeight="1">
      <c r="A29" s="1521" t="s">
        <v>302</v>
      </c>
      <c r="B29" s="1522">
        <v>5503634.6283599995</v>
      </c>
      <c r="C29" s="1522">
        <v>673349.8030800001</v>
      </c>
      <c r="D29" s="1522">
        <v>0</v>
      </c>
      <c r="E29" s="1522">
        <v>0</v>
      </c>
      <c r="F29" s="1522">
        <v>6176984.4314399995</v>
      </c>
      <c r="G29" s="83"/>
    </row>
    <row r="30" spans="1:7" ht="17.45" customHeight="1">
      <c r="A30" s="1521" t="s">
        <v>303</v>
      </c>
      <c r="B30" s="1522">
        <v>197090.24056000001</v>
      </c>
      <c r="C30" s="1522">
        <v>63757.620020000002</v>
      </c>
      <c r="D30" s="1522">
        <v>0</v>
      </c>
      <c r="E30" s="1522">
        <v>0</v>
      </c>
      <c r="F30" s="1522">
        <v>260847.86058000001</v>
      </c>
      <c r="G30" s="83"/>
    </row>
    <row r="31" spans="1:7" ht="17.45" customHeight="1">
      <c r="A31" s="1521" t="s">
        <v>304</v>
      </c>
      <c r="B31" s="1522">
        <v>76.432570000000013</v>
      </c>
      <c r="C31" s="1522">
        <v>276.05511000000001</v>
      </c>
      <c r="D31" s="1522">
        <v>0</v>
      </c>
      <c r="E31" s="1522">
        <v>0</v>
      </c>
      <c r="F31" s="1522">
        <v>352.48768000000001</v>
      </c>
      <c r="G31" s="83"/>
    </row>
    <row r="32" spans="1:7" ht="17.45" customHeight="1">
      <c r="A32" s="1523" t="s">
        <v>305</v>
      </c>
      <c r="B32" s="1522">
        <v>65943.488639999996</v>
      </c>
      <c r="C32" s="1522">
        <v>9951.7720600000011</v>
      </c>
      <c r="D32" s="1522">
        <v>0</v>
      </c>
      <c r="E32" s="1522">
        <v>0</v>
      </c>
      <c r="F32" s="1522">
        <v>75895.260699999999</v>
      </c>
      <c r="G32" s="83"/>
    </row>
    <row r="33" spans="1:7" ht="17.45" customHeight="1">
      <c r="A33" s="1521" t="s">
        <v>306</v>
      </c>
      <c r="B33" s="1522">
        <v>47429.628600000004</v>
      </c>
      <c r="C33" s="1522">
        <v>7762.1098400000001</v>
      </c>
      <c r="D33" s="1522">
        <v>0</v>
      </c>
      <c r="E33" s="1522">
        <v>0</v>
      </c>
      <c r="F33" s="1522">
        <v>55191.738440000001</v>
      </c>
      <c r="G33" s="83"/>
    </row>
    <row r="34" spans="1:7" ht="17.45" customHeight="1">
      <c r="A34" s="1521" t="s">
        <v>307</v>
      </c>
      <c r="B34" s="1522">
        <v>18513.86004</v>
      </c>
      <c r="C34" s="1522">
        <v>2189.6622200000002</v>
      </c>
      <c r="D34" s="1522">
        <v>0</v>
      </c>
      <c r="E34" s="1522">
        <v>0</v>
      </c>
      <c r="F34" s="1522">
        <v>20703.522260000002</v>
      </c>
      <c r="G34" s="83"/>
    </row>
    <row r="35" spans="1:7" ht="17.45" customHeight="1">
      <c r="A35" s="1521" t="s">
        <v>308</v>
      </c>
      <c r="B35" s="1522">
        <v>0</v>
      </c>
      <c r="C35" s="1522">
        <v>0</v>
      </c>
      <c r="D35" s="1522">
        <v>0</v>
      </c>
      <c r="E35" s="1522">
        <v>0</v>
      </c>
      <c r="F35" s="1522">
        <v>0</v>
      </c>
      <c r="G35" s="83"/>
    </row>
    <row r="36" spans="1:7" ht="17.45" customHeight="1">
      <c r="A36" s="1523" t="s">
        <v>309</v>
      </c>
      <c r="B36" s="1522">
        <v>117359.83829</v>
      </c>
      <c r="C36" s="1522">
        <v>22767.142090000001</v>
      </c>
      <c r="D36" s="1522">
        <v>0</v>
      </c>
      <c r="E36" s="1522">
        <v>0</v>
      </c>
      <c r="F36" s="1522">
        <v>140126.98037999999</v>
      </c>
      <c r="G36" s="83"/>
    </row>
    <row r="37" spans="1:7" ht="17.45" customHeight="1">
      <c r="A37" s="1521" t="s">
        <v>310</v>
      </c>
      <c r="B37" s="1522">
        <v>92531.63222</v>
      </c>
      <c r="C37" s="1522">
        <v>11173.1093</v>
      </c>
      <c r="D37" s="1522">
        <v>0</v>
      </c>
      <c r="E37" s="1522">
        <v>0</v>
      </c>
      <c r="F37" s="1522">
        <v>103704.74152</v>
      </c>
      <c r="G37" s="83"/>
    </row>
    <row r="38" spans="1:7" ht="17.45" customHeight="1">
      <c r="A38" s="1521" t="s">
        <v>311</v>
      </c>
      <c r="B38" s="1522">
        <v>24828.20607</v>
      </c>
      <c r="C38" s="1522">
        <v>11594.032789999999</v>
      </c>
      <c r="D38" s="1522">
        <v>0</v>
      </c>
      <c r="E38" s="1522">
        <v>0</v>
      </c>
      <c r="F38" s="1522">
        <v>36422.238859999998</v>
      </c>
      <c r="G38" s="83"/>
    </row>
    <row r="39" spans="1:7" ht="17.45" customHeight="1">
      <c r="A39" s="1521" t="s">
        <v>312</v>
      </c>
      <c r="B39" s="1522">
        <v>0</v>
      </c>
      <c r="C39" s="1522">
        <v>0</v>
      </c>
      <c r="D39" s="1522">
        <v>0</v>
      </c>
      <c r="E39" s="1522">
        <v>0</v>
      </c>
      <c r="F39" s="1522">
        <v>0</v>
      </c>
      <c r="G39" s="83"/>
    </row>
    <row r="40" spans="1:7" ht="17.45" customHeight="1">
      <c r="A40" s="1523" t="s">
        <v>313</v>
      </c>
      <c r="B40" s="1522">
        <v>58558.681710000004</v>
      </c>
      <c r="C40" s="1522">
        <v>6401.3171500000008</v>
      </c>
      <c r="D40" s="1522">
        <v>0</v>
      </c>
      <c r="E40" s="1522">
        <v>0</v>
      </c>
      <c r="F40" s="1522">
        <v>64959.99886</v>
      </c>
      <c r="G40" s="83"/>
    </row>
    <row r="41" spans="1:7" ht="17.45" customHeight="1">
      <c r="A41" s="1521" t="s">
        <v>314</v>
      </c>
      <c r="B41" s="1522">
        <v>55111.961479999998</v>
      </c>
      <c r="C41" s="1522">
        <v>5146.1537699999999</v>
      </c>
      <c r="D41" s="1522">
        <v>0</v>
      </c>
      <c r="E41" s="1522">
        <v>0</v>
      </c>
      <c r="F41" s="1522">
        <v>60258.115250000003</v>
      </c>
      <c r="G41" s="83"/>
    </row>
    <row r="42" spans="1:7" ht="17.45" customHeight="1">
      <c r="A42" s="1521" t="s">
        <v>315</v>
      </c>
      <c r="B42" s="1522">
        <v>2921.7482200000004</v>
      </c>
      <c r="C42" s="1522">
        <v>1183.8617099999999</v>
      </c>
      <c r="D42" s="1522">
        <v>0</v>
      </c>
      <c r="E42" s="1522">
        <v>0</v>
      </c>
      <c r="F42" s="1522">
        <v>4105.6099300000005</v>
      </c>
      <c r="G42" s="83"/>
    </row>
    <row r="43" spans="1:7" ht="17.45" customHeight="1">
      <c r="A43" s="1521" t="s">
        <v>316</v>
      </c>
      <c r="B43" s="1522">
        <v>413.89857000000001</v>
      </c>
      <c r="C43" s="1522">
        <v>69.830880000000008</v>
      </c>
      <c r="D43" s="1522">
        <v>0</v>
      </c>
      <c r="E43" s="1522">
        <v>0</v>
      </c>
      <c r="F43" s="1522">
        <v>483.72944999999999</v>
      </c>
      <c r="G43" s="83"/>
    </row>
    <row r="44" spans="1:7" ht="17.45" customHeight="1">
      <c r="A44" s="1521" t="s">
        <v>317</v>
      </c>
      <c r="B44" s="1522">
        <v>79.564990000000009</v>
      </c>
      <c r="C44" s="1522">
        <v>1.47079</v>
      </c>
      <c r="D44" s="1522">
        <v>0</v>
      </c>
      <c r="E44" s="1522">
        <v>0</v>
      </c>
      <c r="F44" s="1522">
        <v>81.035780000000003</v>
      </c>
      <c r="G44" s="83"/>
    </row>
    <row r="45" spans="1:7" ht="17.45" customHeight="1">
      <c r="A45" s="1521" t="s">
        <v>318</v>
      </c>
      <c r="B45" s="1522">
        <v>30.867150000000002</v>
      </c>
      <c r="C45" s="1522">
        <v>0</v>
      </c>
      <c r="D45" s="1522">
        <v>0</v>
      </c>
      <c r="E45" s="1522">
        <v>0</v>
      </c>
      <c r="F45" s="1522">
        <v>30.867150000000002</v>
      </c>
      <c r="G45" s="83"/>
    </row>
    <row r="46" spans="1:7" ht="17.45" customHeight="1">
      <c r="A46" s="1521" t="s">
        <v>319</v>
      </c>
      <c r="B46" s="1522">
        <v>0.64129999999999998</v>
      </c>
      <c r="C46" s="1522">
        <v>0</v>
      </c>
      <c r="D46" s="1522">
        <v>0</v>
      </c>
      <c r="E46" s="1522">
        <v>0</v>
      </c>
      <c r="F46" s="1522">
        <v>0.64129999999999998</v>
      </c>
      <c r="G46" s="83"/>
    </row>
    <row r="47" spans="1:7" ht="17.45" customHeight="1">
      <c r="A47" s="1523" t="s">
        <v>320</v>
      </c>
      <c r="B47" s="1522">
        <v>-317784.03432999999</v>
      </c>
      <c r="C47" s="1522">
        <v>-113852.51882</v>
      </c>
      <c r="D47" s="1522">
        <v>0</v>
      </c>
      <c r="E47" s="1522">
        <v>0</v>
      </c>
      <c r="F47" s="1522">
        <v>-431636.55314999999</v>
      </c>
      <c r="G47" s="83"/>
    </row>
    <row r="48" spans="1:7" ht="17.45" customHeight="1">
      <c r="A48" s="1524" t="s">
        <v>321</v>
      </c>
      <c r="B48" s="1522">
        <v>-72953.58498</v>
      </c>
      <c r="C48" s="1522">
        <v>-18832.143550000001</v>
      </c>
      <c r="D48" s="1522">
        <v>0</v>
      </c>
      <c r="E48" s="1522">
        <v>0</v>
      </c>
      <c r="F48" s="1522">
        <v>-91785.728530000008</v>
      </c>
      <c r="G48" s="83"/>
    </row>
    <row r="49" spans="1:7" ht="17.45" customHeight="1">
      <c r="A49" s="1521" t="s">
        <v>322</v>
      </c>
      <c r="B49" s="1522">
        <v>-4341.3564000000006</v>
      </c>
      <c r="C49" s="1522">
        <v>-2892.32638</v>
      </c>
      <c r="D49" s="1522">
        <v>0</v>
      </c>
      <c r="E49" s="1522">
        <v>0</v>
      </c>
      <c r="F49" s="1522">
        <v>-7233.6827800000001</v>
      </c>
      <c r="G49" s="83"/>
    </row>
    <row r="50" spans="1:7" ht="17.45" customHeight="1">
      <c r="A50" s="1521" t="s">
        <v>323</v>
      </c>
      <c r="B50" s="1522">
        <v>-20083.001039999999</v>
      </c>
      <c r="C50" s="1522">
        <v>-2279.1435099999999</v>
      </c>
      <c r="D50" s="1522">
        <v>0</v>
      </c>
      <c r="E50" s="1522">
        <v>0</v>
      </c>
      <c r="F50" s="1522">
        <v>-22362.144550000001</v>
      </c>
      <c r="G50" s="83"/>
    </row>
    <row r="51" spans="1:7" ht="17.45" customHeight="1">
      <c r="A51" s="1521" t="s">
        <v>324</v>
      </c>
      <c r="B51" s="1522">
        <v>-8562.4022699999987</v>
      </c>
      <c r="C51" s="1522">
        <v>-1053.5270500000001</v>
      </c>
      <c r="D51" s="1522">
        <v>0</v>
      </c>
      <c r="E51" s="1522">
        <v>0</v>
      </c>
      <c r="F51" s="1522">
        <v>-9615.9293200000011</v>
      </c>
      <c r="G51" s="83"/>
    </row>
    <row r="52" spans="1:7" ht="17.45" customHeight="1">
      <c r="A52" s="1521" t="s">
        <v>325</v>
      </c>
      <c r="B52" s="1522">
        <v>-71223.041319999989</v>
      </c>
      <c r="C52" s="1522">
        <v>-6718.6686</v>
      </c>
      <c r="D52" s="1522">
        <v>0</v>
      </c>
      <c r="E52" s="1522">
        <v>0</v>
      </c>
      <c r="F52" s="1522">
        <v>-77941.709920000008</v>
      </c>
      <c r="G52" s="83"/>
    </row>
    <row r="53" spans="1:7" ht="17.45" customHeight="1">
      <c r="A53" s="1521" t="s">
        <v>326</v>
      </c>
      <c r="B53" s="1522">
        <v>-14557.26462</v>
      </c>
      <c r="C53" s="1522">
        <v>-5847.0533800000003</v>
      </c>
      <c r="D53" s="1522">
        <v>0</v>
      </c>
      <c r="E53" s="1522">
        <v>0</v>
      </c>
      <c r="F53" s="1522">
        <v>-20404.317999999999</v>
      </c>
      <c r="G53" s="83"/>
    </row>
    <row r="54" spans="1:7" ht="17.45" customHeight="1">
      <c r="A54" s="1524" t="s">
        <v>327</v>
      </c>
      <c r="B54" s="1522">
        <v>-94358.894360000006</v>
      </c>
      <c r="C54" s="1522">
        <v>-53729.85527</v>
      </c>
      <c r="D54" s="1522">
        <v>0</v>
      </c>
      <c r="E54" s="1522">
        <v>0</v>
      </c>
      <c r="F54" s="1522">
        <v>-148088.74963000001</v>
      </c>
      <c r="G54" s="83"/>
    </row>
    <row r="55" spans="1:7" ht="17.45" customHeight="1">
      <c r="A55" s="1521" t="s">
        <v>328</v>
      </c>
      <c r="B55" s="1522">
        <v>-31506.513569999999</v>
      </c>
      <c r="C55" s="1522">
        <v>-22481.050019999999</v>
      </c>
      <c r="D55" s="1522">
        <v>0</v>
      </c>
      <c r="E55" s="1522">
        <v>0</v>
      </c>
      <c r="F55" s="1522">
        <v>-53987.563590000005</v>
      </c>
      <c r="G55" s="83"/>
    </row>
    <row r="56" spans="1:7" ht="17.45" customHeight="1">
      <c r="A56" s="1521" t="s">
        <v>329</v>
      </c>
      <c r="B56" s="1522">
        <v>-197.97576999999998</v>
      </c>
      <c r="C56" s="1522">
        <v>-18.751060000000003</v>
      </c>
      <c r="D56" s="1522">
        <v>0</v>
      </c>
      <c r="E56" s="1522">
        <v>0</v>
      </c>
      <c r="F56" s="1522">
        <v>-216.72682999999998</v>
      </c>
      <c r="G56" s="83"/>
    </row>
    <row r="57" spans="1:7" ht="17.45" customHeight="1" thickBot="1">
      <c r="A57" s="1521" t="s">
        <v>330</v>
      </c>
      <c r="B57" s="1522">
        <v>0</v>
      </c>
      <c r="C57" s="1522">
        <v>0</v>
      </c>
      <c r="D57" s="1522">
        <v>0</v>
      </c>
      <c r="E57" s="1522">
        <v>0</v>
      </c>
      <c r="F57" s="1522">
        <v>0</v>
      </c>
      <c r="G57" s="83"/>
    </row>
    <row r="58" spans="1:7" ht="17.45" customHeight="1" thickTop="1" thickBot="1">
      <c r="A58" s="1519" t="s">
        <v>331</v>
      </c>
      <c r="B58" s="1520">
        <v>43928.326340000007</v>
      </c>
      <c r="C58" s="1520">
        <v>17325.49265</v>
      </c>
      <c r="D58" s="1520">
        <v>0</v>
      </c>
      <c r="E58" s="1520">
        <v>0</v>
      </c>
      <c r="F58" s="1520">
        <v>61253.81899</v>
      </c>
      <c r="G58" s="83"/>
    </row>
    <row r="59" spans="1:7" ht="17.45" customHeight="1" thickTop="1">
      <c r="A59" s="1521" t="s">
        <v>332</v>
      </c>
      <c r="B59" s="1522">
        <v>370.44664</v>
      </c>
      <c r="C59" s="1522">
        <v>306.24205999999998</v>
      </c>
      <c r="D59" s="1522">
        <v>711.49381000000005</v>
      </c>
      <c r="E59" s="1522">
        <v>0</v>
      </c>
      <c r="F59" s="1522">
        <v>1388.1825100000001</v>
      </c>
      <c r="G59" s="83"/>
    </row>
    <row r="60" spans="1:7" ht="17.45" customHeight="1">
      <c r="A60" s="1524" t="s">
        <v>333</v>
      </c>
      <c r="B60" s="1522">
        <v>28186.793429999998</v>
      </c>
      <c r="C60" s="1522">
        <v>4034.72838</v>
      </c>
      <c r="D60" s="1522">
        <v>0</v>
      </c>
      <c r="E60" s="1522">
        <v>0</v>
      </c>
      <c r="F60" s="1522">
        <v>32221.521809999998</v>
      </c>
      <c r="G60" s="83"/>
    </row>
    <row r="61" spans="1:7" ht="17.45" customHeight="1">
      <c r="A61" s="1521" t="s">
        <v>334</v>
      </c>
      <c r="B61" s="1522">
        <v>22148.60252</v>
      </c>
      <c r="C61" s="1522">
        <v>16443.27288</v>
      </c>
      <c r="D61" s="1522">
        <v>0</v>
      </c>
      <c r="E61" s="1522">
        <v>0</v>
      </c>
      <c r="F61" s="1522">
        <v>38591.875399999997</v>
      </c>
      <c r="G61" s="83"/>
    </row>
    <row r="62" spans="1:7" ht="17.45" customHeight="1">
      <c r="A62" s="1521" t="s">
        <v>335</v>
      </c>
      <c r="B62" s="1522">
        <v>0</v>
      </c>
      <c r="C62" s="1522">
        <v>0</v>
      </c>
      <c r="D62" s="1522">
        <v>0</v>
      </c>
      <c r="E62" s="1522">
        <v>0</v>
      </c>
      <c r="F62" s="1522">
        <v>0</v>
      </c>
      <c r="G62" s="83"/>
    </row>
    <row r="63" spans="1:7" ht="17.45" customHeight="1" thickBot="1">
      <c r="A63" s="1521" t="s">
        <v>336</v>
      </c>
      <c r="B63" s="1522">
        <v>-6777.5162499999997</v>
      </c>
      <c r="C63" s="1522">
        <v>-3458.7506699999999</v>
      </c>
      <c r="D63" s="1522">
        <v>-711.49381000000005</v>
      </c>
      <c r="E63" s="1522">
        <v>0</v>
      </c>
      <c r="F63" s="1522">
        <v>-10947.76073</v>
      </c>
      <c r="G63" s="83"/>
    </row>
    <row r="64" spans="1:7" ht="17.45" customHeight="1" thickTop="1" thickBot="1">
      <c r="A64" s="1519" t="s">
        <v>337</v>
      </c>
      <c r="B64" s="1520">
        <v>5982.7471299999997</v>
      </c>
      <c r="C64" s="1520">
        <v>0</v>
      </c>
      <c r="D64" s="1520">
        <v>0</v>
      </c>
      <c r="E64" s="1520">
        <v>0</v>
      </c>
      <c r="F64" s="1520">
        <v>5982.7471299999997</v>
      </c>
      <c r="G64" s="83"/>
    </row>
    <row r="65" spans="1:7" ht="17.45" customHeight="1" thickTop="1">
      <c r="A65" s="1521" t="s">
        <v>338</v>
      </c>
      <c r="B65" s="1522">
        <v>2232.8986099999997</v>
      </c>
      <c r="C65" s="1522">
        <v>0</v>
      </c>
      <c r="D65" s="1522">
        <v>0</v>
      </c>
      <c r="E65" s="1522">
        <v>0</v>
      </c>
      <c r="F65" s="1522">
        <v>2232.8986099999997</v>
      </c>
      <c r="G65" s="83"/>
    </row>
    <row r="66" spans="1:7" ht="17.45" customHeight="1">
      <c r="A66" s="1521" t="s">
        <v>339</v>
      </c>
      <c r="B66" s="1522">
        <v>14021.736699999999</v>
      </c>
      <c r="C66" s="1522">
        <v>0</v>
      </c>
      <c r="D66" s="1522">
        <v>0</v>
      </c>
      <c r="E66" s="1522">
        <v>0</v>
      </c>
      <c r="F66" s="1522">
        <v>14021.736699999999</v>
      </c>
      <c r="G66" s="83"/>
    </row>
    <row r="67" spans="1:7" ht="17.45" customHeight="1">
      <c r="A67" s="1521" t="s">
        <v>340</v>
      </c>
      <c r="B67" s="1522">
        <v>4301.41399</v>
      </c>
      <c r="C67" s="1522">
        <v>0</v>
      </c>
      <c r="D67" s="1522">
        <v>0</v>
      </c>
      <c r="E67" s="1522">
        <v>0</v>
      </c>
      <c r="F67" s="1522">
        <v>4301.41399</v>
      </c>
      <c r="G67" s="83"/>
    </row>
    <row r="68" spans="1:7" ht="17.45" customHeight="1">
      <c r="A68" s="1521" t="s">
        <v>341</v>
      </c>
      <c r="B68" s="1522">
        <v>3616.9460099999997</v>
      </c>
      <c r="C68" s="1522">
        <v>0</v>
      </c>
      <c r="D68" s="1522">
        <v>0</v>
      </c>
      <c r="E68" s="1522">
        <v>0</v>
      </c>
      <c r="F68" s="1522">
        <v>3616.9460099999997</v>
      </c>
      <c r="G68" s="83"/>
    </row>
    <row r="69" spans="1:7" ht="17.45" customHeight="1" thickBot="1">
      <c r="A69" s="1521" t="s">
        <v>342</v>
      </c>
      <c r="B69" s="1522">
        <v>-18190.248179999999</v>
      </c>
      <c r="C69" s="1522">
        <v>0</v>
      </c>
      <c r="D69" s="1522">
        <v>0</v>
      </c>
      <c r="E69" s="1522">
        <v>0</v>
      </c>
      <c r="F69" s="1522">
        <v>-18190.248179999999</v>
      </c>
      <c r="G69" s="83"/>
    </row>
    <row r="70" spans="1:7" ht="17.45" customHeight="1" thickTop="1" thickBot="1">
      <c r="A70" s="1519" t="s">
        <v>343</v>
      </c>
      <c r="B70" s="1520">
        <v>79000.21123999999</v>
      </c>
      <c r="C70" s="1520">
        <v>244665.86741000001</v>
      </c>
      <c r="D70" s="1520">
        <v>0</v>
      </c>
      <c r="E70" s="1520">
        <v>0</v>
      </c>
      <c r="F70" s="1520">
        <v>323666.07864999998</v>
      </c>
      <c r="G70" s="83"/>
    </row>
    <row r="71" spans="1:7" ht="17.45" customHeight="1" thickTop="1">
      <c r="A71" s="1521" t="s">
        <v>292</v>
      </c>
      <c r="B71" s="1522">
        <v>0</v>
      </c>
      <c r="C71" s="1522">
        <v>0</v>
      </c>
      <c r="D71" s="1522">
        <v>0</v>
      </c>
      <c r="E71" s="1522">
        <v>0</v>
      </c>
      <c r="F71" s="1522">
        <v>0</v>
      </c>
      <c r="G71" s="83"/>
    </row>
    <row r="72" spans="1:7" ht="17.45" customHeight="1">
      <c r="A72" s="1521" t="s">
        <v>293</v>
      </c>
      <c r="B72" s="1522">
        <v>77816.5677</v>
      </c>
      <c r="C72" s="1522">
        <v>19993.505809999999</v>
      </c>
      <c r="D72" s="1522">
        <v>0</v>
      </c>
      <c r="E72" s="1522">
        <v>0</v>
      </c>
      <c r="F72" s="1522">
        <v>97810.073510000002</v>
      </c>
      <c r="G72" s="83"/>
    </row>
    <row r="73" spans="1:7" ht="17.45" customHeight="1">
      <c r="A73" s="1521" t="s">
        <v>294</v>
      </c>
      <c r="B73" s="1522">
        <v>0</v>
      </c>
      <c r="C73" s="1522">
        <v>0</v>
      </c>
      <c r="D73" s="1522">
        <v>0</v>
      </c>
      <c r="E73" s="1522">
        <v>0</v>
      </c>
      <c r="F73" s="1522">
        <v>0</v>
      </c>
      <c r="G73" s="83"/>
    </row>
    <row r="74" spans="1:7" ht="17.45" customHeight="1">
      <c r="A74" s="1521" t="s">
        <v>295</v>
      </c>
      <c r="B74" s="1522">
        <v>0</v>
      </c>
      <c r="C74" s="1522">
        <v>0</v>
      </c>
      <c r="D74" s="1522">
        <v>0</v>
      </c>
      <c r="E74" s="1522">
        <v>0</v>
      </c>
      <c r="F74" s="1522">
        <v>0</v>
      </c>
      <c r="G74" s="83"/>
    </row>
    <row r="75" spans="1:7" ht="17.45" customHeight="1">
      <c r="A75" s="1521" t="s">
        <v>344</v>
      </c>
      <c r="B75" s="1522">
        <v>85.031880000000001</v>
      </c>
      <c r="C75" s="1522">
        <v>30.709889999999998</v>
      </c>
      <c r="D75" s="1522">
        <v>0</v>
      </c>
      <c r="E75" s="1522">
        <v>0</v>
      </c>
      <c r="F75" s="1522">
        <v>115.74177</v>
      </c>
      <c r="G75" s="83"/>
    </row>
    <row r="76" spans="1:7" ht="17.45" customHeight="1">
      <c r="A76" s="1521" t="s">
        <v>345</v>
      </c>
      <c r="B76" s="1522">
        <v>436.60343</v>
      </c>
      <c r="C76" s="1522">
        <v>2730.7098700000001</v>
      </c>
      <c r="D76" s="1522">
        <v>0</v>
      </c>
      <c r="E76" s="1522">
        <v>0</v>
      </c>
      <c r="F76" s="1522">
        <v>3167.3132999999998</v>
      </c>
      <c r="G76" s="83"/>
    </row>
    <row r="77" spans="1:7" ht="17.45" customHeight="1">
      <c r="A77" s="1521" t="s">
        <v>297</v>
      </c>
      <c r="B77" s="1522">
        <v>496.67781000000002</v>
      </c>
      <c r="C77" s="1522">
        <v>223612.96412000002</v>
      </c>
      <c r="D77" s="1522">
        <v>0</v>
      </c>
      <c r="E77" s="1522">
        <v>0</v>
      </c>
      <c r="F77" s="1522">
        <v>224109.64193000001</v>
      </c>
      <c r="G77" s="83"/>
    </row>
    <row r="78" spans="1:7" ht="17.45" customHeight="1">
      <c r="A78" s="1521" t="s">
        <v>346</v>
      </c>
      <c r="B78" s="1522">
        <v>618.84073999999998</v>
      </c>
      <c r="C78" s="1522">
        <v>140.50173000000001</v>
      </c>
      <c r="D78" s="1522">
        <v>0</v>
      </c>
      <c r="E78" s="1522">
        <v>0</v>
      </c>
      <c r="F78" s="1522">
        <v>759.34246999999993</v>
      </c>
      <c r="G78" s="83"/>
    </row>
    <row r="79" spans="1:7" ht="17.45" customHeight="1" thickBot="1">
      <c r="A79" s="1521" t="s">
        <v>347</v>
      </c>
      <c r="B79" s="1522">
        <v>-453.51031999999998</v>
      </c>
      <c r="C79" s="1522">
        <v>-1842.5240100000001</v>
      </c>
      <c r="D79" s="1522">
        <v>0</v>
      </c>
      <c r="E79" s="1522">
        <v>0</v>
      </c>
      <c r="F79" s="1522">
        <v>-2296.03433</v>
      </c>
      <c r="G79" s="83"/>
    </row>
    <row r="80" spans="1:7" ht="17.45" customHeight="1" thickTop="1" thickBot="1">
      <c r="A80" s="1519" t="s">
        <v>348</v>
      </c>
      <c r="B80" s="1520">
        <v>198761.29497999998</v>
      </c>
      <c r="C80" s="1520">
        <v>0</v>
      </c>
      <c r="D80" s="1520">
        <v>0</v>
      </c>
      <c r="E80" s="1520">
        <v>0</v>
      </c>
      <c r="F80" s="1520">
        <v>198761.29497999998</v>
      </c>
      <c r="G80" s="83"/>
    </row>
    <row r="81" spans="1:7" ht="17.45" customHeight="1" thickTop="1">
      <c r="A81" s="1521" t="s">
        <v>349</v>
      </c>
      <c r="B81" s="1522">
        <v>48920.85656</v>
      </c>
      <c r="C81" s="1522">
        <v>0</v>
      </c>
      <c r="D81" s="1522">
        <v>0</v>
      </c>
      <c r="E81" s="1522">
        <v>0</v>
      </c>
      <c r="F81" s="1522">
        <v>48920.85656</v>
      </c>
      <c r="G81" s="83"/>
    </row>
    <row r="82" spans="1:7" ht="17.45" customHeight="1">
      <c r="A82" s="1521" t="s">
        <v>350</v>
      </c>
      <c r="B82" s="1522">
        <v>96664.387569999992</v>
      </c>
      <c r="C82" s="1522">
        <v>0</v>
      </c>
      <c r="D82" s="1522">
        <v>0</v>
      </c>
      <c r="E82" s="1522">
        <v>0</v>
      </c>
      <c r="F82" s="1522">
        <v>96664.387569999992</v>
      </c>
      <c r="G82" s="83"/>
    </row>
    <row r="83" spans="1:7" ht="17.45" customHeight="1">
      <c r="A83" s="1521" t="s">
        <v>351</v>
      </c>
      <c r="B83" s="1522">
        <v>15533.449949999998</v>
      </c>
      <c r="C83" s="1522">
        <v>0</v>
      </c>
      <c r="D83" s="1522">
        <v>0</v>
      </c>
      <c r="E83" s="1522">
        <v>0</v>
      </c>
      <c r="F83" s="1522">
        <v>15533.449949999998</v>
      </c>
      <c r="G83" s="83"/>
    </row>
    <row r="84" spans="1:7" ht="17.45" customHeight="1">
      <c r="A84" s="1521" t="s">
        <v>352</v>
      </c>
      <c r="B84" s="1522">
        <v>18594.5723</v>
      </c>
      <c r="C84" s="1522">
        <v>0</v>
      </c>
      <c r="D84" s="1522">
        <v>0</v>
      </c>
      <c r="E84" s="1522">
        <v>0</v>
      </c>
      <c r="F84" s="1522">
        <v>18594.5723</v>
      </c>
      <c r="G84" s="83"/>
    </row>
    <row r="85" spans="1:7" ht="17.45" customHeight="1">
      <c r="A85" s="1521" t="s">
        <v>353</v>
      </c>
      <c r="B85" s="1522">
        <v>14193.94346</v>
      </c>
      <c r="C85" s="1522">
        <v>0</v>
      </c>
      <c r="D85" s="1522">
        <v>0</v>
      </c>
      <c r="E85" s="1522">
        <v>0</v>
      </c>
      <c r="F85" s="1522">
        <v>14193.94346</v>
      </c>
      <c r="G85" s="83"/>
    </row>
    <row r="86" spans="1:7" ht="17.45" customHeight="1">
      <c r="A86" s="1521" t="s">
        <v>354</v>
      </c>
      <c r="B86" s="1522">
        <v>2252.4778999999999</v>
      </c>
      <c r="C86" s="1522">
        <v>0</v>
      </c>
      <c r="D86" s="1522">
        <v>0</v>
      </c>
      <c r="E86" s="1522">
        <v>0</v>
      </c>
      <c r="F86" s="1522">
        <v>2252.4778999999999</v>
      </c>
      <c r="G86" s="83"/>
    </row>
    <row r="87" spans="1:7" ht="17.45" customHeight="1">
      <c r="A87" s="1521" t="s">
        <v>355</v>
      </c>
      <c r="B87" s="1522">
        <v>169.12998000000002</v>
      </c>
      <c r="C87" s="1522">
        <v>0</v>
      </c>
      <c r="D87" s="1522">
        <v>0</v>
      </c>
      <c r="E87" s="1522">
        <v>0</v>
      </c>
      <c r="F87" s="1522">
        <v>169.12998000000002</v>
      </c>
      <c r="G87" s="83"/>
    </row>
    <row r="88" spans="1:7" ht="17.45" customHeight="1">
      <c r="A88" s="1521" t="s">
        <v>356</v>
      </c>
      <c r="B88" s="1522">
        <v>210.41239999999999</v>
      </c>
      <c r="C88" s="1522">
        <v>0</v>
      </c>
      <c r="D88" s="1522">
        <v>0</v>
      </c>
      <c r="E88" s="1522">
        <v>0</v>
      </c>
      <c r="F88" s="1522">
        <v>210.41239999999999</v>
      </c>
      <c r="G88" s="83"/>
    </row>
    <row r="89" spans="1:7" ht="17.45" customHeight="1" thickBot="1">
      <c r="A89" s="1521" t="s">
        <v>357</v>
      </c>
      <c r="B89" s="1522">
        <v>2222.06486</v>
      </c>
      <c r="C89" s="1522">
        <v>0</v>
      </c>
      <c r="D89" s="1522">
        <v>0</v>
      </c>
      <c r="E89" s="1522">
        <v>0</v>
      </c>
      <c r="F89" s="1522">
        <v>2222.06486</v>
      </c>
      <c r="G89" s="83"/>
    </row>
    <row r="90" spans="1:7" ht="17.45" customHeight="1" thickTop="1" thickBot="1">
      <c r="A90" s="1519" t="s">
        <v>358</v>
      </c>
      <c r="B90" s="1520">
        <v>20246.27202</v>
      </c>
      <c r="C90" s="1520">
        <v>1638.7740700000002</v>
      </c>
      <c r="D90" s="1520">
        <v>0</v>
      </c>
      <c r="E90" s="1520">
        <v>0</v>
      </c>
      <c r="F90" s="1520">
        <v>21885.04609</v>
      </c>
      <c r="G90" s="83"/>
    </row>
    <row r="91" spans="1:7" ht="17.45" customHeight="1" thickTop="1">
      <c r="A91" s="1521" t="s">
        <v>359</v>
      </c>
      <c r="B91" s="1522">
        <v>7562.4100899999994</v>
      </c>
      <c r="C91" s="1522">
        <v>17.5959</v>
      </c>
      <c r="D91" s="1522">
        <v>0</v>
      </c>
      <c r="E91" s="1522">
        <v>0</v>
      </c>
      <c r="F91" s="1522">
        <v>7580.0059900000006</v>
      </c>
      <c r="G91" s="83"/>
    </row>
    <row r="92" spans="1:7" ht="17.45" customHeight="1">
      <c r="A92" s="1521" t="s">
        <v>360</v>
      </c>
      <c r="B92" s="1522">
        <v>2667.26152</v>
      </c>
      <c r="C92" s="1522">
        <v>0</v>
      </c>
      <c r="D92" s="1522">
        <v>0</v>
      </c>
      <c r="E92" s="1522">
        <v>0</v>
      </c>
      <c r="F92" s="1522">
        <v>2667.26152</v>
      </c>
      <c r="G92" s="83"/>
    </row>
    <row r="93" spans="1:7" ht="17.45" customHeight="1">
      <c r="A93" s="1521" t="s">
        <v>361</v>
      </c>
      <c r="B93" s="1522">
        <v>4073.1403</v>
      </c>
      <c r="C93" s="1522">
        <v>932.65719999999999</v>
      </c>
      <c r="D93" s="1522">
        <v>0</v>
      </c>
      <c r="E93" s="1522">
        <v>0</v>
      </c>
      <c r="F93" s="1522">
        <v>5005.7974999999997</v>
      </c>
      <c r="G93" s="83"/>
    </row>
    <row r="94" spans="1:7" ht="17.45" customHeight="1">
      <c r="A94" s="1521" t="s">
        <v>362</v>
      </c>
      <c r="B94" s="1522">
        <v>6195.7705300000007</v>
      </c>
      <c r="C94" s="1522">
        <v>1041.9640200000001</v>
      </c>
      <c r="D94" s="1522">
        <v>0</v>
      </c>
      <c r="E94" s="1522">
        <v>0</v>
      </c>
      <c r="F94" s="1522">
        <v>7237.7345500000001</v>
      </c>
      <c r="G94" s="83"/>
    </row>
    <row r="95" spans="1:7" ht="17.45" customHeight="1" thickBot="1">
      <c r="A95" s="1521" t="s">
        <v>363</v>
      </c>
      <c r="B95" s="1525">
        <v>-252.31042000000002</v>
      </c>
      <c r="C95" s="1525">
        <v>-353.44304999999997</v>
      </c>
      <c r="D95" s="1525">
        <v>0</v>
      </c>
      <c r="E95" s="1525">
        <v>0</v>
      </c>
      <c r="F95" s="1525">
        <v>-605.75346999999999</v>
      </c>
      <c r="G95" s="83"/>
    </row>
    <row r="96" spans="1:7" ht="17.45" customHeight="1" thickTop="1" thickBot="1">
      <c r="A96" s="1519" t="s">
        <v>364</v>
      </c>
      <c r="B96" s="1520">
        <v>0</v>
      </c>
      <c r="C96" s="1520">
        <v>0</v>
      </c>
      <c r="D96" s="1520">
        <v>0</v>
      </c>
      <c r="E96" s="1520">
        <v>0</v>
      </c>
      <c r="F96" s="1520">
        <v>0</v>
      </c>
      <c r="G96" s="83"/>
    </row>
    <row r="97" spans="1:7" ht="17.45" customHeight="1" thickTop="1">
      <c r="A97" s="1521" t="s">
        <v>365</v>
      </c>
      <c r="B97" s="1522">
        <v>0</v>
      </c>
      <c r="C97" s="1522">
        <v>0</v>
      </c>
      <c r="D97" s="1522">
        <v>0</v>
      </c>
      <c r="E97" s="1522">
        <v>0</v>
      </c>
      <c r="F97" s="1522">
        <v>0</v>
      </c>
      <c r="G97" s="83"/>
    </row>
    <row r="98" spans="1:7" ht="17.45" customHeight="1">
      <c r="A98" s="1521" t="s">
        <v>366</v>
      </c>
      <c r="B98" s="1522">
        <v>0</v>
      </c>
      <c r="C98" s="1522">
        <v>0</v>
      </c>
      <c r="D98" s="1522">
        <v>0</v>
      </c>
      <c r="E98" s="1522">
        <v>0</v>
      </c>
      <c r="F98" s="1522">
        <v>0</v>
      </c>
      <c r="G98" s="83"/>
    </row>
    <row r="99" spans="1:7" ht="17.45" customHeight="1">
      <c r="A99" s="1521" t="s">
        <v>367</v>
      </c>
      <c r="B99" s="1522">
        <v>0</v>
      </c>
      <c r="C99" s="1522">
        <v>0</v>
      </c>
      <c r="D99" s="1522">
        <v>0</v>
      </c>
      <c r="E99" s="1522">
        <v>0</v>
      </c>
      <c r="F99" s="1522">
        <v>0</v>
      </c>
      <c r="G99" s="83"/>
    </row>
    <row r="100" spans="1:7" ht="17.45" customHeight="1">
      <c r="A100" s="1521" t="s">
        <v>368</v>
      </c>
      <c r="B100" s="1522">
        <v>0</v>
      </c>
      <c r="C100" s="1522">
        <v>0</v>
      </c>
      <c r="D100" s="1522">
        <v>0</v>
      </c>
      <c r="E100" s="1522">
        <v>0</v>
      </c>
      <c r="F100" s="1522">
        <v>0</v>
      </c>
      <c r="G100" s="83"/>
    </row>
    <row r="101" spans="1:7" ht="17.45" customHeight="1">
      <c r="A101" s="1521" t="s">
        <v>369</v>
      </c>
      <c r="B101" s="1525">
        <v>0</v>
      </c>
      <c r="C101" s="1525">
        <v>0</v>
      </c>
      <c r="D101" s="1525">
        <v>0</v>
      </c>
      <c r="E101" s="1525">
        <v>0</v>
      </c>
      <c r="F101" s="1525">
        <v>0</v>
      </c>
      <c r="G101" s="83"/>
    </row>
    <row r="102" spans="1:7" ht="17.45" customHeight="1" thickBot="1">
      <c r="A102" s="1521" t="s">
        <v>370</v>
      </c>
      <c r="B102" s="1525">
        <v>0</v>
      </c>
      <c r="C102" s="1525">
        <v>0</v>
      </c>
      <c r="D102" s="1525">
        <v>0</v>
      </c>
      <c r="E102" s="1525">
        <v>0</v>
      </c>
      <c r="F102" s="1525">
        <v>0</v>
      </c>
      <c r="G102" s="83"/>
    </row>
    <row r="103" spans="1:7" ht="17.45" customHeight="1" thickTop="1" thickBot="1">
      <c r="A103" s="51" t="s">
        <v>371</v>
      </c>
      <c r="B103" s="1518">
        <v>5994961.01107</v>
      </c>
      <c r="C103" s="1518">
        <v>1425818.5243900002</v>
      </c>
      <c r="D103" s="1518">
        <v>208.95726000000002</v>
      </c>
      <c r="E103" s="1518">
        <v>4.2699799999999994</v>
      </c>
      <c r="F103" s="1518">
        <v>7420992.7626999998</v>
      </c>
      <c r="G103" s="83"/>
    </row>
    <row r="104" spans="1:7" ht="17.45" customHeight="1" thickTop="1" thickBot="1">
      <c r="A104" s="1526" t="s">
        <v>372</v>
      </c>
      <c r="B104" s="1520">
        <v>5156921.6162200002</v>
      </c>
      <c r="C104" s="1520">
        <v>1266559.4449799999</v>
      </c>
      <c r="D104" s="1520">
        <v>0</v>
      </c>
      <c r="E104" s="1520">
        <v>3.8533000000000004</v>
      </c>
      <c r="F104" s="1520">
        <v>6423484.9145</v>
      </c>
      <c r="G104" s="83"/>
    </row>
    <row r="105" spans="1:7" ht="17.45" customHeight="1" thickTop="1">
      <c r="A105" s="1527" t="s">
        <v>373</v>
      </c>
      <c r="B105" s="1522">
        <v>8932.5277999999998</v>
      </c>
      <c r="C105" s="1522">
        <v>422.03482000000002</v>
      </c>
      <c r="D105" s="1522">
        <v>0</v>
      </c>
      <c r="E105" s="1522">
        <v>0</v>
      </c>
      <c r="F105" s="1522">
        <v>9354.5626199999988</v>
      </c>
      <c r="G105" s="83"/>
    </row>
    <row r="106" spans="1:7" ht="17.45" customHeight="1">
      <c r="A106" s="1527" t="s">
        <v>374</v>
      </c>
      <c r="B106" s="1522">
        <v>140.16023000000001</v>
      </c>
      <c r="C106" s="1522">
        <v>1.0554700000000001</v>
      </c>
      <c r="D106" s="1522">
        <v>0</v>
      </c>
      <c r="E106" s="1522">
        <v>0</v>
      </c>
      <c r="F106" s="1522">
        <v>141.2157</v>
      </c>
      <c r="G106" s="83"/>
    </row>
    <row r="107" spans="1:7" ht="17.45" customHeight="1">
      <c r="A107" s="1527" t="s">
        <v>375</v>
      </c>
      <c r="B107" s="1522">
        <v>8792.3675700000003</v>
      </c>
      <c r="C107" s="1522">
        <v>420.97934999999995</v>
      </c>
      <c r="D107" s="1522">
        <v>0</v>
      </c>
      <c r="E107" s="1522">
        <v>0</v>
      </c>
      <c r="F107" s="1522">
        <v>9213.34692</v>
      </c>
      <c r="G107" s="83"/>
    </row>
    <row r="108" spans="1:7" ht="17.45" customHeight="1">
      <c r="A108" s="1527" t="s">
        <v>376</v>
      </c>
      <c r="B108" s="1522">
        <v>1805358.5726300001</v>
      </c>
      <c r="C108" s="1522">
        <v>423039.90619999997</v>
      </c>
      <c r="D108" s="1522">
        <v>0</v>
      </c>
      <c r="E108" s="1522">
        <v>3.8451200000000001</v>
      </c>
      <c r="F108" s="1522">
        <v>2228402.3239499996</v>
      </c>
      <c r="G108" s="83"/>
    </row>
    <row r="109" spans="1:7" ht="17.45" customHeight="1">
      <c r="A109" s="1527" t="s">
        <v>377</v>
      </c>
      <c r="B109" s="1522">
        <v>2728915.5814499999</v>
      </c>
      <c r="C109" s="1522">
        <v>574367.27890999999</v>
      </c>
      <c r="D109" s="1522">
        <v>0</v>
      </c>
      <c r="E109" s="1522">
        <v>0</v>
      </c>
      <c r="F109" s="1522">
        <v>3303282.8603600003</v>
      </c>
      <c r="G109" s="83"/>
    </row>
    <row r="110" spans="1:7" ht="17.45" customHeight="1">
      <c r="A110" s="1528" t="s">
        <v>378</v>
      </c>
      <c r="B110" s="1522">
        <v>81771.771359999999</v>
      </c>
      <c r="C110" s="1522">
        <v>33463.150179999997</v>
      </c>
      <c r="D110" s="1522">
        <v>0</v>
      </c>
      <c r="E110" s="1522">
        <v>0</v>
      </c>
      <c r="F110" s="1522">
        <v>115234.92154000001</v>
      </c>
      <c r="G110" s="83"/>
    </row>
    <row r="111" spans="1:7" ht="17.45" customHeight="1">
      <c r="A111" s="1528" t="s">
        <v>379</v>
      </c>
      <c r="B111" s="1522">
        <v>471.50658000000004</v>
      </c>
      <c r="C111" s="1522">
        <v>1424.2681200000002</v>
      </c>
      <c r="D111" s="1522">
        <v>0</v>
      </c>
      <c r="E111" s="1522">
        <v>0</v>
      </c>
      <c r="F111" s="1522">
        <v>1895.7746999999999</v>
      </c>
      <c r="G111" s="83"/>
    </row>
    <row r="112" spans="1:7" ht="17.45" customHeight="1">
      <c r="A112" s="1116" t="s">
        <v>380</v>
      </c>
      <c r="B112" s="1522">
        <v>33477.418010000001</v>
      </c>
      <c r="C112" s="1522">
        <v>5440.2173700000003</v>
      </c>
      <c r="D112" s="1522">
        <v>0</v>
      </c>
      <c r="E112" s="1522">
        <v>0</v>
      </c>
      <c r="F112" s="1522">
        <v>38917.63538</v>
      </c>
      <c r="G112" s="83"/>
    </row>
    <row r="113" spans="1:7" ht="17.45" customHeight="1">
      <c r="A113" s="1116" t="s">
        <v>381</v>
      </c>
      <c r="B113" s="1522">
        <v>165271.86302000002</v>
      </c>
      <c r="C113" s="1522">
        <v>23204.033950000001</v>
      </c>
      <c r="D113" s="1522">
        <v>0</v>
      </c>
      <c r="E113" s="1522">
        <v>0</v>
      </c>
      <c r="F113" s="1522">
        <v>188475.89697</v>
      </c>
      <c r="G113" s="83"/>
    </row>
    <row r="114" spans="1:7" ht="17.45" customHeight="1">
      <c r="A114" s="1116" t="s">
        <v>382</v>
      </c>
      <c r="B114" s="1522">
        <v>392068.17927999998</v>
      </c>
      <c r="C114" s="1522">
        <v>73752.196660000001</v>
      </c>
      <c r="D114" s="1522">
        <v>0</v>
      </c>
      <c r="E114" s="1522">
        <v>0</v>
      </c>
      <c r="F114" s="1522">
        <v>465820.37594</v>
      </c>
      <c r="G114" s="83"/>
    </row>
    <row r="115" spans="1:7" ht="17.45" customHeight="1">
      <c r="A115" s="1116" t="s">
        <v>383</v>
      </c>
      <c r="B115" s="1522">
        <v>1253214.8208099999</v>
      </c>
      <c r="C115" s="1522">
        <v>136247.55265</v>
      </c>
      <c r="D115" s="1522">
        <v>0</v>
      </c>
      <c r="E115" s="1522">
        <v>0</v>
      </c>
      <c r="F115" s="1522">
        <v>1389462.3734600001</v>
      </c>
      <c r="G115" s="83"/>
    </row>
    <row r="116" spans="1:7" ht="17.45" customHeight="1">
      <c r="A116" s="1116" t="s">
        <v>384</v>
      </c>
      <c r="B116" s="1522">
        <v>353843.38547000004</v>
      </c>
      <c r="C116" s="1522">
        <v>147730.47622000001</v>
      </c>
      <c r="D116" s="1522">
        <v>0</v>
      </c>
      <c r="E116" s="1522">
        <v>0</v>
      </c>
      <c r="F116" s="1522">
        <v>501573.86168999999</v>
      </c>
      <c r="G116" s="83"/>
    </row>
    <row r="117" spans="1:7" ht="17.45" customHeight="1">
      <c r="A117" s="1116" t="s">
        <v>385</v>
      </c>
      <c r="B117" s="1522">
        <v>448796.63692000002</v>
      </c>
      <c r="C117" s="1522">
        <v>153105.38376</v>
      </c>
      <c r="D117" s="1522">
        <v>0</v>
      </c>
      <c r="E117" s="1522">
        <v>0</v>
      </c>
      <c r="F117" s="1522">
        <v>601902.02067999996</v>
      </c>
      <c r="G117" s="83"/>
    </row>
    <row r="118" spans="1:7" ht="17.45" customHeight="1">
      <c r="A118" s="1529" t="s">
        <v>386</v>
      </c>
      <c r="B118" s="1522">
        <v>181508.43888999999</v>
      </c>
      <c r="C118" s="1522">
        <v>58039.43103</v>
      </c>
      <c r="D118" s="1522">
        <v>0</v>
      </c>
      <c r="E118" s="1522">
        <v>8.1799999999999998E-3</v>
      </c>
      <c r="F118" s="1522">
        <v>239547.8781</v>
      </c>
      <c r="G118" s="83"/>
    </row>
    <row r="119" spans="1:7" ht="17.45" customHeight="1">
      <c r="A119" s="1529" t="s">
        <v>387</v>
      </c>
      <c r="B119" s="1522">
        <v>344449.82900999999</v>
      </c>
      <c r="C119" s="1522">
        <v>196778.36322</v>
      </c>
      <c r="D119" s="1522">
        <v>0</v>
      </c>
      <c r="E119" s="1522">
        <v>0</v>
      </c>
      <c r="F119" s="1522">
        <v>541228.19223000004</v>
      </c>
      <c r="G119" s="83"/>
    </row>
    <row r="120" spans="1:7" ht="17.45" customHeight="1" thickBot="1">
      <c r="A120" s="1527" t="s">
        <v>388</v>
      </c>
      <c r="B120" s="1522">
        <v>87756.666440000001</v>
      </c>
      <c r="C120" s="1522">
        <v>13912.4308</v>
      </c>
      <c r="D120" s="1522">
        <v>0</v>
      </c>
      <c r="E120" s="1522">
        <v>0</v>
      </c>
      <c r="F120" s="1522">
        <v>101669.09723999999</v>
      </c>
      <c r="G120" s="83"/>
    </row>
    <row r="121" spans="1:7" ht="17.45" customHeight="1" thickTop="1" thickBot="1">
      <c r="A121" s="1530" t="s">
        <v>389</v>
      </c>
      <c r="B121" s="1518">
        <v>81.103279999999998</v>
      </c>
      <c r="C121" s="1518">
        <v>85.674199999999999</v>
      </c>
      <c r="D121" s="1518">
        <v>0</v>
      </c>
      <c r="E121" s="1518">
        <v>0.41667999999999999</v>
      </c>
      <c r="F121" s="1518">
        <v>167.19416000000001</v>
      </c>
      <c r="G121" s="83"/>
    </row>
    <row r="122" spans="1:7" ht="17.45" customHeight="1" thickTop="1" thickBot="1">
      <c r="A122" s="1526" t="s">
        <v>618</v>
      </c>
      <c r="B122" s="1520">
        <v>2484.2111500000001</v>
      </c>
      <c r="C122" s="1520">
        <v>0</v>
      </c>
      <c r="D122" s="1520">
        <v>0</v>
      </c>
      <c r="E122" s="1520">
        <v>0</v>
      </c>
      <c r="F122" s="1520">
        <v>2484.2111500000001</v>
      </c>
      <c r="G122" s="83"/>
    </row>
    <row r="123" spans="1:7" ht="17.45" customHeight="1" thickTop="1">
      <c r="A123" s="1527" t="s">
        <v>619</v>
      </c>
      <c r="B123" s="1522">
        <v>0</v>
      </c>
      <c r="C123" s="1522">
        <v>0</v>
      </c>
      <c r="D123" s="1522">
        <v>0</v>
      </c>
      <c r="E123" s="1522">
        <v>0</v>
      </c>
      <c r="F123" s="1522">
        <v>0</v>
      </c>
      <c r="G123" s="83"/>
    </row>
    <row r="124" spans="1:7" ht="17.45" customHeight="1">
      <c r="A124" s="1527" t="s">
        <v>620</v>
      </c>
      <c r="B124" s="1522">
        <v>2484.2111500000001</v>
      </c>
      <c r="C124" s="1522">
        <v>0</v>
      </c>
      <c r="D124" s="1522">
        <v>0</v>
      </c>
      <c r="E124" s="1522">
        <v>0</v>
      </c>
      <c r="F124" s="1522">
        <v>2484.2111500000001</v>
      </c>
      <c r="G124" s="83"/>
    </row>
    <row r="125" spans="1:7" ht="17.45" customHeight="1">
      <c r="A125" s="1527" t="s">
        <v>621</v>
      </c>
      <c r="B125" s="1522">
        <v>0</v>
      </c>
      <c r="C125" s="1522">
        <v>0</v>
      </c>
      <c r="D125" s="1522">
        <v>0</v>
      </c>
      <c r="E125" s="1522">
        <v>0</v>
      </c>
      <c r="F125" s="1522">
        <v>0</v>
      </c>
      <c r="G125" s="83"/>
    </row>
    <row r="126" spans="1:7" ht="17.45" customHeight="1">
      <c r="A126" s="1527" t="s">
        <v>622</v>
      </c>
      <c r="B126" s="1522">
        <v>0</v>
      </c>
      <c r="C126" s="1522">
        <v>0</v>
      </c>
      <c r="D126" s="1522">
        <v>0</v>
      </c>
      <c r="E126" s="1522">
        <v>0</v>
      </c>
      <c r="F126" s="1522">
        <v>0</v>
      </c>
      <c r="G126" s="83"/>
    </row>
    <row r="127" spans="1:7" ht="17.45" customHeight="1">
      <c r="A127" s="1527" t="s">
        <v>623</v>
      </c>
      <c r="B127" s="1522">
        <v>0</v>
      </c>
      <c r="C127" s="1522">
        <v>0</v>
      </c>
      <c r="D127" s="1522">
        <v>0</v>
      </c>
      <c r="E127" s="1522">
        <v>0</v>
      </c>
      <c r="F127" s="1522">
        <v>0</v>
      </c>
      <c r="G127" s="83"/>
    </row>
    <row r="128" spans="1:7" ht="17.45" customHeight="1" thickBot="1">
      <c r="A128" s="1527" t="s">
        <v>624</v>
      </c>
      <c r="B128" s="1522">
        <v>0</v>
      </c>
      <c r="C128" s="1522">
        <v>0</v>
      </c>
      <c r="D128" s="1522">
        <v>0</v>
      </c>
      <c r="E128" s="1522">
        <v>0</v>
      </c>
      <c r="F128" s="1522">
        <v>0</v>
      </c>
      <c r="G128" s="83"/>
    </row>
    <row r="129" spans="1:7" ht="17.45" customHeight="1" thickTop="1" thickBot="1">
      <c r="A129" s="1526" t="s">
        <v>397</v>
      </c>
      <c r="B129" s="1520">
        <v>511810.55949999997</v>
      </c>
      <c r="C129" s="1520">
        <v>20414.617059999997</v>
      </c>
      <c r="D129" s="1520">
        <v>208.95726000000002</v>
      </c>
      <c r="E129" s="1520">
        <v>0</v>
      </c>
      <c r="F129" s="1520">
        <v>532434.13381999999</v>
      </c>
      <c r="G129" s="83"/>
    </row>
    <row r="130" spans="1:7" ht="17.45" customHeight="1" thickTop="1">
      <c r="A130" s="1527" t="s">
        <v>398</v>
      </c>
      <c r="B130" s="1522">
        <v>0</v>
      </c>
      <c r="C130" s="1522">
        <v>0</v>
      </c>
      <c r="D130" s="1522">
        <v>0</v>
      </c>
      <c r="E130" s="1522">
        <v>0</v>
      </c>
      <c r="F130" s="1522">
        <v>0</v>
      </c>
      <c r="G130" s="83"/>
    </row>
    <row r="131" spans="1:7" ht="17.45" customHeight="1">
      <c r="A131" s="1527" t="s">
        <v>399</v>
      </c>
      <c r="B131" s="1522">
        <v>13825.33986</v>
      </c>
      <c r="C131" s="1522">
        <v>0</v>
      </c>
      <c r="D131" s="1522">
        <v>0</v>
      </c>
      <c r="E131" s="1522">
        <v>0</v>
      </c>
      <c r="F131" s="1522">
        <v>13825.33986</v>
      </c>
      <c r="G131" s="83"/>
    </row>
    <row r="132" spans="1:7" ht="17.45" customHeight="1">
      <c r="A132" s="1527" t="s">
        <v>400</v>
      </c>
      <c r="B132" s="1522">
        <v>0</v>
      </c>
      <c r="C132" s="1522">
        <v>1189.2921299999998</v>
      </c>
      <c r="D132" s="1522">
        <v>0</v>
      </c>
      <c r="E132" s="1522">
        <v>0</v>
      </c>
      <c r="F132" s="1522">
        <v>1189.2921299999998</v>
      </c>
      <c r="G132" s="83"/>
    </row>
    <row r="133" spans="1:7" ht="17.45" customHeight="1">
      <c r="A133" s="1527" t="s">
        <v>401</v>
      </c>
      <c r="B133" s="1522">
        <v>43635.416920000003</v>
      </c>
      <c r="C133" s="1522">
        <v>923.19581999999991</v>
      </c>
      <c r="D133" s="1522">
        <v>208.95726000000002</v>
      </c>
      <c r="E133" s="1522">
        <v>0</v>
      </c>
      <c r="F133" s="1522">
        <v>44767.57</v>
      </c>
      <c r="G133" s="83"/>
    </row>
    <row r="134" spans="1:7" ht="17.45" customHeight="1">
      <c r="A134" s="1527" t="s">
        <v>402</v>
      </c>
      <c r="B134" s="1522">
        <v>403645.1078</v>
      </c>
      <c r="C134" s="1522">
        <v>15943.795679999999</v>
      </c>
      <c r="D134" s="1522">
        <v>0</v>
      </c>
      <c r="E134" s="1522">
        <v>0</v>
      </c>
      <c r="F134" s="1522">
        <v>419588.90348000004</v>
      </c>
      <c r="G134" s="83"/>
    </row>
    <row r="135" spans="1:7" ht="17.45" customHeight="1">
      <c r="A135" s="1527" t="s">
        <v>403</v>
      </c>
      <c r="B135" s="1522">
        <v>0</v>
      </c>
      <c r="C135" s="1522">
        <v>0</v>
      </c>
      <c r="D135" s="1522">
        <v>0</v>
      </c>
      <c r="E135" s="1522">
        <v>0</v>
      </c>
      <c r="F135" s="1522">
        <v>0</v>
      </c>
      <c r="G135" s="83"/>
    </row>
    <row r="136" spans="1:7" ht="17.45" customHeight="1">
      <c r="A136" s="1527" t="s">
        <v>404</v>
      </c>
      <c r="B136" s="1522">
        <v>40080.023329999996</v>
      </c>
      <c r="C136" s="1522">
        <v>1991.2729999999999</v>
      </c>
      <c r="D136" s="1522">
        <v>0</v>
      </c>
      <c r="E136" s="1522">
        <v>0</v>
      </c>
      <c r="F136" s="1522">
        <v>42071.296329999997</v>
      </c>
      <c r="G136" s="83"/>
    </row>
    <row r="137" spans="1:7" ht="17.45" customHeight="1" thickBot="1">
      <c r="A137" s="1527" t="s">
        <v>405</v>
      </c>
      <c r="B137" s="1522">
        <v>10624.67159</v>
      </c>
      <c r="C137" s="1522">
        <v>367.06043</v>
      </c>
      <c r="D137" s="1522">
        <v>0</v>
      </c>
      <c r="E137" s="1522">
        <v>0</v>
      </c>
      <c r="F137" s="1522">
        <v>10991.732019999999</v>
      </c>
      <c r="G137" s="83"/>
    </row>
    <row r="138" spans="1:7" ht="17.45" customHeight="1" thickTop="1" thickBot="1">
      <c r="A138" s="1526" t="s">
        <v>406</v>
      </c>
      <c r="B138" s="1520">
        <v>208118.07647999999</v>
      </c>
      <c r="C138" s="1520">
        <v>79745.793209999989</v>
      </c>
      <c r="D138" s="1520">
        <v>0</v>
      </c>
      <c r="E138" s="1520">
        <v>0</v>
      </c>
      <c r="F138" s="1520">
        <v>287863.86969000002</v>
      </c>
      <c r="G138" s="83"/>
    </row>
    <row r="139" spans="1:7" ht="17.45" customHeight="1" thickTop="1">
      <c r="A139" s="1527" t="s">
        <v>332</v>
      </c>
      <c r="B139" s="1522">
        <v>159.12098</v>
      </c>
      <c r="C139" s="1522">
        <v>21.36928</v>
      </c>
      <c r="D139" s="1522">
        <v>0</v>
      </c>
      <c r="E139" s="1522">
        <v>0</v>
      </c>
      <c r="F139" s="1522">
        <v>180.49026000000001</v>
      </c>
      <c r="G139" s="83"/>
    </row>
    <row r="140" spans="1:7" ht="17.45" customHeight="1">
      <c r="A140" s="1527" t="s">
        <v>334</v>
      </c>
      <c r="B140" s="1522">
        <v>83905.345540000009</v>
      </c>
      <c r="C140" s="1522">
        <v>54075.064979999996</v>
      </c>
      <c r="D140" s="1522">
        <v>0</v>
      </c>
      <c r="E140" s="1522">
        <v>0</v>
      </c>
      <c r="F140" s="1522">
        <v>137980.41052</v>
      </c>
      <c r="G140" s="83"/>
    </row>
    <row r="141" spans="1:7" ht="17.45" customHeight="1">
      <c r="A141" s="1527" t="s">
        <v>407</v>
      </c>
      <c r="B141" s="1522">
        <v>118991.20398999999</v>
      </c>
      <c r="C141" s="1522">
        <v>24843.77896</v>
      </c>
      <c r="D141" s="1522">
        <v>0</v>
      </c>
      <c r="E141" s="1522">
        <v>0</v>
      </c>
      <c r="F141" s="1522">
        <v>143834.98294999998</v>
      </c>
      <c r="G141" s="83"/>
    </row>
    <row r="142" spans="1:7" ht="17.45" customHeight="1">
      <c r="A142" s="1527" t="s">
        <v>361</v>
      </c>
      <c r="B142" s="1522">
        <v>5062.4059699999998</v>
      </c>
      <c r="C142" s="1522">
        <v>805.57998999999995</v>
      </c>
      <c r="D142" s="1522">
        <v>0</v>
      </c>
      <c r="E142" s="1522">
        <v>0</v>
      </c>
      <c r="F142" s="1522">
        <v>5867.98596</v>
      </c>
      <c r="G142" s="83"/>
    </row>
    <row r="143" spans="1:7" ht="17.45" customHeight="1" thickBot="1">
      <c r="A143" s="1527" t="s">
        <v>408</v>
      </c>
      <c r="B143" s="1522">
        <v>0</v>
      </c>
      <c r="C143" s="1522">
        <v>0</v>
      </c>
      <c r="D143" s="1522">
        <v>0</v>
      </c>
      <c r="E143" s="1522">
        <v>0</v>
      </c>
      <c r="F143" s="1522">
        <v>0</v>
      </c>
      <c r="G143" s="83"/>
    </row>
    <row r="144" spans="1:7" ht="17.45" customHeight="1" thickTop="1" thickBot="1">
      <c r="A144" s="1526" t="s">
        <v>409</v>
      </c>
      <c r="B144" s="1520">
        <v>103459.67009</v>
      </c>
      <c r="C144" s="1520">
        <v>57389.048450000002</v>
      </c>
      <c r="D144" s="1520">
        <v>0</v>
      </c>
      <c r="E144" s="1520">
        <v>0</v>
      </c>
      <c r="F144" s="1520">
        <v>160848.71854</v>
      </c>
      <c r="G144" s="83"/>
    </row>
    <row r="145" spans="1:7" ht="17.45" customHeight="1" thickTop="1">
      <c r="A145" s="1527" t="s">
        <v>410</v>
      </c>
      <c r="B145" s="1522">
        <v>224.70210999999998</v>
      </c>
      <c r="C145" s="1522">
        <v>0</v>
      </c>
      <c r="D145" s="1522">
        <v>0</v>
      </c>
      <c r="E145" s="1522">
        <v>0</v>
      </c>
      <c r="F145" s="1522">
        <v>224.70210999999998</v>
      </c>
      <c r="G145" s="83"/>
    </row>
    <row r="146" spans="1:7" ht="17.45" customHeight="1">
      <c r="A146" s="1527" t="s">
        <v>411</v>
      </c>
      <c r="B146" s="1522">
        <v>0</v>
      </c>
      <c r="C146" s="1522">
        <v>0</v>
      </c>
      <c r="D146" s="1522">
        <v>0</v>
      </c>
      <c r="E146" s="1522">
        <v>0</v>
      </c>
      <c r="F146" s="1522">
        <v>0</v>
      </c>
      <c r="G146" s="83"/>
    </row>
    <row r="147" spans="1:7" ht="17.45" customHeight="1">
      <c r="A147" s="1527" t="s">
        <v>412</v>
      </c>
      <c r="B147" s="1522">
        <v>48333.744070000001</v>
      </c>
      <c r="C147" s="1522">
        <v>42619.448619999996</v>
      </c>
      <c r="D147" s="1522">
        <v>0</v>
      </c>
      <c r="E147" s="1522">
        <v>0</v>
      </c>
      <c r="F147" s="1522">
        <v>90953.192689999996</v>
      </c>
      <c r="G147" s="83"/>
    </row>
    <row r="148" spans="1:7" ht="17.45" customHeight="1">
      <c r="A148" s="1527" t="s">
        <v>413</v>
      </c>
      <c r="B148" s="1522">
        <v>50810.626090000005</v>
      </c>
      <c r="C148" s="1522">
        <v>13279.10742</v>
      </c>
      <c r="D148" s="1522">
        <v>0</v>
      </c>
      <c r="E148" s="1522">
        <v>0</v>
      </c>
      <c r="F148" s="1522">
        <v>64089.733509999998</v>
      </c>
      <c r="G148" s="83"/>
    </row>
    <row r="149" spans="1:7" ht="17.45" customHeight="1" thickBot="1">
      <c r="A149" s="1527" t="s">
        <v>414</v>
      </c>
      <c r="B149" s="1522">
        <v>4090.59782</v>
      </c>
      <c r="C149" s="1522">
        <v>1490.4924099999998</v>
      </c>
      <c r="D149" s="1522">
        <v>0</v>
      </c>
      <c r="E149" s="1522">
        <v>0</v>
      </c>
      <c r="F149" s="1522">
        <v>5581.0902300000007</v>
      </c>
      <c r="G149" s="83"/>
    </row>
    <row r="150" spans="1:7" ht="17.45" customHeight="1" thickTop="1" thickBot="1">
      <c r="A150" s="1526" t="s">
        <v>415</v>
      </c>
      <c r="B150" s="1520">
        <v>12022.275</v>
      </c>
      <c r="C150" s="1520">
        <v>0</v>
      </c>
      <c r="D150" s="1520">
        <v>0</v>
      </c>
      <c r="E150" s="1520">
        <v>0</v>
      </c>
      <c r="F150" s="1520">
        <v>12022.275</v>
      </c>
      <c r="G150" s="83"/>
    </row>
    <row r="151" spans="1:7" ht="17.45" customHeight="1" thickTop="1">
      <c r="A151" s="1527" t="s">
        <v>416</v>
      </c>
      <c r="B151" s="1522">
        <v>0</v>
      </c>
      <c r="C151" s="1522">
        <v>0</v>
      </c>
      <c r="D151" s="1522">
        <v>0</v>
      </c>
      <c r="E151" s="1522">
        <v>0</v>
      </c>
      <c r="F151" s="1522">
        <v>0</v>
      </c>
      <c r="G151" s="83"/>
    </row>
    <row r="152" spans="1:7" ht="17.45" customHeight="1">
      <c r="A152" s="1527" t="s">
        <v>417</v>
      </c>
      <c r="B152" s="1522">
        <v>0</v>
      </c>
      <c r="C152" s="1522">
        <v>0</v>
      </c>
      <c r="D152" s="1522">
        <v>0</v>
      </c>
      <c r="E152" s="1522">
        <v>0</v>
      </c>
      <c r="F152" s="1522">
        <v>0</v>
      </c>
      <c r="G152" s="83"/>
    </row>
    <row r="153" spans="1:7" ht="17.45" customHeight="1">
      <c r="A153" s="1527" t="s">
        <v>418</v>
      </c>
      <c r="B153" s="1522">
        <v>11000</v>
      </c>
      <c r="C153" s="1522">
        <v>0</v>
      </c>
      <c r="D153" s="1522">
        <v>0</v>
      </c>
      <c r="E153" s="1522">
        <v>0</v>
      </c>
      <c r="F153" s="1522">
        <v>11000</v>
      </c>
      <c r="G153" s="83"/>
    </row>
    <row r="154" spans="1:7" ht="17.45" customHeight="1" thickBot="1">
      <c r="A154" s="1527" t="s">
        <v>419</v>
      </c>
      <c r="B154" s="1522">
        <v>1022.275</v>
      </c>
      <c r="C154" s="1522">
        <v>0</v>
      </c>
      <c r="D154" s="1522">
        <v>0</v>
      </c>
      <c r="E154" s="1522">
        <v>0</v>
      </c>
      <c r="F154" s="1522">
        <v>1022.275</v>
      </c>
      <c r="G154" s="83"/>
    </row>
    <row r="155" spans="1:7" ht="17.45" customHeight="1" thickTop="1" thickBot="1">
      <c r="A155" s="1526" t="s">
        <v>420</v>
      </c>
      <c r="B155" s="1520">
        <v>63.49935</v>
      </c>
      <c r="C155" s="1520">
        <v>1623.94649</v>
      </c>
      <c r="D155" s="1520">
        <v>0</v>
      </c>
      <c r="E155" s="1520">
        <v>0</v>
      </c>
      <c r="F155" s="1520">
        <v>1687.4458400000001</v>
      </c>
      <c r="G155" s="83"/>
    </row>
    <row r="156" spans="1:7" ht="17.45" customHeight="1" thickTop="1">
      <c r="A156" s="1527" t="s">
        <v>421</v>
      </c>
      <c r="B156" s="1522">
        <v>63.49935</v>
      </c>
      <c r="C156" s="1522">
        <v>1623.94649</v>
      </c>
      <c r="D156" s="1522">
        <v>0</v>
      </c>
      <c r="E156" s="1522">
        <v>0</v>
      </c>
      <c r="F156" s="1522">
        <v>1687.4458400000001</v>
      </c>
      <c r="G156" s="83"/>
    </row>
    <row r="157" spans="1:7" ht="17.45" customHeight="1">
      <c r="A157" s="1527" t="s">
        <v>422</v>
      </c>
      <c r="B157" s="1522">
        <v>63.49935</v>
      </c>
      <c r="C157" s="1522">
        <v>0</v>
      </c>
      <c r="D157" s="1522">
        <v>0</v>
      </c>
      <c r="E157" s="1522">
        <v>0</v>
      </c>
      <c r="F157" s="1522">
        <v>63.49935</v>
      </c>
      <c r="G157" s="83"/>
    </row>
    <row r="158" spans="1:7" ht="17.45" customHeight="1">
      <c r="A158" s="1527" t="s">
        <v>423</v>
      </c>
      <c r="B158" s="1522">
        <v>0</v>
      </c>
      <c r="C158" s="1522">
        <v>1593.0764899999999</v>
      </c>
      <c r="D158" s="1522">
        <v>0</v>
      </c>
      <c r="E158" s="1522">
        <v>0</v>
      </c>
      <c r="F158" s="1522">
        <v>1593.0764899999999</v>
      </c>
      <c r="G158" s="83"/>
    </row>
    <row r="159" spans="1:7" ht="17.45" customHeight="1">
      <c r="A159" s="1527" t="s">
        <v>424</v>
      </c>
      <c r="B159" s="1522">
        <v>0</v>
      </c>
      <c r="C159" s="1522">
        <v>0</v>
      </c>
      <c r="D159" s="1522">
        <v>0</v>
      </c>
      <c r="E159" s="1522">
        <v>0</v>
      </c>
      <c r="F159" s="1522">
        <v>0</v>
      </c>
      <c r="G159" s="83"/>
    </row>
    <row r="160" spans="1:7" ht="17.45" customHeight="1">
      <c r="A160" s="1527" t="s">
        <v>425</v>
      </c>
      <c r="B160" s="1522">
        <v>0</v>
      </c>
      <c r="C160" s="1522">
        <v>0</v>
      </c>
      <c r="D160" s="1522">
        <v>0</v>
      </c>
      <c r="E160" s="1522">
        <v>0</v>
      </c>
      <c r="F160" s="1522">
        <v>0</v>
      </c>
      <c r="G160" s="83"/>
    </row>
    <row r="161" spans="1:7" ht="17.45" customHeight="1">
      <c r="A161" s="1527" t="s">
        <v>426</v>
      </c>
      <c r="B161" s="1522">
        <v>0</v>
      </c>
      <c r="C161" s="1522">
        <v>30.87</v>
      </c>
      <c r="D161" s="1522">
        <v>0</v>
      </c>
      <c r="E161" s="1522">
        <v>0</v>
      </c>
      <c r="F161" s="1522">
        <v>30.87</v>
      </c>
      <c r="G161" s="83"/>
    </row>
    <row r="162" spans="1:7" ht="17.45" customHeight="1">
      <c r="A162" s="1527" t="s">
        <v>427</v>
      </c>
      <c r="B162" s="1522">
        <v>0</v>
      </c>
      <c r="C162" s="1522">
        <v>0</v>
      </c>
      <c r="D162" s="1522">
        <v>0</v>
      </c>
      <c r="E162" s="1522">
        <v>0</v>
      </c>
      <c r="F162" s="1522">
        <v>0</v>
      </c>
      <c r="G162" s="83"/>
    </row>
    <row r="163" spans="1:7" ht="17.45" customHeight="1" thickBot="1">
      <c r="A163" s="1527" t="s">
        <v>428</v>
      </c>
      <c r="B163" s="1525">
        <v>0</v>
      </c>
      <c r="C163" s="1525">
        <v>0</v>
      </c>
      <c r="D163" s="1525">
        <v>0</v>
      </c>
      <c r="E163" s="1525">
        <v>0</v>
      </c>
      <c r="F163" s="1525">
        <v>0</v>
      </c>
      <c r="G163" s="83"/>
    </row>
    <row r="164" spans="1:7" ht="17.45" customHeight="1" thickTop="1" thickBot="1">
      <c r="A164" s="1531" t="s">
        <v>429</v>
      </c>
      <c r="B164" s="1520">
        <v>1112620.71502</v>
      </c>
      <c r="C164" s="1520">
        <v>10.60008</v>
      </c>
      <c r="D164" s="1520">
        <v>0</v>
      </c>
      <c r="E164" s="1520">
        <v>0</v>
      </c>
      <c r="F164" s="1520">
        <v>1112631.3151</v>
      </c>
      <c r="G164" s="83"/>
    </row>
    <row r="165" spans="1:7" ht="17.45" customHeight="1" thickTop="1">
      <c r="A165" s="1532" t="s">
        <v>430</v>
      </c>
      <c r="B165" s="1522">
        <v>408103.22557999997</v>
      </c>
      <c r="C165" s="1522">
        <v>10.60008</v>
      </c>
      <c r="D165" s="1522">
        <v>0</v>
      </c>
      <c r="E165" s="1522">
        <v>0</v>
      </c>
      <c r="F165" s="1522">
        <v>408113.82566000003</v>
      </c>
      <c r="G165" s="83"/>
    </row>
    <row r="166" spans="1:7" ht="17.45" customHeight="1">
      <c r="A166" s="1527" t="s">
        <v>431</v>
      </c>
      <c r="B166" s="1522">
        <v>408103.22557999997</v>
      </c>
      <c r="C166" s="1522">
        <v>10.60008</v>
      </c>
      <c r="D166" s="1522">
        <v>0</v>
      </c>
      <c r="E166" s="1522">
        <v>0</v>
      </c>
      <c r="F166" s="1522">
        <v>408113.82566000003</v>
      </c>
      <c r="G166" s="83"/>
    </row>
    <row r="167" spans="1:7" ht="17.45" customHeight="1">
      <c r="A167" s="1527" t="s">
        <v>432</v>
      </c>
      <c r="B167" s="1522">
        <v>0</v>
      </c>
      <c r="C167" s="1522">
        <v>0</v>
      </c>
      <c r="D167" s="1522">
        <v>0</v>
      </c>
      <c r="E167" s="1522">
        <v>0</v>
      </c>
      <c r="F167" s="1522">
        <v>0</v>
      </c>
      <c r="G167" s="83"/>
    </row>
    <row r="168" spans="1:7" ht="17.45" customHeight="1">
      <c r="A168" s="1527" t="s">
        <v>433</v>
      </c>
      <c r="B168" s="1522">
        <v>0</v>
      </c>
      <c r="C168" s="1522">
        <v>0</v>
      </c>
      <c r="D168" s="1522">
        <v>0</v>
      </c>
      <c r="E168" s="1522">
        <v>0</v>
      </c>
      <c r="F168" s="1522">
        <v>0</v>
      </c>
      <c r="G168" s="83"/>
    </row>
    <row r="169" spans="1:7" ht="17.45" customHeight="1">
      <c r="A169" s="1532" t="s">
        <v>434</v>
      </c>
      <c r="B169" s="1522">
        <v>20221.64457</v>
      </c>
      <c r="C169" s="1522">
        <v>0</v>
      </c>
      <c r="D169" s="1522">
        <v>0</v>
      </c>
      <c r="E169" s="1522">
        <v>0</v>
      </c>
      <c r="F169" s="1522">
        <v>20221.64457</v>
      </c>
      <c r="G169" s="83"/>
    </row>
    <row r="170" spans="1:7" ht="17.45" customHeight="1">
      <c r="A170" s="1527" t="s">
        <v>435</v>
      </c>
      <c r="B170" s="1522">
        <v>0</v>
      </c>
      <c r="C170" s="1522">
        <v>0</v>
      </c>
      <c r="D170" s="1522">
        <v>0</v>
      </c>
      <c r="E170" s="1522">
        <v>0</v>
      </c>
      <c r="F170" s="1522">
        <v>0</v>
      </c>
      <c r="G170" s="83"/>
    </row>
    <row r="171" spans="1:7" ht="17.45" customHeight="1">
      <c r="A171" s="1527" t="s">
        <v>436</v>
      </c>
      <c r="B171" s="1522">
        <v>3188.0610099999999</v>
      </c>
      <c r="C171" s="1522">
        <v>0</v>
      </c>
      <c r="D171" s="1522">
        <v>0</v>
      </c>
      <c r="E171" s="1522">
        <v>0</v>
      </c>
      <c r="F171" s="1522">
        <v>3188.0610099999999</v>
      </c>
      <c r="G171" s="83"/>
    </row>
    <row r="172" spans="1:7" ht="17.45" customHeight="1">
      <c r="A172" s="1527" t="s">
        <v>437</v>
      </c>
      <c r="B172" s="1522">
        <v>17033.583559999999</v>
      </c>
      <c r="C172" s="1522">
        <v>0</v>
      </c>
      <c r="D172" s="1522">
        <v>0</v>
      </c>
      <c r="E172" s="1522">
        <v>0</v>
      </c>
      <c r="F172" s="1522">
        <v>17033.583559999999</v>
      </c>
      <c r="G172" s="83"/>
    </row>
    <row r="173" spans="1:7" ht="17.45" customHeight="1">
      <c r="A173" s="1532" t="s">
        <v>438</v>
      </c>
      <c r="B173" s="1522">
        <v>0</v>
      </c>
      <c r="C173" s="1522">
        <v>0</v>
      </c>
      <c r="D173" s="1522">
        <v>0</v>
      </c>
      <c r="E173" s="1522">
        <v>0</v>
      </c>
      <c r="F173" s="1522">
        <v>0</v>
      </c>
      <c r="G173" s="83"/>
    </row>
    <row r="174" spans="1:7" ht="17.45" customHeight="1">
      <c r="A174" s="1527" t="s">
        <v>439</v>
      </c>
      <c r="B174" s="1522">
        <v>0</v>
      </c>
      <c r="C174" s="1522">
        <v>0</v>
      </c>
      <c r="D174" s="1522">
        <v>0</v>
      </c>
      <c r="E174" s="1522">
        <v>0</v>
      </c>
      <c r="F174" s="1522">
        <v>0</v>
      </c>
      <c r="G174" s="83"/>
    </row>
    <row r="175" spans="1:7" ht="17.45" customHeight="1">
      <c r="A175" s="1532" t="s">
        <v>440</v>
      </c>
      <c r="B175" s="1522">
        <v>659279.97532000009</v>
      </c>
      <c r="C175" s="1522">
        <v>0</v>
      </c>
      <c r="D175" s="1522">
        <v>0</v>
      </c>
      <c r="E175" s="1522">
        <v>0</v>
      </c>
      <c r="F175" s="1522">
        <v>659279.97532000009</v>
      </c>
      <c r="G175" s="83"/>
    </row>
    <row r="176" spans="1:7" ht="17.45" customHeight="1">
      <c r="A176" s="1527" t="s">
        <v>441</v>
      </c>
      <c r="B176" s="1522">
        <v>288323.96549999999</v>
      </c>
      <c r="C176" s="1522">
        <v>0</v>
      </c>
      <c r="D176" s="1522">
        <v>0</v>
      </c>
      <c r="E176" s="1522">
        <v>0</v>
      </c>
      <c r="F176" s="1522">
        <v>288323.96549999999</v>
      </c>
      <c r="G176" s="83"/>
    </row>
    <row r="177" spans="1:7" ht="17.45" customHeight="1">
      <c r="A177" s="1527" t="s">
        <v>442</v>
      </c>
      <c r="B177" s="1522">
        <v>228672.50688999999</v>
      </c>
      <c r="C177" s="1522">
        <v>0</v>
      </c>
      <c r="D177" s="1522">
        <v>0</v>
      </c>
      <c r="E177" s="1522">
        <v>0</v>
      </c>
      <c r="F177" s="1522">
        <v>228672.50688999999</v>
      </c>
      <c r="G177" s="83"/>
    </row>
    <row r="178" spans="1:7" ht="17.45" customHeight="1">
      <c r="A178" s="1527" t="s">
        <v>443</v>
      </c>
      <c r="B178" s="1522">
        <v>142283.50293000002</v>
      </c>
      <c r="C178" s="1522">
        <v>0</v>
      </c>
      <c r="D178" s="1522">
        <v>0</v>
      </c>
      <c r="E178" s="1522">
        <v>0</v>
      </c>
      <c r="F178" s="1522">
        <v>142283.50293000002</v>
      </c>
      <c r="G178" s="83"/>
    </row>
    <row r="179" spans="1:7" ht="17.45" customHeight="1">
      <c r="A179" s="1532" t="s">
        <v>444</v>
      </c>
      <c r="B179" s="1522">
        <v>25015.869549999999</v>
      </c>
      <c r="C179" s="1522">
        <v>0</v>
      </c>
      <c r="D179" s="1522">
        <v>0</v>
      </c>
      <c r="E179" s="1522">
        <v>0</v>
      </c>
      <c r="F179" s="1522">
        <v>25015.869549999999</v>
      </c>
      <c r="G179" s="83"/>
    </row>
    <row r="180" spans="1:7" ht="17.45" customHeight="1">
      <c r="A180" s="1527" t="s">
        <v>445</v>
      </c>
      <c r="B180" s="1522">
        <v>250.06416000000002</v>
      </c>
      <c r="C180" s="1522">
        <v>0</v>
      </c>
      <c r="D180" s="1522">
        <v>0</v>
      </c>
      <c r="E180" s="1522">
        <v>0</v>
      </c>
      <c r="F180" s="1522">
        <v>250.06416000000002</v>
      </c>
      <c r="G180" s="83"/>
    </row>
    <row r="181" spans="1:7" ht="17.45" customHeight="1" thickBot="1">
      <c r="A181" s="1527" t="s">
        <v>446</v>
      </c>
      <c r="B181" s="1522">
        <v>24765.805390000001</v>
      </c>
      <c r="C181" s="1522">
        <v>0</v>
      </c>
      <c r="D181" s="1522">
        <v>0</v>
      </c>
      <c r="E181" s="1522">
        <v>0</v>
      </c>
      <c r="F181" s="1522">
        <v>24765.805390000001</v>
      </c>
      <c r="G181" s="83"/>
    </row>
    <row r="182" spans="1:7" ht="17.45" customHeight="1" thickTop="1" thickBot="1">
      <c r="A182" s="1533" t="s">
        <v>447</v>
      </c>
      <c r="B182" s="1518">
        <v>7107581.72609</v>
      </c>
      <c r="C182" s="1518">
        <v>1425829.1244699999</v>
      </c>
      <c r="D182" s="1518">
        <v>208.95726000000002</v>
      </c>
      <c r="E182" s="1518">
        <v>4.2699799999999994</v>
      </c>
      <c r="F182" s="1518">
        <v>8533624.0778000001</v>
      </c>
      <c r="G182" s="83"/>
    </row>
    <row r="183" spans="1:7" ht="17.45" customHeight="1" thickTop="1" thickBot="1">
      <c r="A183" s="1534" t="s">
        <v>448</v>
      </c>
      <c r="B183" s="1520">
        <v>7787.68055</v>
      </c>
      <c r="C183" s="1520">
        <v>6.86</v>
      </c>
      <c r="D183" s="1520">
        <v>0</v>
      </c>
      <c r="E183" s="1520">
        <v>0</v>
      </c>
      <c r="F183" s="1520">
        <v>7794.5405499999997</v>
      </c>
      <c r="G183" s="83"/>
    </row>
    <row r="184" spans="1:7" ht="17.45" customHeight="1" thickTop="1">
      <c r="A184" s="1535" t="s">
        <v>449</v>
      </c>
      <c r="B184" s="1522">
        <v>0</v>
      </c>
      <c r="C184" s="1522">
        <v>0</v>
      </c>
      <c r="D184" s="1522">
        <v>0</v>
      </c>
      <c r="E184" s="1522">
        <v>0</v>
      </c>
      <c r="F184" s="1522">
        <v>0</v>
      </c>
      <c r="G184" s="83"/>
    </row>
    <row r="185" spans="1:7" ht="17.45" customHeight="1">
      <c r="A185" s="1527" t="s">
        <v>450</v>
      </c>
      <c r="B185" s="1522">
        <v>0</v>
      </c>
      <c r="C185" s="1522">
        <v>0</v>
      </c>
      <c r="D185" s="1522">
        <v>0</v>
      </c>
      <c r="E185" s="1522">
        <v>0</v>
      </c>
      <c r="F185" s="1522">
        <v>0</v>
      </c>
      <c r="G185" s="83"/>
    </row>
    <row r="186" spans="1:7" ht="17.45" customHeight="1">
      <c r="A186" s="1527" t="s">
        <v>451</v>
      </c>
      <c r="B186" s="1522">
        <v>0</v>
      </c>
      <c r="C186" s="1522">
        <v>0</v>
      </c>
      <c r="D186" s="1522">
        <v>0</v>
      </c>
      <c r="E186" s="1522">
        <v>0</v>
      </c>
      <c r="F186" s="1522">
        <v>0</v>
      </c>
      <c r="G186" s="83"/>
    </row>
    <row r="187" spans="1:7" ht="17.45" customHeight="1">
      <c r="A187" s="1527" t="s">
        <v>452</v>
      </c>
      <c r="B187" s="1522">
        <v>0</v>
      </c>
      <c r="C187" s="1522">
        <v>0</v>
      </c>
      <c r="D187" s="1522">
        <v>0</v>
      </c>
      <c r="E187" s="1522">
        <v>0</v>
      </c>
      <c r="F187" s="1522">
        <v>0</v>
      </c>
      <c r="G187" s="83"/>
    </row>
    <row r="188" spans="1:7" ht="17.45" customHeight="1">
      <c r="A188" s="1527" t="s">
        <v>453</v>
      </c>
      <c r="B188" s="1522">
        <v>0</v>
      </c>
      <c r="C188" s="1522">
        <v>0</v>
      </c>
      <c r="D188" s="1522">
        <v>0</v>
      </c>
      <c r="E188" s="1522">
        <v>0</v>
      </c>
      <c r="F188" s="1522">
        <v>0</v>
      </c>
      <c r="G188" s="83"/>
    </row>
    <row r="189" spans="1:7" ht="17.45" customHeight="1">
      <c r="A189" s="1527" t="s">
        <v>454</v>
      </c>
      <c r="B189" s="1522">
        <v>0</v>
      </c>
      <c r="C189" s="1522">
        <v>0</v>
      </c>
      <c r="D189" s="1522">
        <v>0</v>
      </c>
      <c r="E189" s="1522">
        <v>0</v>
      </c>
      <c r="F189" s="1522">
        <v>0</v>
      </c>
      <c r="G189" s="83"/>
    </row>
    <row r="190" spans="1:7" ht="17.45" customHeight="1">
      <c r="A190" s="1532" t="s">
        <v>455</v>
      </c>
      <c r="B190" s="1522">
        <v>1036.4561100000001</v>
      </c>
      <c r="C190" s="1522">
        <v>6.86</v>
      </c>
      <c r="D190" s="1522">
        <v>0</v>
      </c>
      <c r="E190" s="1522">
        <v>0</v>
      </c>
      <c r="F190" s="1522">
        <v>1043.31611</v>
      </c>
      <c r="G190" s="83"/>
    </row>
    <row r="191" spans="1:7" ht="17.45" customHeight="1">
      <c r="A191" s="1527" t="s">
        <v>456</v>
      </c>
      <c r="B191" s="1522">
        <v>0</v>
      </c>
      <c r="C191" s="1522">
        <v>0</v>
      </c>
      <c r="D191" s="1522">
        <v>0</v>
      </c>
      <c r="E191" s="1522">
        <v>0</v>
      </c>
      <c r="F191" s="1522">
        <v>0</v>
      </c>
      <c r="G191" s="83"/>
    </row>
    <row r="192" spans="1:7" ht="17.45" customHeight="1">
      <c r="A192" s="1527" t="s">
        <v>457</v>
      </c>
      <c r="B192" s="1522">
        <v>0</v>
      </c>
      <c r="C192" s="1522">
        <v>0</v>
      </c>
      <c r="D192" s="1522">
        <v>0</v>
      </c>
      <c r="E192" s="1522">
        <v>0</v>
      </c>
      <c r="F192" s="1522">
        <v>0</v>
      </c>
      <c r="G192" s="83"/>
    </row>
    <row r="193" spans="1:7" ht="17.45" customHeight="1">
      <c r="A193" s="1527" t="s">
        <v>458</v>
      </c>
      <c r="B193" s="1522">
        <v>322.28853999999995</v>
      </c>
      <c r="C193" s="1522">
        <v>6.86</v>
      </c>
      <c r="D193" s="1522">
        <v>0</v>
      </c>
      <c r="E193" s="1522">
        <v>0</v>
      </c>
      <c r="F193" s="1522">
        <v>329.14853999999997</v>
      </c>
      <c r="G193" s="83"/>
    </row>
    <row r="194" spans="1:7" ht="17.45" customHeight="1">
      <c r="A194" s="1527" t="s">
        <v>459</v>
      </c>
      <c r="B194" s="1522">
        <v>0</v>
      </c>
      <c r="C194" s="1522">
        <v>0</v>
      </c>
      <c r="D194" s="1522">
        <v>0</v>
      </c>
      <c r="E194" s="1522">
        <v>0</v>
      </c>
      <c r="F194" s="1522">
        <v>0</v>
      </c>
      <c r="G194" s="83"/>
    </row>
    <row r="195" spans="1:7" ht="17.45" customHeight="1">
      <c r="A195" s="1527" t="s">
        <v>460</v>
      </c>
      <c r="B195" s="1522">
        <v>714.16756999999996</v>
      </c>
      <c r="C195" s="1522">
        <v>0</v>
      </c>
      <c r="D195" s="1522">
        <v>0</v>
      </c>
      <c r="E195" s="1522">
        <v>0</v>
      </c>
      <c r="F195" s="1522">
        <v>714.16756999999996</v>
      </c>
    </row>
    <row r="196" spans="1:7" ht="17.45" customHeight="1">
      <c r="A196" s="1532" t="s">
        <v>461</v>
      </c>
      <c r="B196" s="1522">
        <v>0</v>
      </c>
      <c r="C196" s="1522">
        <v>0</v>
      </c>
      <c r="D196" s="1522">
        <v>0</v>
      </c>
      <c r="E196" s="1522">
        <v>0</v>
      </c>
      <c r="F196" s="1522">
        <v>0</v>
      </c>
    </row>
    <row r="197" spans="1:7" ht="17.45" customHeight="1">
      <c r="A197" s="1532" t="s">
        <v>462</v>
      </c>
      <c r="B197" s="1522">
        <v>6751.22444</v>
      </c>
      <c r="C197" s="1522">
        <v>0</v>
      </c>
      <c r="D197" s="1522">
        <v>0</v>
      </c>
      <c r="E197" s="1522">
        <v>0</v>
      </c>
      <c r="F197" s="1522">
        <v>6751.22444</v>
      </c>
    </row>
    <row r="198" spans="1:7" ht="17.45" customHeight="1">
      <c r="A198" s="1527" t="s">
        <v>463</v>
      </c>
      <c r="B198" s="1522">
        <v>0</v>
      </c>
      <c r="C198" s="1522">
        <v>0</v>
      </c>
      <c r="D198" s="1522">
        <v>0</v>
      </c>
      <c r="E198" s="1522">
        <v>0</v>
      </c>
      <c r="F198" s="1522">
        <v>0</v>
      </c>
    </row>
    <row r="199" spans="1:7" ht="17.45" customHeight="1">
      <c r="A199" s="1527" t="s">
        <v>464</v>
      </c>
      <c r="B199" s="1522">
        <v>6751.22444</v>
      </c>
      <c r="C199" s="1522">
        <v>0</v>
      </c>
      <c r="D199" s="1522">
        <v>0</v>
      </c>
      <c r="E199" s="1522">
        <v>0</v>
      </c>
      <c r="F199" s="1522">
        <v>6751.22444</v>
      </c>
    </row>
    <row r="200" spans="1:7" ht="17.45" customHeight="1">
      <c r="A200" s="1527" t="s">
        <v>465</v>
      </c>
      <c r="B200" s="1522">
        <v>0</v>
      </c>
      <c r="C200" s="1522">
        <v>0</v>
      </c>
      <c r="D200" s="1522">
        <v>0</v>
      </c>
      <c r="E200" s="1522">
        <v>0</v>
      </c>
      <c r="F200" s="1522">
        <v>0</v>
      </c>
    </row>
    <row r="201" spans="1:7" ht="17.45" customHeight="1">
      <c r="A201" s="1527" t="s">
        <v>466</v>
      </c>
      <c r="B201" s="1522">
        <v>0</v>
      </c>
      <c r="C201" s="1522">
        <v>0</v>
      </c>
      <c r="D201" s="1522">
        <v>0</v>
      </c>
      <c r="E201" s="1522">
        <v>0</v>
      </c>
      <c r="F201" s="1522">
        <v>0</v>
      </c>
    </row>
    <row r="202" spans="1:7" ht="17.45" customHeight="1" thickBot="1">
      <c r="A202" s="1532" t="s">
        <v>467</v>
      </c>
      <c r="B202" s="1522">
        <v>0</v>
      </c>
      <c r="C202" s="1522">
        <v>0</v>
      </c>
      <c r="D202" s="1522">
        <v>0</v>
      </c>
      <c r="E202" s="1522">
        <v>0</v>
      </c>
      <c r="F202" s="1522">
        <v>0</v>
      </c>
    </row>
    <row r="203" spans="1:7" ht="17.45" customHeight="1" thickTop="1" thickBot="1">
      <c r="A203" s="1526" t="s">
        <v>468</v>
      </c>
      <c r="B203" s="1520">
        <v>5865515.5433</v>
      </c>
      <c r="C203" s="1520">
        <v>8047032.51143</v>
      </c>
      <c r="D203" s="1520">
        <v>2719.05386</v>
      </c>
      <c r="E203" s="1520">
        <v>592.87108000000001</v>
      </c>
      <c r="F203" s="1520">
        <v>13915859.979669999</v>
      </c>
    </row>
    <row r="204" spans="1:7" ht="17.45" customHeight="1" thickTop="1">
      <c r="A204" s="1532" t="s">
        <v>469</v>
      </c>
      <c r="B204" s="1522">
        <v>11412.784230000001</v>
      </c>
      <c r="C204" s="1522">
        <v>3449.24854</v>
      </c>
      <c r="D204" s="1522">
        <v>0</v>
      </c>
      <c r="E204" s="1522">
        <v>0</v>
      </c>
      <c r="F204" s="1522">
        <v>14862.03277</v>
      </c>
    </row>
    <row r="205" spans="1:7" ht="17.45" customHeight="1">
      <c r="A205" s="1527" t="s">
        <v>470</v>
      </c>
      <c r="B205" s="1522">
        <v>0</v>
      </c>
      <c r="C205" s="1522">
        <v>0</v>
      </c>
      <c r="D205" s="1522">
        <v>0</v>
      </c>
      <c r="E205" s="1522">
        <v>0</v>
      </c>
      <c r="F205" s="1522">
        <v>0</v>
      </c>
    </row>
    <row r="206" spans="1:7" ht="17.45" customHeight="1">
      <c r="A206" s="1527" t="s">
        <v>471</v>
      </c>
      <c r="B206" s="1522">
        <v>0</v>
      </c>
      <c r="C206" s="1522">
        <v>0</v>
      </c>
      <c r="D206" s="1522">
        <v>0</v>
      </c>
      <c r="E206" s="1522">
        <v>0</v>
      </c>
      <c r="F206" s="1522">
        <v>0</v>
      </c>
    </row>
    <row r="207" spans="1:7" ht="17.45" customHeight="1">
      <c r="A207" s="1527" t="s">
        <v>472</v>
      </c>
      <c r="B207" s="1522">
        <v>11412.784230000001</v>
      </c>
      <c r="C207" s="1522">
        <v>3449.24854</v>
      </c>
      <c r="D207" s="1522">
        <v>0</v>
      </c>
      <c r="E207" s="1522">
        <v>0</v>
      </c>
      <c r="F207" s="1522">
        <v>14862.03277</v>
      </c>
    </row>
    <row r="208" spans="1:7" ht="17.45" customHeight="1">
      <c r="A208" s="1532" t="s">
        <v>473</v>
      </c>
      <c r="B208" s="1522">
        <v>61062.651829999995</v>
      </c>
      <c r="C208" s="1522">
        <v>0</v>
      </c>
      <c r="D208" s="1522">
        <v>742.23800000000006</v>
      </c>
      <c r="E208" s="1522">
        <v>0</v>
      </c>
      <c r="F208" s="1522">
        <v>61804.88983</v>
      </c>
    </row>
    <row r="209" spans="1:6" ht="17.45" customHeight="1">
      <c r="A209" s="1527" t="s">
        <v>474</v>
      </c>
      <c r="B209" s="1522">
        <v>0</v>
      </c>
      <c r="C209" s="1522">
        <v>0</v>
      </c>
      <c r="D209" s="1522">
        <v>0</v>
      </c>
      <c r="E209" s="1522">
        <v>0</v>
      </c>
      <c r="F209" s="1522">
        <v>0</v>
      </c>
    </row>
    <row r="210" spans="1:6" ht="17.45" customHeight="1">
      <c r="A210" s="1527" t="s">
        <v>475</v>
      </c>
      <c r="B210" s="1522">
        <v>61062.651829999995</v>
      </c>
      <c r="C210" s="1522">
        <v>0</v>
      </c>
      <c r="D210" s="1522">
        <v>742.23800000000006</v>
      </c>
      <c r="E210" s="1522">
        <v>0</v>
      </c>
      <c r="F210" s="1522">
        <v>61804.88983</v>
      </c>
    </row>
    <row r="211" spans="1:6" ht="17.45" customHeight="1">
      <c r="A211" s="1527" t="s">
        <v>476</v>
      </c>
      <c r="B211" s="1522">
        <v>0</v>
      </c>
      <c r="C211" s="1522">
        <v>0</v>
      </c>
      <c r="D211" s="1522">
        <v>0</v>
      </c>
      <c r="E211" s="1522">
        <v>0</v>
      </c>
      <c r="F211" s="1522">
        <v>0</v>
      </c>
    </row>
    <row r="212" spans="1:6" ht="17.45" customHeight="1">
      <c r="A212" s="1528" t="s">
        <v>477</v>
      </c>
      <c r="B212" s="1522">
        <v>0</v>
      </c>
      <c r="C212" s="1522">
        <v>0</v>
      </c>
      <c r="D212" s="1522">
        <v>0</v>
      </c>
      <c r="E212" s="1522">
        <v>0</v>
      </c>
      <c r="F212" s="1522">
        <v>0</v>
      </c>
    </row>
    <row r="213" spans="1:6" ht="17.45" customHeight="1">
      <c r="A213" s="1527" t="s">
        <v>478</v>
      </c>
      <c r="B213" s="1522">
        <v>0</v>
      </c>
      <c r="C213" s="1522">
        <v>0</v>
      </c>
      <c r="D213" s="1522">
        <v>0</v>
      </c>
      <c r="E213" s="1522">
        <v>0</v>
      </c>
      <c r="F213" s="1522">
        <v>0</v>
      </c>
    </row>
    <row r="214" spans="1:6" ht="17.45" customHeight="1">
      <c r="A214" s="1532" t="s">
        <v>479</v>
      </c>
      <c r="B214" s="1522">
        <v>0</v>
      </c>
      <c r="C214" s="1522">
        <v>0</v>
      </c>
      <c r="D214" s="1522">
        <v>0</v>
      </c>
      <c r="E214" s="1522">
        <v>0</v>
      </c>
      <c r="F214" s="1522">
        <v>0</v>
      </c>
    </row>
    <row r="215" spans="1:6" ht="17.45" customHeight="1">
      <c r="A215" s="1527" t="s">
        <v>480</v>
      </c>
      <c r="B215" s="1522">
        <v>0</v>
      </c>
      <c r="C215" s="1522">
        <v>0</v>
      </c>
      <c r="D215" s="1522">
        <v>0</v>
      </c>
      <c r="E215" s="1522">
        <v>0</v>
      </c>
      <c r="F215" s="1522">
        <v>0</v>
      </c>
    </row>
    <row r="216" spans="1:6" ht="17.45" customHeight="1">
      <c r="A216" s="1527" t="s">
        <v>481</v>
      </c>
      <c r="B216" s="1522">
        <v>0</v>
      </c>
      <c r="C216" s="1522">
        <v>0</v>
      </c>
      <c r="D216" s="1522">
        <v>0</v>
      </c>
      <c r="E216" s="1522">
        <v>0</v>
      </c>
      <c r="F216" s="1522">
        <v>0</v>
      </c>
    </row>
    <row r="217" spans="1:6" ht="17.45" customHeight="1">
      <c r="A217" s="1532" t="s">
        <v>482</v>
      </c>
      <c r="B217" s="1522">
        <v>0</v>
      </c>
      <c r="C217" s="1522">
        <v>0</v>
      </c>
      <c r="D217" s="1522">
        <v>0</v>
      </c>
      <c r="E217" s="1522">
        <v>0</v>
      </c>
      <c r="F217" s="1522">
        <v>0</v>
      </c>
    </row>
    <row r="218" spans="1:6" ht="17.45" customHeight="1">
      <c r="A218" s="1527" t="s">
        <v>483</v>
      </c>
      <c r="B218" s="1522">
        <v>0</v>
      </c>
      <c r="C218" s="1522">
        <v>0</v>
      </c>
      <c r="D218" s="1522">
        <v>0</v>
      </c>
      <c r="E218" s="1522">
        <v>0</v>
      </c>
      <c r="F218" s="1522">
        <v>0</v>
      </c>
    </row>
    <row r="219" spans="1:6" ht="17.45" customHeight="1">
      <c r="A219" s="1527" t="s">
        <v>484</v>
      </c>
      <c r="B219" s="1522">
        <v>0</v>
      </c>
      <c r="C219" s="1522">
        <v>0</v>
      </c>
      <c r="D219" s="1522">
        <v>0</v>
      </c>
      <c r="E219" s="1522">
        <v>0</v>
      </c>
      <c r="F219" s="1522">
        <v>0</v>
      </c>
    </row>
    <row r="220" spans="1:6" ht="17.45" customHeight="1">
      <c r="A220" s="1532" t="s">
        <v>485</v>
      </c>
      <c r="B220" s="1522">
        <v>5089563.4911599997</v>
      </c>
      <c r="C220" s="1522">
        <v>5942672.9315799996</v>
      </c>
      <c r="D220" s="1522">
        <v>0</v>
      </c>
      <c r="E220" s="1522">
        <v>0</v>
      </c>
      <c r="F220" s="1522">
        <v>11032236.422739999</v>
      </c>
    </row>
    <row r="221" spans="1:6" ht="17.45" customHeight="1">
      <c r="A221" s="1527" t="s">
        <v>486</v>
      </c>
      <c r="B221" s="1522">
        <v>4142557.9988500001</v>
      </c>
      <c r="C221" s="1522">
        <v>5519026.2911999999</v>
      </c>
      <c r="D221" s="1522">
        <v>0</v>
      </c>
      <c r="E221" s="1522">
        <v>0</v>
      </c>
      <c r="F221" s="1522">
        <v>9661584.29005</v>
      </c>
    </row>
    <row r="222" spans="1:6" ht="17.45" customHeight="1">
      <c r="A222" s="1527" t="s">
        <v>487</v>
      </c>
      <c r="B222" s="1522">
        <v>5.1999999999999998E-2</v>
      </c>
      <c r="C222" s="1522">
        <v>0</v>
      </c>
      <c r="D222" s="1522">
        <v>0</v>
      </c>
      <c r="E222" s="1522">
        <v>0</v>
      </c>
      <c r="F222" s="1522">
        <v>5.1999999999999998E-2</v>
      </c>
    </row>
    <row r="223" spans="1:6" ht="17.45" customHeight="1">
      <c r="A223" s="1527" t="s">
        <v>488</v>
      </c>
      <c r="B223" s="1522">
        <v>470444.66854000004</v>
      </c>
      <c r="C223" s="1522">
        <v>190300.06308000002</v>
      </c>
      <c r="D223" s="1522">
        <v>0</v>
      </c>
      <c r="E223" s="1522">
        <v>0</v>
      </c>
      <c r="F223" s="1522">
        <v>660744.73161999998</v>
      </c>
    </row>
    <row r="224" spans="1:6" ht="17.45" customHeight="1">
      <c r="A224" s="1527" t="s">
        <v>489</v>
      </c>
      <c r="B224" s="1522">
        <v>0</v>
      </c>
      <c r="C224" s="1522">
        <v>0</v>
      </c>
      <c r="D224" s="1522">
        <v>0</v>
      </c>
      <c r="E224" s="1522">
        <v>0</v>
      </c>
      <c r="F224" s="1522">
        <v>0</v>
      </c>
    </row>
    <row r="225" spans="1:6" ht="17.45" customHeight="1">
      <c r="A225" s="1527" t="s">
        <v>490</v>
      </c>
      <c r="B225" s="1522">
        <v>163514.00078999999</v>
      </c>
      <c r="C225" s="1522">
        <v>45960.891149999996</v>
      </c>
      <c r="D225" s="1522">
        <v>0</v>
      </c>
      <c r="E225" s="1522">
        <v>0</v>
      </c>
      <c r="F225" s="1522">
        <v>209474.89194</v>
      </c>
    </row>
    <row r="226" spans="1:6" ht="17.45" customHeight="1">
      <c r="A226" s="1527" t="s">
        <v>491</v>
      </c>
      <c r="B226" s="1522">
        <v>626.25527</v>
      </c>
      <c r="C226" s="1522">
        <v>0</v>
      </c>
      <c r="D226" s="1522">
        <v>0</v>
      </c>
      <c r="E226" s="1522">
        <v>0</v>
      </c>
      <c r="F226" s="1522">
        <v>626.25527</v>
      </c>
    </row>
    <row r="227" spans="1:6" ht="17.45" customHeight="1">
      <c r="A227" s="1527" t="s">
        <v>492</v>
      </c>
      <c r="B227" s="1522">
        <v>11.260999999999999</v>
      </c>
      <c r="C227" s="1522">
        <v>0</v>
      </c>
      <c r="D227" s="1522">
        <v>0</v>
      </c>
      <c r="E227" s="1522">
        <v>0</v>
      </c>
      <c r="F227" s="1522">
        <v>11.260999999999999</v>
      </c>
    </row>
    <row r="228" spans="1:6" ht="17.45" customHeight="1">
      <c r="A228" s="1527" t="s">
        <v>493</v>
      </c>
      <c r="B228" s="1522">
        <v>0</v>
      </c>
      <c r="C228" s="1522">
        <v>0</v>
      </c>
      <c r="D228" s="1522">
        <v>0</v>
      </c>
      <c r="E228" s="1522">
        <v>0</v>
      </c>
      <c r="F228" s="1522">
        <v>0</v>
      </c>
    </row>
    <row r="229" spans="1:6" ht="17.45" customHeight="1">
      <c r="A229" s="1527" t="s">
        <v>494</v>
      </c>
      <c r="B229" s="1522">
        <v>312409.25470999995</v>
      </c>
      <c r="C229" s="1522">
        <v>187385.68614999999</v>
      </c>
      <c r="D229" s="1522">
        <v>0</v>
      </c>
      <c r="E229" s="1522">
        <v>0</v>
      </c>
      <c r="F229" s="1522">
        <v>499794.94086000003</v>
      </c>
    </row>
    <row r="230" spans="1:6" ht="17.45" customHeight="1">
      <c r="A230" s="1532" t="s">
        <v>495</v>
      </c>
      <c r="B230" s="1522">
        <v>666328.07969000004</v>
      </c>
      <c r="C230" s="1522">
        <v>2055310.29452</v>
      </c>
      <c r="D230" s="1522">
        <v>1976.8158600000002</v>
      </c>
      <c r="E230" s="1522">
        <v>592.87108000000001</v>
      </c>
      <c r="F230" s="1522">
        <v>2724208.06115</v>
      </c>
    </row>
    <row r="231" spans="1:6" ht="17.45" customHeight="1">
      <c r="A231" s="1527" t="s">
        <v>496</v>
      </c>
      <c r="B231" s="1522">
        <v>289843.74477999995</v>
      </c>
      <c r="C231" s="1522">
        <v>120460.88679</v>
      </c>
      <c r="D231" s="1522">
        <v>0</v>
      </c>
      <c r="E231" s="1522">
        <v>592.87108000000001</v>
      </c>
      <c r="F231" s="1522">
        <v>410897.50264999998</v>
      </c>
    </row>
    <row r="232" spans="1:6" ht="17.45" customHeight="1">
      <c r="A232" s="1527" t="s">
        <v>497</v>
      </c>
      <c r="B232" s="1522">
        <v>6346.38</v>
      </c>
      <c r="C232" s="1522">
        <v>8738.6125399999983</v>
      </c>
      <c r="D232" s="1522">
        <v>0</v>
      </c>
      <c r="E232" s="1522">
        <v>0</v>
      </c>
      <c r="F232" s="1522">
        <v>15084.992539999999</v>
      </c>
    </row>
    <row r="233" spans="1:6" ht="17.45" customHeight="1">
      <c r="A233" s="1527" t="s">
        <v>498</v>
      </c>
      <c r="B233" s="1522">
        <v>93461.316049999994</v>
      </c>
      <c r="C233" s="1522">
        <v>97887.324689999994</v>
      </c>
      <c r="D233" s="1522">
        <v>778.78773999999999</v>
      </c>
      <c r="E233" s="1522">
        <v>0</v>
      </c>
      <c r="F233" s="1522">
        <v>192127.42848</v>
      </c>
    </row>
    <row r="234" spans="1:6" ht="17.45" customHeight="1">
      <c r="A234" s="1527" t="s">
        <v>499</v>
      </c>
      <c r="B234" s="1522">
        <v>44133.522969999998</v>
      </c>
      <c r="C234" s="1522">
        <v>25922.19629</v>
      </c>
      <c r="D234" s="1522">
        <v>1142.31773</v>
      </c>
      <c r="E234" s="1522">
        <v>0</v>
      </c>
      <c r="F234" s="1522">
        <v>71198.036989999993</v>
      </c>
    </row>
    <row r="235" spans="1:6" ht="17.45" customHeight="1">
      <c r="A235" s="1527" t="s">
        <v>500</v>
      </c>
      <c r="B235" s="1522">
        <v>0</v>
      </c>
      <c r="C235" s="1522">
        <v>0</v>
      </c>
      <c r="D235" s="1522">
        <v>0</v>
      </c>
      <c r="E235" s="1522">
        <v>0</v>
      </c>
      <c r="F235" s="1522">
        <v>0</v>
      </c>
    </row>
    <row r="236" spans="1:6" ht="17.45" customHeight="1">
      <c r="A236" s="1527" t="s">
        <v>501</v>
      </c>
      <c r="B236" s="1522">
        <v>232543.11588999999</v>
      </c>
      <c r="C236" s="1522">
        <v>1802301.2742099999</v>
      </c>
      <c r="D236" s="1522">
        <v>55.710389999999997</v>
      </c>
      <c r="E236" s="1522">
        <v>0</v>
      </c>
      <c r="F236" s="1522">
        <v>2034900.1004900001</v>
      </c>
    </row>
    <row r="237" spans="1:6" ht="17.45" customHeight="1">
      <c r="A237" s="1532" t="s">
        <v>502</v>
      </c>
      <c r="B237" s="1522">
        <v>37148.536390000001</v>
      </c>
      <c r="C237" s="1522">
        <v>45600.036789999998</v>
      </c>
      <c r="D237" s="1522">
        <v>0</v>
      </c>
      <c r="E237" s="1522">
        <v>0</v>
      </c>
      <c r="F237" s="1522">
        <v>82748.573180000007</v>
      </c>
    </row>
    <row r="238" spans="1:6" ht="17.45" customHeight="1">
      <c r="A238" s="1527" t="s">
        <v>503</v>
      </c>
      <c r="B238" s="1522">
        <v>37148.496469999998</v>
      </c>
      <c r="C238" s="1522">
        <v>45600.036789999998</v>
      </c>
      <c r="D238" s="1522">
        <v>0</v>
      </c>
      <c r="E238" s="1522">
        <v>0</v>
      </c>
      <c r="F238" s="1522">
        <v>82748.533260000011</v>
      </c>
    </row>
    <row r="239" spans="1:6" ht="17.45" customHeight="1">
      <c r="A239" s="1527" t="s">
        <v>504</v>
      </c>
      <c r="B239" s="1522">
        <v>3.9920000000000004E-2</v>
      </c>
      <c r="C239" s="1522">
        <v>0</v>
      </c>
      <c r="D239" s="1522">
        <v>0</v>
      </c>
      <c r="E239" s="1522">
        <v>0</v>
      </c>
      <c r="F239" s="1522">
        <v>3.9920000000000004E-2</v>
      </c>
    </row>
    <row r="240" spans="1:6" ht="17.45" customHeight="1">
      <c r="A240" s="1532" t="s">
        <v>505</v>
      </c>
      <c r="B240" s="1522">
        <v>0</v>
      </c>
      <c r="C240" s="1522">
        <v>0</v>
      </c>
      <c r="D240" s="1522">
        <v>0</v>
      </c>
      <c r="E240" s="1522">
        <v>0</v>
      </c>
      <c r="F240" s="1522">
        <v>0</v>
      </c>
    </row>
    <row r="241" spans="1:6" ht="17.45" customHeight="1">
      <c r="A241" s="1527" t="s">
        <v>503</v>
      </c>
      <c r="B241" s="1522">
        <v>0</v>
      </c>
      <c r="C241" s="1522">
        <v>0</v>
      </c>
      <c r="D241" s="1522">
        <v>0</v>
      </c>
      <c r="E241" s="1522">
        <v>0</v>
      </c>
      <c r="F241" s="1522">
        <v>0</v>
      </c>
    </row>
    <row r="242" spans="1:6" ht="17.45" customHeight="1">
      <c r="A242" s="1527" t="s">
        <v>504</v>
      </c>
      <c r="B242" s="1525">
        <v>0</v>
      </c>
      <c r="C242" s="1525">
        <v>0</v>
      </c>
      <c r="D242" s="1525">
        <v>0</v>
      </c>
      <c r="E242" s="1525">
        <v>0</v>
      </c>
      <c r="F242" s="1525">
        <v>0</v>
      </c>
    </row>
    <row r="243" spans="1:6" ht="17.45" customHeight="1">
      <c r="A243" s="1532" t="s">
        <v>506</v>
      </c>
      <c r="B243" s="1536">
        <v>37148.617409999999</v>
      </c>
      <c r="C243" s="1536">
        <v>45599.955860000002</v>
      </c>
      <c r="D243" s="1536">
        <v>0</v>
      </c>
      <c r="E243" s="1536">
        <v>0</v>
      </c>
      <c r="F243" s="1536">
        <v>82748.573269999993</v>
      </c>
    </row>
    <row r="244" spans="1:6" ht="17.45" customHeight="1" thickBot="1">
      <c r="A244" s="1532" t="s">
        <v>507</v>
      </c>
      <c r="B244" s="1537">
        <v>0</v>
      </c>
      <c r="C244" s="1537">
        <v>0</v>
      </c>
      <c r="D244" s="1537">
        <v>0</v>
      </c>
      <c r="E244" s="1537">
        <v>0</v>
      </c>
      <c r="F244" s="1537">
        <v>0</v>
      </c>
    </row>
    <row r="245" spans="1:6" ht="17.45" customHeight="1" thickTop="1" thickBot="1">
      <c r="A245" s="1538" t="s">
        <v>508</v>
      </c>
      <c r="B245" s="1520">
        <v>364549.29967000004</v>
      </c>
      <c r="C245" s="1520">
        <v>41750.272799999999</v>
      </c>
      <c r="D245" s="1520">
        <v>0</v>
      </c>
      <c r="E245" s="1520">
        <v>2.3E-3</v>
      </c>
      <c r="F245" s="1520">
        <v>406299.57477000001</v>
      </c>
    </row>
    <row r="246" spans="1:6" ht="17.45" customHeight="1" thickTop="1">
      <c r="A246" s="1116" t="s">
        <v>509</v>
      </c>
      <c r="B246" s="1522">
        <v>1101.8720700000001</v>
      </c>
      <c r="C246" s="1522">
        <v>95.97144999999999</v>
      </c>
      <c r="D246" s="1522">
        <v>0</v>
      </c>
      <c r="E246" s="1522">
        <v>0</v>
      </c>
      <c r="F246" s="1522">
        <v>1197.8435200000001</v>
      </c>
    </row>
    <row r="247" spans="1:6" ht="17.45" customHeight="1">
      <c r="A247" s="1116" t="s">
        <v>510</v>
      </c>
      <c r="B247" s="1522">
        <v>1910.55006</v>
      </c>
      <c r="C247" s="1522">
        <v>4409.5999599999996</v>
      </c>
      <c r="D247" s="1522">
        <v>0</v>
      </c>
      <c r="E247" s="1522">
        <v>2.3E-3</v>
      </c>
      <c r="F247" s="1522">
        <v>6320.1523200000001</v>
      </c>
    </row>
    <row r="248" spans="1:6" ht="17.45" customHeight="1">
      <c r="A248" s="1116" t="s">
        <v>511</v>
      </c>
      <c r="B248" s="1522">
        <v>340446.78155999997</v>
      </c>
      <c r="C248" s="1522">
        <v>32218.180179999999</v>
      </c>
      <c r="D248" s="1522">
        <v>0</v>
      </c>
      <c r="E248" s="1522">
        <v>0</v>
      </c>
      <c r="F248" s="1522">
        <v>372664.96174</v>
      </c>
    </row>
    <row r="249" spans="1:6" ht="17.45" customHeight="1">
      <c r="A249" s="1116" t="s">
        <v>512</v>
      </c>
      <c r="B249" s="1522">
        <v>7228.0311700000002</v>
      </c>
      <c r="C249" s="1522">
        <v>2754.7485299999998</v>
      </c>
      <c r="D249" s="1522">
        <v>0</v>
      </c>
      <c r="E249" s="1522">
        <v>0</v>
      </c>
      <c r="F249" s="1522">
        <v>9982.7796999999991</v>
      </c>
    </row>
    <row r="250" spans="1:6" ht="17.45" customHeight="1">
      <c r="A250" s="1116" t="s">
        <v>513</v>
      </c>
      <c r="B250" s="1522">
        <v>6537.4380899999996</v>
      </c>
      <c r="C250" s="1522">
        <v>856.05997000000002</v>
      </c>
      <c r="D250" s="1522">
        <v>0</v>
      </c>
      <c r="E250" s="1522">
        <v>0</v>
      </c>
      <c r="F250" s="1522">
        <v>7393.4980599999999</v>
      </c>
    </row>
    <row r="251" spans="1:6" ht="17.45" customHeight="1">
      <c r="A251" s="1116" t="s">
        <v>514</v>
      </c>
      <c r="B251" s="1522">
        <v>2038.3658799999998</v>
      </c>
      <c r="C251" s="1522">
        <v>375.50933000000003</v>
      </c>
      <c r="D251" s="1522">
        <v>0</v>
      </c>
      <c r="E251" s="1522">
        <v>0</v>
      </c>
      <c r="F251" s="1522">
        <v>2413.8752100000002</v>
      </c>
    </row>
    <row r="252" spans="1:6" ht="17.45" customHeight="1">
      <c r="A252" s="1116" t="s">
        <v>515</v>
      </c>
      <c r="B252" s="1522">
        <v>2789.2213500000003</v>
      </c>
      <c r="C252" s="1522">
        <v>376.56009999999998</v>
      </c>
      <c r="D252" s="1522">
        <v>0</v>
      </c>
      <c r="E252" s="1522">
        <v>0</v>
      </c>
      <c r="F252" s="1522">
        <v>3165.7814500000004</v>
      </c>
    </row>
    <row r="253" spans="1:6" ht="17.45" customHeight="1">
      <c r="A253" s="1116" t="s">
        <v>516</v>
      </c>
      <c r="B253" s="1522">
        <v>1273.2038400000001</v>
      </c>
      <c r="C253" s="1522">
        <v>454.46133000000003</v>
      </c>
      <c r="D253" s="1522">
        <v>0</v>
      </c>
      <c r="E253" s="1522">
        <v>0</v>
      </c>
      <c r="F253" s="1522">
        <v>1727.66517</v>
      </c>
    </row>
    <row r="254" spans="1:6" ht="17.45" customHeight="1">
      <c r="A254" s="1116" t="s">
        <v>517</v>
      </c>
      <c r="B254" s="1522">
        <v>0</v>
      </c>
      <c r="C254" s="1522">
        <v>0</v>
      </c>
      <c r="D254" s="1522">
        <v>0</v>
      </c>
      <c r="E254" s="1522">
        <v>0</v>
      </c>
      <c r="F254" s="1522">
        <v>0</v>
      </c>
    </row>
    <row r="255" spans="1:6" ht="17.45" customHeight="1">
      <c r="A255" s="1116" t="s">
        <v>518</v>
      </c>
      <c r="B255" s="1522">
        <v>1202.2490400000002</v>
      </c>
      <c r="C255" s="1522">
        <v>194.33069</v>
      </c>
      <c r="D255" s="1522">
        <v>0</v>
      </c>
      <c r="E255" s="1522">
        <v>0</v>
      </c>
      <c r="F255" s="1522">
        <v>1396.5797299999999</v>
      </c>
    </row>
    <row r="256" spans="1:6" ht="17.45" customHeight="1" thickBot="1">
      <c r="A256" s="1116" t="s">
        <v>519</v>
      </c>
      <c r="B256" s="1522">
        <v>21.58661</v>
      </c>
      <c r="C256" s="1522">
        <v>14.85126</v>
      </c>
      <c r="D256" s="1522">
        <v>0</v>
      </c>
      <c r="E256" s="1522">
        <v>0</v>
      </c>
      <c r="F256" s="1522">
        <v>36.437870000000004</v>
      </c>
    </row>
    <row r="257" spans="1:6" ht="17.45" customHeight="1" thickTop="1" thickBot="1">
      <c r="A257" s="1538" t="s">
        <v>520</v>
      </c>
      <c r="B257" s="1520">
        <v>-97962.38029999999</v>
      </c>
      <c r="C257" s="1520">
        <v>-11757.375199999999</v>
      </c>
      <c r="D257" s="1520">
        <v>0</v>
      </c>
      <c r="E257" s="1520">
        <v>0</v>
      </c>
      <c r="F257" s="1520">
        <v>-109719.7555</v>
      </c>
    </row>
    <row r="258" spans="1:6" ht="17.45" customHeight="1" thickTop="1">
      <c r="A258" s="1116" t="s">
        <v>521</v>
      </c>
      <c r="B258" s="1522">
        <v>-87849.831230000011</v>
      </c>
      <c r="C258" s="1522">
        <v>-11001.68483</v>
      </c>
      <c r="D258" s="1522">
        <v>0</v>
      </c>
      <c r="E258" s="1522">
        <v>0</v>
      </c>
      <c r="F258" s="1522">
        <v>-98851.516060000009</v>
      </c>
    </row>
    <row r="259" spans="1:6" ht="17.45" customHeight="1">
      <c r="A259" s="1116" t="s">
        <v>522</v>
      </c>
      <c r="B259" s="1522">
        <v>0</v>
      </c>
      <c r="C259" s="1522">
        <v>0</v>
      </c>
      <c r="D259" s="1522">
        <v>0</v>
      </c>
      <c r="E259" s="1522">
        <v>0</v>
      </c>
      <c r="F259" s="1522">
        <v>0</v>
      </c>
    </row>
    <row r="260" spans="1:6" ht="17.45" customHeight="1">
      <c r="A260" s="1116" t="s">
        <v>523</v>
      </c>
      <c r="B260" s="1522">
        <v>-9375.8248100000001</v>
      </c>
      <c r="C260" s="1522">
        <v>-282.25594999999998</v>
      </c>
      <c r="D260" s="1522">
        <v>0</v>
      </c>
      <c r="E260" s="1522">
        <v>0</v>
      </c>
      <c r="F260" s="1522">
        <v>-9658.0807599999989</v>
      </c>
    </row>
    <row r="261" spans="1:6" ht="17.45" customHeight="1">
      <c r="A261" s="1116" t="s">
        <v>524</v>
      </c>
      <c r="B261" s="1522">
        <v>-304.55124999999998</v>
      </c>
      <c r="C261" s="1522">
        <v>-473.43441999999999</v>
      </c>
      <c r="D261" s="1522">
        <v>0</v>
      </c>
      <c r="E261" s="1522">
        <v>0</v>
      </c>
      <c r="F261" s="1522">
        <v>-777.98567000000003</v>
      </c>
    </row>
    <row r="262" spans="1:6" ht="17.45" customHeight="1">
      <c r="A262" s="1116" t="s">
        <v>525</v>
      </c>
      <c r="B262" s="1522">
        <v>-429.78611000000001</v>
      </c>
      <c r="C262" s="1522">
        <v>0</v>
      </c>
      <c r="D262" s="1522">
        <v>0</v>
      </c>
      <c r="E262" s="1522">
        <v>0</v>
      </c>
      <c r="F262" s="1522">
        <v>-429.78611000000001</v>
      </c>
    </row>
    <row r="263" spans="1:6" ht="17.45" customHeight="1">
      <c r="A263" s="1529" t="s">
        <v>526</v>
      </c>
      <c r="B263" s="1522">
        <v>0</v>
      </c>
      <c r="C263" s="1522">
        <v>0</v>
      </c>
      <c r="D263" s="1522">
        <v>0</v>
      </c>
      <c r="E263" s="1522">
        <v>0</v>
      </c>
      <c r="F263" s="1522">
        <v>0</v>
      </c>
    </row>
    <row r="264" spans="1:6" ht="17.45" customHeight="1" thickBot="1">
      <c r="A264" s="1116" t="s">
        <v>1041</v>
      </c>
      <c r="B264" s="1522">
        <v>-2.3869000000000002</v>
      </c>
      <c r="C264" s="1522">
        <v>0</v>
      </c>
      <c r="D264" s="1522">
        <v>0</v>
      </c>
      <c r="E264" s="1522">
        <v>0</v>
      </c>
      <c r="F264" s="1522">
        <v>-2.3869000000000002</v>
      </c>
    </row>
    <row r="265" spans="1:6" ht="17.45" customHeight="1" thickTop="1" thickBot="1">
      <c r="A265" s="1539" t="s">
        <v>528</v>
      </c>
      <c r="B265" s="1540">
        <v>266586.91937000002</v>
      </c>
      <c r="C265" s="1540">
        <v>29992.8976</v>
      </c>
      <c r="D265" s="1540">
        <v>0</v>
      </c>
      <c r="E265" s="1540">
        <v>2.3E-3</v>
      </c>
      <c r="F265" s="1540">
        <v>296579.81926999998</v>
      </c>
    </row>
    <row r="266" spans="1:6" ht="17.45" customHeight="1" thickTop="1" thickBot="1">
      <c r="A266" s="1541" t="s">
        <v>529</v>
      </c>
      <c r="B266" s="1520">
        <v>9576.8834700000007</v>
      </c>
      <c r="C266" s="1520">
        <v>4752.7592599999998</v>
      </c>
      <c r="D266" s="1520">
        <v>0</v>
      </c>
      <c r="E266" s="1520">
        <v>0</v>
      </c>
      <c r="F266" s="1520">
        <v>14329.64273</v>
      </c>
    </row>
    <row r="267" spans="1:6" ht="17.45" customHeight="1" thickTop="1">
      <c r="A267" s="1116" t="s">
        <v>530</v>
      </c>
      <c r="B267" s="1522">
        <v>6772.6942900000004</v>
      </c>
      <c r="C267" s="1522">
        <v>1967.4578300000001</v>
      </c>
      <c r="D267" s="1522">
        <v>0</v>
      </c>
      <c r="E267" s="1522">
        <v>0</v>
      </c>
      <c r="F267" s="1522">
        <v>8740.1521199999988</v>
      </c>
    </row>
    <row r="268" spans="1:6" ht="17.45" customHeight="1">
      <c r="A268" s="1116" t="s">
        <v>531</v>
      </c>
      <c r="B268" s="1522">
        <v>613.89522999999997</v>
      </c>
      <c r="C268" s="1522">
        <v>809.77684999999997</v>
      </c>
      <c r="D268" s="1522">
        <v>0</v>
      </c>
      <c r="E268" s="1522">
        <v>0</v>
      </c>
      <c r="F268" s="1522">
        <v>1423.6720800000001</v>
      </c>
    </row>
    <row r="269" spans="1:6" ht="17.45" customHeight="1">
      <c r="A269" s="1116" t="s">
        <v>532</v>
      </c>
      <c r="B269" s="1522">
        <v>928.23041000000001</v>
      </c>
      <c r="C269" s="1522">
        <v>1464.61</v>
      </c>
      <c r="D269" s="1522">
        <v>0</v>
      </c>
      <c r="E269" s="1522">
        <v>0</v>
      </c>
      <c r="F269" s="1522">
        <v>2392.8404100000002</v>
      </c>
    </row>
    <row r="270" spans="1:6" ht="17.45" customHeight="1">
      <c r="A270" s="1116" t="s">
        <v>533</v>
      </c>
      <c r="B270" s="1522">
        <v>0</v>
      </c>
      <c r="C270" s="1522">
        <v>0</v>
      </c>
      <c r="D270" s="1522">
        <v>0</v>
      </c>
      <c r="E270" s="1522">
        <v>0</v>
      </c>
      <c r="F270" s="1522">
        <v>0</v>
      </c>
    </row>
    <row r="271" spans="1:6" ht="17.45" customHeight="1">
      <c r="A271" s="1116" t="s">
        <v>534</v>
      </c>
      <c r="B271" s="1522">
        <v>1262.0635400000001</v>
      </c>
      <c r="C271" s="1522">
        <v>510.91458</v>
      </c>
      <c r="D271" s="1522">
        <v>0</v>
      </c>
      <c r="E271" s="1522">
        <v>0</v>
      </c>
      <c r="F271" s="1522">
        <v>1772.9781200000002</v>
      </c>
    </row>
    <row r="272" spans="1:6" ht="17.45" customHeight="1" thickBot="1">
      <c r="A272" s="1116" t="s">
        <v>535</v>
      </c>
      <c r="B272" s="1522">
        <v>0</v>
      </c>
      <c r="C272" s="1522">
        <v>0</v>
      </c>
      <c r="D272" s="1522">
        <v>0</v>
      </c>
      <c r="E272" s="1522">
        <v>0</v>
      </c>
      <c r="F272" s="1522">
        <v>0</v>
      </c>
    </row>
    <row r="273" spans="1:6" ht="17.45" customHeight="1" thickTop="1" thickBot="1">
      <c r="A273" s="1542" t="s">
        <v>536</v>
      </c>
      <c r="B273" s="1520">
        <v>-4075.3912400000004</v>
      </c>
      <c r="C273" s="1520">
        <v>-1860.8260600000001</v>
      </c>
      <c r="D273" s="1520">
        <v>0</v>
      </c>
      <c r="E273" s="1520">
        <v>0</v>
      </c>
      <c r="F273" s="1520">
        <v>-5936.2173000000003</v>
      </c>
    </row>
    <row r="274" spans="1:6" ht="17.45" customHeight="1" thickTop="1">
      <c r="A274" s="1116" t="s">
        <v>530</v>
      </c>
      <c r="B274" s="1522">
        <v>-994.65021999999999</v>
      </c>
      <c r="C274" s="1522">
        <v>-405.43061</v>
      </c>
      <c r="D274" s="1522">
        <v>0</v>
      </c>
      <c r="E274" s="1522">
        <v>0</v>
      </c>
      <c r="F274" s="1522">
        <v>-1400.0808300000001</v>
      </c>
    </row>
    <row r="275" spans="1:6" ht="17.45" customHeight="1">
      <c r="A275" s="1116" t="s">
        <v>537</v>
      </c>
      <c r="B275" s="1522">
        <v>-1927.71595</v>
      </c>
      <c r="C275" s="1522">
        <v>-17.17623</v>
      </c>
      <c r="D275" s="1522">
        <v>0</v>
      </c>
      <c r="E275" s="1522">
        <v>0</v>
      </c>
      <c r="F275" s="1522">
        <v>-1944.8921799999998</v>
      </c>
    </row>
    <row r="276" spans="1:6" ht="17.45" customHeight="1">
      <c r="A276" s="1116" t="s">
        <v>538</v>
      </c>
      <c r="B276" s="1522">
        <v>-1.43472</v>
      </c>
      <c r="C276" s="1522">
        <v>0</v>
      </c>
      <c r="D276" s="1522">
        <v>0</v>
      </c>
      <c r="E276" s="1522">
        <v>0</v>
      </c>
      <c r="F276" s="1522">
        <v>-1.43472</v>
      </c>
    </row>
    <row r="277" spans="1:6" ht="17.45" customHeight="1">
      <c r="A277" s="1116" t="s">
        <v>539</v>
      </c>
      <c r="B277" s="1522">
        <v>-31.645119999999999</v>
      </c>
      <c r="C277" s="1522">
        <v>0</v>
      </c>
      <c r="D277" s="1522">
        <v>0</v>
      </c>
      <c r="E277" s="1522">
        <v>0</v>
      </c>
      <c r="F277" s="1522">
        <v>-31.645119999999999</v>
      </c>
    </row>
    <row r="278" spans="1:6" ht="17.45" customHeight="1">
      <c r="A278" s="1116" t="s">
        <v>540</v>
      </c>
      <c r="B278" s="1522">
        <v>-1119.94523</v>
      </c>
      <c r="C278" s="1522">
        <v>-1438.21922</v>
      </c>
      <c r="D278" s="1522">
        <v>0</v>
      </c>
      <c r="E278" s="1522">
        <v>0</v>
      </c>
      <c r="F278" s="1522">
        <v>-2558.1644500000002</v>
      </c>
    </row>
    <row r="279" spans="1:6" ht="17.45" customHeight="1" thickBot="1">
      <c r="A279" s="1116" t="s">
        <v>541</v>
      </c>
      <c r="B279" s="1522">
        <v>0</v>
      </c>
      <c r="C279" s="1522">
        <v>0</v>
      </c>
      <c r="D279" s="1522">
        <v>0</v>
      </c>
      <c r="E279" s="1522">
        <v>0</v>
      </c>
      <c r="F279" s="1522">
        <v>0</v>
      </c>
    </row>
    <row r="280" spans="1:6" ht="17.45" customHeight="1" thickTop="1" thickBot="1">
      <c r="A280" s="1538" t="s">
        <v>542</v>
      </c>
      <c r="B280" s="1520">
        <v>272088.41160000005</v>
      </c>
      <c r="C280" s="1520">
        <v>32884.830800000003</v>
      </c>
      <c r="D280" s="1520">
        <v>0</v>
      </c>
      <c r="E280" s="1520">
        <v>2.3E-3</v>
      </c>
      <c r="F280" s="1520">
        <v>304973.24469999998</v>
      </c>
    </row>
    <row r="281" spans="1:6" ht="17.45" customHeight="1" thickTop="1">
      <c r="A281" s="1543" t="s">
        <v>543</v>
      </c>
      <c r="B281" s="1522">
        <v>34483.910299999996</v>
      </c>
      <c r="C281" s="1522">
        <v>10068.875039999999</v>
      </c>
      <c r="D281" s="1522">
        <v>0</v>
      </c>
      <c r="E281" s="1522">
        <v>0</v>
      </c>
      <c r="F281" s="1522">
        <v>44552.785340000002</v>
      </c>
    </row>
    <row r="282" spans="1:6" ht="17.45" customHeight="1">
      <c r="A282" s="1116" t="s">
        <v>544</v>
      </c>
      <c r="B282" s="1522">
        <v>1895.14246</v>
      </c>
      <c r="C282" s="1522">
        <v>759.83732999999995</v>
      </c>
      <c r="D282" s="1522">
        <v>0</v>
      </c>
      <c r="E282" s="1522">
        <v>0</v>
      </c>
      <c r="F282" s="1522">
        <v>2654.9797899999999</v>
      </c>
    </row>
    <row r="283" spans="1:6" ht="17.45" customHeight="1">
      <c r="A283" s="1116" t="s">
        <v>545</v>
      </c>
      <c r="B283" s="1522">
        <v>32588.76784</v>
      </c>
      <c r="C283" s="1522">
        <v>9304.2357100000008</v>
      </c>
      <c r="D283" s="1522">
        <v>0</v>
      </c>
      <c r="E283" s="1522">
        <v>0</v>
      </c>
      <c r="F283" s="1522">
        <v>41893.003549999994</v>
      </c>
    </row>
    <row r="284" spans="1:6" ht="17.45" customHeight="1">
      <c r="A284" s="1116" t="s">
        <v>546</v>
      </c>
      <c r="B284" s="1522">
        <v>0</v>
      </c>
      <c r="C284" s="1522">
        <v>0</v>
      </c>
      <c r="D284" s="1522">
        <v>0</v>
      </c>
      <c r="E284" s="1522">
        <v>0</v>
      </c>
      <c r="F284" s="1522">
        <v>0</v>
      </c>
    </row>
    <row r="285" spans="1:6" ht="17.45" customHeight="1">
      <c r="A285" s="1116" t="s">
        <v>547</v>
      </c>
      <c r="B285" s="1522">
        <v>0</v>
      </c>
      <c r="C285" s="1522">
        <v>4.8019999999999996</v>
      </c>
      <c r="D285" s="1522">
        <v>0</v>
      </c>
      <c r="E285" s="1522">
        <v>0</v>
      </c>
      <c r="F285" s="1522">
        <v>4.8019999999999996</v>
      </c>
    </row>
    <row r="286" spans="1:6" ht="17.45" customHeight="1">
      <c r="A286" s="1116" t="s">
        <v>548</v>
      </c>
      <c r="B286" s="1522">
        <v>0</v>
      </c>
      <c r="C286" s="1522">
        <v>0</v>
      </c>
      <c r="D286" s="1522">
        <v>0</v>
      </c>
      <c r="E286" s="1522">
        <v>0</v>
      </c>
      <c r="F286" s="1522">
        <v>0</v>
      </c>
    </row>
    <row r="287" spans="1:6" ht="17.45" customHeight="1">
      <c r="A287" s="1116" t="s">
        <v>549</v>
      </c>
      <c r="B287" s="1522">
        <v>0</v>
      </c>
      <c r="C287" s="1522">
        <v>0</v>
      </c>
      <c r="D287" s="1522">
        <v>0</v>
      </c>
      <c r="E287" s="1522">
        <v>0</v>
      </c>
      <c r="F287" s="1522">
        <v>0</v>
      </c>
    </row>
    <row r="288" spans="1:6" ht="17.45" customHeight="1">
      <c r="A288" s="1116" t="s">
        <v>550</v>
      </c>
      <c r="B288" s="1522">
        <v>0</v>
      </c>
      <c r="C288" s="1522">
        <v>0</v>
      </c>
      <c r="D288" s="1522">
        <v>0</v>
      </c>
      <c r="E288" s="1522">
        <v>0</v>
      </c>
      <c r="F288" s="1522">
        <v>0</v>
      </c>
    </row>
    <row r="289" spans="1:6" ht="17.45" customHeight="1">
      <c r="A289" s="1543" t="s">
        <v>551</v>
      </c>
      <c r="B289" s="1522">
        <v>-61277.427909999999</v>
      </c>
      <c r="C289" s="1522">
        <v>-21313.70955</v>
      </c>
      <c r="D289" s="1522">
        <v>0</v>
      </c>
      <c r="E289" s="1522">
        <v>0</v>
      </c>
      <c r="F289" s="1522">
        <v>-82591.137459999998</v>
      </c>
    </row>
    <row r="290" spans="1:6" ht="17.45" customHeight="1">
      <c r="A290" s="1116" t="s">
        <v>552</v>
      </c>
      <c r="B290" s="1522">
        <v>-59453.155719999995</v>
      </c>
      <c r="C290" s="1522">
        <v>-20524.351780000001</v>
      </c>
      <c r="D290" s="1522">
        <v>0</v>
      </c>
      <c r="E290" s="1522">
        <v>0</v>
      </c>
      <c r="F290" s="1522">
        <v>-79977.507500000007</v>
      </c>
    </row>
    <row r="291" spans="1:6" ht="17.45" customHeight="1">
      <c r="A291" s="1116" t="s">
        <v>553</v>
      </c>
      <c r="B291" s="1522">
        <v>-4.8022</v>
      </c>
      <c r="C291" s="1522">
        <v>-44.433300000000003</v>
      </c>
      <c r="D291" s="1522">
        <v>0</v>
      </c>
      <c r="E291" s="1522">
        <v>0</v>
      </c>
      <c r="F291" s="1522">
        <v>-49.235500000000002</v>
      </c>
    </row>
    <row r="292" spans="1:6" ht="17.45" customHeight="1">
      <c r="A292" s="1116" t="s">
        <v>554</v>
      </c>
      <c r="B292" s="1522">
        <v>-3.0870000000000002</v>
      </c>
      <c r="C292" s="1522">
        <v>-3.7730000000000001</v>
      </c>
      <c r="D292" s="1522">
        <v>0</v>
      </c>
      <c r="E292" s="1522">
        <v>0</v>
      </c>
      <c r="F292" s="1522">
        <v>-6.86</v>
      </c>
    </row>
    <row r="293" spans="1:6" ht="17.45" customHeight="1">
      <c r="A293" s="1529" t="s">
        <v>555</v>
      </c>
      <c r="B293" s="1522">
        <v>-1816.0069900000001</v>
      </c>
      <c r="C293" s="1522">
        <v>-741.15147000000002</v>
      </c>
      <c r="D293" s="1522">
        <v>0</v>
      </c>
      <c r="E293" s="1522">
        <v>0</v>
      </c>
      <c r="F293" s="1522">
        <v>-2557.1584600000001</v>
      </c>
    </row>
    <row r="294" spans="1:6" ht="17.45" customHeight="1">
      <c r="A294" s="1529" t="s">
        <v>556</v>
      </c>
      <c r="B294" s="1522">
        <v>-0.376</v>
      </c>
      <c r="C294" s="1522">
        <v>0</v>
      </c>
      <c r="D294" s="1522">
        <v>0</v>
      </c>
      <c r="E294" s="1522">
        <v>0</v>
      </c>
      <c r="F294" s="1522">
        <v>-0.376</v>
      </c>
    </row>
    <row r="295" spans="1:6" ht="17.45" customHeight="1" thickBot="1">
      <c r="A295" s="1529" t="s">
        <v>557</v>
      </c>
      <c r="B295" s="1522">
        <v>0</v>
      </c>
      <c r="C295" s="1522">
        <v>0</v>
      </c>
      <c r="D295" s="1522">
        <v>0</v>
      </c>
      <c r="E295" s="1522">
        <v>0</v>
      </c>
      <c r="F295" s="1522">
        <v>0</v>
      </c>
    </row>
    <row r="296" spans="1:6" ht="17.45" customHeight="1" thickTop="1" thickBot="1">
      <c r="A296" s="1544" t="s">
        <v>558</v>
      </c>
      <c r="B296" s="1518">
        <v>245294.89399000001</v>
      </c>
      <c r="C296" s="1518">
        <v>21639.996289999999</v>
      </c>
      <c r="D296" s="1518">
        <v>0</v>
      </c>
      <c r="E296" s="1518">
        <v>2.3E-3</v>
      </c>
      <c r="F296" s="1518">
        <v>266934.89257999999</v>
      </c>
    </row>
    <row r="297" spans="1:6" ht="17.45" customHeight="1" thickTop="1" thickBot="1">
      <c r="A297" s="1538" t="s">
        <v>559</v>
      </c>
      <c r="B297" s="1520">
        <v>-223725.99846999999</v>
      </c>
      <c r="C297" s="1520">
        <v>-15974.586599999999</v>
      </c>
      <c r="D297" s="1520">
        <v>0</v>
      </c>
      <c r="E297" s="1520">
        <v>0</v>
      </c>
      <c r="F297" s="1520">
        <v>-239700.58507</v>
      </c>
    </row>
    <row r="298" spans="1:6" ht="17.45" customHeight="1" thickTop="1">
      <c r="A298" s="1116" t="s">
        <v>560</v>
      </c>
      <c r="B298" s="1522">
        <v>-138207.07337999999</v>
      </c>
      <c r="C298" s="1522">
        <v>-356.92345</v>
      </c>
      <c r="D298" s="1522">
        <v>0</v>
      </c>
      <c r="E298" s="1522">
        <v>0</v>
      </c>
      <c r="F298" s="1522">
        <v>-138563.99683000002</v>
      </c>
    </row>
    <row r="299" spans="1:6" ht="17.45" customHeight="1">
      <c r="A299" s="1116" t="s">
        <v>561</v>
      </c>
      <c r="B299" s="1522">
        <v>-18002.151890000001</v>
      </c>
      <c r="C299" s="1522">
        <v>-659.35969999999998</v>
      </c>
      <c r="D299" s="1522">
        <v>0</v>
      </c>
      <c r="E299" s="1522">
        <v>0</v>
      </c>
      <c r="F299" s="1522">
        <v>-18661.511589999998</v>
      </c>
    </row>
    <row r="300" spans="1:6" ht="17.45" customHeight="1">
      <c r="A300" s="1116" t="s">
        <v>562</v>
      </c>
      <c r="B300" s="1522">
        <v>-1375.9458500000001</v>
      </c>
      <c r="C300" s="1522">
        <v>-4001.3585499999999</v>
      </c>
      <c r="D300" s="1522">
        <v>0</v>
      </c>
      <c r="E300" s="1522">
        <v>0</v>
      </c>
      <c r="F300" s="1522">
        <v>-5377.3044</v>
      </c>
    </row>
    <row r="301" spans="1:6" ht="17.45" customHeight="1">
      <c r="A301" s="1116" t="s">
        <v>563</v>
      </c>
      <c r="B301" s="1522">
        <v>-7135.6062099999999</v>
      </c>
      <c r="C301" s="1522">
        <v>-5.14</v>
      </c>
      <c r="D301" s="1522">
        <v>0</v>
      </c>
      <c r="E301" s="1522">
        <v>0</v>
      </c>
      <c r="F301" s="1522">
        <v>-7140.7462100000002</v>
      </c>
    </row>
    <row r="302" spans="1:6" ht="17.45" customHeight="1">
      <c r="A302" s="1116" t="s">
        <v>564</v>
      </c>
      <c r="B302" s="1522">
        <v>-10860.657949999999</v>
      </c>
      <c r="C302" s="1522">
        <v>-630.96717000000001</v>
      </c>
      <c r="D302" s="1522">
        <v>0</v>
      </c>
      <c r="E302" s="1522">
        <v>0</v>
      </c>
      <c r="F302" s="1522">
        <v>-11491.625119999999</v>
      </c>
    </row>
    <row r="303" spans="1:6" ht="17.45" customHeight="1">
      <c r="A303" s="1116" t="s">
        <v>565</v>
      </c>
      <c r="B303" s="1522">
        <v>-4909.3459499999999</v>
      </c>
      <c r="C303" s="1522">
        <v>-56.837940000000003</v>
      </c>
      <c r="D303" s="1522">
        <v>0</v>
      </c>
      <c r="E303" s="1522">
        <v>0</v>
      </c>
      <c r="F303" s="1522">
        <v>-4966.1838899999993</v>
      </c>
    </row>
    <row r="304" spans="1:6" ht="17.45" customHeight="1">
      <c r="A304" s="1116" t="s">
        <v>566</v>
      </c>
      <c r="B304" s="1522">
        <v>-8360.4049800000012</v>
      </c>
      <c r="C304" s="1522">
        <v>0</v>
      </c>
      <c r="D304" s="1522">
        <v>0</v>
      </c>
      <c r="E304" s="1522">
        <v>0</v>
      </c>
      <c r="F304" s="1522">
        <v>-8360.4049800000012</v>
      </c>
    </row>
    <row r="305" spans="1:6" ht="17.45" customHeight="1">
      <c r="A305" s="1116" t="s">
        <v>567</v>
      </c>
      <c r="B305" s="1522">
        <v>-1860.8943400000001</v>
      </c>
      <c r="C305" s="1522">
        <v>-199.71504000000002</v>
      </c>
      <c r="D305" s="1522">
        <v>0</v>
      </c>
      <c r="E305" s="1522">
        <v>0</v>
      </c>
      <c r="F305" s="1522">
        <v>-2060.6093799999999</v>
      </c>
    </row>
    <row r="306" spans="1:6" ht="17.45" customHeight="1" thickBot="1">
      <c r="A306" s="1116" t="s">
        <v>568</v>
      </c>
      <c r="B306" s="1522">
        <v>-33013.91792</v>
      </c>
      <c r="C306" s="1522">
        <v>-10064.284750000001</v>
      </c>
      <c r="D306" s="1522">
        <v>0</v>
      </c>
      <c r="E306" s="1522">
        <v>0</v>
      </c>
      <c r="F306" s="1522">
        <v>-43078.202669999999</v>
      </c>
    </row>
    <row r="307" spans="1:6" ht="17.45" customHeight="1" thickTop="1" thickBot="1">
      <c r="A307" s="1541" t="s">
        <v>569</v>
      </c>
      <c r="B307" s="1520">
        <v>21568.895519999998</v>
      </c>
      <c r="C307" s="1520">
        <v>5665.4096900000004</v>
      </c>
      <c r="D307" s="1520">
        <v>0</v>
      </c>
      <c r="E307" s="1520">
        <v>2.3E-3</v>
      </c>
      <c r="F307" s="1520">
        <v>27234.307510000002</v>
      </c>
    </row>
    <row r="308" spans="1:6" ht="17.45" customHeight="1" thickTop="1">
      <c r="A308" s="1545" t="s">
        <v>570</v>
      </c>
      <c r="B308" s="1522">
        <v>76.781449999999992</v>
      </c>
      <c r="C308" s="1522">
        <v>14.32067</v>
      </c>
      <c r="D308" s="1522">
        <v>0</v>
      </c>
      <c r="E308" s="1522">
        <v>0.20674999999999999</v>
      </c>
      <c r="F308" s="1522">
        <v>91.308869999999999</v>
      </c>
    </row>
    <row r="309" spans="1:6" ht="17.45" customHeight="1">
      <c r="A309" s="1529" t="s">
        <v>571</v>
      </c>
      <c r="B309" s="1522">
        <v>76.781449999999992</v>
      </c>
      <c r="C309" s="1522">
        <v>14.32067</v>
      </c>
      <c r="D309" s="1522">
        <v>0</v>
      </c>
      <c r="E309" s="1522">
        <v>0</v>
      </c>
      <c r="F309" s="1522">
        <v>91.102119999999999</v>
      </c>
    </row>
    <row r="310" spans="1:6" ht="17.45" customHeight="1">
      <c r="A310" s="1529" t="s">
        <v>572</v>
      </c>
      <c r="B310" s="1522">
        <v>0</v>
      </c>
      <c r="C310" s="1522">
        <v>0</v>
      </c>
      <c r="D310" s="1522">
        <v>0</v>
      </c>
      <c r="E310" s="1522">
        <v>0.20674999999999999</v>
      </c>
      <c r="F310" s="1522">
        <v>0.20674999999999999</v>
      </c>
    </row>
    <row r="311" spans="1:6" ht="17.45" customHeight="1">
      <c r="A311" s="1545" t="s">
        <v>573</v>
      </c>
      <c r="B311" s="1522">
        <v>-15.896979999999999</v>
      </c>
      <c r="C311" s="1522">
        <v>-4.6090499999999999</v>
      </c>
      <c r="D311" s="1522">
        <v>0</v>
      </c>
      <c r="E311" s="1522">
        <v>-9.9790000000000004E-2</v>
      </c>
      <c r="F311" s="1522">
        <v>-20.605820000000001</v>
      </c>
    </row>
    <row r="312" spans="1:6" ht="17.45" customHeight="1">
      <c r="A312" s="1529" t="s">
        <v>574</v>
      </c>
      <c r="B312" s="1522">
        <v>-15.896979999999999</v>
      </c>
      <c r="C312" s="1522">
        <v>-4.6090499999999999</v>
      </c>
      <c r="D312" s="1522">
        <v>0</v>
      </c>
      <c r="E312" s="1522">
        <v>0</v>
      </c>
      <c r="F312" s="1522">
        <v>-20.506029999999999</v>
      </c>
    </row>
    <row r="313" spans="1:6" ht="17.45" customHeight="1" thickBot="1">
      <c r="A313" s="1529" t="s">
        <v>575</v>
      </c>
      <c r="B313" s="1522">
        <v>0</v>
      </c>
      <c r="C313" s="1522">
        <v>0</v>
      </c>
      <c r="D313" s="1522">
        <v>0</v>
      </c>
      <c r="E313" s="1522">
        <v>-9.9790000000000004E-2</v>
      </c>
      <c r="F313" s="1522">
        <v>-9.9790000000000004E-2</v>
      </c>
    </row>
    <row r="314" spans="1:6" ht="17.45" customHeight="1" thickTop="1" thickBot="1">
      <c r="A314" s="1541" t="s">
        <v>576</v>
      </c>
      <c r="B314" s="1520">
        <v>21629.779989999999</v>
      </c>
      <c r="C314" s="1520">
        <v>5675.1213099999995</v>
      </c>
      <c r="D314" s="1520">
        <v>0</v>
      </c>
      <c r="E314" s="1520">
        <v>0.10926000000000001</v>
      </c>
      <c r="F314" s="1520">
        <v>27305.010559999999</v>
      </c>
    </row>
    <row r="315" spans="1:6" ht="17.45" customHeight="1" thickTop="1" thickBot="1">
      <c r="A315" s="1116" t="s">
        <v>577</v>
      </c>
      <c r="B315" s="1546">
        <v>-184.85996</v>
      </c>
      <c r="C315" s="1546">
        <v>63.312989999999999</v>
      </c>
      <c r="D315" s="1546">
        <v>0</v>
      </c>
      <c r="E315" s="1546">
        <v>0</v>
      </c>
      <c r="F315" s="1546">
        <v>-121.54697</v>
      </c>
    </row>
    <row r="316" spans="1:6" ht="17.45" customHeight="1" thickTop="1" thickBot="1">
      <c r="A316" s="1541" t="s">
        <v>578</v>
      </c>
      <c r="B316" s="1547">
        <v>21444.920030000001</v>
      </c>
      <c r="C316" s="1547">
        <v>5738.4342999999999</v>
      </c>
      <c r="D316" s="1547">
        <v>0</v>
      </c>
      <c r="E316" s="1547">
        <v>0.10926000000000001</v>
      </c>
      <c r="F316" s="1547">
        <v>27183.463589999999</v>
      </c>
    </row>
    <row r="317" spans="1:6" ht="17.45" customHeight="1" thickTop="1" thickBot="1">
      <c r="A317" s="1529" t="s">
        <v>579</v>
      </c>
      <c r="B317" s="1546">
        <v>180.23904999999999</v>
      </c>
      <c r="C317" s="1546">
        <v>86.65258</v>
      </c>
      <c r="D317" s="1546">
        <v>0</v>
      </c>
      <c r="E317" s="1546">
        <v>0</v>
      </c>
      <c r="F317" s="1546">
        <v>266.89163000000002</v>
      </c>
    </row>
    <row r="318" spans="1:6" ht="17.45" customHeight="1" thickTop="1" thickBot="1">
      <c r="A318" s="1538" t="s">
        <v>580</v>
      </c>
      <c r="B318" s="1547">
        <v>21625.159079999998</v>
      </c>
      <c r="C318" s="1547">
        <v>5825.0868799999998</v>
      </c>
      <c r="D318" s="1547">
        <v>0</v>
      </c>
      <c r="E318" s="1547">
        <v>0.10926000000000001</v>
      </c>
      <c r="F318" s="1547">
        <v>27450.355219999998</v>
      </c>
    </row>
    <row r="319" spans="1:6" ht="17.45" customHeight="1" thickTop="1" thickBot="1">
      <c r="A319" s="1529" t="s">
        <v>581</v>
      </c>
      <c r="B319" s="1546">
        <v>-2.4E-2</v>
      </c>
      <c r="C319" s="1546">
        <v>0</v>
      </c>
      <c r="D319" s="1546">
        <v>0</v>
      </c>
      <c r="E319" s="1546">
        <v>0</v>
      </c>
      <c r="F319" s="1546">
        <v>-2.4E-2</v>
      </c>
    </row>
    <row r="320" spans="1:6" ht="17.45" customHeight="1" thickTop="1" thickBot="1">
      <c r="A320" s="1541" t="s">
        <v>582</v>
      </c>
      <c r="B320" s="1547">
        <v>21625.13508</v>
      </c>
      <c r="C320" s="1547">
        <v>5825.0868799999998</v>
      </c>
      <c r="D320" s="1547">
        <v>0</v>
      </c>
      <c r="E320" s="1547">
        <v>0.10926000000000001</v>
      </c>
      <c r="F320" s="1547">
        <v>27450.33122</v>
      </c>
    </row>
    <row r="321" spans="1:6" ht="17.45" customHeight="1" thickTop="1" thickBot="1">
      <c r="A321" s="1545" t="s">
        <v>583</v>
      </c>
      <c r="B321" s="1546">
        <v>-2684.52583</v>
      </c>
      <c r="C321" s="1546">
        <v>0</v>
      </c>
      <c r="D321" s="1546">
        <v>0</v>
      </c>
      <c r="E321" s="1546">
        <v>0</v>
      </c>
      <c r="F321" s="1546">
        <v>-2684.52583</v>
      </c>
    </row>
    <row r="322" spans="1:6" ht="17.45" customHeight="1" thickTop="1" thickBot="1">
      <c r="A322" s="1541" t="s">
        <v>584</v>
      </c>
      <c r="B322" s="1548">
        <v>18940.609250000001</v>
      </c>
      <c r="C322" s="1548">
        <v>5825.0868799999998</v>
      </c>
      <c r="D322" s="1548">
        <v>0</v>
      </c>
      <c r="E322" s="1548">
        <v>0.10926000000000001</v>
      </c>
      <c r="F322" s="1548">
        <v>24765.805390000001</v>
      </c>
    </row>
    <row r="323" spans="1:6" ht="16.5" thickTop="1" thickBot="1">
      <c r="A323" s="1549"/>
      <c r="B323" s="1550"/>
      <c r="C323" s="1550"/>
      <c r="D323" s="1550"/>
      <c r="E323" s="1550"/>
      <c r="F323" s="1550"/>
    </row>
    <row r="324" spans="1:6" ht="15.75" thickTop="1">
      <c r="A324" s="1422"/>
      <c r="B324" s="1423"/>
      <c r="C324" s="1423"/>
      <c r="D324" s="1423"/>
      <c r="E324" s="1423"/>
      <c r="F324" s="1423"/>
    </row>
    <row r="325" spans="1:6" ht="15.75">
      <c r="A325" s="49"/>
      <c r="B325" s="1424"/>
      <c r="C325" s="1424"/>
      <c r="D325" s="1424"/>
      <c r="E325" s="1424"/>
      <c r="F325" s="1424"/>
    </row>
    <row r="326" spans="1:6" ht="15.75">
      <c r="A326" s="49"/>
      <c r="B326" s="1424"/>
      <c r="C326" s="1424"/>
      <c r="D326" s="1424"/>
      <c r="E326" s="1424"/>
      <c r="F326" s="1424"/>
    </row>
    <row r="327" spans="1:6" ht="15.75">
      <c r="A327" s="49"/>
      <c r="B327" s="1424"/>
      <c r="C327" s="1424"/>
      <c r="D327" s="1424"/>
      <c r="E327" s="1424"/>
      <c r="F327" s="1424"/>
    </row>
    <row r="328" spans="1:6" ht="15.75">
      <c r="A328" s="49"/>
      <c r="B328" s="1424"/>
      <c r="C328" s="1424"/>
      <c r="D328" s="1424"/>
      <c r="E328" s="1424"/>
      <c r="F328" s="1424"/>
    </row>
    <row r="329" spans="1:6" ht="15.75">
      <c r="A329" s="49"/>
      <c r="B329" s="1424"/>
      <c r="C329" s="1424"/>
      <c r="D329" s="1424"/>
      <c r="E329" s="1424"/>
      <c r="F329" s="1424"/>
    </row>
    <row r="330" spans="1:6" ht="15.75">
      <c r="A330" s="49"/>
      <c r="B330" s="1424"/>
      <c r="C330" s="1424"/>
      <c r="D330" s="1424"/>
      <c r="E330" s="1424"/>
      <c r="F330" s="1424"/>
    </row>
    <row r="331" spans="1:6" ht="15.75">
      <c r="A331" s="49"/>
      <c r="B331" s="1424"/>
      <c r="C331" s="1424"/>
      <c r="D331" s="1424"/>
      <c r="E331" s="1424"/>
      <c r="F331" s="1424"/>
    </row>
    <row r="332" spans="1:6" ht="15.75">
      <c r="A332" s="49"/>
      <c r="B332" s="1424"/>
      <c r="C332" s="1424"/>
      <c r="D332" s="1424"/>
      <c r="E332" s="1424"/>
      <c r="F332" s="1424"/>
    </row>
    <row r="333" spans="1:6" ht="15.75">
      <c r="A333" s="49"/>
      <c r="B333" s="1424"/>
      <c r="C333" s="1424"/>
      <c r="D333" s="1424"/>
      <c r="E333" s="1424"/>
      <c r="F333" s="1424"/>
    </row>
    <row r="334" spans="1:6" ht="15.75">
      <c r="A334" s="49"/>
      <c r="B334" s="1424"/>
      <c r="C334" s="1424"/>
      <c r="D334" s="1424"/>
      <c r="E334" s="1424"/>
      <c r="F334" s="1424"/>
    </row>
    <row r="335" spans="1:6" ht="15.75">
      <c r="A335" s="49"/>
      <c r="B335" s="1424"/>
      <c r="C335" s="1424"/>
      <c r="D335" s="1424"/>
      <c r="E335" s="1424"/>
      <c r="F335" s="1424"/>
    </row>
    <row r="336" spans="1:6" ht="15.75">
      <c r="A336" s="49"/>
      <c r="B336" s="1424"/>
      <c r="C336" s="1424"/>
      <c r="D336" s="1424"/>
      <c r="E336" s="1424"/>
      <c r="F336" s="1424"/>
    </row>
    <row r="337" spans="1:6" ht="15.75">
      <c r="A337" s="49"/>
      <c r="B337" s="1424"/>
      <c r="C337" s="1424"/>
      <c r="D337" s="1424"/>
      <c r="E337" s="1424"/>
      <c r="F337" s="1424"/>
    </row>
    <row r="338" spans="1:6" ht="15.75">
      <c r="A338" s="49"/>
      <c r="B338" s="1424"/>
      <c r="C338" s="1424"/>
      <c r="D338" s="1424"/>
      <c r="E338" s="1424"/>
      <c r="F338" s="1424"/>
    </row>
    <row r="339" spans="1:6" ht="15.75">
      <c r="A339" s="49"/>
      <c r="B339" s="1424"/>
      <c r="C339" s="1424"/>
      <c r="D339" s="1424"/>
      <c r="E339" s="1424"/>
      <c r="F339" s="1424"/>
    </row>
    <row r="340" spans="1:6" ht="15.75">
      <c r="A340" s="49"/>
      <c r="B340" s="1424"/>
      <c r="C340" s="1424"/>
      <c r="D340" s="1424"/>
      <c r="E340" s="1424"/>
      <c r="F340" s="1424"/>
    </row>
    <row r="341" spans="1:6" ht="15.75">
      <c r="A341" s="49"/>
      <c r="B341" s="1424"/>
      <c r="C341" s="1424"/>
      <c r="D341" s="1424"/>
      <c r="E341" s="1424"/>
      <c r="F341" s="1424"/>
    </row>
    <row r="342" spans="1:6" ht="15.75">
      <c r="A342" s="49"/>
      <c r="B342" s="1424"/>
      <c r="C342" s="1424"/>
      <c r="D342" s="1424"/>
      <c r="E342" s="1424"/>
      <c r="F342" s="1424"/>
    </row>
    <row r="343" spans="1:6" ht="15.75">
      <c r="A343" s="49"/>
      <c r="B343" s="1424"/>
      <c r="C343" s="1424"/>
      <c r="D343" s="1424"/>
      <c r="E343" s="1424"/>
      <c r="F343" s="1424"/>
    </row>
    <row r="344" spans="1:6" ht="15.75">
      <c r="A344" s="49"/>
      <c r="B344" s="1424"/>
      <c r="C344" s="1424"/>
      <c r="D344" s="1424"/>
      <c r="E344" s="1424"/>
      <c r="F344" s="1424"/>
    </row>
    <row r="345" spans="1:6" ht="15.75">
      <c r="A345" s="49"/>
      <c r="B345" s="1424"/>
      <c r="C345" s="1424"/>
      <c r="D345" s="1424"/>
      <c r="E345" s="1424"/>
      <c r="F345" s="1424"/>
    </row>
    <row r="346" spans="1:6" ht="15.75">
      <c r="A346" s="49"/>
      <c r="B346" s="1424"/>
      <c r="C346" s="1424"/>
      <c r="D346" s="1424"/>
      <c r="E346" s="1424"/>
      <c r="F346" s="1424"/>
    </row>
    <row r="347" spans="1:6" ht="15.75">
      <c r="A347" s="49"/>
      <c r="B347" s="1424"/>
      <c r="C347" s="1424"/>
      <c r="D347" s="1424"/>
      <c r="E347" s="1424"/>
      <c r="F347" s="1424"/>
    </row>
    <row r="348" spans="1:6" ht="15.75">
      <c r="A348" s="49"/>
      <c r="B348" s="1424"/>
      <c r="C348" s="1424"/>
      <c r="D348" s="1424"/>
      <c r="E348" s="1424"/>
      <c r="F348" s="1424"/>
    </row>
    <row r="349" spans="1:6" ht="15.75">
      <c r="A349" s="49"/>
      <c r="B349" s="1424"/>
      <c r="C349" s="1424"/>
      <c r="D349" s="1424"/>
      <c r="E349" s="1424"/>
      <c r="F349" s="1424"/>
    </row>
    <row r="350" spans="1:6" ht="15.75">
      <c r="A350" s="49"/>
      <c r="B350" s="1424"/>
      <c r="C350" s="1424"/>
      <c r="D350" s="1424"/>
      <c r="E350" s="1424"/>
      <c r="F350" s="1424"/>
    </row>
    <row r="351" spans="1:6" ht="15.75">
      <c r="A351" s="49"/>
      <c r="B351" s="1424"/>
      <c r="C351" s="1424"/>
      <c r="D351" s="1424"/>
      <c r="E351" s="1424"/>
      <c r="F351" s="1424"/>
    </row>
    <row r="352" spans="1:6" ht="15.75">
      <c r="A352" s="49"/>
      <c r="B352" s="1424"/>
      <c r="C352" s="1424"/>
      <c r="D352" s="1424"/>
      <c r="E352" s="1424"/>
      <c r="F352" s="1424"/>
    </row>
    <row r="353" spans="1:6" ht="15.75">
      <c r="A353" s="49"/>
      <c r="B353" s="1424"/>
      <c r="C353" s="1424"/>
      <c r="D353" s="1424"/>
      <c r="E353" s="1424"/>
      <c r="F353" s="1424"/>
    </row>
    <row r="354" spans="1:6" ht="15.75">
      <c r="A354" s="49"/>
      <c r="B354" s="1424"/>
      <c r="C354" s="1424"/>
      <c r="D354" s="1424"/>
      <c r="E354" s="1424"/>
      <c r="F354" s="1424"/>
    </row>
    <row r="355" spans="1:6" ht="15.75">
      <c r="A355" s="49"/>
      <c r="B355" s="1424"/>
      <c r="C355" s="1424"/>
      <c r="D355" s="1424"/>
      <c r="E355" s="1424"/>
      <c r="F355" s="1424"/>
    </row>
    <row r="356" spans="1:6" ht="15.75">
      <c r="A356" s="49"/>
      <c r="B356" s="1424"/>
      <c r="C356" s="1424"/>
      <c r="D356" s="1424"/>
      <c r="E356" s="1424"/>
      <c r="F356" s="1424"/>
    </row>
    <row r="357" spans="1:6" ht="15.75">
      <c r="A357" s="49"/>
      <c r="B357" s="1424"/>
      <c r="C357" s="1424"/>
      <c r="D357" s="1424"/>
      <c r="E357" s="1424"/>
      <c r="F357" s="1424"/>
    </row>
    <row r="358" spans="1:6" ht="15.75">
      <c r="A358" s="49"/>
      <c r="B358" s="1424"/>
      <c r="C358" s="1424"/>
      <c r="D358" s="1424"/>
      <c r="E358" s="1424"/>
      <c r="F358" s="1424"/>
    </row>
    <row r="359" spans="1:6" ht="15.75">
      <c r="A359" s="49"/>
      <c r="B359" s="1424"/>
      <c r="C359" s="1424"/>
      <c r="D359" s="1424"/>
      <c r="E359" s="1424"/>
      <c r="F359" s="1424"/>
    </row>
    <row r="360" spans="1:6" ht="15.75">
      <c r="A360" s="49"/>
      <c r="B360" s="1424"/>
      <c r="C360" s="1424"/>
      <c r="D360" s="1424"/>
      <c r="E360" s="1424"/>
      <c r="F360" s="1424"/>
    </row>
    <row r="361" spans="1:6" ht="15.75">
      <c r="A361" s="49"/>
      <c r="B361" s="1424"/>
      <c r="C361" s="1424"/>
      <c r="D361" s="1424"/>
      <c r="E361" s="1424"/>
      <c r="F361" s="1424"/>
    </row>
    <row r="362" spans="1:6" ht="15.75">
      <c r="A362" s="49"/>
      <c r="B362" s="1424"/>
      <c r="C362" s="1424"/>
      <c r="D362" s="1424"/>
      <c r="E362" s="1424"/>
      <c r="F362" s="1424"/>
    </row>
    <row r="363" spans="1:6" ht="15.75">
      <c r="A363" s="49"/>
      <c r="B363" s="1424"/>
      <c r="C363" s="1424"/>
      <c r="D363" s="1424"/>
      <c r="E363" s="1424"/>
      <c r="F363" s="1424"/>
    </row>
    <row r="364" spans="1:6" ht="15.75">
      <c r="A364" s="49"/>
      <c r="B364" s="1424"/>
      <c r="C364" s="1424"/>
      <c r="D364" s="1424"/>
      <c r="E364" s="1424"/>
      <c r="F364" s="1424"/>
    </row>
    <row r="365" spans="1:6" ht="15.75">
      <c r="A365" s="49"/>
      <c r="B365" s="1424"/>
      <c r="C365" s="1424"/>
      <c r="D365" s="1424"/>
      <c r="E365" s="1424"/>
      <c r="F365" s="1424"/>
    </row>
    <row r="366" spans="1:6" ht="15.75">
      <c r="A366" s="49"/>
      <c r="B366" s="1424"/>
      <c r="C366" s="1424"/>
      <c r="D366" s="1424"/>
      <c r="E366" s="1424"/>
      <c r="F366" s="1424"/>
    </row>
    <row r="367" spans="1:6" ht="15.75">
      <c r="A367" s="49"/>
      <c r="B367" s="1424"/>
      <c r="C367" s="1424"/>
      <c r="D367" s="1424"/>
      <c r="E367" s="1424"/>
      <c r="F367" s="1424"/>
    </row>
    <row r="368" spans="1:6" ht="15.75">
      <c r="A368" s="49"/>
      <c r="B368" s="1424"/>
      <c r="C368" s="1424"/>
      <c r="D368" s="1424"/>
      <c r="E368" s="1424"/>
      <c r="F368" s="1424"/>
    </row>
    <row r="369" spans="1:6" ht="15.75">
      <c r="A369" s="49"/>
      <c r="B369" s="1424"/>
      <c r="C369" s="1424"/>
      <c r="D369" s="1424"/>
      <c r="E369" s="1424"/>
      <c r="F369" s="1424"/>
    </row>
    <row r="370" spans="1:6" ht="15.75">
      <c r="A370" s="49"/>
      <c r="B370" s="1424"/>
      <c r="C370" s="1424"/>
      <c r="D370" s="1424"/>
      <c r="E370" s="1424"/>
      <c r="F370" s="1424"/>
    </row>
    <row r="371" spans="1:6" ht="15.75">
      <c r="A371" s="49"/>
      <c r="B371" s="1424"/>
      <c r="C371" s="1424"/>
      <c r="D371" s="1424"/>
      <c r="E371" s="1424"/>
      <c r="F371" s="1424"/>
    </row>
    <row r="372" spans="1:6" ht="15.75">
      <c r="A372" s="49"/>
      <c r="B372" s="1424"/>
      <c r="C372" s="1424"/>
      <c r="D372" s="1424"/>
      <c r="E372" s="1424"/>
      <c r="F372" s="1424"/>
    </row>
    <row r="373" spans="1:6" ht="15.75">
      <c r="A373" s="49"/>
      <c r="B373" s="1424"/>
      <c r="C373" s="1424"/>
      <c r="D373" s="1424"/>
      <c r="E373" s="1424"/>
      <c r="F373" s="1424"/>
    </row>
    <row r="374" spans="1:6" ht="15.75">
      <c r="A374" s="49"/>
      <c r="B374" s="1424"/>
      <c r="C374" s="1424"/>
      <c r="D374" s="1424"/>
      <c r="E374" s="1424"/>
      <c r="F374" s="1424"/>
    </row>
    <row r="375" spans="1:6" ht="15.75">
      <c r="A375" s="49"/>
      <c r="B375" s="1424"/>
      <c r="C375" s="1424"/>
      <c r="D375" s="1424"/>
      <c r="E375" s="1424"/>
      <c r="F375" s="1424"/>
    </row>
    <row r="376" spans="1:6" ht="15.75">
      <c r="A376" s="49"/>
      <c r="B376" s="1424"/>
      <c r="C376" s="1424"/>
      <c r="D376" s="1424"/>
      <c r="E376" s="1424"/>
      <c r="F376" s="1424"/>
    </row>
    <row r="377" spans="1:6" ht="15.75">
      <c r="A377" s="49"/>
      <c r="B377" s="1424"/>
      <c r="C377" s="1424"/>
      <c r="D377" s="1424"/>
      <c r="E377" s="1424"/>
      <c r="F377" s="1424"/>
    </row>
    <row r="378" spans="1:6" ht="15.75">
      <c r="A378" s="49"/>
      <c r="B378" s="1424"/>
      <c r="C378" s="1424"/>
      <c r="D378" s="1424"/>
      <c r="E378" s="1424"/>
      <c r="F378" s="1424"/>
    </row>
    <row r="379" spans="1:6" ht="15.75">
      <c r="A379" s="49"/>
      <c r="B379" s="1424"/>
      <c r="C379" s="1424"/>
      <c r="D379" s="1424"/>
      <c r="E379" s="1424"/>
      <c r="F379" s="1424"/>
    </row>
    <row r="380" spans="1:6" ht="15.75">
      <c r="A380" s="49"/>
      <c r="B380" s="1424"/>
      <c r="C380" s="1424"/>
      <c r="D380" s="1424"/>
      <c r="E380" s="1424"/>
      <c r="F380" s="1424"/>
    </row>
    <row r="381" spans="1:6" ht="15.75">
      <c r="A381" s="49"/>
      <c r="B381" s="1424"/>
      <c r="C381" s="1424"/>
      <c r="D381" s="1424"/>
      <c r="E381" s="1424"/>
      <c r="F381" s="1424"/>
    </row>
    <row r="382" spans="1:6" ht="15.75">
      <c r="A382" s="49"/>
      <c r="B382" s="1424"/>
      <c r="C382" s="1424"/>
      <c r="D382" s="1424"/>
      <c r="E382" s="1424"/>
      <c r="F382" s="1424"/>
    </row>
    <row r="383" spans="1:6" ht="15.75">
      <c r="A383" s="49"/>
      <c r="B383" s="1424"/>
      <c r="C383" s="1424"/>
      <c r="D383" s="1424"/>
      <c r="E383" s="1424"/>
      <c r="F383" s="1424"/>
    </row>
    <row r="384" spans="1:6" ht="15.75">
      <c r="A384" s="49"/>
      <c r="B384" s="1424"/>
      <c r="C384" s="1424"/>
      <c r="D384" s="1424"/>
      <c r="E384" s="1424"/>
      <c r="F384" s="1424"/>
    </row>
    <row r="385" spans="1:6" ht="15.75">
      <c r="A385" s="49"/>
      <c r="B385" s="1424"/>
      <c r="C385" s="1424"/>
      <c r="D385" s="1424"/>
      <c r="E385" s="1424"/>
      <c r="F385" s="1424"/>
    </row>
    <row r="386" spans="1:6" ht="15.75">
      <c r="A386" s="49"/>
      <c r="B386" s="1424"/>
      <c r="C386" s="1424"/>
      <c r="D386" s="1424"/>
      <c r="E386" s="1424"/>
      <c r="F386" s="1424"/>
    </row>
    <row r="387" spans="1:6" ht="15.75">
      <c r="A387" s="49"/>
      <c r="B387" s="1424"/>
      <c r="C387" s="1424"/>
      <c r="D387" s="1424"/>
      <c r="E387" s="1424"/>
      <c r="F387" s="1424"/>
    </row>
    <row r="388" spans="1:6" ht="15.75">
      <c r="A388" s="49"/>
      <c r="B388" s="1424"/>
      <c r="C388" s="1424"/>
      <c r="D388" s="1424"/>
      <c r="E388" s="1424"/>
      <c r="F388" s="1424"/>
    </row>
    <row r="389" spans="1:6" ht="15.75">
      <c r="A389" s="49"/>
      <c r="B389" s="1424"/>
      <c r="C389" s="1424"/>
      <c r="D389" s="1424"/>
      <c r="E389" s="1424"/>
      <c r="F389" s="1424"/>
    </row>
    <row r="390" spans="1:6" ht="15.75">
      <c r="A390" s="49"/>
      <c r="B390" s="1424"/>
      <c r="C390" s="1424"/>
      <c r="D390" s="1424"/>
      <c r="E390" s="1424"/>
      <c r="F390" s="1424"/>
    </row>
    <row r="391" spans="1:6" ht="15.75">
      <c r="A391" s="49"/>
      <c r="B391" s="1424"/>
      <c r="C391" s="1424"/>
      <c r="D391" s="1424"/>
      <c r="E391" s="1424"/>
      <c r="F391" s="1424"/>
    </row>
    <row r="392" spans="1:6" ht="15.75">
      <c r="A392" s="49"/>
      <c r="B392" s="1424"/>
      <c r="C392" s="1424"/>
      <c r="D392" s="1424"/>
      <c r="E392" s="1424"/>
      <c r="F392" s="1424"/>
    </row>
    <row r="393" spans="1:6" ht="15.75">
      <c r="A393" s="49"/>
      <c r="B393" s="1424"/>
      <c r="C393" s="1424"/>
      <c r="D393" s="1424"/>
      <c r="E393" s="1424"/>
      <c r="F393" s="1424"/>
    </row>
    <row r="394" spans="1:6" ht="15.75">
      <c r="A394" s="49"/>
      <c r="B394" s="1424"/>
      <c r="C394" s="1424"/>
      <c r="D394" s="1424"/>
      <c r="E394" s="1424"/>
      <c r="F394" s="1424"/>
    </row>
    <row r="395" spans="1:6" ht="15.75">
      <c r="A395" s="49"/>
      <c r="B395" s="1424"/>
      <c r="C395" s="1424"/>
      <c r="D395" s="1424"/>
      <c r="E395" s="1424"/>
      <c r="F395" s="1424"/>
    </row>
    <row r="396" spans="1:6" ht="15.75">
      <c r="A396" s="49"/>
      <c r="B396" s="1424"/>
      <c r="C396" s="1424"/>
      <c r="D396" s="1424"/>
      <c r="E396" s="1424"/>
      <c r="F396" s="1424"/>
    </row>
    <row r="397" spans="1:6" ht="15.75">
      <c r="A397" s="49"/>
      <c r="B397" s="1424"/>
      <c r="C397" s="1424"/>
      <c r="D397" s="1424"/>
      <c r="E397" s="1424"/>
      <c r="F397" s="1424"/>
    </row>
    <row r="398" spans="1:6" ht="15.75">
      <c r="A398" s="49"/>
      <c r="B398" s="1424"/>
      <c r="C398" s="1424"/>
      <c r="D398" s="1424"/>
      <c r="E398" s="1424"/>
      <c r="F398" s="1424"/>
    </row>
    <row r="399" spans="1:6" ht="15.75">
      <c r="A399" s="49"/>
      <c r="B399" s="1424"/>
      <c r="C399" s="1424"/>
      <c r="D399" s="1424"/>
      <c r="E399" s="1424"/>
      <c r="F399" s="1424"/>
    </row>
    <row r="400" spans="1:6" ht="15.75">
      <c r="A400" s="49"/>
      <c r="B400" s="1424"/>
      <c r="C400" s="1424"/>
      <c r="D400" s="1424"/>
      <c r="E400" s="1424"/>
      <c r="F400" s="1424"/>
    </row>
    <row r="401" spans="1:6" ht="15.75">
      <c r="A401" s="49"/>
      <c r="B401" s="1424"/>
      <c r="C401" s="1424"/>
      <c r="D401" s="1424"/>
      <c r="E401" s="1424"/>
      <c r="F401" s="1424"/>
    </row>
    <row r="402" spans="1:6" ht="15.75">
      <c r="A402" s="49"/>
      <c r="B402" s="1424"/>
      <c r="C402" s="1424"/>
      <c r="D402" s="1424"/>
      <c r="E402" s="1424"/>
      <c r="F402" s="1424"/>
    </row>
    <row r="403" spans="1:6" ht="15.75">
      <c r="A403" s="49"/>
      <c r="B403" s="1424"/>
      <c r="C403" s="1424"/>
      <c r="D403" s="1424"/>
      <c r="E403" s="1424"/>
      <c r="F403" s="1424"/>
    </row>
    <row r="404" spans="1:6" ht="15.75">
      <c r="A404" s="49"/>
      <c r="B404" s="1424"/>
      <c r="C404" s="1424"/>
      <c r="D404" s="1424"/>
      <c r="E404" s="1424"/>
      <c r="F404" s="1424"/>
    </row>
    <row r="405" spans="1:6" ht="15.75">
      <c r="A405" s="49"/>
      <c r="B405" s="1424"/>
      <c r="C405" s="1424"/>
      <c r="D405" s="1424"/>
      <c r="E405" s="1424"/>
      <c r="F405" s="1424"/>
    </row>
    <row r="406" spans="1:6" ht="15.75">
      <c r="A406" s="49"/>
      <c r="B406" s="1424"/>
      <c r="C406" s="1424"/>
      <c r="D406" s="1424"/>
      <c r="E406" s="1424"/>
      <c r="F406" s="1424"/>
    </row>
    <row r="407" spans="1:6" ht="15.75">
      <c r="A407" s="49"/>
      <c r="B407" s="1424"/>
      <c r="C407" s="1424"/>
      <c r="D407" s="1424"/>
      <c r="E407" s="1424"/>
      <c r="F407" s="1424"/>
    </row>
    <row r="408" spans="1:6" ht="15.75">
      <c r="A408" s="49"/>
      <c r="B408" s="1424"/>
      <c r="C408" s="1424"/>
      <c r="D408" s="1424"/>
      <c r="E408" s="1424"/>
      <c r="F408" s="1424"/>
    </row>
    <row r="409" spans="1:6" ht="15.75">
      <c r="A409" s="49"/>
      <c r="B409" s="1424"/>
      <c r="C409" s="1424"/>
      <c r="D409" s="1424"/>
      <c r="E409" s="1424"/>
      <c r="F409" s="1424"/>
    </row>
    <row r="410" spans="1:6" ht="15.75">
      <c r="A410" s="49"/>
      <c r="B410" s="1424"/>
      <c r="C410" s="1424"/>
      <c r="D410" s="1424"/>
      <c r="E410" s="1424"/>
      <c r="F410" s="1424"/>
    </row>
    <row r="411" spans="1:6" ht="15.75">
      <c r="A411" s="49"/>
      <c r="B411" s="1424"/>
      <c r="C411" s="1424"/>
      <c r="D411" s="1424"/>
      <c r="E411" s="1424"/>
      <c r="F411" s="1424"/>
    </row>
    <row r="412" spans="1:6" ht="15.75">
      <c r="A412" s="49"/>
      <c r="B412" s="1424"/>
      <c r="C412" s="1424"/>
      <c r="D412" s="1424"/>
      <c r="E412" s="1424"/>
      <c r="F412" s="1424"/>
    </row>
    <row r="413" spans="1:6" ht="15.75">
      <c r="A413" s="49"/>
      <c r="B413" s="1424"/>
      <c r="C413" s="1424"/>
      <c r="D413" s="1424"/>
      <c r="E413" s="1424"/>
      <c r="F413" s="1424"/>
    </row>
    <row r="414" spans="1:6" ht="15.75">
      <c r="A414" s="49"/>
      <c r="B414" s="1424"/>
      <c r="C414" s="1424"/>
      <c r="D414" s="1424"/>
      <c r="E414" s="1424"/>
      <c r="F414" s="1424"/>
    </row>
    <row r="415" spans="1:6" ht="15.75">
      <c r="A415" s="49"/>
      <c r="B415" s="1424"/>
      <c r="C415" s="1424"/>
      <c r="D415" s="1424"/>
      <c r="E415" s="1424"/>
      <c r="F415" s="1424"/>
    </row>
    <row r="416" spans="1:6" ht="15.75">
      <c r="A416" s="49"/>
      <c r="B416" s="1424"/>
      <c r="C416" s="1424"/>
      <c r="D416" s="1424"/>
      <c r="E416" s="1424"/>
      <c r="F416" s="1424"/>
    </row>
    <row r="417" spans="1:6" ht="15.75">
      <c r="A417" s="49"/>
      <c r="B417" s="1424"/>
      <c r="C417" s="1424"/>
      <c r="D417" s="1424"/>
      <c r="E417" s="1424"/>
      <c r="F417" s="1424"/>
    </row>
    <row r="418" spans="1:6" ht="15.75">
      <c r="A418" s="49"/>
      <c r="B418" s="1424"/>
      <c r="C418" s="1424"/>
      <c r="D418" s="1424"/>
      <c r="E418" s="1424"/>
      <c r="F418" s="1424"/>
    </row>
    <row r="419" spans="1:6" ht="15.75">
      <c r="A419" s="49"/>
      <c r="B419" s="1424"/>
      <c r="C419" s="1424"/>
      <c r="D419" s="1424"/>
      <c r="E419" s="1424"/>
      <c r="F419" s="1424"/>
    </row>
    <row r="420" spans="1:6" ht="15.75">
      <c r="A420" s="49"/>
      <c r="B420" s="1424"/>
      <c r="C420" s="1424"/>
      <c r="D420" s="1424"/>
      <c r="E420" s="1424"/>
      <c r="F420" s="1424"/>
    </row>
    <row r="421" spans="1:6" ht="15.75">
      <c r="A421" s="49"/>
      <c r="B421" s="1424"/>
      <c r="C421" s="1424"/>
      <c r="D421" s="1424"/>
      <c r="E421" s="1424"/>
      <c r="F421" s="1424"/>
    </row>
    <row r="422" spans="1:6" ht="15.75">
      <c r="A422" s="49"/>
      <c r="B422" s="1424"/>
      <c r="C422" s="1424"/>
      <c r="D422" s="1424"/>
      <c r="E422" s="1424"/>
      <c r="F422" s="1424"/>
    </row>
    <row r="423" spans="1:6" ht="15.75">
      <c r="A423" s="49"/>
      <c r="B423" s="1424"/>
      <c r="C423" s="1424"/>
      <c r="D423" s="1424"/>
      <c r="E423" s="1424"/>
      <c r="F423" s="1424"/>
    </row>
    <row r="424" spans="1:6" ht="15.75">
      <c r="A424" s="49"/>
      <c r="B424" s="1424"/>
      <c r="C424" s="1424"/>
      <c r="D424" s="1424"/>
      <c r="E424" s="1424"/>
      <c r="F424" s="1424"/>
    </row>
    <row r="425" spans="1:6" ht="15.75">
      <c r="A425" s="49"/>
      <c r="B425" s="1424"/>
      <c r="C425" s="1424"/>
      <c r="D425" s="1424"/>
      <c r="E425" s="1424"/>
      <c r="F425" s="1424"/>
    </row>
    <row r="426" spans="1:6" ht="15.75">
      <c r="A426" s="49"/>
      <c r="B426" s="1424"/>
      <c r="C426" s="1424"/>
      <c r="D426" s="1424"/>
      <c r="E426" s="1424"/>
      <c r="F426" s="1424"/>
    </row>
    <row r="427" spans="1:6" ht="15.75">
      <c r="A427" s="49"/>
      <c r="B427" s="1424"/>
      <c r="C427" s="1424"/>
      <c r="D427" s="1424"/>
      <c r="E427" s="1424"/>
      <c r="F427" s="1424"/>
    </row>
    <row r="428" spans="1:6" ht="15.75">
      <c r="A428" s="49"/>
      <c r="B428" s="1424"/>
      <c r="C428" s="1424"/>
      <c r="D428" s="1424"/>
      <c r="E428" s="1424"/>
      <c r="F428" s="1424"/>
    </row>
    <row r="429" spans="1:6" ht="15.75">
      <c r="A429" s="49"/>
      <c r="B429" s="1424"/>
      <c r="C429" s="1424"/>
      <c r="D429" s="1424"/>
      <c r="E429" s="1424"/>
      <c r="F429" s="1424"/>
    </row>
    <row r="430" spans="1:6" ht="15.75">
      <c r="A430" s="49"/>
      <c r="B430" s="1424"/>
      <c r="C430" s="1424"/>
      <c r="D430" s="1424"/>
      <c r="E430" s="1424"/>
      <c r="F430" s="1424"/>
    </row>
    <row r="431" spans="1:6" ht="15.75">
      <c r="A431" s="49"/>
      <c r="B431" s="1424"/>
      <c r="C431" s="1424"/>
      <c r="D431" s="1424"/>
      <c r="E431" s="1424"/>
      <c r="F431" s="1424"/>
    </row>
    <row r="432" spans="1:6" ht="15.75">
      <c r="A432" s="49"/>
      <c r="B432" s="1424"/>
      <c r="C432" s="1424"/>
      <c r="D432" s="1424"/>
      <c r="E432" s="1424"/>
      <c r="F432" s="1424"/>
    </row>
    <row r="433" spans="1:6" ht="15.75">
      <c r="A433" s="49"/>
      <c r="B433" s="1424"/>
      <c r="C433" s="1424"/>
      <c r="D433" s="1424"/>
      <c r="E433" s="1424"/>
      <c r="F433" s="1424"/>
    </row>
    <row r="434" spans="1:6" ht="15.75">
      <c r="A434" s="49"/>
      <c r="B434" s="1424"/>
      <c r="C434" s="1424"/>
      <c r="D434" s="1424"/>
      <c r="E434" s="1424"/>
      <c r="F434" s="1424"/>
    </row>
    <row r="435" spans="1:6" ht="15.75">
      <c r="A435" s="49"/>
      <c r="B435" s="1424"/>
      <c r="C435" s="1424"/>
      <c r="D435" s="1424"/>
      <c r="E435" s="1424"/>
      <c r="F435" s="1424"/>
    </row>
    <row r="436" spans="1:6" ht="15.75">
      <c r="A436" s="49"/>
      <c r="B436" s="1424"/>
      <c r="C436" s="1424"/>
      <c r="D436" s="1424"/>
      <c r="E436" s="1424"/>
      <c r="F436" s="1424"/>
    </row>
    <row r="437" spans="1:6" ht="15.75">
      <c r="A437" s="49"/>
      <c r="B437" s="1424"/>
      <c r="C437" s="1424"/>
      <c r="D437" s="1424"/>
      <c r="E437" s="1424"/>
      <c r="F437" s="1424"/>
    </row>
    <row r="438" spans="1:6" ht="15.75">
      <c r="A438" s="49"/>
      <c r="B438" s="1424"/>
      <c r="C438" s="1424"/>
      <c r="D438" s="1424"/>
      <c r="E438" s="1424"/>
      <c r="F438" s="1424"/>
    </row>
    <row r="439" spans="1:6" ht="15.75">
      <c r="A439" s="49"/>
      <c r="B439" s="1424"/>
      <c r="C439" s="1424"/>
      <c r="D439" s="1424"/>
      <c r="E439" s="1424"/>
      <c r="F439" s="1424"/>
    </row>
    <row r="440" spans="1:6" ht="15.75">
      <c r="A440" s="49"/>
      <c r="B440" s="1424"/>
      <c r="C440" s="1424"/>
      <c r="D440" s="1424"/>
      <c r="E440" s="1424"/>
      <c r="F440" s="1424"/>
    </row>
    <row r="441" spans="1:6" ht="15.75">
      <c r="A441" s="49"/>
      <c r="B441" s="1424"/>
      <c r="C441" s="1424"/>
      <c r="D441" s="1424"/>
      <c r="E441" s="1424"/>
      <c r="F441" s="1424"/>
    </row>
    <row r="442" spans="1:6" ht="15.75">
      <c r="A442" s="49"/>
      <c r="B442" s="1424"/>
      <c r="C442" s="1424"/>
      <c r="D442" s="1424"/>
      <c r="E442" s="1424"/>
      <c r="F442" s="1424"/>
    </row>
    <row r="443" spans="1:6" ht="15.75">
      <c r="A443" s="49"/>
      <c r="B443" s="1424"/>
      <c r="C443" s="1424"/>
      <c r="D443" s="1424"/>
      <c r="E443" s="1424"/>
      <c r="F443" s="1424"/>
    </row>
    <row r="444" spans="1:6" ht="15.75">
      <c r="A444" s="49"/>
      <c r="B444" s="1424"/>
      <c r="C444" s="1424"/>
      <c r="D444" s="1424"/>
      <c r="E444" s="1424"/>
      <c r="F444" s="1424"/>
    </row>
    <row r="445" spans="1:6" ht="15.75">
      <c r="A445" s="49"/>
      <c r="B445" s="1424"/>
      <c r="C445" s="1424"/>
      <c r="D445" s="1424"/>
      <c r="E445" s="1424"/>
      <c r="F445" s="1424"/>
    </row>
    <row r="446" spans="1:6" ht="15.75">
      <c r="A446" s="49"/>
      <c r="B446" s="1424"/>
      <c r="C446" s="1424"/>
      <c r="D446" s="1424"/>
      <c r="E446" s="1424"/>
      <c r="F446" s="1424"/>
    </row>
    <row r="447" spans="1:6" ht="15.75">
      <c r="A447" s="49"/>
      <c r="B447" s="1424"/>
      <c r="C447" s="1424"/>
      <c r="D447" s="1424"/>
      <c r="E447" s="1424"/>
      <c r="F447" s="1424"/>
    </row>
    <row r="448" spans="1:6" ht="15.75">
      <c r="A448" s="49"/>
      <c r="B448" s="1424"/>
      <c r="C448" s="1424"/>
      <c r="D448" s="1424"/>
      <c r="E448" s="1424"/>
      <c r="F448" s="1424"/>
    </row>
    <row r="449" spans="1:6" ht="15.75">
      <c r="A449" s="49"/>
      <c r="B449" s="1424"/>
      <c r="C449" s="1424"/>
      <c r="D449" s="1424"/>
      <c r="E449" s="1424"/>
      <c r="F449" s="1424"/>
    </row>
    <row r="450" spans="1:6" ht="15.75">
      <c r="A450" s="49"/>
      <c r="B450" s="1424"/>
      <c r="C450" s="1424"/>
      <c r="D450" s="1424"/>
      <c r="E450" s="1424"/>
      <c r="F450" s="1424"/>
    </row>
    <row r="451" spans="1:6" ht="15.75">
      <c r="A451" s="49"/>
      <c r="B451" s="1424"/>
      <c r="C451" s="1424"/>
      <c r="D451" s="1424"/>
      <c r="E451" s="1424"/>
      <c r="F451" s="1424"/>
    </row>
    <row r="452" spans="1:6" ht="15.75">
      <c r="A452" s="49"/>
      <c r="B452" s="1424"/>
      <c r="C452" s="1424"/>
      <c r="D452" s="1424"/>
      <c r="E452" s="1424"/>
      <c r="F452" s="1424"/>
    </row>
    <row r="453" spans="1:6" ht="15.75">
      <c r="A453" s="49"/>
      <c r="B453" s="1424"/>
      <c r="C453" s="1424"/>
      <c r="D453" s="1424"/>
      <c r="E453" s="1424"/>
      <c r="F453" s="1424"/>
    </row>
    <row r="454" spans="1:6" ht="15.75">
      <c r="A454" s="49"/>
      <c r="B454" s="1424"/>
      <c r="C454" s="1424"/>
      <c r="D454" s="1424"/>
      <c r="E454" s="1424"/>
      <c r="F454" s="1424"/>
    </row>
    <row r="455" spans="1:6" ht="15.75">
      <c r="A455" s="49"/>
      <c r="B455" s="1424"/>
      <c r="C455" s="1424"/>
      <c r="D455" s="1424"/>
      <c r="E455" s="1424"/>
      <c r="F455" s="1424"/>
    </row>
    <row r="456" spans="1:6" ht="15.75">
      <c r="A456" s="49"/>
      <c r="B456" s="1424"/>
      <c r="C456" s="1424"/>
      <c r="D456" s="1424"/>
      <c r="E456" s="1424"/>
      <c r="F456" s="1424"/>
    </row>
    <row r="457" spans="1:6" ht="15.75">
      <c r="A457" s="49"/>
      <c r="B457" s="1424"/>
      <c r="C457" s="1424"/>
      <c r="D457" s="1424"/>
      <c r="E457" s="1424"/>
      <c r="F457" s="1424"/>
    </row>
    <row r="458" spans="1:6" ht="15.75">
      <c r="A458" s="49"/>
      <c r="B458" s="1424"/>
      <c r="C458" s="1424"/>
      <c r="D458" s="1424"/>
      <c r="E458" s="1424"/>
      <c r="F458" s="1424"/>
    </row>
    <row r="459" spans="1:6" ht="15.75">
      <c r="A459" s="49"/>
      <c r="B459" s="1424"/>
      <c r="C459" s="1424"/>
      <c r="D459" s="1424"/>
      <c r="E459" s="1424"/>
      <c r="F459" s="1424"/>
    </row>
    <row r="460" spans="1:6" ht="15.75">
      <c r="A460" s="49"/>
      <c r="B460" s="1424"/>
      <c r="C460" s="1424"/>
      <c r="D460" s="1424"/>
      <c r="E460" s="1424"/>
      <c r="F460" s="1424"/>
    </row>
    <row r="461" spans="1:6" ht="15.75">
      <c r="A461" s="49"/>
      <c r="B461" s="1424"/>
      <c r="C461" s="1424"/>
      <c r="D461" s="1424"/>
      <c r="E461" s="1424"/>
      <c r="F461" s="1424"/>
    </row>
    <row r="462" spans="1:6" ht="15.75">
      <c r="A462" s="49"/>
      <c r="B462" s="1424"/>
      <c r="C462" s="1424"/>
      <c r="D462" s="1424"/>
      <c r="E462" s="1424"/>
      <c r="F462" s="1424"/>
    </row>
    <row r="463" spans="1:6" ht="15.75">
      <c r="A463" s="49"/>
      <c r="B463" s="1424"/>
      <c r="C463" s="1424"/>
      <c r="D463" s="1424"/>
      <c r="E463" s="1424"/>
      <c r="F463" s="1424"/>
    </row>
    <row r="464" spans="1:6" ht="15.75">
      <c r="A464" s="49"/>
      <c r="B464" s="1424"/>
      <c r="C464" s="1424"/>
      <c r="D464" s="1424"/>
      <c r="E464" s="1424"/>
      <c r="F464" s="1424"/>
    </row>
    <row r="465" spans="1:6" ht="15.75">
      <c r="A465" s="49"/>
      <c r="B465" s="1424"/>
      <c r="C465" s="1424"/>
      <c r="D465" s="1424"/>
      <c r="E465" s="1424"/>
      <c r="F465" s="1424"/>
    </row>
    <row r="466" spans="1:6" ht="15.75">
      <c r="A466" s="49"/>
      <c r="B466" s="1424"/>
      <c r="C466" s="1424"/>
      <c r="D466" s="1424"/>
      <c r="E466" s="1424"/>
      <c r="F466" s="1424"/>
    </row>
    <row r="467" spans="1:6" ht="15.75">
      <c r="A467" s="49"/>
      <c r="B467" s="1424"/>
      <c r="C467" s="1424"/>
      <c r="D467" s="1424"/>
      <c r="E467" s="1424"/>
      <c r="F467" s="1424"/>
    </row>
    <row r="468" spans="1:6" ht="15.75">
      <c r="A468" s="49"/>
      <c r="B468" s="1424"/>
      <c r="C468" s="1424"/>
      <c r="D468" s="1424"/>
      <c r="E468" s="1424"/>
      <c r="F468" s="1424"/>
    </row>
    <row r="469" spans="1:6" ht="15.75">
      <c r="A469" s="49"/>
      <c r="B469" s="1424"/>
      <c r="C469" s="1424"/>
      <c r="D469" s="1424"/>
      <c r="E469" s="1424"/>
      <c r="F469" s="1424"/>
    </row>
    <row r="470" spans="1:6" ht="15.75">
      <c r="A470" s="49"/>
      <c r="B470" s="1424"/>
      <c r="C470" s="1424"/>
      <c r="D470" s="1424"/>
      <c r="E470" s="1424"/>
      <c r="F470" s="1424"/>
    </row>
    <row r="471" spans="1:6" ht="15.75">
      <c r="A471" s="49"/>
      <c r="B471" s="1424"/>
      <c r="C471" s="1424"/>
      <c r="D471" s="1424"/>
      <c r="E471" s="1424"/>
      <c r="F471" s="1424"/>
    </row>
    <row r="472" spans="1:6" ht="15.75">
      <c r="A472" s="49"/>
      <c r="B472" s="1424"/>
      <c r="C472" s="1424"/>
      <c r="D472" s="1424"/>
      <c r="E472" s="1424"/>
      <c r="F472" s="1424"/>
    </row>
    <row r="473" spans="1:6" ht="15.75">
      <c r="A473" s="49"/>
      <c r="B473" s="1424"/>
      <c r="C473" s="1424"/>
      <c r="D473" s="1424"/>
      <c r="E473" s="1424"/>
      <c r="F473" s="1424"/>
    </row>
    <row r="474" spans="1:6" ht="15.75">
      <c r="A474" s="49"/>
      <c r="B474" s="1424"/>
      <c r="C474" s="1424"/>
      <c r="D474" s="1424"/>
      <c r="E474" s="1424"/>
      <c r="F474" s="1424"/>
    </row>
    <row r="475" spans="1:6" ht="15.75">
      <c r="A475" s="49"/>
      <c r="B475" s="1424"/>
      <c r="C475" s="1424"/>
      <c r="D475" s="1424"/>
      <c r="E475" s="1424"/>
      <c r="F475" s="1424"/>
    </row>
    <row r="476" spans="1:6" ht="15.75">
      <c r="A476" s="49"/>
      <c r="B476" s="1424"/>
      <c r="C476" s="1424"/>
      <c r="D476" s="1424"/>
      <c r="E476" s="1424"/>
      <c r="F476" s="1424"/>
    </row>
    <row r="477" spans="1:6" ht="15.75">
      <c r="A477" s="49"/>
      <c r="B477" s="1424"/>
      <c r="C477" s="1424"/>
      <c r="D477" s="1424"/>
      <c r="E477" s="1424"/>
      <c r="F477" s="1424"/>
    </row>
    <row r="478" spans="1:6" ht="15.75">
      <c r="A478" s="49"/>
      <c r="B478" s="1424"/>
      <c r="C478" s="1424"/>
      <c r="D478" s="1424"/>
      <c r="E478" s="1424"/>
      <c r="F478" s="1424"/>
    </row>
    <row r="479" spans="1:6" ht="15.75">
      <c r="A479" s="49"/>
      <c r="B479" s="1424"/>
      <c r="C479" s="1424"/>
      <c r="D479" s="1424"/>
      <c r="E479" s="1424"/>
      <c r="F479" s="1424"/>
    </row>
    <row r="480" spans="1:6" ht="15.75">
      <c r="A480" s="49"/>
      <c r="B480" s="1424"/>
      <c r="C480" s="1424"/>
      <c r="D480" s="1424"/>
      <c r="E480" s="1424"/>
      <c r="F480" s="1424"/>
    </row>
    <row r="481" spans="1:6" ht="15.75">
      <c r="A481" s="49"/>
      <c r="B481" s="1424"/>
      <c r="C481" s="1424"/>
      <c r="D481" s="1424"/>
      <c r="E481" s="1424"/>
      <c r="F481" s="1424"/>
    </row>
    <row r="482" spans="1:6" ht="15.75">
      <c r="A482" s="49"/>
      <c r="B482" s="1424"/>
      <c r="C482" s="1424"/>
      <c r="D482" s="1424"/>
      <c r="E482" s="1424"/>
      <c r="F482" s="1424"/>
    </row>
    <row r="483" spans="1:6" ht="15.75">
      <c r="A483" s="49"/>
      <c r="B483" s="1424"/>
      <c r="C483" s="1424"/>
      <c r="D483" s="1424"/>
      <c r="E483" s="1424"/>
      <c r="F483" s="1424"/>
    </row>
    <row r="484" spans="1:6" ht="15.75">
      <c r="A484" s="49"/>
      <c r="B484" s="1424"/>
      <c r="C484" s="1424"/>
      <c r="D484" s="1424"/>
      <c r="E484" s="1424"/>
      <c r="F484" s="1424"/>
    </row>
    <row r="485" spans="1:6" ht="15.75">
      <c r="A485" s="49"/>
      <c r="B485" s="1424"/>
      <c r="C485" s="1424"/>
      <c r="D485" s="1424"/>
      <c r="E485" s="1424"/>
      <c r="F485" s="1424"/>
    </row>
    <row r="486" spans="1:6" ht="15.75">
      <c r="A486" s="49"/>
      <c r="B486" s="1424"/>
      <c r="C486" s="1424"/>
      <c r="D486" s="1424"/>
      <c r="E486" s="1424"/>
      <c r="F486" s="1424"/>
    </row>
    <row r="487" spans="1:6" ht="15.75">
      <c r="A487" s="49"/>
      <c r="B487" s="1424"/>
      <c r="C487" s="1424"/>
      <c r="D487" s="1424"/>
      <c r="E487" s="1424"/>
      <c r="F487" s="1424"/>
    </row>
    <row r="488" spans="1:6" ht="15.75">
      <c r="A488" s="49"/>
      <c r="B488" s="1424"/>
      <c r="C488" s="1424"/>
      <c r="D488" s="1424"/>
      <c r="E488" s="1424"/>
      <c r="F488" s="1424"/>
    </row>
    <row r="489" spans="1:6" ht="15.75">
      <c r="A489" s="49"/>
      <c r="B489" s="1424"/>
      <c r="C489" s="1424"/>
      <c r="D489" s="1424"/>
      <c r="E489" s="1424"/>
      <c r="F489" s="1424"/>
    </row>
    <row r="490" spans="1:6" ht="15.75">
      <c r="A490" s="49"/>
      <c r="B490" s="1424"/>
      <c r="C490" s="1424"/>
      <c r="D490" s="1424"/>
      <c r="E490" s="1424"/>
      <c r="F490" s="1424"/>
    </row>
    <row r="491" spans="1:6" ht="15.75">
      <c r="A491" s="49"/>
      <c r="B491" s="1424"/>
      <c r="C491" s="1424"/>
      <c r="D491" s="1424"/>
      <c r="E491" s="1424"/>
      <c r="F491" s="1424"/>
    </row>
    <row r="492" spans="1:6" ht="15.75">
      <c r="A492" s="49"/>
      <c r="B492" s="1424"/>
      <c r="C492" s="1424"/>
      <c r="D492" s="1424"/>
      <c r="E492" s="1424"/>
      <c r="F492" s="1424"/>
    </row>
    <row r="493" spans="1:6" ht="15.75">
      <c r="A493" s="49"/>
      <c r="B493" s="1424"/>
      <c r="C493" s="1424"/>
      <c r="D493" s="1424"/>
      <c r="E493" s="1424"/>
      <c r="F493" s="1424"/>
    </row>
    <row r="494" spans="1:6" ht="15.75">
      <c r="A494" s="49"/>
      <c r="B494" s="1424"/>
      <c r="C494" s="1424"/>
      <c r="D494" s="1424"/>
      <c r="E494" s="1424"/>
      <c r="F494" s="1424"/>
    </row>
    <row r="495" spans="1:6" ht="15.75">
      <c r="A495" s="49"/>
      <c r="B495" s="1424"/>
      <c r="C495" s="1424"/>
      <c r="D495" s="1424"/>
      <c r="E495" s="1424"/>
      <c r="F495" s="1424"/>
    </row>
    <row r="496" spans="1:6" ht="15.75">
      <c r="A496" s="49"/>
      <c r="B496" s="1424"/>
      <c r="C496" s="1424"/>
      <c r="D496" s="1424"/>
      <c r="E496" s="1424"/>
      <c r="F496" s="1424"/>
    </row>
    <row r="497" spans="1:6" ht="15.75">
      <c r="A497" s="49"/>
      <c r="B497" s="1424"/>
      <c r="C497" s="1424"/>
      <c r="D497" s="1424"/>
      <c r="E497" s="1424"/>
      <c r="F497" s="1424"/>
    </row>
    <row r="498" spans="1:6" ht="15.75">
      <c r="A498" s="49"/>
      <c r="B498" s="1424"/>
      <c r="C498" s="1424"/>
      <c r="D498" s="1424"/>
      <c r="E498" s="1424"/>
      <c r="F498" s="1424"/>
    </row>
    <row r="499" spans="1:6" ht="15.75">
      <c r="A499" s="49"/>
      <c r="B499" s="1424"/>
      <c r="C499" s="1424"/>
      <c r="D499" s="1424"/>
      <c r="E499" s="1424"/>
      <c r="F499" s="1424"/>
    </row>
    <row r="500" spans="1:6" ht="15.75">
      <c r="A500" s="49"/>
      <c r="B500" s="1424"/>
      <c r="C500" s="1424"/>
      <c r="D500" s="1424"/>
      <c r="E500" s="1424"/>
      <c r="F500" s="1424"/>
    </row>
    <row r="501" spans="1:6" ht="15.75">
      <c r="A501" s="49"/>
      <c r="B501" s="1424"/>
      <c r="C501" s="1424"/>
      <c r="D501" s="1424"/>
      <c r="E501" s="1424"/>
      <c r="F501" s="1424"/>
    </row>
    <row r="502" spans="1:6" ht="15.75">
      <c r="A502" s="49"/>
      <c r="B502" s="1424"/>
      <c r="C502" s="1424"/>
      <c r="D502" s="1424"/>
      <c r="E502" s="1424"/>
      <c r="F502" s="1424"/>
    </row>
    <row r="503" spans="1:6" ht="15.75">
      <c r="A503" s="49"/>
      <c r="B503" s="1424"/>
      <c r="C503" s="1424"/>
      <c r="D503" s="1424"/>
      <c r="E503" s="1424"/>
      <c r="F503" s="1424"/>
    </row>
    <row r="504" spans="1:6" ht="15.75">
      <c r="A504" s="49"/>
      <c r="B504" s="1424"/>
      <c r="C504" s="1424"/>
      <c r="D504" s="1424"/>
      <c r="E504" s="1424"/>
      <c r="F504" s="1424"/>
    </row>
    <row r="505" spans="1:6" ht="15.75">
      <c r="A505" s="49"/>
      <c r="B505" s="1424"/>
      <c r="C505" s="1424"/>
      <c r="D505" s="1424"/>
      <c r="E505" s="1424"/>
      <c r="F505" s="1424"/>
    </row>
    <row r="506" spans="1:6" ht="15.75">
      <c r="A506" s="49"/>
      <c r="B506" s="1424"/>
      <c r="C506" s="1424"/>
      <c r="D506" s="1424"/>
      <c r="E506" s="1424"/>
      <c r="F506" s="1424"/>
    </row>
    <row r="507" spans="1:6" ht="15.75">
      <c r="A507" s="49"/>
      <c r="B507" s="1424"/>
      <c r="C507" s="1424"/>
      <c r="D507" s="1424"/>
      <c r="E507" s="1424"/>
      <c r="F507" s="1424"/>
    </row>
    <row r="508" spans="1:6" ht="15.75">
      <c r="A508" s="49"/>
      <c r="B508" s="1424"/>
      <c r="C508" s="1424"/>
      <c r="D508" s="1424"/>
      <c r="E508" s="1424"/>
      <c r="F508" s="1424"/>
    </row>
    <row r="509" spans="1:6" ht="15.75">
      <c r="A509" s="49"/>
      <c r="B509" s="1424"/>
      <c r="C509" s="1424"/>
      <c r="D509" s="1424"/>
      <c r="E509" s="1424"/>
      <c r="F509" s="1424"/>
    </row>
    <row r="510" spans="1:6" ht="15.75">
      <c r="A510" s="49"/>
      <c r="B510" s="1424"/>
      <c r="C510" s="1424"/>
      <c r="D510" s="1424"/>
      <c r="E510" s="1424"/>
      <c r="F510" s="1424"/>
    </row>
    <row r="511" spans="1:6" ht="15.75">
      <c r="A511" s="49"/>
      <c r="B511" s="1424"/>
      <c r="C511" s="1424"/>
      <c r="D511" s="1424"/>
      <c r="E511" s="1424"/>
      <c r="F511" s="1424"/>
    </row>
    <row r="512" spans="1:6" ht="15.75">
      <c r="A512" s="49"/>
      <c r="B512" s="1424"/>
      <c r="C512" s="1424"/>
      <c r="D512" s="1424"/>
      <c r="E512" s="1424"/>
      <c r="F512" s="1424"/>
    </row>
    <row r="513" spans="1:6" ht="15.75">
      <c r="A513" s="49"/>
      <c r="B513" s="1424"/>
      <c r="C513" s="1424"/>
      <c r="D513" s="1424"/>
      <c r="E513" s="1424"/>
      <c r="F513" s="1424"/>
    </row>
    <row r="514" spans="1:6" ht="15.75">
      <c r="A514" s="49"/>
      <c r="B514" s="1424"/>
      <c r="C514" s="1424"/>
      <c r="D514" s="1424"/>
      <c r="E514" s="1424"/>
      <c r="F514" s="1424"/>
    </row>
    <row r="515" spans="1:6" ht="15.75">
      <c r="A515" s="49"/>
      <c r="B515" s="1424"/>
      <c r="C515" s="1424"/>
      <c r="D515" s="1424"/>
      <c r="E515" s="1424"/>
      <c r="F515" s="1424"/>
    </row>
    <row r="516" spans="1:6" ht="15.75">
      <c r="A516" s="49"/>
      <c r="B516" s="1424"/>
      <c r="C516" s="1424"/>
      <c r="D516" s="1424"/>
      <c r="E516" s="1424"/>
      <c r="F516" s="1424"/>
    </row>
    <row r="517" spans="1:6" ht="15.75">
      <c r="A517" s="49"/>
      <c r="B517" s="1424"/>
      <c r="C517" s="1424"/>
      <c r="D517" s="1424"/>
      <c r="E517" s="1424"/>
      <c r="F517" s="1424"/>
    </row>
    <row r="518" spans="1:6" ht="15.75">
      <c r="A518" s="49"/>
      <c r="B518" s="1424"/>
      <c r="C518" s="1424"/>
      <c r="D518" s="1424"/>
      <c r="E518" s="1424"/>
      <c r="F518" s="1424"/>
    </row>
    <row r="519" spans="1:6" ht="15.75">
      <c r="A519" s="49"/>
      <c r="B519" s="1424"/>
      <c r="C519" s="1424"/>
      <c r="D519" s="1424"/>
      <c r="E519" s="1424"/>
      <c r="F519" s="1424"/>
    </row>
    <row r="520" spans="1:6" ht="15.75">
      <c r="A520" s="49"/>
      <c r="B520" s="1424"/>
      <c r="C520" s="1424"/>
      <c r="D520" s="1424"/>
      <c r="E520" s="1424"/>
      <c r="F520" s="1424"/>
    </row>
    <row r="521" spans="1:6" ht="15.75">
      <c r="A521" s="49"/>
      <c r="B521" s="1424"/>
      <c r="C521" s="1424"/>
      <c r="D521" s="1424"/>
      <c r="E521" s="1424"/>
      <c r="F521" s="1424"/>
    </row>
    <row r="522" spans="1:6" ht="15.75">
      <c r="A522" s="49"/>
      <c r="B522" s="1424"/>
      <c r="C522" s="1424"/>
      <c r="D522" s="1424"/>
      <c r="E522" s="1424"/>
      <c r="F522" s="1424"/>
    </row>
    <row r="523" spans="1:6" ht="15.75">
      <c r="A523" s="49"/>
      <c r="B523" s="1424"/>
      <c r="C523" s="1424"/>
      <c r="D523" s="1424"/>
      <c r="E523" s="1424"/>
      <c r="F523" s="1424"/>
    </row>
    <row r="524" spans="1:6" ht="15.75">
      <c r="A524" s="49"/>
      <c r="B524" s="1424"/>
      <c r="C524" s="1424"/>
      <c r="D524" s="1424"/>
      <c r="E524" s="1424"/>
      <c r="F524" s="1424"/>
    </row>
    <row r="525" spans="1:6" ht="15.75">
      <c r="A525" s="49"/>
      <c r="B525" s="1424"/>
      <c r="C525" s="1424"/>
      <c r="D525" s="1424"/>
      <c r="E525" s="1424"/>
      <c r="F525" s="1424"/>
    </row>
    <row r="526" spans="1:6" ht="15.75">
      <c r="A526" s="49"/>
      <c r="B526" s="1424"/>
      <c r="C526" s="1424"/>
      <c r="D526" s="1424"/>
      <c r="E526" s="1424"/>
      <c r="F526" s="1424"/>
    </row>
    <row r="527" spans="1:6" ht="15.75">
      <c r="A527" s="49"/>
      <c r="B527" s="1424"/>
      <c r="C527" s="1424"/>
      <c r="D527" s="1424"/>
      <c r="E527" s="1424"/>
      <c r="F527" s="1424"/>
    </row>
    <row r="528" spans="1:6" ht="15.75">
      <c r="A528" s="49"/>
      <c r="B528" s="1424"/>
      <c r="C528" s="1424"/>
      <c r="D528" s="1424"/>
      <c r="E528" s="1424"/>
      <c r="F528" s="1424"/>
    </row>
    <row r="529" spans="1:6" ht="15.75">
      <c r="A529" s="49"/>
      <c r="B529" s="1424"/>
      <c r="C529" s="1424"/>
      <c r="D529" s="1424"/>
      <c r="E529" s="1424"/>
      <c r="F529" s="1424"/>
    </row>
    <row r="530" spans="1:6" ht="15.75">
      <c r="A530" s="49"/>
      <c r="B530" s="1424"/>
      <c r="C530" s="1424"/>
      <c r="D530" s="1424"/>
      <c r="E530" s="1424"/>
      <c r="F530" s="1424"/>
    </row>
    <row r="531" spans="1:6" ht="15.75">
      <c r="A531" s="49"/>
      <c r="B531" s="1424"/>
      <c r="C531" s="1424"/>
      <c r="D531" s="1424"/>
      <c r="E531" s="1424"/>
      <c r="F531" s="1424"/>
    </row>
    <row r="532" spans="1:6" ht="15.75">
      <c r="A532" s="49"/>
      <c r="B532" s="1424"/>
      <c r="C532" s="1424"/>
      <c r="D532" s="1424"/>
      <c r="E532" s="1424"/>
      <c r="F532" s="1424"/>
    </row>
    <row r="533" spans="1:6" ht="15.75">
      <c r="A533" s="49"/>
      <c r="B533" s="1424"/>
      <c r="C533" s="1424"/>
      <c r="D533" s="1424"/>
      <c r="E533" s="1424"/>
      <c r="F533" s="1424"/>
    </row>
    <row r="534" spans="1:6" ht="15.75">
      <c r="A534" s="49"/>
      <c r="B534" s="1424"/>
      <c r="C534" s="1424"/>
      <c r="D534" s="1424"/>
      <c r="E534" s="1424"/>
      <c r="F534" s="1424"/>
    </row>
    <row r="535" spans="1:6" ht="15.75">
      <c r="A535" s="49"/>
      <c r="B535" s="1424"/>
      <c r="C535" s="1424"/>
      <c r="D535" s="1424"/>
      <c r="E535" s="1424"/>
      <c r="F535" s="1424"/>
    </row>
    <row r="536" spans="1:6" ht="15.75">
      <c r="A536" s="49"/>
      <c r="B536" s="1424"/>
      <c r="C536" s="1424"/>
      <c r="D536" s="1424"/>
      <c r="E536" s="1424"/>
      <c r="F536" s="1424"/>
    </row>
    <row r="537" spans="1:6" ht="15.75">
      <c r="A537" s="49"/>
      <c r="B537" s="1424"/>
      <c r="C537" s="1424"/>
      <c r="D537" s="1424"/>
      <c r="E537" s="1424"/>
      <c r="F537" s="1424"/>
    </row>
    <row r="538" spans="1:6" ht="15.75">
      <c r="A538" s="49"/>
      <c r="B538" s="1424"/>
      <c r="C538" s="1424"/>
      <c r="D538" s="1424"/>
      <c r="E538" s="1424"/>
      <c r="F538" s="1424"/>
    </row>
    <row r="539" spans="1:6" ht="15.75">
      <c r="A539" s="49"/>
      <c r="B539" s="1424"/>
      <c r="C539" s="1424"/>
      <c r="D539" s="1424"/>
      <c r="E539" s="1424"/>
      <c r="F539" s="1424"/>
    </row>
    <row r="540" spans="1:6" ht="15.75">
      <c r="A540" s="49"/>
      <c r="B540" s="1424"/>
      <c r="C540" s="1424"/>
      <c r="D540" s="1424"/>
      <c r="E540" s="1424"/>
      <c r="F540" s="1424"/>
    </row>
    <row r="541" spans="1:6" ht="15.75">
      <c r="A541" s="49"/>
      <c r="B541" s="1424"/>
      <c r="C541" s="1424"/>
      <c r="D541" s="1424"/>
      <c r="E541" s="1424"/>
      <c r="F541" s="1424"/>
    </row>
    <row r="542" spans="1:6" ht="15.75">
      <c r="A542" s="49"/>
      <c r="B542" s="1424"/>
      <c r="C542" s="1424"/>
      <c r="D542" s="1424"/>
      <c r="E542" s="1424"/>
      <c r="F542" s="1424"/>
    </row>
    <row r="543" spans="1:6" ht="15.75">
      <c r="A543" s="49"/>
      <c r="B543" s="1424"/>
      <c r="C543" s="1424"/>
      <c r="D543" s="1424"/>
      <c r="E543" s="1424"/>
      <c r="F543" s="1424"/>
    </row>
    <row r="544" spans="1:6" ht="15.75">
      <c r="A544" s="49"/>
      <c r="B544" s="1424"/>
      <c r="C544" s="1424"/>
      <c r="D544" s="1424"/>
      <c r="E544" s="1424"/>
      <c r="F544" s="1424"/>
    </row>
    <row r="545" spans="1:6" ht="15.75">
      <c r="A545" s="49"/>
      <c r="B545" s="1424"/>
      <c r="C545" s="1424"/>
      <c r="D545" s="1424"/>
      <c r="E545" s="1424"/>
      <c r="F545" s="1424"/>
    </row>
    <row r="546" spans="1:6" ht="15.75">
      <c r="A546" s="49"/>
      <c r="B546" s="1424"/>
      <c r="C546" s="1424"/>
      <c r="D546" s="1424"/>
      <c r="E546" s="1424"/>
      <c r="F546" s="1424"/>
    </row>
    <row r="547" spans="1:6" ht="15.75">
      <c r="A547" s="49"/>
      <c r="B547" s="1424"/>
      <c r="C547" s="1424"/>
      <c r="D547" s="1424"/>
      <c r="E547" s="1424"/>
      <c r="F547" s="1424"/>
    </row>
    <row r="548" spans="1:6" ht="15.75">
      <c r="A548" s="49"/>
      <c r="B548" s="1424"/>
      <c r="C548" s="1424"/>
      <c r="D548" s="1424"/>
      <c r="E548" s="1424"/>
      <c r="F548" s="1424"/>
    </row>
    <row r="549" spans="1:6" ht="15.75">
      <c r="A549" s="49"/>
      <c r="B549" s="1424"/>
      <c r="C549" s="1424"/>
      <c r="D549" s="1424"/>
      <c r="E549" s="1424"/>
      <c r="F549" s="1424"/>
    </row>
    <row r="550" spans="1:6" ht="15.75">
      <c r="A550" s="49"/>
      <c r="B550" s="1424"/>
      <c r="C550" s="1424"/>
      <c r="D550" s="1424"/>
      <c r="E550" s="1424"/>
      <c r="F550" s="1424"/>
    </row>
    <row r="551" spans="1:6" ht="15.75">
      <c r="A551" s="49"/>
      <c r="B551" s="1424"/>
      <c r="C551" s="1424"/>
      <c r="D551" s="1424"/>
      <c r="E551" s="1424"/>
      <c r="F551" s="1424"/>
    </row>
    <row r="552" spans="1:6" ht="15.75">
      <c r="A552" s="49"/>
      <c r="B552" s="1424"/>
      <c r="C552" s="1424"/>
      <c r="D552" s="1424"/>
      <c r="E552" s="1424"/>
      <c r="F552" s="1424"/>
    </row>
    <row r="553" spans="1:6" ht="15.75">
      <c r="A553" s="49"/>
      <c r="B553" s="1424"/>
      <c r="C553" s="1424"/>
      <c r="D553" s="1424"/>
      <c r="E553" s="1424"/>
      <c r="F553" s="1424"/>
    </row>
    <row r="554" spans="1:6" ht="15.75">
      <c r="A554" s="49"/>
      <c r="B554" s="1424"/>
      <c r="C554" s="1424"/>
      <c r="D554" s="1424"/>
      <c r="E554" s="1424"/>
      <c r="F554" s="1424"/>
    </row>
    <row r="555" spans="1:6" ht="15.75">
      <c r="A555" s="49"/>
      <c r="B555" s="1424"/>
      <c r="C555" s="1424"/>
      <c r="D555" s="1424"/>
      <c r="E555" s="1424"/>
      <c r="F555" s="1424"/>
    </row>
    <row r="556" spans="1:6" ht="15.75">
      <c r="A556" s="49"/>
      <c r="B556" s="1424"/>
      <c r="C556" s="1424"/>
      <c r="D556" s="1424"/>
      <c r="E556" s="1424"/>
      <c r="F556" s="1424"/>
    </row>
    <row r="557" spans="1:6" ht="15.75">
      <c r="A557" s="49"/>
      <c r="B557" s="1424"/>
      <c r="C557" s="1424"/>
      <c r="D557" s="1424"/>
      <c r="E557" s="1424"/>
      <c r="F557" s="1424"/>
    </row>
    <row r="558" spans="1:6" ht="15.75">
      <c r="A558" s="49"/>
      <c r="B558" s="1424"/>
      <c r="C558" s="1424"/>
      <c r="D558" s="1424"/>
      <c r="E558" s="1424"/>
      <c r="F558" s="1424"/>
    </row>
    <row r="559" spans="1:6" ht="15.75">
      <c r="A559" s="49"/>
      <c r="B559" s="1424"/>
      <c r="C559" s="1424"/>
      <c r="D559" s="1424"/>
      <c r="E559" s="1424"/>
      <c r="F559" s="1424"/>
    </row>
    <row r="560" spans="1:6" ht="15.75">
      <c r="A560" s="49"/>
      <c r="B560" s="1424"/>
      <c r="C560" s="1424"/>
      <c r="D560" s="1424"/>
      <c r="E560" s="1424"/>
      <c r="F560" s="1424"/>
    </row>
    <row r="561" spans="1:6" ht="15.75">
      <c r="A561" s="49"/>
      <c r="B561" s="1424"/>
      <c r="C561" s="1424"/>
      <c r="D561" s="1424"/>
      <c r="E561" s="1424"/>
      <c r="F561" s="1424"/>
    </row>
    <row r="562" spans="1:6" ht="15.75">
      <c r="A562" s="49"/>
      <c r="B562" s="1424"/>
      <c r="C562" s="1424"/>
      <c r="D562" s="1424"/>
      <c r="E562" s="1424"/>
      <c r="F562" s="1424"/>
    </row>
    <row r="563" spans="1:6" ht="15.75">
      <c r="A563" s="49"/>
      <c r="B563" s="1424"/>
      <c r="C563" s="1424"/>
      <c r="D563" s="1424"/>
      <c r="E563" s="1424"/>
      <c r="F563" s="1424"/>
    </row>
    <row r="564" spans="1:6" ht="15.75">
      <c r="A564" s="49"/>
      <c r="B564" s="1424"/>
      <c r="C564" s="1424"/>
      <c r="D564" s="1424"/>
      <c r="E564" s="1424"/>
      <c r="F564" s="1424"/>
    </row>
    <row r="565" spans="1:6" ht="15.75">
      <c r="A565" s="49"/>
      <c r="B565" s="1424"/>
      <c r="C565" s="1424"/>
      <c r="D565" s="1424"/>
      <c r="E565" s="1424"/>
      <c r="F565" s="1424"/>
    </row>
    <row r="566" spans="1:6" ht="15.75">
      <c r="A566" s="49"/>
      <c r="B566" s="1424"/>
      <c r="C566" s="1424"/>
      <c r="D566" s="1424"/>
      <c r="E566" s="1424"/>
      <c r="F566" s="1424"/>
    </row>
    <row r="567" spans="1:6" ht="15.75">
      <c r="A567" s="49"/>
      <c r="B567" s="1424"/>
      <c r="C567" s="1424"/>
      <c r="D567" s="1424"/>
      <c r="E567" s="1424"/>
      <c r="F567" s="1424"/>
    </row>
    <row r="568" spans="1:6" ht="15.75">
      <c r="A568" s="49"/>
      <c r="B568" s="1424"/>
      <c r="C568" s="1424"/>
      <c r="D568" s="1424"/>
      <c r="E568" s="1424"/>
      <c r="F568" s="1424"/>
    </row>
    <row r="569" spans="1:6" ht="15.75">
      <c r="A569" s="49"/>
      <c r="B569" s="1424"/>
      <c r="C569" s="1424"/>
      <c r="D569" s="1424"/>
      <c r="E569" s="1424"/>
      <c r="F569" s="1424"/>
    </row>
    <row r="570" spans="1:6" ht="15.75">
      <c r="A570" s="49"/>
      <c r="B570" s="1424"/>
      <c r="C570" s="1424"/>
      <c r="D570" s="1424"/>
      <c r="E570" s="1424"/>
      <c r="F570" s="1424"/>
    </row>
    <row r="571" spans="1:6" ht="15.75">
      <c r="A571" s="49"/>
      <c r="B571" s="1424"/>
      <c r="C571" s="1424"/>
      <c r="D571" s="1424"/>
      <c r="E571" s="1424"/>
      <c r="F571" s="1424"/>
    </row>
    <row r="572" spans="1:6" ht="15.75">
      <c r="A572" s="49"/>
      <c r="B572" s="1424"/>
      <c r="C572" s="1424"/>
      <c r="D572" s="1424"/>
      <c r="E572" s="1424"/>
      <c r="F572" s="1424"/>
    </row>
    <row r="573" spans="1:6" ht="15.75">
      <c r="A573" s="49"/>
      <c r="B573" s="1424"/>
      <c r="C573" s="1424"/>
      <c r="D573" s="1424"/>
      <c r="E573" s="1424"/>
      <c r="F573" s="1424"/>
    </row>
    <row r="574" spans="1:6" ht="15.75">
      <c r="A574" s="49"/>
      <c r="B574" s="1424"/>
      <c r="C574" s="1424"/>
      <c r="D574" s="1424"/>
      <c r="E574" s="1424"/>
      <c r="F574" s="1424"/>
    </row>
    <row r="575" spans="1:6" ht="15.75">
      <c r="A575" s="49"/>
      <c r="B575" s="1424"/>
      <c r="C575" s="1424"/>
      <c r="D575" s="1424"/>
      <c r="E575" s="1424"/>
      <c r="F575" s="1424"/>
    </row>
    <row r="576" spans="1:6" ht="15.75">
      <c r="A576" s="49"/>
      <c r="B576" s="1424"/>
      <c r="C576" s="1424"/>
      <c r="D576" s="1424"/>
      <c r="E576" s="1424"/>
      <c r="F576" s="1424"/>
    </row>
    <row r="577" spans="1:6" ht="15.75">
      <c r="A577" s="49"/>
      <c r="B577" s="1424"/>
      <c r="C577" s="1424"/>
      <c r="D577" s="1424"/>
      <c r="E577" s="1424"/>
      <c r="F577" s="1424"/>
    </row>
    <row r="578" spans="1:6" ht="15.75">
      <c r="A578" s="49"/>
      <c r="B578" s="1424"/>
      <c r="C578" s="1424"/>
      <c r="D578" s="1424"/>
      <c r="E578" s="1424"/>
      <c r="F578" s="1424"/>
    </row>
    <row r="579" spans="1:6" ht="15.75">
      <c r="A579" s="49"/>
      <c r="B579" s="1424"/>
      <c r="C579" s="1424"/>
      <c r="D579" s="1424"/>
      <c r="E579" s="1424"/>
      <c r="F579" s="1424"/>
    </row>
    <row r="580" spans="1:6" ht="15.75">
      <c r="A580" s="49"/>
      <c r="B580" s="1424"/>
      <c r="C580" s="1424"/>
      <c r="D580" s="1424"/>
      <c r="E580" s="1424"/>
      <c r="F580" s="1424"/>
    </row>
    <row r="581" spans="1:6" ht="15.75">
      <c r="A581" s="49"/>
      <c r="B581" s="1424"/>
      <c r="C581" s="1424"/>
      <c r="D581" s="1424"/>
      <c r="E581" s="1424"/>
      <c r="F581" s="1424"/>
    </row>
    <row r="582" spans="1:6" ht="15.75">
      <c r="A582" s="49"/>
      <c r="B582" s="1424"/>
      <c r="C582" s="1424"/>
      <c r="D582" s="1424"/>
      <c r="E582" s="1424"/>
      <c r="F582" s="1424"/>
    </row>
    <row r="583" spans="1:6" ht="15.75">
      <c r="A583" s="49"/>
      <c r="B583" s="1424"/>
      <c r="C583" s="1424"/>
      <c r="D583" s="1424"/>
      <c r="E583" s="1424"/>
      <c r="F583" s="1424"/>
    </row>
    <row r="584" spans="1:6" ht="15.75">
      <c r="A584" s="49"/>
      <c r="B584" s="1424"/>
      <c r="C584" s="1424"/>
      <c r="D584" s="1424"/>
      <c r="E584" s="1424"/>
      <c r="F584" s="1424"/>
    </row>
    <row r="585" spans="1:6" ht="15.75">
      <c r="A585" s="49"/>
      <c r="B585" s="1424"/>
      <c r="C585" s="1424"/>
      <c r="D585" s="1424"/>
      <c r="E585" s="1424"/>
      <c r="F585" s="1424"/>
    </row>
    <row r="586" spans="1:6" ht="15.75">
      <c r="A586" s="49"/>
      <c r="B586" s="1424"/>
      <c r="C586" s="1424"/>
      <c r="D586" s="1424"/>
      <c r="E586" s="1424"/>
      <c r="F586" s="1424"/>
    </row>
    <row r="587" spans="1:6" ht="15.75">
      <c r="A587" s="49"/>
      <c r="B587" s="1424"/>
      <c r="C587" s="1424"/>
      <c r="D587" s="1424"/>
      <c r="E587" s="1424"/>
      <c r="F587" s="1424"/>
    </row>
    <row r="588" spans="1:6" ht="15.75">
      <c r="A588" s="49"/>
      <c r="B588" s="1424"/>
      <c r="C588" s="1424"/>
      <c r="D588" s="1424"/>
      <c r="E588" s="1424"/>
      <c r="F588" s="1424"/>
    </row>
    <row r="589" spans="1:6" ht="15.75">
      <c r="A589" s="49"/>
      <c r="B589" s="1424"/>
      <c r="C589" s="1424"/>
      <c r="D589" s="1424"/>
      <c r="E589" s="1424"/>
      <c r="F589" s="1424"/>
    </row>
    <row r="590" spans="1:6" ht="15.75">
      <c r="A590" s="49"/>
      <c r="B590" s="1424"/>
      <c r="C590" s="1424"/>
      <c r="D590" s="1424"/>
      <c r="E590" s="1424"/>
      <c r="F590" s="1424"/>
    </row>
    <row r="591" spans="1:6" ht="15.75">
      <c r="A591" s="49"/>
      <c r="B591" s="1424"/>
      <c r="C591" s="1424"/>
      <c r="D591" s="1424"/>
      <c r="E591" s="1424"/>
      <c r="F591" s="1424"/>
    </row>
    <row r="592" spans="1:6" ht="15.75">
      <c r="A592" s="49"/>
      <c r="B592" s="1424"/>
      <c r="C592" s="1424"/>
      <c r="D592" s="1424"/>
      <c r="E592" s="1424"/>
      <c r="F592" s="1424"/>
    </row>
    <row r="593" spans="1:6" ht="15.75">
      <c r="A593" s="49"/>
      <c r="B593" s="1424"/>
      <c r="C593" s="1424"/>
      <c r="D593" s="1424"/>
      <c r="E593" s="1424"/>
      <c r="F593" s="1424"/>
    </row>
    <row r="594" spans="1:6" ht="15.75">
      <c r="A594" s="49"/>
      <c r="B594" s="1424"/>
      <c r="C594" s="1424"/>
      <c r="D594" s="1424"/>
      <c r="E594" s="1424"/>
      <c r="F594" s="1424"/>
    </row>
    <row r="595" spans="1:6" ht="15.75">
      <c r="A595" s="49"/>
      <c r="B595" s="1424"/>
      <c r="C595" s="1424"/>
      <c r="D595" s="1424"/>
      <c r="E595" s="1424"/>
      <c r="F595" s="1424"/>
    </row>
    <row r="596" spans="1:6" ht="15.75">
      <c r="A596" s="49"/>
      <c r="B596" s="1424"/>
      <c r="C596" s="1424"/>
      <c r="D596" s="1424"/>
      <c r="E596" s="1424"/>
      <c r="F596" s="1424"/>
    </row>
    <row r="597" spans="1:6" ht="15.75">
      <c r="A597" s="49"/>
      <c r="B597" s="1424"/>
      <c r="C597" s="1424"/>
      <c r="D597" s="1424"/>
      <c r="E597" s="1424"/>
      <c r="F597" s="1424"/>
    </row>
    <row r="598" spans="1:6" ht="15.75">
      <c r="A598" s="49"/>
      <c r="B598" s="1424"/>
      <c r="C598" s="1424"/>
      <c r="D598" s="1424"/>
      <c r="E598" s="1424"/>
      <c r="F598" s="1424"/>
    </row>
    <row r="599" spans="1:6" ht="15.75">
      <c r="A599" s="49"/>
      <c r="B599" s="1424"/>
      <c r="C599" s="1424"/>
      <c r="D599" s="1424"/>
      <c r="E599" s="1424"/>
      <c r="F599" s="1424"/>
    </row>
    <row r="600" spans="1:6" ht="15.75">
      <c r="A600" s="49"/>
      <c r="B600" s="1424"/>
      <c r="C600" s="1424"/>
      <c r="D600" s="1424"/>
      <c r="E600" s="1424"/>
      <c r="F600" s="1424"/>
    </row>
    <row r="601" spans="1:6" ht="15.75">
      <c r="A601" s="49"/>
      <c r="B601" s="1424"/>
      <c r="C601" s="1424"/>
      <c r="D601" s="1424"/>
      <c r="E601" s="1424"/>
      <c r="F601" s="1424"/>
    </row>
    <row r="602" spans="1:6" ht="15.75">
      <c r="A602" s="49"/>
      <c r="B602" s="1424"/>
      <c r="C602" s="1424"/>
      <c r="D602" s="1424"/>
      <c r="E602" s="1424"/>
      <c r="F602" s="1424"/>
    </row>
    <row r="603" spans="1:6" ht="15.75">
      <c r="A603" s="49"/>
      <c r="B603" s="1424"/>
      <c r="C603" s="1424"/>
      <c r="D603" s="1424"/>
      <c r="E603" s="1424"/>
      <c r="F603" s="1424"/>
    </row>
    <row r="604" spans="1:6" ht="15.75">
      <c r="A604" s="49"/>
      <c r="B604" s="1424"/>
      <c r="C604" s="1424"/>
      <c r="D604" s="1424"/>
      <c r="E604" s="1424"/>
      <c r="F604" s="1424"/>
    </row>
    <row r="605" spans="1:6" ht="15.75">
      <c r="A605" s="49"/>
      <c r="B605" s="1424"/>
      <c r="C605" s="1424"/>
      <c r="D605" s="1424"/>
      <c r="E605" s="1424"/>
      <c r="F605" s="1424"/>
    </row>
    <row r="606" spans="1:6" ht="15.75">
      <c r="A606" s="49"/>
      <c r="B606" s="1424"/>
      <c r="C606" s="1424"/>
      <c r="D606" s="1424"/>
      <c r="E606" s="1424"/>
      <c r="F606" s="1424"/>
    </row>
    <row r="607" spans="1:6" ht="15.75">
      <c r="A607" s="49"/>
      <c r="B607" s="1424"/>
      <c r="C607" s="1424"/>
      <c r="D607" s="1424"/>
      <c r="E607" s="1424"/>
      <c r="F607" s="1424"/>
    </row>
    <row r="608" spans="1:6" ht="15.75">
      <c r="A608" s="49"/>
      <c r="B608" s="1424"/>
      <c r="C608" s="1424"/>
      <c r="D608" s="1424"/>
      <c r="E608" s="1424"/>
      <c r="F608" s="1424"/>
    </row>
    <row r="609" spans="1:6" ht="15.75">
      <c r="A609" s="49"/>
      <c r="B609" s="1424"/>
      <c r="C609" s="1424"/>
      <c r="D609" s="1424"/>
      <c r="E609" s="1424"/>
      <c r="F609" s="1424"/>
    </row>
    <row r="610" spans="1:6" ht="15.75">
      <c r="A610" s="49"/>
      <c r="B610" s="1424"/>
      <c r="C610" s="1424"/>
      <c r="D610" s="1424"/>
      <c r="E610" s="1424"/>
      <c r="F610" s="1424"/>
    </row>
    <row r="611" spans="1:6" ht="15.75">
      <c r="A611" s="49"/>
      <c r="B611" s="1424"/>
      <c r="C611" s="1424"/>
      <c r="D611" s="1424"/>
      <c r="E611" s="1424"/>
      <c r="F611" s="1424"/>
    </row>
    <row r="612" spans="1:6" ht="15.75">
      <c r="A612" s="49"/>
      <c r="B612" s="1424"/>
      <c r="C612" s="1424"/>
      <c r="D612" s="1424"/>
      <c r="E612" s="1424"/>
      <c r="F612" s="1424"/>
    </row>
    <row r="613" spans="1:6" ht="15.75">
      <c r="A613" s="49"/>
      <c r="B613" s="1424"/>
      <c r="C613" s="1424"/>
      <c r="D613" s="1424"/>
      <c r="E613" s="1424"/>
      <c r="F613" s="1424"/>
    </row>
    <row r="614" spans="1:6" ht="15.75">
      <c r="A614" s="49"/>
      <c r="B614" s="1424"/>
      <c r="C614" s="1424"/>
      <c r="D614" s="1424"/>
      <c r="E614" s="1424"/>
      <c r="F614" s="1424"/>
    </row>
    <row r="615" spans="1:6" ht="15.75">
      <c r="A615" s="49"/>
      <c r="B615" s="1424"/>
      <c r="C615" s="1424"/>
      <c r="D615" s="1424"/>
      <c r="E615" s="1424"/>
      <c r="F615" s="1424"/>
    </row>
    <row r="616" spans="1:6" ht="15.75">
      <c r="A616" s="49"/>
      <c r="B616" s="1424"/>
      <c r="C616" s="1424"/>
      <c r="D616" s="1424"/>
      <c r="E616" s="1424"/>
      <c r="F616" s="1424"/>
    </row>
    <row r="617" spans="1:6" ht="15.75">
      <c r="A617" s="49"/>
      <c r="B617" s="1424"/>
      <c r="C617" s="1424"/>
      <c r="D617" s="1424"/>
      <c r="E617" s="1424"/>
      <c r="F617" s="1424"/>
    </row>
    <row r="618" spans="1:6" ht="15.75">
      <c r="A618" s="49"/>
      <c r="B618" s="1424"/>
      <c r="C618" s="1424"/>
      <c r="D618" s="1424"/>
      <c r="E618" s="1424"/>
      <c r="F618" s="1424"/>
    </row>
    <row r="619" spans="1:6" ht="15.75">
      <c r="A619" s="49"/>
      <c r="B619" s="1424"/>
      <c r="C619" s="1424"/>
      <c r="D619" s="1424"/>
      <c r="E619" s="1424"/>
      <c r="F619" s="1424"/>
    </row>
    <row r="620" spans="1:6" ht="15.75">
      <c r="A620" s="49"/>
      <c r="B620" s="1424"/>
      <c r="C620" s="1424"/>
      <c r="D620" s="1424"/>
      <c r="E620" s="1424"/>
      <c r="F620" s="1424"/>
    </row>
    <row r="621" spans="1:6" ht="15.75">
      <c r="A621" s="49"/>
      <c r="B621" s="1424"/>
      <c r="C621" s="1424"/>
      <c r="D621" s="1424"/>
      <c r="E621" s="1424"/>
      <c r="F621" s="1424"/>
    </row>
    <row r="622" spans="1:6" ht="15.75">
      <c r="A622" s="49"/>
      <c r="B622" s="1424"/>
      <c r="C622" s="1424"/>
      <c r="D622" s="1424"/>
      <c r="E622" s="1424"/>
      <c r="F622" s="1424"/>
    </row>
    <row r="623" spans="1:6" ht="15.75">
      <c r="A623" s="49"/>
      <c r="B623" s="1424"/>
      <c r="C623" s="1424"/>
      <c r="D623" s="1424"/>
      <c r="E623" s="1424"/>
      <c r="F623" s="1424"/>
    </row>
    <row r="624" spans="1:6" ht="15.75">
      <c r="A624" s="49"/>
      <c r="B624" s="1424"/>
      <c r="C624" s="1424"/>
      <c r="D624" s="1424"/>
      <c r="E624" s="1424"/>
      <c r="F624" s="1424"/>
    </row>
    <row r="625" spans="1:6" ht="15.75">
      <c r="A625" s="49"/>
      <c r="B625" s="1424"/>
      <c r="C625" s="1424"/>
      <c r="D625" s="1424"/>
      <c r="E625" s="1424"/>
      <c r="F625" s="1424"/>
    </row>
    <row r="626" spans="1:6" ht="15.75">
      <c r="A626" s="49"/>
      <c r="B626" s="1424"/>
      <c r="C626" s="1424"/>
      <c r="D626" s="1424"/>
      <c r="E626" s="1424"/>
      <c r="F626" s="1424"/>
    </row>
    <row r="627" spans="1:6" ht="15.75">
      <c r="A627" s="49"/>
      <c r="B627" s="1424"/>
      <c r="C627" s="1424"/>
      <c r="D627" s="1424"/>
      <c r="E627" s="1424"/>
      <c r="F627" s="1424"/>
    </row>
    <row r="628" spans="1:6" ht="15.75">
      <c r="A628" s="49"/>
      <c r="B628" s="1424"/>
      <c r="C628" s="1424"/>
      <c r="D628" s="1424"/>
      <c r="E628" s="1424"/>
      <c r="F628" s="1424"/>
    </row>
    <row r="629" spans="1:6" ht="15.75">
      <c r="A629" s="49"/>
      <c r="B629" s="1424"/>
      <c r="C629" s="1424"/>
      <c r="D629" s="1424"/>
      <c r="E629" s="1424"/>
      <c r="F629" s="1424"/>
    </row>
    <row r="630" spans="1:6" ht="15.75">
      <c r="A630" s="49"/>
      <c r="B630" s="1424"/>
      <c r="C630" s="1424"/>
      <c r="D630" s="1424"/>
      <c r="E630" s="1424"/>
      <c r="F630" s="1424"/>
    </row>
    <row r="631" spans="1:6" ht="15.75">
      <c r="A631" s="49"/>
      <c r="B631" s="1424"/>
      <c r="C631" s="1424"/>
      <c r="D631" s="1424"/>
      <c r="E631" s="1424"/>
      <c r="F631" s="1424"/>
    </row>
    <row r="632" spans="1:6" ht="15.75">
      <c r="A632" s="49"/>
      <c r="B632" s="1424"/>
      <c r="C632" s="1424"/>
      <c r="D632" s="1424"/>
      <c r="E632" s="1424"/>
      <c r="F632" s="1424"/>
    </row>
    <row r="633" spans="1:6" ht="15.75">
      <c r="A633" s="49"/>
      <c r="B633" s="1424"/>
      <c r="C633" s="1424"/>
      <c r="D633" s="1424"/>
      <c r="E633" s="1424"/>
      <c r="F633" s="1424"/>
    </row>
    <row r="634" spans="1:6" ht="15.75">
      <c r="A634" s="49"/>
      <c r="B634" s="1424"/>
      <c r="C634" s="1424"/>
      <c r="D634" s="1424"/>
      <c r="E634" s="1424"/>
      <c r="F634" s="1424"/>
    </row>
    <row r="635" spans="1:6" ht="15.75">
      <c r="A635" s="49"/>
      <c r="B635" s="1424"/>
      <c r="C635" s="1424"/>
      <c r="D635" s="1424"/>
      <c r="E635" s="1424"/>
      <c r="F635" s="1424"/>
    </row>
    <row r="636" spans="1:6" ht="15.75">
      <c r="A636" s="49"/>
      <c r="B636" s="1424"/>
      <c r="C636" s="1424"/>
      <c r="D636" s="1424"/>
      <c r="E636" s="1424"/>
      <c r="F636" s="1424"/>
    </row>
    <row r="637" spans="1:6" ht="15.75">
      <c r="A637" s="49"/>
      <c r="B637" s="1424"/>
      <c r="C637" s="1424"/>
      <c r="D637" s="1424"/>
      <c r="E637" s="1424"/>
      <c r="F637" s="1424"/>
    </row>
    <row r="638" spans="1:6" ht="15.75">
      <c r="A638" s="49"/>
      <c r="B638" s="1424"/>
      <c r="C638" s="1424"/>
      <c r="D638" s="1424"/>
      <c r="E638" s="1424"/>
      <c r="F638" s="1424"/>
    </row>
    <row r="639" spans="1:6" ht="15.75">
      <c r="A639" s="49"/>
      <c r="B639" s="1424"/>
      <c r="C639" s="1424"/>
      <c r="D639" s="1424"/>
      <c r="E639" s="1424"/>
      <c r="F639" s="1424"/>
    </row>
    <row r="640" spans="1:6" ht="15.75">
      <c r="A640" s="49"/>
      <c r="B640" s="1424"/>
      <c r="C640" s="1424"/>
      <c r="D640" s="1424"/>
      <c r="E640" s="1424"/>
      <c r="F640" s="1424"/>
    </row>
    <row r="641" spans="1:6" ht="15.75">
      <c r="A641" s="49"/>
      <c r="B641" s="1424"/>
      <c r="C641" s="1424"/>
      <c r="D641" s="1424"/>
      <c r="E641" s="1424"/>
      <c r="F641" s="1424"/>
    </row>
    <row r="642" spans="1:6" ht="15.75">
      <c r="A642" s="49"/>
      <c r="B642" s="1424"/>
      <c r="C642" s="1424"/>
      <c r="D642" s="1424"/>
      <c r="E642" s="1424"/>
      <c r="F642" s="1424"/>
    </row>
    <row r="643" spans="1:6" ht="15.75">
      <c r="A643" s="49"/>
      <c r="B643" s="1424"/>
      <c r="C643" s="1424"/>
      <c r="D643" s="1424"/>
      <c r="E643" s="1424"/>
      <c r="F643" s="1424"/>
    </row>
    <row r="644" spans="1:6" ht="15.75">
      <c r="A644" s="49"/>
      <c r="B644" s="1424"/>
      <c r="C644" s="1424"/>
      <c r="D644" s="1424"/>
      <c r="E644" s="1424"/>
      <c r="F644" s="1424"/>
    </row>
    <row r="645" spans="1:6" ht="15.75">
      <c r="A645" s="49"/>
      <c r="B645" s="1424"/>
      <c r="C645" s="1424"/>
      <c r="D645" s="1424"/>
      <c r="E645" s="1424"/>
      <c r="F645" s="1424"/>
    </row>
    <row r="646" spans="1:6" ht="15.75">
      <c r="A646" s="49"/>
      <c r="B646" s="1424"/>
      <c r="C646" s="1424"/>
      <c r="D646" s="1424"/>
      <c r="E646" s="1424"/>
      <c r="F646" s="1424"/>
    </row>
    <row r="647" spans="1:6" ht="15.75">
      <c r="A647" s="49"/>
      <c r="B647" s="1424"/>
      <c r="C647" s="1424"/>
      <c r="D647" s="1424"/>
      <c r="E647" s="1424"/>
      <c r="F647" s="1424"/>
    </row>
    <row r="648" spans="1:6" ht="15.75">
      <c r="A648" s="49"/>
      <c r="B648" s="1424"/>
      <c r="C648" s="1424"/>
      <c r="D648" s="1424"/>
      <c r="E648" s="1424"/>
      <c r="F648" s="1424"/>
    </row>
    <row r="649" spans="1:6" ht="15.75">
      <c r="A649" s="49"/>
      <c r="B649" s="1424"/>
      <c r="C649" s="1424"/>
      <c r="D649" s="1424"/>
      <c r="E649" s="1424"/>
      <c r="F649" s="1424"/>
    </row>
    <row r="650" spans="1:6">
      <c r="B650" s="1424"/>
      <c r="C650" s="1424"/>
      <c r="D650" s="1424"/>
      <c r="E650" s="1424"/>
      <c r="F650" s="1424"/>
    </row>
    <row r="651" spans="1:6">
      <c r="B651" s="1424"/>
      <c r="C651" s="1424"/>
      <c r="D651" s="1424"/>
      <c r="E651" s="1424"/>
      <c r="F651" s="1424"/>
    </row>
    <row r="652" spans="1:6">
      <c r="B652" s="1424"/>
      <c r="C652" s="1424"/>
      <c r="D652" s="1424"/>
      <c r="E652" s="1424"/>
      <c r="F652" s="1424"/>
    </row>
    <row r="653" spans="1:6">
      <c r="B653" s="1424"/>
      <c r="C653" s="1424"/>
      <c r="D653" s="1424"/>
      <c r="E653" s="1424"/>
      <c r="F653" s="1424"/>
    </row>
    <row r="654" spans="1:6">
      <c r="B654" s="1424"/>
      <c r="C654" s="1424"/>
      <c r="D654" s="1424"/>
      <c r="E654" s="1424"/>
      <c r="F654" s="1424"/>
    </row>
    <row r="655" spans="1:6">
      <c r="B655" s="1424"/>
      <c r="C655" s="1424"/>
      <c r="D655" s="1424"/>
      <c r="E655" s="1424"/>
      <c r="F655" s="1424"/>
    </row>
    <row r="656" spans="1:6">
      <c r="B656" s="1424"/>
      <c r="C656" s="1424"/>
      <c r="D656" s="1424"/>
      <c r="E656" s="1424"/>
      <c r="F656" s="1424"/>
    </row>
    <row r="657" spans="2:6">
      <c r="B657" s="1424"/>
      <c r="C657" s="1424"/>
      <c r="D657" s="1424"/>
      <c r="E657" s="1424"/>
      <c r="F657" s="1424"/>
    </row>
    <row r="658" spans="2:6">
      <c r="B658" s="1424"/>
      <c r="C658" s="1424"/>
      <c r="D658" s="1424"/>
      <c r="E658" s="1424"/>
      <c r="F658" s="1424"/>
    </row>
    <row r="659" spans="2:6">
      <c r="B659" s="1424"/>
      <c r="C659" s="1424"/>
      <c r="D659" s="1424"/>
      <c r="E659" s="1424"/>
      <c r="F659" s="1424"/>
    </row>
    <row r="660" spans="2:6">
      <c r="B660" s="1424"/>
      <c r="C660" s="1424"/>
      <c r="D660" s="1424"/>
      <c r="E660" s="1424"/>
      <c r="F660" s="1424"/>
    </row>
    <row r="661" spans="2:6">
      <c r="B661" s="1424"/>
      <c r="C661" s="1424"/>
      <c r="D661" s="1424"/>
      <c r="E661" s="1424"/>
      <c r="F661" s="1424"/>
    </row>
    <row r="662" spans="2:6">
      <c r="B662" s="1424"/>
      <c r="C662" s="1424"/>
      <c r="D662" s="1424"/>
      <c r="E662" s="1424"/>
      <c r="F662" s="1424"/>
    </row>
    <row r="663" spans="2:6">
      <c r="B663" s="1424"/>
      <c r="C663" s="1424"/>
      <c r="D663" s="1424"/>
      <c r="E663" s="1424"/>
      <c r="F663" s="1424"/>
    </row>
    <row r="664" spans="2:6">
      <c r="B664" s="1424"/>
      <c r="C664" s="1424"/>
      <c r="D664" s="1424"/>
      <c r="E664" s="1424"/>
      <c r="F664" s="1424"/>
    </row>
    <row r="665" spans="2:6">
      <c r="B665" s="1424"/>
      <c r="C665" s="1424"/>
      <c r="D665" s="1424"/>
      <c r="E665" s="1424"/>
      <c r="F665" s="1424"/>
    </row>
    <row r="666" spans="2:6">
      <c r="B666" s="1424"/>
      <c r="C666" s="1424"/>
      <c r="D666" s="1424"/>
      <c r="E666" s="1424"/>
      <c r="F666" s="1424"/>
    </row>
    <row r="667" spans="2:6">
      <c r="B667" s="1424"/>
      <c r="C667" s="1424"/>
      <c r="D667" s="1424"/>
      <c r="E667" s="1424"/>
      <c r="F667" s="1424"/>
    </row>
    <row r="668" spans="2:6">
      <c r="B668" s="1424"/>
      <c r="C668" s="1424"/>
      <c r="D668" s="1424"/>
      <c r="E668" s="1424"/>
      <c r="F668" s="1424"/>
    </row>
    <row r="669" spans="2:6">
      <c r="B669" s="1424"/>
      <c r="C669" s="1424"/>
      <c r="D669" s="1424"/>
      <c r="E669" s="1424"/>
      <c r="F669" s="1424"/>
    </row>
    <row r="670" spans="2:6">
      <c r="B670" s="1424"/>
      <c r="C670" s="1424"/>
      <c r="D670" s="1424"/>
      <c r="E670" s="1424"/>
      <c r="F670" s="1424"/>
    </row>
    <row r="671" spans="2:6">
      <c r="B671" s="1424"/>
      <c r="C671" s="1424"/>
      <c r="D671" s="1424"/>
      <c r="E671" s="1424"/>
      <c r="F671" s="1424"/>
    </row>
    <row r="672" spans="2:6">
      <c r="B672" s="1424"/>
      <c r="C672" s="1424"/>
      <c r="D672" s="1424"/>
      <c r="E672" s="1424"/>
      <c r="F672" s="1424"/>
    </row>
    <row r="673" spans="2:6">
      <c r="B673" s="1424"/>
      <c r="C673" s="1424"/>
      <c r="D673" s="1424"/>
      <c r="E673" s="1424"/>
      <c r="F673" s="1424"/>
    </row>
    <row r="674" spans="2:6">
      <c r="B674" s="1424"/>
      <c r="C674" s="1424"/>
      <c r="D674" s="1424"/>
      <c r="E674" s="1424"/>
      <c r="F674" s="1424"/>
    </row>
    <row r="675" spans="2:6">
      <c r="B675" s="1424"/>
      <c r="C675" s="1424"/>
      <c r="D675" s="1424"/>
      <c r="E675" s="1424"/>
      <c r="F675" s="1424"/>
    </row>
    <row r="676" spans="2:6">
      <c r="B676" s="1424"/>
      <c r="C676" s="1424"/>
      <c r="D676" s="1424"/>
      <c r="E676" s="1424"/>
      <c r="F676" s="1424"/>
    </row>
    <row r="677" spans="2:6">
      <c r="B677" s="1424"/>
      <c r="C677" s="1424"/>
      <c r="D677" s="1424"/>
      <c r="E677" s="1424"/>
      <c r="F677" s="1424"/>
    </row>
    <row r="678" spans="2:6">
      <c r="B678" s="1424"/>
      <c r="C678" s="1424"/>
      <c r="D678" s="1424"/>
      <c r="E678" s="1424"/>
      <c r="F678" s="1424"/>
    </row>
    <row r="679" spans="2:6">
      <c r="B679" s="1424"/>
      <c r="C679" s="1424"/>
      <c r="D679" s="1424"/>
      <c r="E679" s="1424"/>
      <c r="F679" s="1424"/>
    </row>
    <row r="680" spans="2:6">
      <c r="B680" s="1424"/>
      <c r="C680" s="1424"/>
      <c r="D680" s="1424"/>
      <c r="E680" s="1424"/>
      <c r="F680" s="1424"/>
    </row>
    <row r="681" spans="2:6">
      <c r="B681" s="1424"/>
      <c r="C681" s="1424"/>
      <c r="D681" s="1424"/>
      <c r="E681" s="1424"/>
      <c r="F681" s="1424"/>
    </row>
    <row r="682" spans="2:6">
      <c r="B682" s="1424"/>
      <c r="C682" s="1424"/>
      <c r="D682" s="1424"/>
      <c r="E682" s="1424"/>
      <c r="F682" s="1424"/>
    </row>
    <row r="683" spans="2:6">
      <c r="B683" s="1424"/>
      <c r="C683" s="1424"/>
      <c r="D683" s="1424"/>
      <c r="E683" s="1424"/>
      <c r="F683" s="1424"/>
    </row>
    <row r="684" spans="2:6">
      <c r="B684" s="1424"/>
      <c r="C684" s="1424"/>
      <c r="D684" s="1424"/>
      <c r="E684" s="1424"/>
      <c r="F684" s="1424"/>
    </row>
    <row r="685" spans="2:6">
      <c r="B685" s="1424"/>
      <c r="C685" s="1424"/>
      <c r="D685" s="1424"/>
      <c r="E685" s="1424"/>
      <c r="F685" s="1424"/>
    </row>
    <row r="686" spans="2:6">
      <c r="B686" s="1424"/>
      <c r="C686" s="1424"/>
      <c r="D686" s="1424"/>
      <c r="E686" s="1424"/>
      <c r="F686" s="1424"/>
    </row>
    <row r="687" spans="2:6">
      <c r="B687" s="1424"/>
      <c r="C687" s="1424"/>
      <c r="D687" s="1424"/>
      <c r="E687" s="1424"/>
      <c r="F687" s="1424"/>
    </row>
    <row r="688" spans="2:6">
      <c r="B688" s="1424"/>
      <c r="C688" s="1424"/>
      <c r="D688" s="1424"/>
      <c r="E688" s="1424"/>
      <c r="F688" s="1424"/>
    </row>
    <row r="689" spans="2:6">
      <c r="B689" s="1424"/>
      <c r="C689" s="1424"/>
      <c r="D689" s="1424"/>
      <c r="E689" s="1424"/>
      <c r="F689" s="1424"/>
    </row>
    <row r="690" spans="2:6">
      <c r="B690" s="1424"/>
      <c r="C690" s="1424"/>
      <c r="D690" s="1424"/>
      <c r="E690" s="1424"/>
      <c r="F690" s="1424"/>
    </row>
    <row r="691" spans="2:6">
      <c r="B691" s="1424"/>
      <c r="C691" s="1424"/>
      <c r="D691" s="1424"/>
      <c r="E691" s="1424"/>
      <c r="F691" s="1424"/>
    </row>
    <row r="692" spans="2:6">
      <c r="B692" s="1424"/>
      <c r="C692" s="1424"/>
      <c r="D692" s="1424"/>
      <c r="E692" s="1424"/>
      <c r="F692" s="1424"/>
    </row>
    <row r="693" spans="2:6">
      <c r="B693" s="1424"/>
      <c r="C693" s="1424"/>
      <c r="D693" s="1424"/>
      <c r="E693" s="1424"/>
      <c r="F693" s="1424"/>
    </row>
    <row r="694" spans="2:6">
      <c r="B694" s="1424"/>
      <c r="C694" s="1424"/>
      <c r="D694" s="1424"/>
      <c r="E694" s="1424"/>
      <c r="F694" s="1424"/>
    </row>
    <row r="695" spans="2:6">
      <c r="B695" s="1424"/>
      <c r="C695" s="1424"/>
      <c r="D695" s="1424"/>
      <c r="E695" s="1424"/>
      <c r="F695" s="1424"/>
    </row>
    <row r="696" spans="2:6">
      <c r="B696" s="1424"/>
      <c r="C696" s="1424"/>
      <c r="D696" s="1424"/>
      <c r="E696" s="1424"/>
      <c r="F696" s="1424"/>
    </row>
    <row r="697" spans="2:6">
      <c r="B697" s="1424"/>
      <c r="C697" s="1424"/>
      <c r="D697" s="1424"/>
      <c r="E697" s="1424"/>
      <c r="F697" s="1424"/>
    </row>
    <row r="698" spans="2:6">
      <c r="B698" s="1424"/>
      <c r="C698" s="1424"/>
      <c r="D698" s="1424"/>
      <c r="E698" s="1424"/>
      <c r="F698" s="1424"/>
    </row>
    <row r="699" spans="2:6">
      <c r="B699" s="1424"/>
      <c r="C699" s="1424"/>
      <c r="D699" s="1424"/>
      <c r="E699" s="1424"/>
      <c r="F699" s="1424"/>
    </row>
    <row r="700" spans="2:6">
      <c r="B700" s="1424"/>
      <c r="C700" s="1424"/>
      <c r="D700" s="1424"/>
      <c r="E700" s="1424"/>
      <c r="F700" s="1424"/>
    </row>
    <row r="701" spans="2:6">
      <c r="B701" s="1424"/>
      <c r="C701" s="1424"/>
      <c r="D701" s="1424"/>
      <c r="E701" s="1424"/>
      <c r="F701" s="1424"/>
    </row>
    <row r="702" spans="2:6">
      <c r="B702" s="1424"/>
      <c r="C702" s="1424"/>
      <c r="D702" s="1424"/>
      <c r="E702" s="1424"/>
      <c r="F702" s="1424"/>
    </row>
    <row r="703" spans="2:6">
      <c r="B703" s="1424"/>
      <c r="C703" s="1424"/>
      <c r="D703" s="1424"/>
      <c r="E703" s="1424"/>
      <c r="F703" s="1424"/>
    </row>
    <row r="704" spans="2:6">
      <c r="B704" s="1424"/>
      <c r="C704" s="1424"/>
      <c r="D704" s="1424"/>
      <c r="E704" s="1424"/>
      <c r="F704" s="1424"/>
    </row>
    <row r="705" spans="2:6">
      <c r="B705" s="1424"/>
      <c r="C705" s="1424"/>
      <c r="D705" s="1424"/>
      <c r="E705" s="1424"/>
      <c r="F705" s="1424"/>
    </row>
    <row r="706" spans="2:6">
      <c r="B706" s="1424"/>
      <c r="C706" s="1424"/>
      <c r="D706" s="1424"/>
      <c r="E706" s="1424"/>
      <c r="F706" s="1424"/>
    </row>
    <row r="707" spans="2:6">
      <c r="B707" s="1424"/>
      <c r="C707" s="1424"/>
      <c r="D707" s="1424"/>
      <c r="E707" s="1424"/>
      <c r="F707" s="1424"/>
    </row>
    <row r="708" spans="2:6">
      <c r="B708" s="1424"/>
      <c r="C708" s="1424"/>
      <c r="D708" s="1424"/>
      <c r="E708" s="1424"/>
      <c r="F708" s="1424"/>
    </row>
    <row r="709" spans="2:6">
      <c r="B709" s="1424"/>
      <c r="C709" s="1424"/>
      <c r="D709" s="1424"/>
      <c r="E709" s="1424"/>
      <c r="F709" s="1424"/>
    </row>
    <row r="710" spans="2:6">
      <c r="B710" s="1424"/>
      <c r="C710" s="1424"/>
      <c r="D710" s="1424"/>
      <c r="E710" s="1424"/>
      <c r="F710" s="1424"/>
    </row>
    <row r="711" spans="2:6">
      <c r="B711" s="1424"/>
      <c r="C711" s="1424"/>
      <c r="D711" s="1424"/>
      <c r="E711" s="1424"/>
      <c r="F711" s="1424"/>
    </row>
    <row r="712" spans="2:6">
      <c r="B712" s="1424"/>
      <c r="C712" s="1424"/>
      <c r="D712" s="1424"/>
      <c r="E712" s="1424"/>
      <c r="F712" s="1424"/>
    </row>
    <row r="713" spans="2:6">
      <c r="B713" s="1424"/>
      <c r="C713" s="1424"/>
      <c r="D713" s="1424"/>
      <c r="E713" s="1424"/>
      <c r="F713" s="1424"/>
    </row>
    <row r="714" spans="2:6">
      <c r="B714" s="1424"/>
      <c r="C714" s="1424"/>
      <c r="D714" s="1424"/>
      <c r="E714" s="1424"/>
      <c r="F714" s="1424"/>
    </row>
    <row r="715" spans="2:6">
      <c r="B715" s="1424"/>
      <c r="C715" s="1424"/>
      <c r="D715" s="1424"/>
      <c r="E715" s="1424"/>
      <c r="F715" s="1424"/>
    </row>
    <row r="716" spans="2:6">
      <c r="B716" s="1424"/>
      <c r="C716" s="1424"/>
      <c r="D716" s="1424"/>
      <c r="E716" s="1424"/>
      <c r="F716" s="1424"/>
    </row>
    <row r="717" spans="2:6">
      <c r="B717" s="1424"/>
      <c r="C717" s="1424"/>
      <c r="D717" s="1424"/>
      <c r="E717" s="1424"/>
      <c r="F717" s="1424"/>
    </row>
    <row r="718" spans="2:6">
      <c r="B718" s="1424"/>
      <c r="C718" s="1424"/>
      <c r="D718" s="1424"/>
      <c r="E718" s="1424"/>
      <c r="F718" s="1424"/>
    </row>
    <row r="719" spans="2:6">
      <c r="B719" s="1424"/>
      <c r="C719" s="1424"/>
      <c r="D719" s="1424"/>
      <c r="E719" s="1424"/>
      <c r="F719" s="1424"/>
    </row>
    <row r="720" spans="2:6">
      <c r="B720" s="1424"/>
      <c r="C720" s="1424"/>
      <c r="D720" s="1424"/>
      <c r="E720" s="1424"/>
      <c r="F720" s="1424"/>
    </row>
    <row r="721" spans="2:6">
      <c r="B721" s="1424"/>
      <c r="C721" s="1424"/>
      <c r="D721" s="1424"/>
      <c r="E721" s="1424"/>
      <c r="F721" s="1424"/>
    </row>
    <row r="722" spans="2:6">
      <c r="B722" s="1424"/>
      <c r="C722" s="1424"/>
      <c r="D722" s="1424"/>
      <c r="E722" s="1424"/>
      <c r="F722" s="1424"/>
    </row>
    <row r="723" spans="2:6">
      <c r="B723" s="1424"/>
      <c r="C723" s="1424"/>
      <c r="D723" s="1424"/>
      <c r="E723" s="1424"/>
      <c r="F723" s="1424"/>
    </row>
    <row r="724" spans="2:6">
      <c r="B724" s="1424"/>
      <c r="C724" s="1424"/>
      <c r="D724" s="1424"/>
      <c r="E724" s="1424"/>
      <c r="F724" s="1424"/>
    </row>
    <row r="725" spans="2:6">
      <c r="B725" s="1424"/>
      <c r="C725" s="1424"/>
      <c r="D725" s="1424"/>
      <c r="E725" s="1424"/>
      <c r="F725" s="1424"/>
    </row>
    <row r="726" spans="2:6">
      <c r="B726" s="1424"/>
      <c r="C726" s="1424"/>
      <c r="D726" s="1424"/>
      <c r="E726" s="1424"/>
      <c r="F726" s="1424"/>
    </row>
    <row r="727" spans="2:6">
      <c r="B727" s="1424"/>
      <c r="C727" s="1424"/>
      <c r="D727" s="1424"/>
      <c r="E727" s="1424"/>
      <c r="F727" s="1424"/>
    </row>
    <row r="728" spans="2:6">
      <c r="B728" s="1424"/>
      <c r="C728" s="1424"/>
      <c r="D728" s="1424"/>
      <c r="E728" s="1424"/>
      <c r="F728" s="1424"/>
    </row>
    <row r="729" spans="2:6">
      <c r="B729" s="1424"/>
      <c r="C729" s="1424"/>
      <c r="D729" s="1424"/>
      <c r="E729" s="1424"/>
      <c r="F729" s="1424"/>
    </row>
    <row r="730" spans="2:6">
      <c r="B730" s="1424"/>
      <c r="C730" s="1424"/>
      <c r="D730" s="1424"/>
      <c r="E730" s="1424"/>
      <c r="F730" s="1424"/>
    </row>
    <row r="731" spans="2:6">
      <c r="B731" s="1424"/>
      <c r="C731" s="1424"/>
      <c r="D731" s="1424"/>
      <c r="E731" s="1424"/>
      <c r="F731" s="1424"/>
    </row>
    <row r="732" spans="2:6">
      <c r="B732" s="1424"/>
      <c r="C732" s="1424"/>
      <c r="D732" s="1424"/>
      <c r="E732" s="1424"/>
      <c r="F732" s="1424"/>
    </row>
    <row r="733" spans="2:6">
      <c r="B733" s="1424"/>
      <c r="C733" s="1424"/>
      <c r="D733" s="1424"/>
      <c r="E733" s="1424"/>
      <c r="F733" s="1424"/>
    </row>
    <row r="734" spans="2:6">
      <c r="B734" s="1424"/>
      <c r="C734" s="1424"/>
      <c r="D734" s="1424"/>
      <c r="E734" s="1424"/>
      <c r="F734" s="1424"/>
    </row>
    <row r="735" spans="2:6">
      <c r="B735" s="1424"/>
      <c r="C735" s="1424"/>
      <c r="D735" s="1424"/>
      <c r="E735" s="1424"/>
      <c r="F735" s="1424"/>
    </row>
    <row r="736" spans="2:6">
      <c r="B736" s="1424"/>
      <c r="C736" s="1424"/>
      <c r="D736" s="1424"/>
      <c r="E736" s="1424"/>
      <c r="F736" s="1424"/>
    </row>
    <row r="737" spans="2:6">
      <c r="B737" s="1424"/>
      <c r="C737" s="1424"/>
      <c r="D737" s="1424"/>
      <c r="E737" s="1424"/>
      <c r="F737" s="1424"/>
    </row>
    <row r="738" spans="2:6">
      <c r="B738" s="1424"/>
      <c r="C738" s="1424"/>
      <c r="D738" s="1424"/>
      <c r="E738" s="1424"/>
      <c r="F738" s="1424"/>
    </row>
    <row r="739" spans="2:6">
      <c r="B739" s="1424"/>
      <c r="C739" s="1424"/>
      <c r="D739" s="1424"/>
      <c r="E739" s="1424"/>
      <c r="F739" s="1424"/>
    </row>
    <row r="740" spans="2:6">
      <c r="B740" s="1424"/>
      <c r="C740" s="1424"/>
      <c r="D740" s="1424"/>
      <c r="E740" s="1424"/>
      <c r="F740" s="1424"/>
    </row>
    <row r="741" spans="2:6">
      <c r="B741" s="1424"/>
      <c r="C741" s="1424"/>
      <c r="D741" s="1424"/>
      <c r="E741" s="1424"/>
      <c r="F741" s="1424"/>
    </row>
    <row r="742" spans="2:6">
      <c r="B742" s="1424"/>
      <c r="C742" s="1424"/>
      <c r="D742" s="1424"/>
      <c r="E742" s="1424"/>
      <c r="F742" s="1424"/>
    </row>
    <row r="743" spans="2:6">
      <c r="B743" s="1424"/>
      <c r="C743" s="1424"/>
      <c r="D743" s="1424"/>
      <c r="E743" s="1424"/>
      <c r="F743" s="1424"/>
    </row>
    <row r="744" spans="2:6">
      <c r="B744" s="1424"/>
      <c r="C744" s="1424"/>
      <c r="D744" s="1424"/>
      <c r="E744" s="1424"/>
      <c r="F744" s="1424"/>
    </row>
    <row r="745" spans="2:6">
      <c r="B745" s="1424"/>
      <c r="C745" s="1424"/>
      <c r="D745" s="1424"/>
      <c r="E745" s="1424"/>
      <c r="F745" s="1424"/>
    </row>
    <row r="746" spans="2:6">
      <c r="B746" s="1424"/>
      <c r="C746" s="1424"/>
      <c r="D746" s="1424"/>
      <c r="E746" s="1424"/>
      <c r="F746" s="1424"/>
    </row>
    <row r="747" spans="2:6">
      <c r="B747" s="1424"/>
      <c r="C747" s="1424"/>
      <c r="D747" s="1424"/>
      <c r="E747" s="1424"/>
      <c r="F747" s="1424"/>
    </row>
    <row r="748" spans="2:6">
      <c r="B748" s="1424"/>
      <c r="C748" s="1424"/>
      <c r="D748" s="1424"/>
      <c r="E748" s="1424"/>
      <c r="F748" s="1424"/>
    </row>
    <row r="749" spans="2:6">
      <c r="B749" s="1424"/>
      <c r="C749" s="1424"/>
      <c r="D749" s="1424"/>
      <c r="E749" s="1424"/>
      <c r="F749" s="1424"/>
    </row>
    <row r="750" spans="2:6">
      <c r="B750" s="1424"/>
      <c r="C750" s="1424"/>
      <c r="D750" s="1424"/>
      <c r="E750" s="1424"/>
      <c r="F750" s="1424"/>
    </row>
    <row r="751" spans="2:6">
      <c r="B751" s="1424"/>
      <c r="C751" s="1424"/>
      <c r="D751" s="1424"/>
      <c r="E751" s="1424"/>
      <c r="F751" s="1424"/>
    </row>
    <row r="752" spans="2:6">
      <c r="B752" s="1424"/>
      <c r="C752" s="1424"/>
      <c r="D752" s="1424"/>
      <c r="E752" s="1424"/>
      <c r="F752" s="1424"/>
    </row>
    <row r="753" spans="2:6">
      <c r="B753" s="1424"/>
      <c r="C753" s="1424"/>
      <c r="D753" s="1424"/>
      <c r="E753" s="1424"/>
      <c r="F753" s="1424"/>
    </row>
    <row r="754" spans="2:6">
      <c r="B754" s="1424"/>
      <c r="C754" s="1424"/>
      <c r="D754" s="1424"/>
      <c r="E754" s="1424"/>
      <c r="F754" s="1424"/>
    </row>
    <row r="755" spans="2:6">
      <c r="B755" s="1424"/>
      <c r="C755" s="1424"/>
      <c r="D755" s="1424"/>
      <c r="E755" s="1424"/>
      <c r="F755" s="1424"/>
    </row>
    <row r="756" spans="2:6">
      <c r="B756" s="1424"/>
      <c r="C756" s="1424"/>
      <c r="D756" s="1424"/>
      <c r="E756" s="1424"/>
      <c r="F756" s="1424"/>
    </row>
    <row r="757" spans="2:6">
      <c r="B757" s="1424"/>
      <c r="C757" s="1424"/>
      <c r="D757" s="1424"/>
      <c r="E757" s="1424"/>
      <c r="F757" s="1424"/>
    </row>
    <row r="758" spans="2:6">
      <c r="B758" s="1424"/>
      <c r="C758" s="1424"/>
      <c r="D758" s="1424"/>
      <c r="E758" s="1424"/>
      <c r="F758" s="1424"/>
    </row>
    <row r="759" spans="2:6">
      <c r="B759" s="1424"/>
      <c r="C759" s="1424"/>
      <c r="D759" s="1424"/>
      <c r="E759" s="1424"/>
      <c r="F759" s="1424"/>
    </row>
    <row r="760" spans="2:6">
      <c r="B760" s="1424"/>
      <c r="C760" s="1424"/>
      <c r="D760" s="1424"/>
      <c r="E760" s="1424"/>
      <c r="F760" s="1424"/>
    </row>
    <row r="761" spans="2:6">
      <c r="B761" s="1424"/>
      <c r="C761" s="1424"/>
      <c r="D761" s="1424"/>
      <c r="E761" s="1424"/>
      <c r="F761" s="1424"/>
    </row>
    <row r="762" spans="2:6">
      <c r="B762" s="1424"/>
      <c r="C762" s="1424"/>
      <c r="D762" s="1424"/>
      <c r="E762" s="1424"/>
      <c r="F762" s="1424"/>
    </row>
    <row r="763" spans="2:6">
      <c r="B763" s="1424"/>
      <c r="C763" s="1424"/>
      <c r="D763" s="1424"/>
      <c r="E763" s="1424"/>
      <c r="F763" s="1424"/>
    </row>
    <row r="764" spans="2:6">
      <c r="B764" s="1424"/>
      <c r="C764" s="1424"/>
      <c r="D764" s="1424"/>
      <c r="E764" s="1424"/>
      <c r="F764" s="1424"/>
    </row>
    <row r="765" spans="2:6">
      <c r="B765" s="1424"/>
      <c r="C765" s="1424"/>
      <c r="D765" s="1424"/>
      <c r="E765" s="1424"/>
      <c r="F765" s="1424"/>
    </row>
    <row r="766" spans="2:6">
      <c r="B766" s="1424"/>
      <c r="C766" s="1424"/>
      <c r="D766" s="1424"/>
      <c r="E766" s="1424"/>
      <c r="F766" s="1424"/>
    </row>
    <row r="767" spans="2:6">
      <c r="B767" s="1424"/>
      <c r="C767" s="1424"/>
      <c r="D767" s="1424"/>
      <c r="E767" s="1424"/>
      <c r="F767" s="1424"/>
    </row>
    <row r="768" spans="2:6">
      <c r="B768" s="1424"/>
      <c r="C768" s="1424"/>
      <c r="D768" s="1424"/>
      <c r="E768" s="1424"/>
      <c r="F768" s="1424"/>
    </row>
    <row r="769" spans="2:6">
      <c r="B769" s="1424"/>
      <c r="C769" s="1424"/>
      <c r="D769" s="1424"/>
      <c r="E769" s="1424"/>
      <c r="F769" s="1424"/>
    </row>
    <row r="770" spans="2:6">
      <c r="B770" s="1424"/>
      <c r="C770" s="1424"/>
      <c r="D770" s="1424"/>
      <c r="E770" s="1424"/>
      <c r="F770" s="1424"/>
    </row>
    <row r="771" spans="2:6">
      <c r="B771" s="1424"/>
      <c r="C771" s="1424"/>
      <c r="D771" s="1424"/>
      <c r="E771" s="1424"/>
      <c r="F771" s="1424"/>
    </row>
    <row r="772" spans="2:6">
      <c r="B772" s="1424"/>
      <c r="C772" s="1424"/>
      <c r="D772" s="1424"/>
      <c r="E772" s="1424"/>
      <c r="F772" s="1424"/>
    </row>
    <row r="773" spans="2:6">
      <c r="B773" s="1424"/>
      <c r="C773" s="1424"/>
      <c r="D773" s="1424"/>
      <c r="E773" s="1424"/>
      <c r="F773" s="1424"/>
    </row>
    <row r="774" spans="2:6">
      <c r="B774" s="1424"/>
      <c r="C774" s="1424"/>
      <c r="D774" s="1424"/>
      <c r="E774" s="1424"/>
      <c r="F774" s="1424"/>
    </row>
    <row r="775" spans="2:6">
      <c r="B775" s="1424"/>
      <c r="C775" s="1424"/>
      <c r="D775" s="1424"/>
      <c r="E775" s="1424"/>
      <c r="F775" s="1424"/>
    </row>
    <row r="776" spans="2:6">
      <c r="B776" s="1424"/>
      <c r="C776" s="1424"/>
      <c r="D776" s="1424"/>
      <c r="E776" s="1424"/>
      <c r="F776" s="1424"/>
    </row>
    <row r="777" spans="2:6">
      <c r="B777" s="1424"/>
      <c r="C777" s="1424"/>
      <c r="D777" s="1424"/>
      <c r="E777" s="1424"/>
      <c r="F777" s="1424"/>
    </row>
    <row r="778" spans="2:6">
      <c r="B778" s="1424"/>
      <c r="C778" s="1424"/>
      <c r="D778" s="1424"/>
      <c r="E778" s="1424"/>
      <c r="F778" s="1424"/>
    </row>
    <row r="779" spans="2:6">
      <c r="B779" s="1424"/>
      <c r="C779" s="1424"/>
      <c r="D779" s="1424"/>
      <c r="E779" s="1424"/>
      <c r="F779" s="1424"/>
    </row>
    <row r="780" spans="2:6">
      <c r="B780" s="1424"/>
      <c r="C780" s="1424"/>
      <c r="D780" s="1424"/>
      <c r="E780" s="1424"/>
      <c r="F780" s="1424"/>
    </row>
    <row r="781" spans="2:6">
      <c r="B781" s="1424"/>
      <c r="C781" s="1424"/>
      <c r="D781" s="1424"/>
      <c r="E781" s="1424"/>
      <c r="F781" s="1424"/>
    </row>
    <row r="782" spans="2:6">
      <c r="B782" s="1424"/>
      <c r="C782" s="1424"/>
      <c r="D782" s="1424"/>
      <c r="E782" s="1424"/>
      <c r="F782" s="1424"/>
    </row>
    <row r="783" spans="2:6">
      <c r="B783" s="1424"/>
      <c r="C783" s="1424"/>
      <c r="D783" s="1424"/>
      <c r="E783" s="1424"/>
      <c r="F783" s="1424"/>
    </row>
    <row r="784" spans="2:6">
      <c r="B784" s="1424"/>
      <c r="C784" s="1424"/>
      <c r="D784" s="1424"/>
      <c r="E784" s="1424"/>
      <c r="F784" s="1424"/>
    </row>
    <row r="785" spans="2:6">
      <c r="B785" s="1424"/>
      <c r="C785" s="1424"/>
      <c r="D785" s="1424"/>
      <c r="E785" s="1424"/>
      <c r="F785" s="1424"/>
    </row>
    <row r="786" spans="2:6">
      <c r="B786" s="1424"/>
      <c r="C786" s="1424"/>
      <c r="D786" s="1424"/>
      <c r="E786" s="1424"/>
      <c r="F786" s="1424"/>
    </row>
    <row r="787" spans="2:6">
      <c r="B787" s="1424"/>
      <c r="C787" s="1424"/>
      <c r="D787" s="1424"/>
      <c r="E787" s="1424"/>
      <c r="F787" s="1424"/>
    </row>
    <row r="788" spans="2:6">
      <c r="B788" s="1424"/>
      <c r="C788" s="1424"/>
      <c r="D788" s="1424"/>
      <c r="E788" s="1424"/>
      <c r="F788" s="1424"/>
    </row>
    <row r="789" spans="2:6">
      <c r="B789" s="1424"/>
      <c r="C789" s="1424"/>
      <c r="D789" s="1424"/>
      <c r="E789" s="1424"/>
      <c r="F789" s="1424"/>
    </row>
    <row r="790" spans="2:6">
      <c r="B790" s="1424"/>
      <c r="C790" s="1424"/>
      <c r="D790" s="1424"/>
      <c r="E790" s="1424"/>
      <c r="F790" s="1424"/>
    </row>
    <row r="791" spans="2:6">
      <c r="B791" s="1424"/>
      <c r="C791" s="1424"/>
      <c r="D791" s="1424"/>
      <c r="E791" s="1424"/>
      <c r="F791" s="1424"/>
    </row>
    <row r="792" spans="2:6">
      <c r="B792" s="1424"/>
      <c r="C792" s="1424"/>
      <c r="D792" s="1424"/>
      <c r="E792" s="1424"/>
      <c r="F792" s="1424"/>
    </row>
    <row r="793" spans="2:6">
      <c r="B793" s="1424"/>
      <c r="C793" s="1424"/>
      <c r="D793" s="1424"/>
      <c r="E793" s="1424"/>
      <c r="F793" s="1424"/>
    </row>
    <row r="794" spans="2:6">
      <c r="B794" s="1424"/>
      <c r="C794" s="1424"/>
      <c r="D794" s="1424"/>
      <c r="E794" s="1424"/>
      <c r="F794" s="1424"/>
    </row>
    <row r="795" spans="2:6">
      <c r="B795" s="1424"/>
      <c r="C795" s="1424"/>
      <c r="D795" s="1424"/>
      <c r="E795" s="1424"/>
      <c r="F795" s="1424"/>
    </row>
    <row r="796" spans="2:6">
      <c r="B796" s="1424"/>
      <c r="C796" s="1424"/>
      <c r="D796" s="1424"/>
      <c r="E796" s="1424"/>
      <c r="F796" s="1424"/>
    </row>
    <row r="797" spans="2:6">
      <c r="B797" s="1424"/>
      <c r="C797" s="1424"/>
      <c r="D797" s="1424"/>
      <c r="E797" s="1424"/>
      <c r="F797" s="1424"/>
    </row>
    <row r="798" spans="2:6">
      <c r="B798" s="1424"/>
      <c r="C798" s="1424"/>
      <c r="D798" s="1424"/>
      <c r="E798" s="1424"/>
      <c r="F798" s="1424"/>
    </row>
    <row r="799" spans="2:6">
      <c r="B799" s="1424"/>
      <c r="C799" s="1424"/>
      <c r="D799" s="1424"/>
      <c r="E799" s="1424"/>
      <c r="F799" s="1424"/>
    </row>
    <row r="800" spans="2:6">
      <c r="B800" s="1424"/>
      <c r="C800" s="1424"/>
      <c r="D800" s="1424"/>
      <c r="E800" s="1424"/>
      <c r="F800" s="1424"/>
    </row>
    <row r="801" spans="2:6">
      <c r="B801" s="1424"/>
      <c r="C801" s="1424"/>
      <c r="D801" s="1424"/>
      <c r="E801" s="1424"/>
      <c r="F801" s="1424"/>
    </row>
    <row r="802" spans="2:6">
      <c r="B802" s="1424"/>
      <c r="C802" s="1424"/>
      <c r="D802" s="1424"/>
      <c r="E802" s="1424"/>
      <c r="F802" s="1424"/>
    </row>
    <row r="803" spans="2:6">
      <c r="B803" s="1424"/>
      <c r="C803" s="1424"/>
      <c r="D803" s="1424"/>
      <c r="E803" s="1424"/>
      <c r="F803" s="1424"/>
    </row>
    <row r="804" spans="2:6">
      <c r="B804" s="1424"/>
      <c r="C804" s="1424"/>
      <c r="D804" s="1424"/>
      <c r="E804" s="1424"/>
      <c r="F804" s="1424"/>
    </row>
    <row r="805" spans="2:6">
      <c r="B805" s="1424"/>
      <c r="C805" s="1424"/>
      <c r="D805" s="1424"/>
      <c r="E805" s="1424"/>
      <c r="F805" s="1424"/>
    </row>
    <row r="806" spans="2:6">
      <c r="B806" s="1424"/>
      <c r="C806" s="1424"/>
      <c r="D806" s="1424"/>
      <c r="E806" s="1424"/>
      <c r="F806" s="1424"/>
    </row>
    <row r="807" spans="2:6">
      <c r="B807" s="1424"/>
      <c r="C807" s="1424"/>
      <c r="D807" s="1424"/>
      <c r="E807" s="1424"/>
      <c r="F807" s="1424"/>
    </row>
    <row r="808" spans="2:6">
      <c r="B808" s="1424"/>
      <c r="C808" s="1424"/>
      <c r="D808" s="1424"/>
      <c r="E808" s="1424"/>
      <c r="F808" s="1424"/>
    </row>
    <row r="809" spans="2:6">
      <c r="B809" s="1424"/>
      <c r="C809" s="1424"/>
      <c r="D809" s="1424"/>
      <c r="E809" s="1424"/>
      <c r="F809" s="1424"/>
    </row>
    <row r="810" spans="2:6">
      <c r="B810" s="1424"/>
      <c r="C810" s="1424"/>
      <c r="D810" s="1424"/>
      <c r="E810" s="1424"/>
      <c r="F810" s="1424"/>
    </row>
    <row r="811" spans="2:6">
      <c r="B811" s="1424"/>
      <c r="C811" s="1424"/>
      <c r="D811" s="1424"/>
      <c r="E811" s="1424"/>
      <c r="F811" s="1424"/>
    </row>
    <row r="812" spans="2:6">
      <c r="B812" s="1424"/>
      <c r="C812" s="1424"/>
      <c r="D812" s="1424"/>
      <c r="E812" s="1424"/>
      <c r="F812" s="1424"/>
    </row>
    <row r="813" spans="2:6">
      <c r="B813" s="1424"/>
      <c r="C813" s="1424"/>
      <c r="D813" s="1424"/>
      <c r="E813" s="1424"/>
      <c r="F813" s="1424"/>
    </row>
    <row r="814" spans="2:6">
      <c r="B814" s="1424"/>
      <c r="C814" s="1424"/>
      <c r="D814" s="1424"/>
      <c r="E814" s="1424"/>
      <c r="F814" s="1424"/>
    </row>
    <row r="815" spans="2:6">
      <c r="B815" s="1424"/>
      <c r="C815" s="1424"/>
      <c r="D815" s="1424"/>
      <c r="E815" s="1424"/>
      <c r="F815" s="1424"/>
    </row>
    <row r="816" spans="2:6">
      <c r="B816" s="1424"/>
      <c r="C816" s="1424"/>
      <c r="D816" s="1424"/>
      <c r="E816" s="1424"/>
      <c r="F816" s="1424"/>
    </row>
    <row r="817" spans="2:6">
      <c r="B817" s="1424"/>
      <c r="C817" s="1424"/>
      <c r="D817" s="1424"/>
      <c r="E817" s="1424"/>
      <c r="F817" s="1424"/>
    </row>
    <row r="818" spans="2:6">
      <c r="B818" s="1424"/>
      <c r="C818" s="1424"/>
      <c r="D818" s="1424"/>
      <c r="E818" s="1424"/>
      <c r="F818" s="1424"/>
    </row>
    <row r="819" spans="2:6">
      <c r="B819" s="1424"/>
      <c r="C819" s="1424"/>
      <c r="D819" s="1424"/>
      <c r="E819" s="1424"/>
      <c r="F819" s="1424"/>
    </row>
    <row r="820" spans="2:6">
      <c r="B820" s="1424"/>
      <c r="C820" s="1424"/>
      <c r="D820" s="1424"/>
      <c r="E820" s="1424"/>
      <c r="F820" s="1424"/>
    </row>
    <row r="821" spans="2:6">
      <c r="B821" s="1424"/>
      <c r="C821" s="1424"/>
      <c r="D821" s="1424"/>
      <c r="E821" s="1424"/>
      <c r="F821" s="1424"/>
    </row>
    <row r="822" spans="2:6">
      <c r="B822" s="1424"/>
      <c r="C822" s="1424"/>
      <c r="D822" s="1424"/>
      <c r="E822" s="1424"/>
      <c r="F822" s="1424"/>
    </row>
    <row r="823" spans="2:6">
      <c r="B823" s="1424"/>
      <c r="C823" s="1424"/>
      <c r="D823" s="1424"/>
      <c r="E823" s="1424"/>
      <c r="F823" s="1424"/>
    </row>
    <row r="824" spans="2:6">
      <c r="B824" s="1424"/>
      <c r="C824" s="1424"/>
      <c r="D824" s="1424"/>
      <c r="E824" s="1424"/>
      <c r="F824" s="1424"/>
    </row>
    <row r="825" spans="2:6">
      <c r="B825" s="1424"/>
      <c r="C825" s="1424"/>
      <c r="D825" s="1424"/>
      <c r="E825" s="1424"/>
      <c r="F825" s="1424"/>
    </row>
    <row r="826" spans="2:6">
      <c r="B826" s="1424"/>
      <c r="C826" s="1424"/>
      <c r="D826" s="1424"/>
      <c r="E826" s="1424"/>
      <c r="F826" s="1424"/>
    </row>
    <row r="827" spans="2:6">
      <c r="B827" s="1424"/>
      <c r="C827" s="1424"/>
      <c r="D827" s="1424"/>
      <c r="E827" s="1424"/>
      <c r="F827" s="1424"/>
    </row>
    <row r="828" spans="2:6">
      <c r="B828" s="1424"/>
      <c r="C828" s="1424"/>
      <c r="D828" s="1424"/>
      <c r="E828" s="1424"/>
      <c r="F828" s="1424"/>
    </row>
    <row r="829" spans="2:6">
      <c r="B829" s="1424"/>
      <c r="C829" s="1424"/>
      <c r="D829" s="1424"/>
      <c r="E829" s="1424"/>
      <c r="F829" s="1424"/>
    </row>
    <row r="830" spans="2:6">
      <c r="B830" s="1424"/>
      <c r="C830" s="1424"/>
      <c r="D830" s="1424"/>
      <c r="E830" s="1424"/>
      <c r="F830" s="1424"/>
    </row>
    <row r="831" spans="2:6">
      <c r="B831" s="1424"/>
      <c r="C831" s="1424"/>
      <c r="D831" s="1424"/>
      <c r="E831" s="1424"/>
      <c r="F831" s="1424"/>
    </row>
    <row r="832" spans="2:6">
      <c r="B832" s="1424"/>
      <c r="C832" s="1424"/>
      <c r="D832" s="1424"/>
      <c r="E832" s="1424"/>
      <c r="F832" s="1424"/>
    </row>
    <row r="833" spans="2:6">
      <c r="B833" s="1424"/>
      <c r="C833" s="1424"/>
      <c r="D833" s="1424"/>
      <c r="E833" s="1424"/>
      <c r="F833" s="1424"/>
    </row>
    <row r="834" spans="2:6">
      <c r="B834" s="1424"/>
      <c r="C834" s="1424"/>
      <c r="D834" s="1424"/>
      <c r="E834" s="1424"/>
      <c r="F834" s="1424"/>
    </row>
    <row r="835" spans="2:6">
      <c r="B835" s="1424"/>
      <c r="C835" s="1424"/>
      <c r="D835" s="1424"/>
      <c r="E835" s="1424"/>
      <c r="F835" s="1424"/>
    </row>
    <row r="836" spans="2:6">
      <c r="B836" s="1424"/>
      <c r="C836" s="1424"/>
      <c r="D836" s="1424"/>
      <c r="E836" s="1424"/>
      <c r="F836" s="1424"/>
    </row>
    <row r="837" spans="2:6">
      <c r="B837" s="1424"/>
      <c r="C837" s="1424"/>
      <c r="D837" s="1424"/>
      <c r="E837" s="1424"/>
      <c r="F837" s="1424"/>
    </row>
    <row r="838" spans="2:6">
      <c r="B838" s="1424"/>
      <c r="C838" s="1424"/>
      <c r="D838" s="1424"/>
      <c r="E838" s="1424"/>
      <c r="F838" s="1424"/>
    </row>
    <row r="839" spans="2:6">
      <c r="B839" s="1424"/>
      <c r="C839" s="1424"/>
      <c r="D839" s="1424"/>
      <c r="E839" s="1424"/>
      <c r="F839" s="1424"/>
    </row>
    <row r="840" spans="2:6">
      <c r="B840" s="1424"/>
      <c r="C840" s="1424"/>
      <c r="D840" s="1424"/>
      <c r="E840" s="1424"/>
      <c r="F840" s="1424"/>
    </row>
    <row r="841" spans="2:6">
      <c r="B841" s="1424"/>
      <c r="C841" s="1424"/>
      <c r="D841" s="1424"/>
      <c r="E841" s="1424"/>
      <c r="F841" s="1424"/>
    </row>
    <row r="842" spans="2:6">
      <c r="B842" s="1424"/>
      <c r="C842" s="1424"/>
      <c r="D842" s="1424"/>
      <c r="E842" s="1424"/>
      <c r="F842" s="1424"/>
    </row>
    <row r="843" spans="2:6">
      <c r="B843" s="1424"/>
      <c r="C843" s="1424"/>
      <c r="D843" s="1424"/>
      <c r="E843" s="1424"/>
      <c r="F843" s="1424"/>
    </row>
    <row r="844" spans="2:6">
      <c r="B844" s="1424"/>
      <c r="C844" s="1424"/>
      <c r="D844" s="1424"/>
      <c r="E844" s="1424"/>
      <c r="F844" s="1424"/>
    </row>
    <row r="845" spans="2:6">
      <c r="B845" s="1424"/>
      <c r="C845" s="1424"/>
      <c r="D845" s="1424"/>
      <c r="E845" s="1424"/>
      <c r="F845" s="1424"/>
    </row>
    <row r="846" spans="2:6">
      <c r="B846" s="1424"/>
      <c r="C846" s="1424"/>
      <c r="D846" s="1424"/>
      <c r="E846" s="1424"/>
      <c r="F846" s="1424"/>
    </row>
    <row r="847" spans="2:6">
      <c r="B847" s="1424"/>
      <c r="C847" s="1424"/>
      <c r="D847" s="1424"/>
      <c r="E847" s="1424"/>
      <c r="F847" s="1424"/>
    </row>
    <row r="848" spans="2:6">
      <c r="B848" s="1424"/>
      <c r="C848" s="1424"/>
      <c r="D848" s="1424"/>
      <c r="E848" s="1424"/>
      <c r="F848" s="1424"/>
    </row>
    <row r="849" spans="2:6">
      <c r="B849" s="1424"/>
      <c r="C849" s="1424"/>
      <c r="D849" s="1424"/>
      <c r="E849" s="1424"/>
      <c r="F849" s="1424"/>
    </row>
    <row r="850" spans="2:6">
      <c r="B850" s="1424"/>
      <c r="C850" s="1424"/>
      <c r="D850" s="1424"/>
      <c r="E850" s="1424"/>
      <c r="F850" s="1424"/>
    </row>
    <row r="851" spans="2:6">
      <c r="B851" s="1424"/>
      <c r="C851" s="1424"/>
      <c r="D851" s="1424"/>
      <c r="E851" s="1424"/>
      <c r="F851" s="1424"/>
    </row>
    <row r="852" spans="2:6">
      <c r="B852" s="1424"/>
      <c r="C852" s="1424"/>
      <c r="D852" s="1424"/>
      <c r="E852" s="1424"/>
      <c r="F852" s="1424"/>
    </row>
    <row r="853" spans="2:6">
      <c r="B853" s="1424"/>
      <c r="C853" s="1424"/>
      <c r="D853" s="1424"/>
      <c r="E853" s="1424"/>
      <c r="F853" s="1424"/>
    </row>
    <row r="854" spans="2:6">
      <c r="B854" s="1424"/>
      <c r="C854" s="1424"/>
      <c r="D854" s="1424"/>
      <c r="E854" s="1424"/>
      <c r="F854" s="1424"/>
    </row>
    <row r="855" spans="2:6">
      <c r="B855" s="1424"/>
      <c r="C855" s="1424"/>
      <c r="D855" s="1424"/>
      <c r="E855" s="1424"/>
      <c r="F855" s="1424"/>
    </row>
    <row r="856" spans="2:6">
      <c r="B856" s="1424"/>
      <c r="C856" s="1424"/>
      <c r="D856" s="1424"/>
      <c r="E856" s="1424"/>
      <c r="F856" s="1424"/>
    </row>
    <row r="857" spans="2:6">
      <c r="B857" s="1424"/>
      <c r="C857" s="1424"/>
      <c r="D857" s="1424"/>
      <c r="E857" s="1424"/>
      <c r="F857" s="1424"/>
    </row>
    <row r="858" spans="2:6">
      <c r="B858" s="1424"/>
      <c r="C858" s="1424"/>
      <c r="D858" s="1424"/>
      <c r="E858" s="1424"/>
      <c r="F858" s="1424"/>
    </row>
    <row r="859" spans="2:6">
      <c r="B859" s="1424"/>
      <c r="C859" s="1424"/>
      <c r="D859" s="1424"/>
      <c r="E859" s="1424"/>
      <c r="F859" s="1424"/>
    </row>
    <row r="860" spans="2:6">
      <c r="B860" s="1424"/>
      <c r="C860" s="1424"/>
      <c r="D860" s="1424"/>
      <c r="E860" s="1424"/>
      <c r="F860" s="1424"/>
    </row>
    <row r="861" spans="2:6">
      <c r="B861" s="1424"/>
      <c r="C861" s="1424"/>
      <c r="D861" s="1424"/>
      <c r="E861" s="1424"/>
      <c r="F861" s="1424"/>
    </row>
    <row r="862" spans="2:6">
      <c r="B862" s="1424"/>
      <c r="C862" s="1424"/>
      <c r="D862" s="1424"/>
      <c r="E862" s="1424"/>
      <c r="F862" s="1424"/>
    </row>
    <row r="863" spans="2:6">
      <c r="B863" s="1424"/>
      <c r="C863" s="1424"/>
      <c r="D863" s="1424"/>
      <c r="E863" s="1424"/>
      <c r="F863" s="1424"/>
    </row>
    <row r="864" spans="2:6">
      <c r="B864" s="1424"/>
      <c r="C864" s="1424"/>
      <c r="D864" s="1424"/>
      <c r="E864" s="1424"/>
      <c r="F864" s="1424"/>
    </row>
    <row r="865" spans="2:6">
      <c r="B865" s="1424"/>
      <c r="C865" s="1424"/>
      <c r="D865" s="1424"/>
      <c r="E865" s="1424"/>
      <c r="F865" s="1424"/>
    </row>
    <row r="866" spans="2:6">
      <c r="B866" s="1424"/>
      <c r="C866" s="1424"/>
      <c r="D866" s="1424"/>
      <c r="E866" s="1424"/>
      <c r="F866" s="1424"/>
    </row>
    <row r="867" spans="2:6">
      <c r="B867" s="1424"/>
      <c r="C867" s="1424"/>
      <c r="D867" s="1424"/>
      <c r="E867" s="1424"/>
      <c r="F867" s="1424"/>
    </row>
    <row r="868" spans="2:6">
      <c r="B868" s="1424"/>
      <c r="C868" s="1424"/>
      <c r="D868" s="1424"/>
      <c r="E868" s="1424"/>
      <c r="F868" s="1424"/>
    </row>
    <row r="869" spans="2:6">
      <c r="B869" s="1424"/>
      <c r="C869" s="1424"/>
      <c r="D869" s="1424"/>
      <c r="E869" s="1424"/>
      <c r="F869" s="1424"/>
    </row>
    <row r="870" spans="2:6">
      <c r="B870" s="1424"/>
      <c r="C870" s="1424"/>
      <c r="D870" s="1424"/>
      <c r="E870" s="1424"/>
      <c r="F870" s="1424"/>
    </row>
    <row r="871" spans="2:6">
      <c r="B871" s="1424"/>
      <c r="C871" s="1424"/>
      <c r="D871" s="1424"/>
      <c r="E871" s="1424"/>
      <c r="F871" s="1424"/>
    </row>
    <row r="872" spans="2:6">
      <c r="B872" s="1424"/>
      <c r="C872" s="1424"/>
      <c r="D872" s="1424"/>
      <c r="E872" s="1424"/>
      <c r="F872" s="1424"/>
    </row>
    <row r="873" spans="2:6">
      <c r="B873" s="1424"/>
      <c r="C873" s="1424"/>
      <c r="D873" s="1424"/>
      <c r="E873" s="1424"/>
      <c r="F873" s="1424"/>
    </row>
    <row r="874" spans="2:6">
      <c r="B874" s="1424"/>
      <c r="C874" s="1424"/>
      <c r="D874" s="1424"/>
      <c r="E874" s="1424"/>
      <c r="F874" s="1424"/>
    </row>
    <row r="875" spans="2:6">
      <c r="B875" s="1424"/>
      <c r="C875" s="1424"/>
      <c r="D875" s="1424"/>
      <c r="E875" s="1424"/>
      <c r="F875" s="1424"/>
    </row>
    <row r="876" spans="2:6">
      <c r="B876" s="1424"/>
      <c r="C876" s="1424"/>
      <c r="D876" s="1424"/>
      <c r="E876" s="1424"/>
      <c r="F876" s="1424"/>
    </row>
    <row r="877" spans="2:6">
      <c r="B877" s="1424"/>
      <c r="C877" s="1424"/>
      <c r="D877" s="1424"/>
      <c r="E877" s="1424"/>
      <c r="F877" s="1424"/>
    </row>
    <row r="878" spans="2:6">
      <c r="B878" s="1424"/>
      <c r="C878" s="1424"/>
      <c r="D878" s="1424"/>
      <c r="E878" s="1424"/>
      <c r="F878" s="1424"/>
    </row>
    <row r="879" spans="2:6">
      <c r="B879" s="1424"/>
      <c r="C879" s="1424"/>
      <c r="D879" s="1424"/>
      <c r="E879" s="1424"/>
      <c r="F879" s="1424"/>
    </row>
    <row r="880" spans="2:6">
      <c r="B880" s="1424"/>
      <c r="C880" s="1424"/>
      <c r="D880" s="1424"/>
      <c r="E880" s="1424"/>
      <c r="F880" s="1424"/>
    </row>
    <row r="881" spans="2:6">
      <c r="B881" s="1424"/>
      <c r="C881" s="1424"/>
      <c r="D881" s="1424"/>
      <c r="E881" s="1424"/>
      <c r="F881" s="1424"/>
    </row>
    <row r="882" spans="2:6">
      <c r="B882" s="1424"/>
      <c r="C882" s="1424"/>
      <c r="D882" s="1424"/>
      <c r="E882" s="1424"/>
      <c r="F882" s="1424"/>
    </row>
    <row r="883" spans="2:6">
      <c r="B883" s="1424"/>
      <c r="C883" s="1424"/>
      <c r="D883" s="1424"/>
      <c r="E883" s="1424"/>
      <c r="F883" s="1424"/>
    </row>
    <row r="884" spans="2:6">
      <c r="B884" s="1424"/>
      <c r="C884" s="1424"/>
      <c r="D884" s="1424"/>
      <c r="E884" s="1424"/>
      <c r="F884" s="1424"/>
    </row>
    <row r="885" spans="2:6">
      <c r="B885" s="1424"/>
      <c r="C885" s="1424"/>
      <c r="D885" s="1424"/>
      <c r="E885" s="1424"/>
      <c r="F885" s="1424"/>
    </row>
    <row r="886" spans="2:6">
      <c r="B886" s="1424"/>
      <c r="C886" s="1424"/>
      <c r="D886" s="1424"/>
      <c r="E886" s="1424"/>
      <c r="F886" s="1424"/>
    </row>
    <row r="887" spans="2:6">
      <c r="B887" s="1424"/>
      <c r="C887" s="1424"/>
      <c r="D887" s="1424"/>
      <c r="E887" s="1424"/>
      <c r="F887" s="1424"/>
    </row>
    <row r="888" spans="2:6">
      <c r="B888" s="1424"/>
      <c r="C888" s="1424"/>
      <c r="D888" s="1424"/>
      <c r="E888" s="1424"/>
      <c r="F888" s="1424"/>
    </row>
    <row r="889" spans="2:6">
      <c r="B889" s="1424"/>
      <c r="C889" s="1424"/>
      <c r="D889" s="1424"/>
      <c r="E889" s="1424"/>
      <c r="F889" s="1424"/>
    </row>
    <row r="890" spans="2:6">
      <c r="B890" s="1424"/>
      <c r="C890" s="1424"/>
      <c r="D890" s="1424"/>
      <c r="E890" s="1424"/>
      <c r="F890" s="1424"/>
    </row>
    <row r="891" spans="2:6">
      <c r="B891" s="1424"/>
      <c r="C891" s="1424"/>
      <c r="D891" s="1424"/>
      <c r="E891" s="1424"/>
      <c r="F891" s="1424"/>
    </row>
    <row r="892" spans="2:6">
      <c r="B892" s="1424"/>
      <c r="C892" s="1424"/>
      <c r="D892" s="1424"/>
      <c r="E892" s="1424"/>
      <c r="F892" s="1424"/>
    </row>
    <row r="893" spans="2:6">
      <c r="B893" s="1424"/>
      <c r="C893" s="1424"/>
      <c r="D893" s="1424"/>
      <c r="E893" s="1424"/>
      <c r="F893" s="1424"/>
    </row>
    <row r="894" spans="2:6">
      <c r="B894" s="1424"/>
      <c r="C894" s="1424"/>
      <c r="D894" s="1424"/>
      <c r="E894" s="1424"/>
      <c r="F894" s="1424"/>
    </row>
    <row r="895" spans="2:6">
      <c r="B895" s="1424"/>
      <c r="C895" s="1424"/>
      <c r="D895" s="1424"/>
      <c r="E895" s="1424"/>
      <c r="F895" s="1424"/>
    </row>
    <row r="896" spans="2:6">
      <c r="B896" s="1424"/>
      <c r="C896" s="1424"/>
      <c r="D896" s="1424"/>
      <c r="E896" s="1424"/>
      <c r="F896" s="1424"/>
    </row>
    <row r="897" spans="2:6">
      <c r="B897" s="1424"/>
      <c r="C897" s="1424"/>
      <c r="D897" s="1424"/>
      <c r="E897" s="1424"/>
      <c r="F897" s="1424"/>
    </row>
    <row r="898" spans="2:6">
      <c r="B898" s="1424"/>
      <c r="C898" s="1424"/>
      <c r="D898" s="1424"/>
      <c r="E898" s="1424"/>
      <c r="F898" s="1424"/>
    </row>
    <row r="899" spans="2:6">
      <c r="B899" s="1424"/>
      <c r="C899" s="1424"/>
      <c r="D899" s="1424"/>
      <c r="E899" s="1424"/>
      <c r="F899" s="1424"/>
    </row>
    <row r="900" spans="2:6">
      <c r="B900" s="1424"/>
      <c r="C900" s="1424"/>
      <c r="D900" s="1424"/>
      <c r="E900" s="1424"/>
      <c r="F900" s="1424"/>
    </row>
    <row r="901" spans="2:6">
      <c r="B901" s="1424"/>
      <c r="C901" s="1424"/>
      <c r="D901" s="1424"/>
      <c r="E901" s="1424"/>
      <c r="F901" s="1424"/>
    </row>
    <row r="902" spans="2:6">
      <c r="B902" s="1424"/>
      <c r="C902" s="1424"/>
      <c r="D902" s="1424"/>
      <c r="E902" s="1424"/>
      <c r="F902" s="1424"/>
    </row>
    <row r="903" spans="2:6">
      <c r="B903" s="1424"/>
      <c r="C903" s="1424"/>
      <c r="D903" s="1424"/>
      <c r="E903" s="1424"/>
      <c r="F903" s="1424"/>
    </row>
    <row r="904" spans="2:6">
      <c r="B904" s="1424"/>
      <c r="C904" s="1424"/>
      <c r="D904" s="1424"/>
      <c r="E904" s="1424"/>
      <c r="F904" s="1424"/>
    </row>
    <row r="905" spans="2:6">
      <c r="B905" s="1424"/>
      <c r="C905" s="1424"/>
      <c r="D905" s="1424"/>
      <c r="E905" s="1424"/>
      <c r="F905" s="1424"/>
    </row>
    <row r="906" spans="2:6">
      <c r="B906" s="1424"/>
      <c r="C906" s="1424"/>
      <c r="D906" s="1424"/>
      <c r="E906" s="1424"/>
      <c r="F906" s="1424"/>
    </row>
    <row r="907" spans="2:6">
      <c r="B907" s="1424"/>
      <c r="C907" s="1424"/>
      <c r="D907" s="1424"/>
      <c r="E907" s="1424"/>
      <c r="F907" s="1424"/>
    </row>
    <row r="908" spans="2:6">
      <c r="B908" s="1424"/>
      <c r="C908" s="1424"/>
      <c r="D908" s="1424"/>
      <c r="E908" s="1424"/>
      <c r="F908" s="1424"/>
    </row>
    <row r="909" spans="2:6">
      <c r="B909" s="1424"/>
      <c r="C909" s="1424"/>
      <c r="D909" s="1424"/>
      <c r="E909" s="1424"/>
      <c r="F909" s="1424"/>
    </row>
    <row r="910" spans="2:6">
      <c r="B910" s="1424"/>
      <c r="C910" s="1424"/>
      <c r="D910" s="1424"/>
      <c r="E910" s="1424"/>
      <c r="F910" s="1424"/>
    </row>
    <row r="911" spans="2:6">
      <c r="B911" s="1424"/>
      <c r="C911" s="1424"/>
      <c r="D911" s="1424"/>
      <c r="E911" s="1424"/>
      <c r="F911" s="1424"/>
    </row>
    <row r="912" spans="2:6">
      <c r="B912" s="1424"/>
      <c r="C912" s="1424"/>
      <c r="D912" s="1424"/>
      <c r="E912" s="1424"/>
      <c r="F912" s="1424"/>
    </row>
    <row r="913" spans="2:6">
      <c r="B913" s="1424"/>
      <c r="C913" s="1424"/>
      <c r="D913" s="1424"/>
      <c r="E913" s="1424"/>
      <c r="F913" s="1424"/>
    </row>
    <row r="914" spans="2:6">
      <c r="B914" s="1424"/>
      <c r="C914" s="1424"/>
      <c r="D914" s="1424"/>
      <c r="E914" s="1424"/>
      <c r="F914" s="1424"/>
    </row>
    <row r="915" spans="2:6">
      <c r="B915" s="1424"/>
      <c r="C915" s="1424"/>
      <c r="D915" s="1424"/>
      <c r="E915" s="1424"/>
      <c r="F915" s="1424"/>
    </row>
    <row r="916" spans="2:6">
      <c r="B916" s="1424"/>
      <c r="C916" s="1424"/>
      <c r="D916" s="1424"/>
      <c r="E916" s="1424"/>
      <c r="F916" s="1424"/>
    </row>
    <row r="917" spans="2:6">
      <c r="B917" s="1424"/>
      <c r="C917" s="1424"/>
      <c r="D917" s="1424"/>
      <c r="E917" s="1424"/>
      <c r="F917" s="1424"/>
    </row>
    <row r="918" spans="2:6">
      <c r="B918" s="1424"/>
      <c r="C918" s="1424"/>
      <c r="D918" s="1424"/>
      <c r="E918" s="1424"/>
      <c r="F918" s="1424"/>
    </row>
    <row r="919" spans="2:6">
      <c r="B919" s="1424"/>
      <c r="C919" s="1424"/>
      <c r="D919" s="1424"/>
      <c r="E919" s="1424"/>
      <c r="F919" s="1424"/>
    </row>
    <row r="920" spans="2:6">
      <c r="B920" s="1424"/>
      <c r="C920" s="1424"/>
      <c r="D920" s="1424"/>
      <c r="E920" s="1424"/>
      <c r="F920" s="1424"/>
    </row>
    <row r="921" spans="2:6">
      <c r="B921" s="1424"/>
      <c r="C921" s="1424"/>
      <c r="D921" s="1424"/>
      <c r="E921" s="1424"/>
      <c r="F921" s="1424"/>
    </row>
    <row r="922" spans="2:6">
      <c r="B922" s="1424"/>
      <c r="C922" s="1424"/>
      <c r="D922" s="1424"/>
      <c r="E922" s="1424"/>
      <c r="F922" s="1424"/>
    </row>
    <row r="923" spans="2:6">
      <c r="B923" s="1424"/>
      <c r="C923" s="1424"/>
      <c r="D923" s="1424"/>
      <c r="E923" s="1424"/>
      <c r="F923" s="1424"/>
    </row>
    <row r="924" spans="2:6">
      <c r="B924" s="1424"/>
      <c r="C924" s="1424"/>
      <c r="D924" s="1424"/>
      <c r="E924" s="1424"/>
      <c r="F924" s="1424"/>
    </row>
    <row r="925" spans="2:6">
      <c r="B925" s="1424"/>
      <c r="C925" s="1424"/>
      <c r="D925" s="1424"/>
      <c r="E925" s="1424"/>
      <c r="F925" s="1424"/>
    </row>
    <row r="926" spans="2:6">
      <c r="B926" s="1424"/>
      <c r="C926" s="1424"/>
      <c r="D926" s="1424"/>
      <c r="E926" s="1424"/>
      <c r="F926" s="1424"/>
    </row>
    <row r="927" spans="2:6">
      <c r="B927" s="1424"/>
      <c r="C927" s="1424"/>
      <c r="D927" s="1424"/>
      <c r="E927" s="1424"/>
      <c r="F927" s="1424"/>
    </row>
    <row r="928" spans="2:6">
      <c r="B928" s="1424"/>
      <c r="C928" s="1424"/>
      <c r="D928" s="1424"/>
      <c r="E928" s="1424"/>
      <c r="F928" s="1424"/>
    </row>
    <row r="929" spans="2:6">
      <c r="B929" s="1424"/>
      <c r="C929" s="1424"/>
      <c r="D929" s="1424"/>
      <c r="E929" s="1424"/>
      <c r="F929" s="1424"/>
    </row>
    <row r="930" spans="2:6">
      <c r="B930" s="1424"/>
      <c r="C930" s="1424"/>
      <c r="D930" s="1424"/>
      <c r="E930" s="1424"/>
      <c r="F930" s="1424"/>
    </row>
    <row r="931" spans="2:6">
      <c r="B931" s="1424"/>
      <c r="C931" s="1424"/>
      <c r="D931" s="1424"/>
      <c r="E931" s="1424"/>
      <c r="F931" s="1424"/>
    </row>
    <row r="932" spans="2:6">
      <c r="B932" s="1424"/>
      <c r="C932" s="1424"/>
      <c r="D932" s="1424"/>
      <c r="E932" s="1424"/>
      <c r="F932" s="1424"/>
    </row>
    <row r="933" spans="2:6">
      <c r="B933" s="1424"/>
      <c r="C933" s="1424"/>
      <c r="D933" s="1424"/>
      <c r="E933" s="1424"/>
      <c r="F933" s="1424"/>
    </row>
    <row r="934" spans="2:6">
      <c r="B934" s="1424"/>
      <c r="C934" s="1424"/>
      <c r="D934" s="1424"/>
      <c r="E934" s="1424"/>
      <c r="F934" s="1424"/>
    </row>
    <row r="935" spans="2:6">
      <c r="B935" s="1424"/>
      <c r="C935" s="1424"/>
      <c r="D935" s="1424"/>
      <c r="E935" s="1424"/>
      <c r="F935" s="1424"/>
    </row>
    <row r="936" spans="2:6">
      <c r="B936" s="1424"/>
      <c r="C936" s="1424"/>
      <c r="D936" s="1424"/>
      <c r="E936" s="1424"/>
      <c r="F936" s="1424"/>
    </row>
    <row r="937" spans="2:6">
      <c r="B937" s="1424"/>
      <c r="C937" s="1424"/>
      <c r="D937" s="1424"/>
      <c r="E937" s="1424"/>
      <c r="F937" s="1424"/>
    </row>
    <row r="938" spans="2:6">
      <c r="B938" s="1424"/>
      <c r="C938" s="1424"/>
      <c r="D938" s="1424"/>
      <c r="E938" s="1424"/>
      <c r="F938" s="1424"/>
    </row>
    <row r="939" spans="2:6">
      <c r="B939" s="1424"/>
      <c r="C939" s="1424"/>
      <c r="D939" s="1424"/>
      <c r="E939" s="1424"/>
      <c r="F939" s="1424"/>
    </row>
    <row r="940" spans="2:6">
      <c r="B940" s="1424"/>
      <c r="C940" s="1424"/>
      <c r="D940" s="1424"/>
      <c r="E940" s="1424"/>
      <c r="F940" s="1424"/>
    </row>
    <row r="941" spans="2:6">
      <c r="B941" s="1424"/>
      <c r="C941" s="1424"/>
      <c r="D941" s="1424"/>
      <c r="E941" s="1424"/>
      <c r="F941" s="1424"/>
    </row>
    <row r="942" spans="2:6">
      <c r="B942" s="1424"/>
      <c r="C942" s="1424"/>
      <c r="D942" s="1424"/>
      <c r="E942" s="1424"/>
      <c r="F942" s="1424"/>
    </row>
    <row r="943" spans="2:6">
      <c r="B943" s="1424"/>
      <c r="C943" s="1424"/>
      <c r="D943" s="1424"/>
      <c r="E943" s="1424"/>
      <c r="F943" s="1424"/>
    </row>
    <row r="944" spans="2:6">
      <c r="B944" s="1424"/>
      <c r="C944" s="1424"/>
      <c r="D944" s="1424"/>
      <c r="E944" s="1424"/>
      <c r="F944" s="1424"/>
    </row>
    <row r="945" spans="2:6">
      <c r="B945" s="1424"/>
      <c r="C945" s="1424"/>
      <c r="D945" s="1424"/>
      <c r="E945" s="1424"/>
      <c r="F945" s="1424"/>
    </row>
    <row r="946" spans="2:6">
      <c r="B946" s="1424"/>
      <c r="C946" s="1424"/>
      <c r="D946" s="1424"/>
      <c r="E946" s="1424"/>
      <c r="F946" s="1424"/>
    </row>
    <row r="947" spans="2:6">
      <c r="B947" s="1424"/>
      <c r="C947" s="1424"/>
      <c r="D947" s="1424"/>
      <c r="E947" s="1424"/>
      <c r="F947" s="1424"/>
    </row>
    <row r="948" spans="2:6">
      <c r="B948" s="1424"/>
      <c r="C948" s="1424"/>
      <c r="D948" s="1424"/>
      <c r="E948" s="1424"/>
      <c r="F948" s="1424"/>
    </row>
    <row r="949" spans="2:6">
      <c r="B949" s="1424"/>
      <c r="C949" s="1424"/>
      <c r="D949" s="1424"/>
      <c r="E949" s="1424"/>
      <c r="F949" s="1424"/>
    </row>
    <row r="950" spans="2:6">
      <c r="B950" s="1424"/>
      <c r="C950" s="1424"/>
      <c r="D950" s="1424"/>
      <c r="E950" s="1424"/>
      <c r="F950" s="1424"/>
    </row>
    <row r="951" spans="2:6">
      <c r="B951" s="1424"/>
      <c r="C951" s="1424"/>
      <c r="D951" s="1424"/>
      <c r="E951" s="1424"/>
      <c r="F951" s="1424"/>
    </row>
    <row r="952" spans="2:6">
      <c r="B952" s="1424"/>
      <c r="C952" s="1424"/>
      <c r="D952" s="1424"/>
      <c r="E952" s="1424"/>
      <c r="F952" s="1424"/>
    </row>
    <row r="953" spans="2:6">
      <c r="B953" s="1424"/>
      <c r="C953" s="1424"/>
      <c r="D953" s="1424"/>
      <c r="E953" s="1424"/>
      <c r="F953" s="1424"/>
    </row>
    <row r="954" spans="2:6">
      <c r="B954" s="1424"/>
      <c r="C954" s="1424"/>
      <c r="D954" s="1424"/>
      <c r="E954" s="1424"/>
      <c r="F954" s="1424"/>
    </row>
    <row r="955" spans="2:6">
      <c r="B955" s="1424"/>
      <c r="C955" s="1424"/>
      <c r="D955" s="1424"/>
      <c r="E955" s="1424"/>
      <c r="F955" s="1424"/>
    </row>
    <row r="956" spans="2:6">
      <c r="B956" s="1424"/>
      <c r="C956" s="1424"/>
      <c r="D956" s="1424"/>
      <c r="E956" s="1424"/>
      <c r="F956" s="1424"/>
    </row>
    <row r="957" spans="2:6">
      <c r="B957" s="1424"/>
      <c r="C957" s="1424"/>
      <c r="D957" s="1424"/>
      <c r="E957" s="1424"/>
      <c r="F957" s="1424"/>
    </row>
    <row r="958" spans="2:6">
      <c r="B958" s="1424"/>
      <c r="C958" s="1424"/>
      <c r="D958" s="1424"/>
      <c r="E958" s="1424"/>
      <c r="F958" s="1424"/>
    </row>
    <row r="959" spans="2:6">
      <c r="B959" s="1424"/>
      <c r="C959" s="1424"/>
      <c r="D959" s="1424"/>
      <c r="E959" s="1424"/>
      <c r="F959" s="1424"/>
    </row>
    <row r="960" spans="2:6">
      <c r="B960" s="1424"/>
      <c r="C960" s="1424"/>
      <c r="D960" s="1424"/>
      <c r="E960" s="1424"/>
      <c r="F960" s="1424"/>
    </row>
    <row r="961" spans="2:6">
      <c r="B961" s="1424"/>
      <c r="C961" s="1424"/>
      <c r="D961" s="1424"/>
      <c r="E961" s="1424"/>
      <c r="F961" s="1424"/>
    </row>
    <row r="962" spans="2:6">
      <c r="B962" s="1424"/>
      <c r="C962" s="1424"/>
      <c r="D962" s="1424"/>
      <c r="E962" s="1424"/>
      <c r="F962" s="1424"/>
    </row>
    <row r="963" spans="2:6">
      <c r="B963" s="1424"/>
      <c r="C963" s="1424"/>
      <c r="D963" s="1424"/>
      <c r="E963" s="1424"/>
      <c r="F963" s="1424"/>
    </row>
    <row r="964" spans="2:6">
      <c r="B964" s="1424"/>
      <c r="C964" s="1424"/>
      <c r="D964" s="1424"/>
      <c r="E964" s="1424"/>
      <c r="F964" s="1424"/>
    </row>
    <row r="965" spans="2:6">
      <c r="B965" s="1424"/>
      <c r="C965" s="1424"/>
      <c r="D965" s="1424"/>
      <c r="E965" s="1424"/>
      <c r="F965" s="1424"/>
    </row>
    <row r="966" spans="2:6">
      <c r="B966" s="1424"/>
      <c r="C966" s="1424"/>
      <c r="D966" s="1424"/>
      <c r="E966" s="1424"/>
      <c r="F966" s="1424"/>
    </row>
    <row r="967" spans="2:6">
      <c r="B967" s="1424"/>
      <c r="C967" s="1424"/>
      <c r="D967" s="1424"/>
      <c r="E967" s="1424"/>
      <c r="F967" s="1424"/>
    </row>
    <row r="968" spans="2:6">
      <c r="B968" s="1424"/>
      <c r="C968" s="1424"/>
      <c r="D968" s="1424"/>
      <c r="E968" s="1424"/>
      <c r="F968" s="1424"/>
    </row>
    <row r="969" spans="2:6">
      <c r="B969" s="1424"/>
      <c r="C969" s="1424"/>
      <c r="D969" s="1424"/>
      <c r="E969" s="1424"/>
      <c r="F969" s="1424"/>
    </row>
    <row r="970" spans="2:6">
      <c r="B970" s="1424"/>
      <c r="C970" s="1424"/>
      <c r="D970" s="1424"/>
      <c r="E970" s="1424"/>
      <c r="F970" s="1424"/>
    </row>
    <row r="971" spans="2:6">
      <c r="B971" s="1424"/>
      <c r="C971" s="1424"/>
      <c r="D971" s="1424"/>
      <c r="E971" s="1424"/>
      <c r="F971" s="1424"/>
    </row>
    <row r="972" spans="2:6">
      <c r="B972" s="1424"/>
      <c r="C972" s="1424"/>
      <c r="D972" s="1424"/>
      <c r="E972" s="1424"/>
      <c r="F972" s="1424"/>
    </row>
    <row r="973" spans="2:6">
      <c r="B973" s="1424"/>
      <c r="C973" s="1424"/>
      <c r="D973" s="1424"/>
      <c r="E973" s="1424"/>
      <c r="F973" s="1424"/>
    </row>
    <row r="974" spans="2:6">
      <c r="B974" s="1424"/>
      <c r="C974" s="1424"/>
      <c r="D974" s="1424"/>
      <c r="E974" s="1424"/>
      <c r="F974" s="1424"/>
    </row>
    <row r="975" spans="2:6">
      <c r="B975" s="1424"/>
      <c r="C975" s="1424"/>
      <c r="D975" s="1424"/>
      <c r="E975" s="1424"/>
      <c r="F975" s="1424"/>
    </row>
    <row r="976" spans="2:6">
      <c r="B976" s="1424"/>
      <c r="C976" s="1424"/>
      <c r="D976" s="1424"/>
      <c r="E976" s="1424"/>
      <c r="F976" s="1424"/>
    </row>
    <row r="977" spans="2:6">
      <c r="B977" s="1424"/>
      <c r="C977" s="1424"/>
      <c r="D977" s="1424"/>
      <c r="E977" s="1424"/>
      <c r="F977" s="1424"/>
    </row>
    <row r="978" spans="2:6">
      <c r="B978" s="1424"/>
      <c r="C978" s="1424"/>
      <c r="D978" s="1424"/>
      <c r="E978" s="1424"/>
      <c r="F978" s="1424"/>
    </row>
    <row r="979" spans="2:6">
      <c r="B979" s="1424"/>
      <c r="C979" s="1424"/>
      <c r="D979" s="1424"/>
      <c r="E979" s="1424"/>
      <c r="F979" s="1424"/>
    </row>
    <row r="980" spans="2:6">
      <c r="B980" s="1424"/>
      <c r="C980" s="1424"/>
      <c r="D980" s="1424"/>
      <c r="E980" s="1424"/>
      <c r="F980" s="1424"/>
    </row>
    <row r="981" spans="2:6">
      <c r="B981" s="1424"/>
      <c r="C981" s="1424"/>
      <c r="D981" s="1424"/>
      <c r="E981" s="1424"/>
      <c r="F981" s="1424"/>
    </row>
    <row r="982" spans="2:6">
      <c r="B982" s="1424"/>
      <c r="C982" s="1424"/>
      <c r="D982" s="1424"/>
      <c r="E982" s="1424"/>
      <c r="F982" s="1424"/>
    </row>
    <row r="983" spans="2:6">
      <c r="B983" s="1424"/>
      <c r="C983" s="1424"/>
      <c r="D983" s="1424"/>
      <c r="E983" s="1424"/>
      <c r="F983" s="1424"/>
    </row>
    <row r="984" spans="2:6">
      <c r="B984" s="1424"/>
      <c r="C984" s="1424"/>
      <c r="D984" s="1424"/>
      <c r="E984" s="1424"/>
      <c r="F984" s="1424"/>
    </row>
    <row r="985" spans="2:6">
      <c r="B985" s="1424"/>
      <c r="C985" s="1424"/>
      <c r="D985" s="1424"/>
      <c r="E985" s="1424"/>
      <c r="F985" s="1424"/>
    </row>
    <row r="986" spans="2:6">
      <c r="B986" s="1424"/>
      <c r="C986" s="1424"/>
      <c r="D986" s="1424"/>
      <c r="E986" s="1424"/>
      <c r="F986" s="1424"/>
    </row>
    <row r="987" spans="2:6">
      <c r="B987" s="1424"/>
      <c r="C987" s="1424"/>
      <c r="D987" s="1424"/>
      <c r="E987" s="1424"/>
      <c r="F987" s="1424"/>
    </row>
    <row r="988" spans="2:6">
      <c r="B988" s="1424"/>
      <c r="C988" s="1424"/>
      <c r="D988" s="1424"/>
      <c r="E988" s="1424"/>
      <c r="F988" s="1424"/>
    </row>
    <row r="989" spans="2:6">
      <c r="B989" s="1424"/>
      <c r="C989" s="1424"/>
      <c r="D989" s="1424"/>
      <c r="E989" s="1424"/>
      <c r="F989" s="1424"/>
    </row>
    <row r="990" spans="2:6">
      <c r="B990" s="1424"/>
      <c r="C990" s="1424"/>
      <c r="D990" s="1424"/>
      <c r="E990" s="1424"/>
      <c r="F990" s="1424"/>
    </row>
    <row r="991" spans="2:6">
      <c r="B991" s="1424"/>
      <c r="C991" s="1424"/>
      <c r="D991" s="1424"/>
      <c r="E991" s="1424"/>
      <c r="F991" s="1424"/>
    </row>
    <row r="992" spans="2:6">
      <c r="B992" s="1424"/>
      <c r="C992" s="1424"/>
      <c r="D992" s="1424"/>
      <c r="E992" s="1424"/>
      <c r="F992" s="1424"/>
    </row>
    <row r="993" spans="2:6">
      <c r="B993" s="1424"/>
      <c r="C993" s="1424"/>
      <c r="D993" s="1424"/>
      <c r="E993" s="1424"/>
      <c r="F993" s="1424"/>
    </row>
    <row r="994" spans="2:6">
      <c r="B994" s="1424"/>
      <c r="C994" s="1424"/>
      <c r="D994" s="1424"/>
      <c r="E994" s="1424"/>
      <c r="F994" s="1424"/>
    </row>
    <row r="995" spans="2:6">
      <c r="B995" s="1424"/>
      <c r="C995" s="1424"/>
      <c r="D995" s="1424"/>
      <c r="E995" s="1424"/>
      <c r="F995" s="1424"/>
    </row>
    <row r="996" spans="2:6">
      <c r="B996" s="1424"/>
      <c r="C996" s="1424"/>
      <c r="D996" s="1424"/>
      <c r="E996" s="1424"/>
      <c r="F996" s="1424"/>
    </row>
    <row r="997" spans="2:6">
      <c r="B997" s="1424"/>
      <c r="C997" s="1424"/>
      <c r="D997" s="1424"/>
      <c r="E997" s="1424"/>
      <c r="F997" s="1424"/>
    </row>
    <row r="998" spans="2:6">
      <c r="B998" s="1424"/>
      <c r="C998" s="1424"/>
      <c r="D998" s="1424"/>
      <c r="E998" s="1424"/>
      <c r="F998" s="1424"/>
    </row>
    <row r="999" spans="2:6">
      <c r="B999" s="1424"/>
      <c r="C999" s="1424"/>
      <c r="D999" s="1424"/>
      <c r="E999" s="1424"/>
      <c r="F999" s="1424"/>
    </row>
    <row r="1000" spans="2:6">
      <c r="B1000" s="1424"/>
      <c r="C1000" s="1424"/>
      <c r="D1000" s="1424"/>
      <c r="E1000" s="1424"/>
      <c r="F1000" s="1424"/>
    </row>
    <row r="1001" spans="2:6">
      <c r="B1001" s="1424"/>
      <c r="C1001" s="1424"/>
      <c r="D1001" s="1424"/>
      <c r="E1001" s="1424"/>
      <c r="F1001" s="1424"/>
    </row>
    <row r="1002" spans="2:6">
      <c r="B1002" s="1424"/>
      <c r="C1002" s="1424"/>
      <c r="D1002" s="1424"/>
      <c r="E1002" s="1424"/>
      <c r="F1002" s="1424"/>
    </row>
    <row r="1003" spans="2:6">
      <c r="B1003" s="1424"/>
      <c r="C1003" s="1424"/>
      <c r="D1003" s="1424"/>
      <c r="E1003" s="1424"/>
      <c r="F1003" s="1424"/>
    </row>
    <row r="1004" spans="2:6">
      <c r="B1004" s="1424"/>
      <c r="C1004" s="1424"/>
      <c r="D1004" s="1424"/>
      <c r="E1004" s="1424"/>
      <c r="F1004" s="1424"/>
    </row>
    <row r="1005" spans="2:6">
      <c r="B1005" s="1424"/>
      <c r="C1005" s="1424"/>
      <c r="D1005" s="1424"/>
      <c r="E1005" s="1424"/>
      <c r="F1005" s="1424"/>
    </row>
    <row r="1006" spans="2:6">
      <c r="B1006" s="1424"/>
      <c r="C1006" s="1424"/>
      <c r="D1006" s="1424"/>
      <c r="E1006" s="1424"/>
      <c r="F1006" s="1424"/>
    </row>
    <row r="1007" spans="2:6">
      <c r="B1007" s="1424"/>
      <c r="C1007" s="1424"/>
      <c r="D1007" s="1424"/>
      <c r="E1007" s="1424"/>
      <c r="F1007" s="1424"/>
    </row>
    <row r="1008" spans="2:6">
      <c r="B1008" s="1424"/>
      <c r="C1008" s="1424"/>
      <c r="D1008" s="1424"/>
      <c r="E1008" s="1424"/>
      <c r="F1008" s="1424"/>
    </row>
    <row r="1009" spans="2:6">
      <c r="B1009" s="1424"/>
      <c r="C1009" s="1424"/>
      <c r="D1009" s="1424"/>
      <c r="E1009" s="1424"/>
      <c r="F1009" s="1424"/>
    </row>
    <row r="1010" spans="2:6">
      <c r="B1010" s="1424"/>
      <c r="C1010" s="1424"/>
      <c r="D1010" s="1424"/>
      <c r="E1010" s="1424"/>
      <c r="F1010" s="1424"/>
    </row>
    <row r="1011" spans="2:6">
      <c r="B1011" s="1424"/>
      <c r="C1011" s="1424"/>
      <c r="D1011" s="1424"/>
      <c r="E1011" s="1424"/>
      <c r="F1011" s="1424"/>
    </row>
    <row r="1012" spans="2:6">
      <c r="B1012" s="1424"/>
      <c r="C1012" s="1424"/>
      <c r="D1012" s="1424"/>
      <c r="E1012" s="1424"/>
      <c r="F1012" s="1424"/>
    </row>
    <row r="1013" spans="2:6">
      <c r="B1013" s="1424"/>
      <c r="C1013" s="1424"/>
      <c r="D1013" s="1424"/>
      <c r="E1013" s="1424"/>
      <c r="F1013" s="1424"/>
    </row>
    <row r="1014" spans="2:6">
      <c r="B1014" s="1424"/>
      <c r="C1014" s="1424"/>
      <c r="D1014" s="1424"/>
      <c r="E1014" s="1424"/>
      <c r="F1014" s="1424"/>
    </row>
    <row r="1015" spans="2:6">
      <c r="B1015" s="1424"/>
      <c r="C1015" s="1424"/>
      <c r="D1015" s="1424"/>
      <c r="E1015" s="1424"/>
      <c r="F1015" s="1424"/>
    </row>
    <row r="1016" spans="2:6">
      <c r="B1016" s="1424"/>
      <c r="C1016" s="1424"/>
      <c r="D1016" s="1424"/>
      <c r="E1016" s="1424"/>
      <c r="F1016" s="1424"/>
    </row>
    <row r="1017" spans="2:6">
      <c r="B1017" s="1424"/>
      <c r="C1017" s="1424"/>
      <c r="D1017" s="1424"/>
      <c r="E1017" s="1424"/>
      <c r="F1017" s="1424"/>
    </row>
    <row r="1018" spans="2:6">
      <c r="B1018" s="1424"/>
      <c r="C1018" s="1424"/>
      <c r="D1018" s="1424"/>
      <c r="E1018" s="1424"/>
      <c r="F1018" s="1424"/>
    </row>
    <row r="1019" spans="2:6">
      <c r="B1019" s="1424"/>
      <c r="C1019" s="1424"/>
      <c r="D1019" s="1424"/>
      <c r="E1019" s="1424"/>
      <c r="F1019" s="1424"/>
    </row>
    <row r="1020" spans="2:6">
      <c r="B1020" s="1424"/>
      <c r="C1020" s="1424"/>
      <c r="D1020" s="1424"/>
      <c r="E1020" s="1424"/>
      <c r="F1020" s="1424"/>
    </row>
    <row r="1021" spans="2:6">
      <c r="B1021" s="1424"/>
      <c r="C1021" s="1424"/>
      <c r="D1021" s="1424"/>
      <c r="E1021" s="1424"/>
      <c r="F1021" s="1424"/>
    </row>
    <row r="1022" spans="2:6">
      <c r="B1022" s="1424"/>
      <c r="C1022" s="1424"/>
      <c r="D1022" s="1424"/>
      <c r="E1022" s="1424"/>
      <c r="F1022" s="1424"/>
    </row>
    <row r="1023" spans="2:6">
      <c r="B1023" s="1424"/>
      <c r="C1023" s="1424"/>
      <c r="D1023" s="1424"/>
      <c r="E1023" s="1424"/>
      <c r="F1023" s="1424"/>
    </row>
    <row r="1024" spans="2:6">
      <c r="B1024" s="1424"/>
      <c r="C1024" s="1424"/>
      <c r="D1024" s="1424"/>
      <c r="E1024" s="1424"/>
      <c r="F1024" s="1424"/>
    </row>
    <row r="1025" spans="2:6">
      <c r="B1025" s="1424"/>
      <c r="C1025" s="1424"/>
      <c r="D1025" s="1424"/>
      <c r="E1025" s="1424"/>
      <c r="F1025" s="1424"/>
    </row>
    <row r="1026" spans="2:6">
      <c r="B1026" s="1424"/>
      <c r="C1026" s="1424"/>
      <c r="D1026" s="1424"/>
      <c r="E1026" s="1424"/>
      <c r="F1026" s="1424"/>
    </row>
    <row r="1027" spans="2:6">
      <c r="B1027" s="1424"/>
      <c r="C1027" s="1424"/>
      <c r="D1027" s="1424"/>
      <c r="E1027" s="1424"/>
      <c r="F1027" s="1424"/>
    </row>
    <row r="1028" spans="2:6">
      <c r="B1028" s="1424"/>
      <c r="C1028" s="1424"/>
      <c r="D1028" s="1424"/>
      <c r="E1028" s="1424"/>
      <c r="F1028" s="1424"/>
    </row>
    <row r="1029" spans="2:6">
      <c r="B1029" s="1424"/>
      <c r="C1029" s="1424"/>
      <c r="D1029" s="1424"/>
      <c r="E1029" s="1424"/>
      <c r="F1029" s="1424"/>
    </row>
    <row r="1030" spans="2:6">
      <c r="B1030" s="1424"/>
      <c r="C1030" s="1424"/>
      <c r="D1030" s="1424"/>
      <c r="E1030" s="1424"/>
      <c r="F1030" s="1424"/>
    </row>
    <row r="1031" spans="2:6">
      <c r="B1031" s="1424"/>
      <c r="C1031" s="1424"/>
      <c r="D1031" s="1424"/>
      <c r="E1031" s="1424"/>
      <c r="F1031" s="1424"/>
    </row>
    <row r="1032" spans="2:6">
      <c r="B1032" s="1424"/>
      <c r="C1032" s="1424"/>
      <c r="D1032" s="1424"/>
      <c r="E1032" s="1424"/>
      <c r="F1032" s="1424"/>
    </row>
    <row r="1033" spans="2:6">
      <c r="B1033" s="1424"/>
      <c r="C1033" s="1424"/>
      <c r="D1033" s="1424"/>
      <c r="E1033" s="1424"/>
      <c r="F1033" s="1424"/>
    </row>
    <row r="1034" spans="2:6">
      <c r="B1034" s="1424"/>
      <c r="C1034" s="1424"/>
      <c r="D1034" s="1424"/>
      <c r="E1034" s="1424"/>
      <c r="F1034" s="1424"/>
    </row>
    <row r="1035" spans="2:6">
      <c r="B1035" s="1424"/>
      <c r="C1035" s="1424"/>
      <c r="D1035" s="1424"/>
      <c r="E1035" s="1424"/>
      <c r="F1035" s="1424"/>
    </row>
    <row r="1036" spans="2:6">
      <c r="B1036" s="1424"/>
      <c r="C1036" s="1424"/>
      <c r="D1036" s="1424"/>
      <c r="E1036" s="1424"/>
      <c r="F1036" s="1424"/>
    </row>
    <row r="1037" spans="2:6">
      <c r="B1037" s="1424"/>
      <c r="C1037" s="1424"/>
      <c r="D1037" s="1424"/>
      <c r="E1037" s="1424"/>
      <c r="F1037" s="1424"/>
    </row>
    <row r="1038" spans="2:6">
      <c r="B1038" s="1424"/>
      <c r="C1038" s="1424"/>
      <c r="D1038" s="1424"/>
      <c r="E1038" s="1424"/>
      <c r="F1038" s="1424"/>
    </row>
    <row r="1039" spans="2:6">
      <c r="B1039" s="1424"/>
      <c r="C1039" s="1424"/>
      <c r="D1039" s="1424"/>
      <c r="E1039" s="1424"/>
      <c r="F1039" s="1424"/>
    </row>
    <row r="1040" spans="2:6">
      <c r="B1040" s="1424"/>
      <c r="C1040" s="1424"/>
      <c r="D1040" s="1424"/>
      <c r="E1040" s="1424"/>
      <c r="F1040" s="1424"/>
    </row>
    <row r="1041" spans="2:6">
      <c r="B1041" s="1424"/>
      <c r="C1041" s="1424"/>
      <c r="D1041" s="1424"/>
      <c r="E1041" s="1424"/>
      <c r="F1041" s="1424"/>
    </row>
    <row r="1042" spans="2:6">
      <c r="B1042" s="1424"/>
      <c r="C1042" s="1424"/>
      <c r="D1042" s="1424"/>
      <c r="E1042" s="1424"/>
      <c r="F1042" s="1424"/>
    </row>
    <row r="1043" spans="2:6">
      <c r="B1043" s="1424"/>
      <c r="C1043" s="1424"/>
      <c r="D1043" s="1424"/>
      <c r="E1043" s="1424"/>
      <c r="F1043" s="1424"/>
    </row>
    <row r="1044" spans="2:6">
      <c r="B1044" s="1424"/>
      <c r="C1044" s="1424"/>
      <c r="D1044" s="1424"/>
      <c r="E1044" s="1424"/>
      <c r="F1044" s="1424"/>
    </row>
    <row r="1045" spans="2:6">
      <c r="B1045" s="1424"/>
      <c r="C1045" s="1424"/>
      <c r="D1045" s="1424"/>
      <c r="E1045" s="1424"/>
      <c r="F1045" s="1424"/>
    </row>
    <row r="1046" spans="2:6">
      <c r="B1046" s="1424"/>
      <c r="C1046" s="1424"/>
      <c r="D1046" s="1424"/>
      <c r="E1046" s="1424"/>
      <c r="F1046" s="1424"/>
    </row>
    <row r="1047" spans="2:6">
      <c r="B1047" s="1424"/>
      <c r="C1047" s="1424"/>
      <c r="D1047" s="1424"/>
      <c r="E1047" s="1424"/>
      <c r="F1047" s="1424"/>
    </row>
    <row r="1048" spans="2:6">
      <c r="B1048" s="1424"/>
      <c r="C1048" s="1424"/>
      <c r="D1048" s="1424"/>
      <c r="E1048" s="1424"/>
      <c r="F1048" s="1424"/>
    </row>
    <row r="1049" spans="2:6">
      <c r="B1049" s="1424"/>
      <c r="C1049" s="1424"/>
      <c r="D1049" s="1424"/>
      <c r="E1049" s="1424"/>
      <c r="F1049" s="1424"/>
    </row>
    <row r="1050" spans="2:6">
      <c r="B1050" s="1424"/>
      <c r="C1050" s="1424"/>
      <c r="D1050" s="1424"/>
      <c r="E1050" s="1424"/>
      <c r="F1050" s="1424"/>
    </row>
    <row r="1051" spans="2:6">
      <c r="B1051" s="1424"/>
      <c r="C1051" s="1424"/>
      <c r="D1051" s="1424"/>
      <c r="E1051" s="1424"/>
      <c r="F1051" s="1424"/>
    </row>
    <row r="1052" spans="2:6">
      <c r="B1052" s="1424"/>
      <c r="C1052" s="1424"/>
      <c r="D1052" s="1424"/>
      <c r="E1052" s="1424"/>
      <c r="F1052" s="1424"/>
    </row>
    <row r="1053" spans="2:6">
      <c r="B1053" s="1424"/>
      <c r="C1053" s="1424"/>
      <c r="D1053" s="1424"/>
      <c r="E1053" s="1424"/>
      <c r="F1053" s="1424"/>
    </row>
    <row r="1054" spans="2:6">
      <c r="B1054" s="1424"/>
      <c r="C1054" s="1424"/>
      <c r="D1054" s="1424"/>
      <c r="E1054" s="1424"/>
      <c r="F1054" s="1424"/>
    </row>
    <row r="1055" spans="2:6">
      <c r="B1055" s="1424"/>
      <c r="C1055" s="1424"/>
      <c r="D1055" s="1424"/>
      <c r="E1055" s="1424"/>
      <c r="F1055" s="1424"/>
    </row>
    <row r="1056" spans="2:6">
      <c r="B1056" s="1424"/>
      <c r="C1056" s="1424"/>
      <c r="D1056" s="1424"/>
      <c r="E1056" s="1424"/>
      <c r="F1056" s="1424"/>
    </row>
    <row r="1057" spans="2:6">
      <c r="B1057" s="1424"/>
      <c r="C1057" s="1424"/>
      <c r="D1057" s="1424"/>
      <c r="E1057" s="1424"/>
      <c r="F1057" s="1424"/>
    </row>
    <row r="1058" spans="2:6">
      <c r="B1058" s="1424"/>
      <c r="C1058" s="1424"/>
      <c r="D1058" s="1424"/>
      <c r="E1058" s="1424"/>
      <c r="F1058" s="1424"/>
    </row>
    <row r="1059" spans="2:6">
      <c r="B1059" s="1424"/>
      <c r="C1059" s="1424"/>
      <c r="D1059" s="1424"/>
      <c r="E1059" s="1424"/>
      <c r="F1059" s="1424"/>
    </row>
    <row r="1060" spans="2:6">
      <c r="B1060" s="1424"/>
      <c r="C1060" s="1424"/>
      <c r="D1060" s="1424"/>
      <c r="E1060" s="1424"/>
      <c r="F1060" s="1424"/>
    </row>
    <row r="1061" spans="2:6">
      <c r="B1061" s="1424"/>
      <c r="C1061" s="1424"/>
      <c r="D1061" s="1424"/>
      <c r="E1061" s="1424"/>
      <c r="F1061" s="1424"/>
    </row>
    <row r="1062" spans="2:6">
      <c r="B1062" s="1424"/>
      <c r="C1062" s="1424"/>
      <c r="D1062" s="1424"/>
      <c r="E1062" s="1424"/>
      <c r="F1062" s="1424"/>
    </row>
    <row r="1063" spans="2:6">
      <c r="B1063" s="1424"/>
      <c r="C1063" s="1424"/>
      <c r="D1063" s="1424"/>
      <c r="E1063" s="1424"/>
      <c r="F1063" s="1424"/>
    </row>
    <row r="1064" spans="2:6">
      <c r="B1064" s="1424"/>
      <c r="C1064" s="1424"/>
      <c r="D1064" s="1424"/>
      <c r="E1064" s="1424"/>
      <c r="F1064" s="1424"/>
    </row>
    <row r="1065" spans="2:6">
      <c r="B1065" s="1424"/>
      <c r="C1065" s="1424"/>
      <c r="D1065" s="1424"/>
      <c r="E1065" s="1424"/>
      <c r="F1065" s="1424"/>
    </row>
    <row r="1066" spans="2:6">
      <c r="B1066" s="1424"/>
      <c r="C1066" s="1424"/>
      <c r="D1066" s="1424"/>
      <c r="E1066" s="1424"/>
      <c r="F1066" s="1424"/>
    </row>
    <row r="1067" spans="2:6">
      <c r="B1067" s="1424"/>
      <c r="C1067" s="1424"/>
      <c r="D1067" s="1424"/>
      <c r="E1067" s="1424"/>
      <c r="F1067" s="1424"/>
    </row>
    <row r="1068" spans="2:6">
      <c r="B1068" s="1424"/>
      <c r="C1068" s="1424"/>
      <c r="D1068" s="1424"/>
      <c r="E1068" s="1424"/>
      <c r="F1068" s="1424"/>
    </row>
    <row r="1069" spans="2:6">
      <c r="B1069" s="1424"/>
      <c r="C1069" s="1424"/>
      <c r="D1069" s="1424"/>
      <c r="E1069" s="1424"/>
      <c r="F1069" s="1424"/>
    </row>
    <row r="1070" spans="2:6">
      <c r="B1070" s="1424"/>
      <c r="C1070" s="1424"/>
      <c r="D1070" s="1424"/>
      <c r="E1070" s="1424"/>
      <c r="F1070" s="1424"/>
    </row>
    <row r="1071" spans="2:6">
      <c r="B1071" s="1424"/>
      <c r="C1071" s="1424"/>
      <c r="D1071" s="1424"/>
      <c r="E1071" s="1424"/>
      <c r="F1071" s="1424"/>
    </row>
    <row r="1072" spans="2:6">
      <c r="B1072" s="1424"/>
      <c r="C1072" s="1424"/>
      <c r="D1072" s="1424"/>
      <c r="E1072" s="1424"/>
      <c r="F1072" s="1424"/>
    </row>
    <row r="1073" spans="2:6">
      <c r="B1073" s="1424"/>
      <c r="C1073" s="1424"/>
      <c r="D1073" s="1424"/>
      <c r="E1073" s="1424"/>
      <c r="F1073" s="1424"/>
    </row>
    <row r="1074" spans="2:6">
      <c r="B1074" s="1424"/>
      <c r="C1074" s="1424"/>
      <c r="D1074" s="1424"/>
      <c r="E1074" s="1424"/>
      <c r="F1074" s="1424"/>
    </row>
    <row r="1075" spans="2:6">
      <c r="B1075" s="1424"/>
      <c r="C1075" s="1424"/>
      <c r="D1075" s="1424"/>
      <c r="E1075" s="1424"/>
      <c r="F1075" s="1424"/>
    </row>
    <row r="1076" spans="2:6">
      <c r="B1076" s="1424"/>
      <c r="C1076" s="1424"/>
      <c r="D1076" s="1424"/>
      <c r="E1076" s="1424"/>
      <c r="F1076" s="1424"/>
    </row>
    <row r="1077" spans="2:6">
      <c r="B1077" s="1424"/>
      <c r="C1077" s="1424"/>
      <c r="D1077" s="1424"/>
      <c r="E1077" s="1424"/>
      <c r="F1077" s="1424"/>
    </row>
    <row r="1078" spans="2:6">
      <c r="B1078" s="1424"/>
      <c r="C1078" s="1424"/>
      <c r="D1078" s="1424"/>
      <c r="E1078" s="1424"/>
      <c r="F1078" s="1424"/>
    </row>
    <row r="1079" spans="2:6">
      <c r="B1079" s="1424"/>
      <c r="C1079" s="1424"/>
      <c r="D1079" s="1424"/>
      <c r="E1079" s="1424"/>
      <c r="F1079" s="1424"/>
    </row>
    <row r="1080" spans="2:6">
      <c r="B1080" s="1424"/>
      <c r="C1080" s="1424"/>
      <c r="D1080" s="1424"/>
      <c r="E1080" s="1424"/>
      <c r="F1080" s="1424"/>
    </row>
    <row r="1081" spans="2:6">
      <c r="B1081" s="1424"/>
      <c r="C1081" s="1424"/>
      <c r="D1081" s="1424"/>
      <c r="E1081" s="1424"/>
      <c r="F1081" s="1424"/>
    </row>
    <row r="1082" spans="2:6">
      <c r="B1082" s="1424"/>
      <c r="C1082" s="1424"/>
      <c r="D1082" s="1424"/>
      <c r="E1082" s="1424"/>
      <c r="F1082" s="1424"/>
    </row>
    <row r="1083" spans="2:6">
      <c r="B1083" s="1424"/>
      <c r="C1083" s="1424"/>
      <c r="D1083" s="1424"/>
      <c r="E1083" s="1424"/>
      <c r="F1083" s="1424"/>
    </row>
    <row r="1084" spans="2:6">
      <c r="B1084" s="1424"/>
      <c r="C1084" s="1424"/>
      <c r="D1084" s="1424"/>
      <c r="E1084" s="1424"/>
      <c r="F1084" s="1424"/>
    </row>
    <row r="1085" spans="2:6">
      <c r="B1085" s="1424"/>
      <c r="C1085" s="1424"/>
      <c r="D1085" s="1424"/>
      <c r="E1085" s="1424"/>
      <c r="F1085" s="1424"/>
    </row>
    <row r="1086" spans="2:6">
      <c r="B1086" s="1424"/>
      <c r="C1086" s="1424"/>
      <c r="D1086" s="1424"/>
      <c r="E1086" s="1424"/>
      <c r="F1086" s="1424"/>
    </row>
    <row r="1087" spans="2:6">
      <c r="B1087" s="1424"/>
      <c r="C1087" s="1424"/>
      <c r="D1087" s="1424"/>
      <c r="E1087" s="1424"/>
      <c r="F1087" s="1424"/>
    </row>
    <row r="1088" spans="2:6">
      <c r="B1088" s="1424"/>
      <c r="C1088" s="1424"/>
      <c r="D1088" s="1424"/>
      <c r="E1088" s="1424"/>
      <c r="F1088" s="1424"/>
    </row>
    <row r="1089" spans="2:6">
      <c r="B1089" s="1424"/>
      <c r="C1089" s="1424"/>
      <c r="D1089" s="1424"/>
      <c r="E1089" s="1424"/>
      <c r="F1089" s="1424"/>
    </row>
    <row r="1090" spans="2:6">
      <c r="B1090" s="1424"/>
      <c r="C1090" s="1424"/>
      <c r="D1090" s="1424"/>
      <c r="E1090" s="1424"/>
      <c r="F1090" s="1424"/>
    </row>
    <row r="1091" spans="2:6">
      <c r="B1091" s="1424"/>
      <c r="C1091" s="1424"/>
      <c r="D1091" s="1424"/>
      <c r="E1091" s="1424"/>
      <c r="F1091" s="1424"/>
    </row>
    <row r="1092" spans="2:6">
      <c r="B1092" s="1424"/>
      <c r="C1092" s="1424"/>
      <c r="D1092" s="1424"/>
      <c r="E1092" s="1424"/>
      <c r="F1092" s="1424"/>
    </row>
    <row r="1093" spans="2:6">
      <c r="B1093" s="1424"/>
      <c r="C1093" s="1424"/>
      <c r="D1093" s="1424"/>
      <c r="E1093" s="1424"/>
      <c r="F1093" s="1424"/>
    </row>
    <row r="1094" spans="2:6">
      <c r="B1094" s="1424"/>
      <c r="C1094" s="1424"/>
      <c r="D1094" s="1424"/>
      <c r="E1094" s="1424"/>
      <c r="F1094" s="1424"/>
    </row>
    <row r="1095" spans="2:6">
      <c r="B1095" s="1424"/>
      <c r="C1095" s="1424"/>
      <c r="D1095" s="1424"/>
      <c r="E1095" s="1424"/>
      <c r="F1095" s="1424"/>
    </row>
    <row r="1096" spans="2:6">
      <c r="B1096" s="1424"/>
      <c r="C1096" s="1424"/>
      <c r="D1096" s="1424"/>
      <c r="E1096" s="1424"/>
      <c r="F1096" s="1424"/>
    </row>
    <row r="1097" spans="2:6">
      <c r="B1097" s="1424"/>
      <c r="C1097" s="1424"/>
      <c r="D1097" s="1424"/>
      <c r="E1097" s="1424"/>
      <c r="F1097" s="1424"/>
    </row>
    <row r="1098" spans="2:6">
      <c r="B1098" s="1424"/>
      <c r="C1098" s="1424"/>
      <c r="D1098" s="1424"/>
      <c r="E1098" s="1424"/>
      <c r="F1098" s="1424"/>
    </row>
    <row r="1099" spans="2:6">
      <c r="B1099" s="1424"/>
      <c r="C1099" s="1424"/>
      <c r="D1099" s="1424"/>
      <c r="E1099" s="1424"/>
      <c r="F1099" s="1424"/>
    </row>
    <row r="1100" spans="2:6">
      <c r="B1100" s="1424"/>
      <c r="C1100" s="1424"/>
      <c r="D1100" s="1424"/>
      <c r="E1100" s="1424"/>
      <c r="F1100" s="1424"/>
    </row>
    <row r="1101" spans="2:6">
      <c r="B1101" s="1424"/>
      <c r="C1101" s="1424"/>
      <c r="D1101" s="1424"/>
      <c r="E1101" s="1424"/>
      <c r="F1101" s="1424"/>
    </row>
    <row r="1102" spans="2:6">
      <c r="B1102" s="1424"/>
      <c r="C1102" s="1424"/>
      <c r="D1102" s="1424"/>
      <c r="E1102" s="1424"/>
      <c r="F1102" s="1424"/>
    </row>
    <row r="1103" spans="2:6">
      <c r="B1103" s="1424"/>
      <c r="C1103" s="1424"/>
      <c r="D1103" s="1424"/>
      <c r="E1103" s="1424"/>
      <c r="F1103" s="1424"/>
    </row>
    <row r="1104" spans="2:6">
      <c r="B1104" s="1424"/>
      <c r="C1104" s="1424"/>
      <c r="D1104" s="1424"/>
      <c r="E1104" s="1424"/>
      <c r="F1104" s="1424"/>
    </row>
    <row r="1105" spans="2:6">
      <c r="B1105" s="1424"/>
      <c r="C1105" s="1424"/>
      <c r="D1105" s="1424"/>
      <c r="E1105" s="1424"/>
      <c r="F1105" s="1424"/>
    </row>
    <row r="1106" spans="2:6">
      <c r="B1106" s="1424"/>
      <c r="C1106" s="1424"/>
      <c r="D1106" s="1424"/>
      <c r="E1106" s="1424"/>
      <c r="F1106" s="1424"/>
    </row>
    <row r="1107" spans="2:6">
      <c r="B1107" s="1424"/>
      <c r="C1107" s="1424"/>
      <c r="D1107" s="1424"/>
      <c r="E1107" s="1424"/>
      <c r="F1107" s="1424"/>
    </row>
    <row r="1108" spans="2:6">
      <c r="B1108" s="1424"/>
      <c r="C1108" s="1424"/>
      <c r="D1108" s="1424"/>
      <c r="E1108" s="1424"/>
      <c r="F1108" s="1424"/>
    </row>
    <row r="1109" spans="2:6">
      <c r="B1109" s="1424"/>
      <c r="C1109" s="1424"/>
      <c r="D1109" s="1424"/>
      <c r="E1109" s="1424"/>
      <c r="F1109" s="1424"/>
    </row>
    <row r="1110" spans="2:6">
      <c r="B1110" s="1424"/>
      <c r="C1110" s="1424"/>
      <c r="D1110" s="1424"/>
      <c r="E1110" s="1424"/>
      <c r="F1110" s="1424"/>
    </row>
    <row r="1111" spans="2:6">
      <c r="B1111" s="1424"/>
      <c r="C1111" s="1424"/>
      <c r="D1111" s="1424"/>
      <c r="E1111" s="1424"/>
      <c r="F1111" s="1424"/>
    </row>
    <row r="1112" spans="2:6">
      <c r="B1112" s="1424"/>
      <c r="C1112" s="1424"/>
      <c r="D1112" s="1424"/>
      <c r="E1112" s="1424"/>
      <c r="F1112" s="1424"/>
    </row>
    <row r="1113" spans="2:6">
      <c r="B1113" s="1424"/>
      <c r="C1113" s="1424"/>
      <c r="D1113" s="1424"/>
      <c r="E1113" s="1424"/>
      <c r="F1113" s="1424"/>
    </row>
    <row r="1114" spans="2:6">
      <c r="B1114" s="1424"/>
      <c r="C1114" s="1424"/>
      <c r="D1114" s="1424"/>
      <c r="E1114" s="1424"/>
      <c r="F1114" s="1424"/>
    </row>
    <row r="1115" spans="2:6">
      <c r="B1115" s="1424"/>
      <c r="C1115" s="1424"/>
      <c r="D1115" s="1424"/>
      <c r="E1115" s="1424"/>
      <c r="F1115" s="1424"/>
    </row>
    <row r="1116" spans="2:6">
      <c r="B1116" s="1424"/>
      <c r="C1116" s="1424"/>
      <c r="D1116" s="1424"/>
      <c r="E1116" s="1424"/>
      <c r="F1116" s="1424"/>
    </row>
    <row r="1117" spans="2:6">
      <c r="B1117" s="1424"/>
      <c r="C1117" s="1424"/>
      <c r="D1117" s="1424"/>
      <c r="E1117" s="1424"/>
      <c r="F1117" s="1424"/>
    </row>
    <row r="1118" spans="2:6">
      <c r="B1118" s="1424"/>
      <c r="C1118" s="1424"/>
      <c r="D1118" s="1424"/>
      <c r="E1118" s="1424"/>
      <c r="F1118" s="1424"/>
    </row>
    <row r="1119" spans="2:6">
      <c r="B1119" s="1424"/>
      <c r="C1119" s="1424"/>
      <c r="D1119" s="1424"/>
      <c r="E1119" s="1424"/>
      <c r="F1119" s="1424"/>
    </row>
    <row r="1120" spans="2:6">
      <c r="B1120" s="1424"/>
      <c r="C1120" s="1424"/>
      <c r="D1120" s="1424"/>
      <c r="E1120" s="1424"/>
      <c r="F1120" s="1424"/>
    </row>
    <row r="1121" spans="2:6">
      <c r="B1121" s="1424"/>
      <c r="C1121" s="1424"/>
      <c r="D1121" s="1424"/>
      <c r="E1121" s="1424"/>
      <c r="F1121" s="1424"/>
    </row>
    <row r="1122" spans="2:6">
      <c r="B1122" s="1424"/>
      <c r="C1122" s="1424"/>
      <c r="D1122" s="1424"/>
      <c r="E1122" s="1424"/>
      <c r="F1122" s="1424"/>
    </row>
    <row r="1123" spans="2:6">
      <c r="B1123" s="1424"/>
      <c r="C1123" s="1424"/>
      <c r="D1123" s="1424"/>
      <c r="E1123" s="1424"/>
      <c r="F1123" s="1424"/>
    </row>
    <row r="1124" spans="2:6">
      <c r="B1124" s="1424"/>
      <c r="C1124" s="1424"/>
      <c r="D1124" s="1424"/>
      <c r="E1124" s="1424"/>
      <c r="F1124" s="1424"/>
    </row>
    <row r="1125" spans="2:6">
      <c r="B1125" s="1424"/>
      <c r="C1125" s="1424"/>
      <c r="D1125" s="1424"/>
      <c r="E1125" s="1424"/>
      <c r="F1125" s="1424"/>
    </row>
    <row r="1126" spans="2:6">
      <c r="B1126" s="1424"/>
      <c r="C1126" s="1424"/>
      <c r="D1126" s="1424"/>
      <c r="E1126" s="1424"/>
      <c r="F1126" s="1424"/>
    </row>
    <row r="1127" spans="2:6">
      <c r="B1127" s="1424"/>
      <c r="C1127" s="1424"/>
      <c r="D1127" s="1424"/>
      <c r="E1127" s="1424"/>
      <c r="F1127" s="1424"/>
    </row>
    <row r="1128" spans="2:6">
      <c r="B1128" s="1424"/>
      <c r="C1128" s="1424"/>
      <c r="D1128" s="1424"/>
      <c r="E1128" s="1424"/>
      <c r="F1128" s="1424"/>
    </row>
    <row r="1129" spans="2:6">
      <c r="B1129" s="1424"/>
      <c r="C1129" s="1424"/>
      <c r="D1129" s="1424"/>
      <c r="E1129" s="1424"/>
      <c r="F1129" s="1424"/>
    </row>
    <row r="1130" spans="2:6">
      <c r="B1130" s="1424"/>
      <c r="C1130" s="1424"/>
      <c r="D1130" s="1424"/>
      <c r="E1130" s="1424"/>
      <c r="F1130" s="1424"/>
    </row>
    <row r="1131" spans="2:6">
      <c r="B1131" s="1424"/>
      <c r="C1131" s="1424"/>
      <c r="D1131" s="1424"/>
      <c r="E1131" s="1424"/>
      <c r="F1131" s="1424"/>
    </row>
    <row r="1132" spans="2:6">
      <c r="B1132" s="1424"/>
      <c r="C1132" s="1424"/>
      <c r="D1132" s="1424"/>
      <c r="E1132" s="1424"/>
      <c r="F1132" s="1424"/>
    </row>
    <row r="1133" spans="2:6">
      <c r="B1133" s="1424"/>
      <c r="C1133" s="1424"/>
      <c r="D1133" s="1424"/>
      <c r="E1133" s="1424"/>
      <c r="F1133" s="1424"/>
    </row>
    <row r="1134" spans="2:6">
      <c r="B1134" s="1424"/>
      <c r="C1134" s="1424"/>
      <c r="D1134" s="1424"/>
      <c r="E1134" s="1424"/>
      <c r="F1134" s="1424"/>
    </row>
    <row r="1135" spans="2:6">
      <c r="B1135" s="1424"/>
      <c r="C1135" s="1424"/>
      <c r="D1135" s="1424"/>
      <c r="E1135" s="1424"/>
      <c r="F1135" s="1424"/>
    </row>
    <row r="1136" spans="2:6">
      <c r="B1136" s="1424"/>
      <c r="C1136" s="1424"/>
      <c r="D1136" s="1424"/>
      <c r="E1136" s="1424"/>
      <c r="F1136" s="1424"/>
    </row>
    <row r="1137" spans="2:6">
      <c r="B1137" s="1424"/>
      <c r="C1137" s="1424"/>
      <c r="D1137" s="1424"/>
      <c r="E1137" s="1424"/>
      <c r="F1137" s="1424"/>
    </row>
    <row r="1138" spans="2:6">
      <c r="B1138" s="1424"/>
      <c r="C1138" s="1424"/>
      <c r="D1138" s="1424"/>
      <c r="E1138" s="1424"/>
      <c r="F1138" s="1424"/>
    </row>
    <row r="1139" spans="2:6">
      <c r="B1139" s="1424"/>
      <c r="C1139" s="1424"/>
      <c r="D1139" s="1424"/>
      <c r="E1139" s="1424"/>
      <c r="F1139" s="1424"/>
    </row>
    <row r="1140" spans="2:6">
      <c r="B1140" s="1424"/>
      <c r="C1140" s="1424"/>
      <c r="D1140" s="1424"/>
      <c r="E1140" s="1424"/>
      <c r="F1140" s="1424"/>
    </row>
    <row r="1141" spans="2:6">
      <c r="B1141" s="1424"/>
      <c r="C1141" s="1424"/>
      <c r="D1141" s="1424"/>
      <c r="E1141" s="1424"/>
      <c r="F1141" s="1424"/>
    </row>
    <row r="1142" spans="2:6">
      <c r="B1142" s="1424"/>
      <c r="C1142" s="1424"/>
      <c r="D1142" s="1424"/>
      <c r="E1142" s="1424"/>
      <c r="F1142" s="1424"/>
    </row>
    <row r="1143" spans="2:6">
      <c r="B1143" s="1424"/>
      <c r="C1143" s="1424"/>
      <c r="D1143" s="1424"/>
      <c r="E1143" s="1424"/>
      <c r="F1143" s="1424"/>
    </row>
    <row r="1144" spans="2:6">
      <c r="B1144" s="1424"/>
      <c r="C1144" s="1424"/>
      <c r="D1144" s="1424"/>
      <c r="E1144" s="1424"/>
      <c r="F1144" s="1424"/>
    </row>
    <row r="1145" spans="2:6">
      <c r="B1145" s="1424"/>
      <c r="C1145" s="1424"/>
      <c r="D1145" s="1424"/>
      <c r="E1145" s="1424"/>
      <c r="F1145" s="1424"/>
    </row>
    <row r="1146" spans="2:6">
      <c r="B1146" s="1424"/>
      <c r="C1146" s="1424"/>
      <c r="D1146" s="1424"/>
      <c r="E1146" s="1424"/>
      <c r="F1146" s="1424"/>
    </row>
    <row r="1147" spans="2:6">
      <c r="B1147" s="1424"/>
      <c r="C1147" s="1424"/>
      <c r="D1147" s="1424"/>
      <c r="E1147" s="1424"/>
      <c r="F1147" s="1424"/>
    </row>
    <row r="1148" spans="2:6">
      <c r="B1148" s="1424"/>
      <c r="C1148" s="1424"/>
      <c r="D1148" s="1424"/>
      <c r="E1148" s="1424"/>
      <c r="F1148" s="1424"/>
    </row>
    <row r="1149" spans="2:6">
      <c r="B1149" s="1424"/>
      <c r="C1149" s="1424"/>
      <c r="D1149" s="1424"/>
      <c r="E1149" s="1424"/>
      <c r="F1149" s="1424"/>
    </row>
    <row r="1150" spans="2:6">
      <c r="B1150" s="1424"/>
      <c r="C1150" s="1424"/>
      <c r="D1150" s="1424"/>
      <c r="E1150" s="1424"/>
      <c r="F1150" s="1424"/>
    </row>
    <row r="1151" spans="2:6">
      <c r="B1151" s="1424"/>
      <c r="C1151" s="1424"/>
      <c r="D1151" s="1424"/>
      <c r="E1151" s="1424"/>
      <c r="F1151" s="1424"/>
    </row>
    <row r="1152" spans="2:6">
      <c r="B1152" s="1424"/>
      <c r="C1152" s="1424"/>
      <c r="D1152" s="1424"/>
      <c r="E1152" s="1424"/>
      <c r="F1152" s="1424"/>
    </row>
    <row r="1153" spans="2:6">
      <c r="B1153" s="1424"/>
      <c r="C1153" s="1424"/>
      <c r="D1153" s="1424"/>
      <c r="E1153" s="1424"/>
      <c r="F1153" s="1424"/>
    </row>
    <row r="1154" spans="2:6">
      <c r="B1154" s="1424"/>
      <c r="C1154" s="1424"/>
      <c r="D1154" s="1424"/>
      <c r="E1154" s="1424"/>
      <c r="F1154" s="1424"/>
    </row>
    <row r="1155" spans="2:6">
      <c r="B1155" s="1424"/>
      <c r="C1155" s="1424"/>
      <c r="D1155" s="1424"/>
      <c r="E1155" s="1424"/>
      <c r="F1155" s="1424"/>
    </row>
    <row r="1156" spans="2:6">
      <c r="B1156" s="1424"/>
      <c r="C1156" s="1424"/>
      <c r="D1156" s="1424"/>
      <c r="E1156" s="1424"/>
      <c r="F1156" s="1424"/>
    </row>
    <row r="1157" spans="2:6">
      <c r="B1157" s="1424"/>
      <c r="C1157" s="1424"/>
      <c r="D1157" s="1424"/>
      <c r="E1157" s="1424"/>
      <c r="F1157" s="1424"/>
    </row>
    <row r="1158" spans="2:6">
      <c r="B1158" s="1424"/>
      <c r="C1158" s="1424"/>
      <c r="D1158" s="1424"/>
      <c r="E1158" s="1424"/>
      <c r="F1158" s="1424"/>
    </row>
    <row r="1159" spans="2:6">
      <c r="B1159" s="1424"/>
      <c r="C1159" s="1424"/>
      <c r="D1159" s="1424"/>
      <c r="E1159" s="1424"/>
      <c r="F1159" s="1424"/>
    </row>
    <row r="1160" spans="2:6">
      <c r="B1160" s="1424"/>
      <c r="C1160" s="1424"/>
      <c r="D1160" s="1424"/>
      <c r="E1160" s="1424"/>
      <c r="F1160" s="1424"/>
    </row>
    <row r="1161" spans="2:6">
      <c r="B1161" s="1424"/>
      <c r="C1161" s="1424"/>
      <c r="D1161" s="1424"/>
      <c r="E1161" s="1424"/>
      <c r="F1161" s="1424"/>
    </row>
    <row r="1162" spans="2:6">
      <c r="B1162" s="1424"/>
      <c r="C1162" s="1424"/>
      <c r="D1162" s="1424"/>
      <c r="E1162" s="1424"/>
      <c r="F1162" s="1424"/>
    </row>
    <row r="1163" spans="2:6">
      <c r="B1163" s="1424"/>
      <c r="C1163" s="1424"/>
      <c r="D1163" s="1424"/>
      <c r="E1163" s="1424"/>
      <c r="F1163" s="1424"/>
    </row>
    <row r="1164" spans="2:6">
      <c r="B1164" s="1424"/>
      <c r="C1164" s="1424"/>
      <c r="D1164" s="1424"/>
      <c r="E1164" s="1424"/>
      <c r="F1164" s="1424"/>
    </row>
    <row r="1165" spans="2:6">
      <c r="B1165" s="1424"/>
      <c r="C1165" s="1424"/>
      <c r="D1165" s="1424"/>
      <c r="E1165" s="1424"/>
      <c r="F1165" s="1424"/>
    </row>
    <row r="1166" spans="2:6">
      <c r="B1166" s="1424"/>
      <c r="C1166" s="1424"/>
      <c r="D1166" s="1424"/>
      <c r="E1166" s="1424"/>
      <c r="F1166" s="1424"/>
    </row>
    <row r="1167" spans="2:6">
      <c r="B1167" s="1424"/>
      <c r="C1167" s="1424"/>
      <c r="D1167" s="1424"/>
      <c r="E1167" s="1424"/>
      <c r="F1167" s="1424"/>
    </row>
    <row r="1168" spans="2:6">
      <c r="B1168" s="1424"/>
      <c r="C1168" s="1424"/>
      <c r="D1168" s="1424"/>
      <c r="E1168" s="1424"/>
      <c r="F1168" s="1424"/>
    </row>
    <row r="1169" spans="2:6">
      <c r="B1169" s="1424"/>
      <c r="C1169" s="1424"/>
      <c r="D1169" s="1424"/>
      <c r="E1169" s="1424"/>
      <c r="F1169" s="1424"/>
    </row>
    <row r="1170" spans="2:6">
      <c r="B1170" s="1424"/>
      <c r="C1170" s="1424"/>
      <c r="D1170" s="1424"/>
      <c r="E1170" s="1424"/>
      <c r="F1170" s="1424"/>
    </row>
    <row r="1171" spans="2:6">
      <c r="B1171" s="1424"/>
      <c r="C1171" s="1424"/>
      <c r="D1171" s="1424"/>
      <c r="E1171" s="1424"/>
      <c r="F1171" s="1424"/>
    </row>
    <row r="1172" spans="2:6">
      <c r="B1172" s="1424"/>
      <c r="C1172" s="1424"/>
      <c r="D1172" s="1424"/>
      <c r="E1172" s="1424"/>
      <c r="F1172" s="1424"/>
    </row>
    <row r="1173" spans="2:6">
      <c r="B1173" s="1424"/>
      <c r="C1173" s="1424"/>
      <c r="D1173" s="1424"/>
      <c r="E1173" s="1424"/>
      <c r="F1173" s="1424"/>
    </row>
    <row r="1174" spans="2:6">
      <c r="B1174" s="1424"/>
      <c r="C1174" s="1424"/>
      <c r="D1174" s="1424"/>
      <c r="E1174" s="1424"/>
      <c r="F1174" s="1424"/>
    </row>
    <row r="1175" spans="2:6">
      <c r="B1175" s="1424"/>
      <c r="C1175" s="1424"/>
      <c r="D1175" s="1424"/>
      <c r="E1175" s="1424"/>
      <c r="F1175" s="1424"/>
    </row>
    <row r="1176" spans="2:6">
      <c r="B1176" s="1424"/>
      <c r="C1176" s="1424"/>
      <c r="D1176" s="1424"/>
      <c r="E1176" s="1424"/>
      <c r="F1176" s="1424"/>
    </row>
    <row r="1177" spans="2:6">
      <c r="B1177" s="1424"/>
      <c r="C1177" s="1424"/>
      <c r="D1177" s="1424"/>
      <c r="E1177" s="1424"/>
      <c r="F1177" s="1424"/>
    </row>
    <row r="1178" spans="2:6">
      <c r="B1178" s="1424"/>
      <c r="C1178" s="1424"/>
      <c r="D1178" s="1424"/>
      <c r="E1178" s="1424"/>
      <c r="F1178" s="1424"/>
    </row>
    <row r="1179" spans="2:6">
      <c r="B1179" s="1424"/>
      <c r="C1179" s="1424"/>
      <c r="D1179" s="1424"/>
      <c r="E1179" s="1424"/>
      <c r="F1179" s="1424"/>
    </row>
    <row r="1180" spans="2:6">
      <c r="B1180" s="1424"/>
      <c r="C1180" s="1424"/>
      <c r="D1180" s="1424"/>
      <c r="E1180" s="1424"/>
      <c r="F1180" s="1424"/>
    </row>
    <row r="1181" spans="2:6">
      <c r="B1181" s="1424"/>
      <c r="C1181" s="1424"/>
      <c r="D1181" s="1424"/>
      <c r="E1181" s="1424"/>
      <c r="F1181" s="1424"/>
    </row>
    <row r="1182" spans="2:6">
      <c r="B1182" s="1424"/>
      <c r="C1182" s="1424"/>
      <c r="D1182" s="1424"/>
      <c r="E1182" s="1424"/>
      <c r="F1182" s="1424"/>
    </row>
    <row r="1183" spans="2:6">
      <c r="B1183" s="1424"/>
      <c r="C1183" s="1424"/>
      <c r="D1183" s="1424"/>
      <c r="E1183" s="1424"/>
      <c r="F1183" s="1424"/>
    </row>
    <row r="1184" spans="2:6">
      <c r="B1184" s="1424"/>
      <c r="C1184" s="1424"/>
      <c r="D1184" s="1424"/>
      <c r="E1184" s="1424"/>
      <c r="F1184" s="1424"/>
    </row>
    <row r="1185" spans="2:6">
      <c r="B1185" s="1424"/>
      <c r="C1185" s="1424"/>
      <c r="D1185" s="1424"/>
      <c r="E1185" s="1424"/>
      <c r="F1185" s="1424"/>
    </row>
    <row r="1186" spans="2:6">
      <c r="B1186" s="1424"/>
      <c r="C1186" s="1424"/>
      <c r="D1186" s="1424"/>
      <c r="E1186" s="1424"/>
      <c r="F1186" s="1424"/>
    </row>
    <row r="1187" spans="2:6">
      <c r="B1187" s="1424"/>
      <c r="C1187" s="1424"/>
      <c r="D1187" s="1424"/>
      <c r="E1187" s="1424"/>
      <c r="F1187" s="1424"/>
    </row>
    <row r="1188" spans="2:6">
      <c r="B1188" s="1424"/>
      <c r="C1188" s="1424"/>
      <c r="D1188" s="1424"/>
      <c r="E1188" s="1424"/>
      <c r="F1188" s="1424"/>
    </row>
    <row r="1189" spans="2:6">
      <c r="B1189" s="1424"/>
      <c r="C1189" s="1424"/>
      <c r="D1189" s="1424"/>
      <c r="E1189" s="1424"/>
      <c r="F1189" s="1424"/>
    </row>
    <row r="1190" spans="2:6">
      <c r="B1190" s="1424"/>
      <c r="C1190" s="1424"/>
      <c r="D1190" s="1424"/>
      <c r="E1190" s="1424"/>
      <c r="F1190" s="1424"/>
    </row>
    <row r="1191" spans="2:6">
      <c r="B1191" s="1424"/>
      <c r="C1191" s="1424"/>
      <c r="D1191" s="1424"/>
      <c r="E1191" s="1424"/>
      <c r="F1191" s="1424"/>
    </row>
    <row r="1192" spans="2:6">
      <c r="B1192" s="1424"/>
      <c r="C1192" s="1424"/>
      <c r="D1192" s="1424"/>
      <c r="E1192" s="1424"/>
      <c r="F1192" s="1424"/>
    </row>
    <row r="1193" spans="2:6">
      <c r="B1193" s="1424"/>
      <c r="C1193" s="1424"/>
      <c r="D1193" s="1424"/>
      <c r="E1193" s="1424"/>
      <c r="F1193" s="1424"/>
    </row>
    <row r="1194" spans="2:6">
      <c r="B1194" s="1424"/>
      <c r="C1194" s="1424"/>
      <c r="D1194" s="1424"/>
      <c r="E1194" s="1424"/>
      <c r="F1194" s="1424"/>
    </row>
    <row r="1195" spans="2:6">
      <c r="B1195" s="1424"/>
      <c r="C1195" s="1424"/>
      <c r="D1195" s="1424"/>
      <c r="E1195" s="1424"/>
      <c r="F1195" s="1424"/>
    </row>
    <row r="1196" spans="2:6">
      <c r="B1196" s="1424"/>
      <c r="C1196" s="1424"/>
      <c r="D1196" s="1424"/>
      <c r="E1196" s="1424"/>
      <c r="F1196" s="1424"/>
    </row>
    <row r="1197" spans="2:6">
      <c r="B1197" s="1424"/>
      <c r="C1197" s="1424"/>
      <c r="D1197" s="1424"/>
      <c r="E1197" s="1424"/>
      <c r="F1197" s="1424"/>
    </row>
    <row r="1198" spans="2:6">
      <c r="B1198" s="1424"/>
      <c r="C1198" s="1424"/>
      <c r="D1198" s="1424"/>
      <c r="E1198" s="1424"/>
      <c r="F1198" s="1424"/>
    </row>
    <row r="1199" spans="2:6">
      <c r="B1199" s="1424"/>
      <c r="C1199" s="1424"/>
      <c r="D1199" s="1424"/>
      <c r="E1199" s="1424"/>
      <c r="F1199" s="1424"/>
    </row>
    <row r="1200" spans="2:6">
      <c r="B1200" s="1424"/>
      <c r="C1200" s="1424"/>
      <c r="D1200" s="1424"/>
      <c r="E1200" s="1424"/>
      <c r="F1200" s="1424"/>
    </row>
    <row r="1201" spans="2:6">
      <c r="B1201" s="1424"/>
      <c r="C1201" s="1424"/>
      <c r="D1201" s="1424"/>
      <c r="E1201" s="1424"/>
      <c r="F1201" s="1424"/>
    </row>
    <row r="1202" spans="2:6">
      <c r="B1202" s="1424"/>
      <c r="C1202" s="1424"/>
      <c r="D1202" s="1424"/>
      <c r="E1202" s="1424"/>
      <c r="F1202" s="1424"/>
    </row>
    <row r="1203" spans="2:6">
      <c r="B1203" s="1424"/>
      <c r="C1203" s="1424"/>
      <c r="D1203" s="1424"/>
      <c r="E1203" s="1424"/>
      <c r="F1203" s="1424"/>
    </row>
    <row r="1204" spans="2:6">
      <c r="B1204" s="1424"/>
      <c r="C1204" s="1424"/>
      <c r="D1204" s="1424"/>
      <c r="E1204" s="1424"/>
      <c r="F1204" s="1424"/>
    </row>
    <row r="1205" spans="2:6">
      <c r="B1205" s="1424"/>
      <c r="C1205" s="1424"/>
      <c r="D1205" s="1424"/>
      <c r="E1205" s="1424"/>
      <c r="F1205" s="1424"/>
    </row>
    <row r="1206" spans="2:6">
      <c r="B1206" s="1424"/>
      <c r="C1206" s="1424"/>
      <c r="D1206" s="1424"/>
      <c r="E1206" s="1424"/>
      <c r="F1206" s="1424"/>
    </row>
    <row r="1207" spans="2:6">
      <c r="B1207" s="1424"/>
      <c r="C1207" s="1424"/>
      <c r="D1207" s="1424"/>
      <c r="E1207" s="1424"/>
      <c r="F1207" s="1424"/>
    </row>
    <row r="1208" spans="2:6">
      <c r="B1208" s="1424"/>
      <c r="C1208" s="1424"/>
      <c r="D1208" s="1424"/>
      <c r="E1208" s="1424"/>
      <c r="F1208" s="1424"/>
    </row>
    <row r="1209" spans="2:6">
      <c r="B1209" s="1424"/>
      <c r="C1209" s="1424"/>
      <c r="D1209" s="1424"/>
      <c r="E1209" s="1424"/>
      <c r="F1209" s="1424"/>
    </row>
    <row r="1210" spans="2:6">
      <c r="B1210" s="1424"/>
      <c r="C1210" s="1424"/>
      <c r="D1210" s="1424"/>
      <c r="E1210" s="1424"/>
      <c r="F1210" s="1424"/>
    </row>
    <row r="1211" spans="2:6">
      <c r="B1211" s="1424"/>
      <c r="C1211" s="1424"/>
      <c r="D1211" s="1424"/>
      <c r="E1211" s="1424"/>
      <c r="F1211" s="1424"/>
    </row>
    <row r="1212" spans="2:6">
      <c r="B1212" s="1424"/>
      <c r="C1212" s="1424"/>
      <c r="D1212" s="1424"/>
      <c r="E1212" s="1424"/>
      <c r="F1212" s="1424"/>
    </row>
    <row r="1213" spans="2:6">
      <c r="B1213" s="1424"/>
      <c r="C1213" s="1424"/>
      <c r="D1213" s="1424"/>
      <c r="E1213" s="1424"/>
      <c r="F1213" s="1424"/>
    </row>
    <row r="1214" spans="2:6">
      <c r="B1214" s="1424"/>
      <c r="C1214" s="1424"/>
      <c r="D1214" s="1424"/>
      <c r="E1214" s="1424"/>
      <c r="F1214" s="1424"/>
    </row>
    <row r="1215" spans="2:6">
      <c r="B1215" s="1424"/>
      <c r="C1215" s="1424"/>
      <c r="D1215" s="1424"/>
      <c r="E1215" s="1424"/>
      <c r="F1215" s="1424"/>
    </row>
    <row r="1216" spans="2:6">
      <c r="B1216" s="1424"/>
      <c r="C1216" s="1424"/>
      <c r="D1216" s="1424"/>
      <c r="E1216" s="1424"/>
      <c r="F1216" s="1424"/>
    </row>
    <row r="1217" spans="2:6">
      <c r="B1217" s="1424"/>
      <c r="C1217" s="1424"/>
      <c r="D1217" s="1424"/>
      <c r="E1217" s="1424"/>
      <c r="F1217" s="1424"/>
    </row>
    <row r="1218" spans="2:6">
      <c r="B1218" s="1424"/>
      <c r="C1218" s="1424"/>
      <c r="D1218" s="1424"/>
      <c r="E1218" s="1424"/>
      <c r="F1218" s="1424"/>
    </row>
    <row r="1219" spans="2:6">
      <c r="B1219" s="1424"/>
      <c r="C1219" s="1424"/>
      <c r="D1219" s="1424"/>
      <c r="E1219" s="1424"/>
      <c r="F1219" s="1424"/>
    </row>
    <row r="1220" spans="2:6">
      <c r="B1220" s="1424"/>
      <c r="C1220" s="1424"/>
      <c r="D1220" s="1424"/>
      <c r="E1220" s="1424"/>
      <c r="F1220" s="1424"/>
    </row>
    <row r="1221" spans="2:6">
      <c r="B1221" s="1424"/>
      <c r="C1221" s="1424"/>
      <c r="D1221" s="1424"/>
      <c r="E1221" s="1424"/>
      <c r="F1221" s="1424"/>
    </row>
    <row r="1222" spans="2:6">
      <c r="B1222" s="1424"/>
      <c r="C1222" s="1424"/>
      <c r="D1222" s="1424"/>
      <c r="E1222" s="1424"/>
      <c r="F1222" s="1424"/>
    </row>
    <row r="1223" spans="2:6">
      <c r="B1223" s="1424"/>
      <c r="C1223" s="1424"/>
      <c r="D1223" s="1424"/>
      <c r="E1223" s="1424"/>
      <c r="F1223" s="1424"/>
    </row>
    <row r="1224" spans="2:6">
      <c r="B1224" s="1424"/>
      <c r="C1224" s="1424"/>
      <c r="D1224" s="1424"/>
      <c r="E1224" s="1424"/>
      <c r="F1224" s="1424"/>
    </row>
    <row r="1225" spans="2:6">
      <c r="B1225" s="1424"/>
      <c r="C1225" s="1424"/>
      <c r="D1225" s="1424"/>
      <c r="E1225" s="1424"/>
      <c r="F1225" s="1424"/>
    </row>
    <row r="1226" spans="2:6">
      <c r="B1226" s="1424"/>
      <c r="C1226" s="1424"/>
      <c r="D1226" s="1424"/>
      <c r="E1226" s="1424"/>
      <c r="F1226" s="1424"/>
    </row>
    <row r="1227" spans="2:6">
      <c r="B1227" s="1424"/>
      <c r="C1227" s="1424"/>
      <c r="D1227" s="1424"/>
      <c r="E1227" s="1424"/>
      <c r="F1227" s="1424"/>
    </row>
    <row r="1228" spans="2:6">
      <c r="B1228" s="1424"/>
      <c r="C1228" s="1424"/>
      <c r="D1228" s="1424"/>
      <c r="E1228" s="1424"/>
      <c r="F1228" s="1424"/>
    </row>
    <row r="1229" spans="2:6">
      <c r="B1229" s="1424"/>
      <c r="C1229" s="1424"/>
      <c r="D1229" s="1424"/>
      <c r="E1229" s="1424"/>
      <c r="F1229" s="1424"/>
    </row>
    <row r="1230" spans="2:6">
      <c r="B1230" s="1424"/>
      <c r="C1230" s="1424"/>
      <c r="D1230" s="1424"/>
      <c r="E1230" s="1424"/>
      <c r="F1230" s="1424"/>
    </row>
    <row r="1231" spans="2:6">
      <c r="B1231" s="1424"/>
      <c r="C1231" s="1424"/>
      <c r="D1231" s="1424"/>
      <c r="E1231" s="1424"/>
      <c r="F1231" s="1424"/>
    </row>
    <row r="1232" spans="2:6">
      <c r="B1232" s="1424"/>
      <c r="C1232" s="1424"/>
      <c r="D1232" s="1424"/>
      <c r="E1232" s="1424"/>
      <c r="F1232" s="1424"/>
    </row>
    <row r="1233" spans="2:6">
      <c r="B1233" s="1424"/>
      <c r="C1233" s="1424"/>
      <c r="D1233" s="1424"/>
      <c r="E1233" s="1424"/>
      <c r="F1233" s="1424"/>
    </row>
    <row r="1234" spans="2:6">
      <c r="B1234" s="1424"/>
      <c r="C1234" s="1424"/>
      <c r="D1234" s="1424"/>
      <c r="E1234" s="1424"/>
      <c r="F1234" s="1424"/>
    </row>
    <row r="1235" spans="2:6">
      <c r="B1235" s="1424"/>
      <c r="C1235" s="1424"/>
      <c r="D1235" s="1424"/>
      <c r="E1235" s="1424"/>
      <c r="F1235" s="1424"/>
    </row>
    <row r="1236" spans="2:6">
      <c r="B1236" s="1424"/>
      <c r="C1236" s="1424"/>
      <c r="D1236" s="1424"/>
      <c r="E1236" s="1424"/>
      <c r="F1236" s="1424"/>
    </row>
    <row r="1237" spans="2:6">
      <c r="B1237" s="1424"/>
      <c r="C1237" s="1424"/>
      <c r="D1237" s="1424"/>
      <c r="E1237" s="1424"/>
      <c r="F1237" s="1424"/>
    </row>
    <row r="1238" spans="2:6">
      <c r="B1238" s="1424"/>
      <c r="C1238" s="1424"/>
      <c r="D1238" s="1424"/>
      <c r="E1238" s="1424"/>
      <c r="F1238" s="1424"/>
    </row>
    <row r="1239" spans="2:6">
      <c r="B1239" s="1424"/>
      <c r="C1239" s="1424"/>
      <c r="D1239" s="1424"/>
      <c r="E1239" s="1424"/>
      <c r="F1239" s="1424"/>
    </row>
    <row r="1240" spans="2:6">
      <c r="B1240" s="1424"/>
      <c r="C1240" s="1424"/>
      <c r="D1240" s="1424"/>
      <c r="E1240" s="1424"/>
      <c r="F1240" s="1424"/>
    </row>
    <row r="1241" spans="2:6">
      <c r="B1241" s="1424"/>
      <c r="C1241" s="1424"/>
      <c r="D1241" s="1424"/>
      <c r="E1241" s="1424"/>
      <c r="F1241" s="1424"/>
    </row>
    <row r="1242" spans="2:6">
      <c r="B1242" s="1424"/>
      <c r="C1242" s="1424"/>
      <c r="D1242" s="1424"/>
      <c r="E1242" s="1424"/>
      <c r="F1242" s="1424"/>
    </row>
    <row r="1243" spans="2:6">
      <c r="B1243" s="1424"/>
      <c r="C1243" s="1424"/>
      <c r="D1243" s="1424"/>
      <c r="E1243" s="1424"/>
      <c r="F1243" s="1424"/>
    </row>
    <row r="1244" spans="2:6">
      <c r="B1244" s="1424"/>
      <c r="C1244" s="1424"/>
      <c r="D1244" s="1424"/>
      <c r="E1244" s="1424"/>
      <c r="F1244" s="1424"/>
    </row>
    <row r="1245" spans="2:6">
      <c r="B1245" s="1424"/>
      <c r="C1245" s="1424"/>
      <c r="D1245" s="1424"/>
      <c r="E1245" s="1424"/>
      <c r="F1245" s="1424"/>
    </row>
    <row r="1246" spans="2:6">
      <c r="B1246" s="1424"/>
      <c r="C1246" s="1424"/>
      <c r="D1246" s="1424"/>
      <c r="E1246" s="1424"/>
      <c r="F1246" s="1424"/>
    </row>
    <row r="1247" spans="2:6">
      <c r="B1247" s="1424"/>
      <c r="C1247" s="1424"/>
      <c r="D1247" s="1424"/>
      <c r="E1247" s="1424"/>
      <c r="F1247" s="1424"/>
    </row>
    <row r="1248" spans="2:6">
      <c r="B1248" s="1424"/>
      <c r="C1248" s="1424"/>
      <c r="D1248" s="1424"/>
      <c r="E1248" s="1424"/>
      <c r="F1248" s="1424"/>
    </row>
    <row r="1249" spans="2:6">
      <c r="B1249" s="1424"/>
      <c r="C1249" s="1424"/>
      <c r="D1249" s="1424"/>
      <c r="E1249" s="1424"/>
      <c r="F1249" s="1424"/>
    </row>
    <row r="1250" spans="2:6">
      <c r="B1250" s="1424"/>
      <c r="C1250" s="1424"/>
      <c r="D1250" s="1424"/>
      <c r="E1250" s="1424"/>
      <c r="F1250" s="1424"/>
    </row>
    <row r="1251" spans="2:6">
      <c r="B1251" s="1424"/>
      <c r="C1251" s="1424"/>
      <c r="D1251" s="1424"/>
      <c r="E1251" s="1424"/>
      <c r="F1251" s="1424"/>
    </row>
    <row r="1252" spans="2:6">
      <c r="B1252" s="1424"/>
      <c r="C1252" s="1424"/>
      <c r="D1252" s="1424"/>
      <c r="E1252" s="1424"/>
      <c r="F1252" s="1424"/>
    </row>
    <row r="1253" spans="2:6">
      <c r="B1253" s="1424"/>
      <c r="C1253" s="1424"/>
      <c r="D1253" s="1424"/>
      <c r="E1253" s="1424"/>
      <c r="F1253" s="1424"/>
    </row>
    <row r="1254" spans="2:6">
      <c r="B1254" s="1424"/>
      <c r="C1254" s="1424"/>
      <c r="D1254" s="1424"/>
      <c r="E1254" s="1424"/>
      <c r="F1254" s="1424"/>
    </row>
    <row r="1255" spans="2:6">
      <c r="B1255" s="1424"/>
      <c r="C1255" s="1424"/>
      <c r="D1255" s="1424"/>
      <c r="E1255" s="1424"/>
      <c r="F1255" s="1424"/>
    </row>
    <row r="1256" spans="2:6">
      <c r="B1256" s="1424"/>
      <c r="C1256" s="1424"/>
      <c r="D1256" s="1424"/>
      <c r="E1256" s="1424"/>
      <c r="F1256" s="1424"/>
    </row>
    <row r="1257" spans="2:6">
      <c r="B1257" s="1424"/>
      <c r="C1257" s="1424"/>
      <c r="D1257" s="1424"/>
      <c r="E1257" s="1424"/>
      <c r="F1257" s="1424"/>
    </row>
    <row r="1258" spans="2:6">
      <c r="B1258" s="1424"/>
      <c r="C1258" s="1424"/>
      <c r="D1258" s="1424"/>
      <c r="E1258" s="1424"/>
      <c r="F1258" s="1424"/>
    </row>
    <row r="1259" spans="2:6">
      <c r="B1259" s="1424"/>
      <c r="C1259" s="1424"/>
      <c r="D1259" s="1424"/>
      <c r="E1259" s="1424"/>
      <c r="F1259" s="1424"/>
    </row>
    <row r="1260" spans="2:6">
      <c r="B1260" s="1424"/>
      <c r="C1260" s="1424"/>
      <c r="D1260" s="1424"/>
      <c r="E1260" s="1424"/>
      <c r="F1260" s="1424"/>
    </row>
    <row r="1261" spans="2:6">
      <c r="B1261" s="1424"/>
      <c r="C1261" s="1424"/>
      <c r="D1261" s="1424"/>
      <c r="E1261" s="1424"/>
      <c r="F1261" s="1424"/>
    </row>
    <row r="1262" spans="2:6">
      <c r="B1262" s="1424"/>
      <c r="C1262" s="1424"/>
      <c r="D1262" s="1424"/>
      <c r="E1262" s="1424"/>
      <c r="F1262" s="1424"/>
    </row>
    <row r="1263" spans="2:6">
      <c r="B1263" s="1424"/>
      <c r="C1263" s="1424"/>
      <c r="D1263" s="1424"/>
      <c r="E1263" s="1424"/>
      <c r="F1263" s="1424"/>
    </row>
    <row r="1264" spans="2:6">
      <c r="B1264" s="1424"/>
      <c r="C1264" s="1424"/>
      <c r="D1264" s="1424"/>
      <c r="E1264" s="1424"/>
      <c r="F1264" s="1424"/>
    </row>
    <row r="1265" spans="2:6">
      <c r="B1265" s="1424"/>
      <c r="C1265" s="1424"/>
      <c r="D1265" s="1424"/>
      <c r="E1265" s="1424"/>
      <c r="F1265" s="1424"/>
    </row>
    <row r="1266" spans="2:6">
      <c r="B1266" s="1424"/>
      <c r="C1266" s="1424"/>
      <c r="D1266" s="1424"/>
      <c r="E1266" s="1424"/>
      <c r="F1266" s="1424"/>
    </row>
    <row r="1267" spans="2:6">
      <c r="B1267" s="1424"/>
      <c r="C1267" s="1424"/>
      <c r="D1267" s="1424"/>
      <c r="E1267" s="1424"/>
      <c r="F1267" s="1424"/>
    </row>
    <row r="1268" spans="2:6">
      <c r="B1268" s="1424"/>
      <c r="C1268" s="1424"/>
      <c r="D1268" s="1424"/>
      <c r="E1268" s="1424"/>
      <c r="F1268" s="1424"/>
    </row>
    <row r="1269" spans="2:6">
      <c r="B1269" s="1424"/>
      <c r="C1269" s="1424"/>
      <c r="D1269" s="1424"/>
      <c r="E1269" s="1424"/>
      <c r="F1269" s="1424"/>
    </row>
    <row r="1270" spans="2:6">
      <c r="B1270" s="1424"/>
      <c r="C1270" s="1424"/>
      <c r="D1270" s="1424"/>
      <c r="E1270" s="1424"/>
      <c r="F1270" s="1424"/>
    </row>
    <row r="1271" spans="2:6">
      <c r="B1271" s="1424"/>
      <c r="C1271" s="1424"/>
      <c r="D1271" s="1424"/>
      <c r="E1271" s="1424"/>
      <c r="F1271" s="1424"/>
    </row>
    <row r="1272" spans="2:6">
      <c r="B1272" s="1424"/>
      <c r="C1272" s="1424"/>
      <c r="D1272" s="1424"/>
      <c r="E1272" s="1424"/>
      <c r="F1272" s="1424"/>
    </row>
    <row r="1273" spans="2:6">
      <c r="B1273" s="1424"/>
      <c r="C1273" s="1424"/>
      <c r="D1273" s="1424"/>
      <c r="E1273" s="1424"/>
      <c r="F1273" s="1424"/>
    </row>
    <row r="1274" spans="2:6">
      <c r="B1274" s="1424"/>
      <c r="C1274" s="1424"/>
      <c r="D1274" s="1424"/>
      <c r="E1274" s="1424"/>
      <c r="F1274" s="1424"/>
    </row>
    <row r="1275" spans="2:6">
      <c r="B1275" s="1424"/>
      <c r="C1275" s="1424"/>
      <c r="D1275" s="1424"/>
      <c r="E1275" s="1424"/>
      <c r="F1275" s="1424"/>
    </row>
    <row r="1276" spans="2:6">
      <c r="B1276" s="1424"/>
      <c r="C1276" s="1424"/>
      <c r="D1276" s="1424"/>
      <c r="E1276" s="1424"/>
      <c r="F1276" s="1424"/>
    </row>
    <row r="1277" spans="2:6">
      <c r="B1277" s="1424"/>
      <c r="C1277" s="1424"/>
      <c r="D1277" s="1424"/>
      <c r="E1277" s="1424"/>
      <c r="F1277" s="1424"/>
    </row>
    <row r="1278" spans="2:6">
      <c r="B1278" s="1424"/>
      <c r="C1278" s="1424"/>
      <c r="D1278" s="1424"/>
      <c r="E1278" s="1424"/>
      <c r="F1278" s="1424"/>
    </row>
    <row r="1279" spans="2:6">
      <c r="B1279" s="1424"/>
      <c r="C1279" s="1424"/>
      <c r="D1279" s="1424"/>
      <c r="E1279" s="1424"/>
      <c r="F1279" s="1424"/>
    </row>
    <row r="1280" spans="2:6">
      <c r="B1280" s="1424"/>
      <c r="C1280" s="1424"/>
      <c r="D1280" s="1424"/>
      <c r="E1280" s="1424"/>
      <c r="F1280" s="1424"/>
    </row>
    <row r="1281" spans="2:6">
      <c r="B1281" s="1424"/>
      <c r="C1281" s="1424"/>
      <c r="D1281" s="1424"/>
      <c r="E1281" s="1424"/>
      <c r="F1281" s="1424"/>
    </row>
    <row r="1282" spans="2:6">
      <c r="B1282" s="1424"/>
      <c r="C1282" s="1424"/>
      <c r="D1282" s="1424"/>
      <c r="E1282" s="1424"/>
      <c r="F1282" s="1424"/>
    </row>
    <row r="1283" spans="2:6">
      <c r="B1283" s="1424"/>
      <c r="C1283" s="1424"/>
      <c r="D1283" s="1424"/>
      <c r="E1283" s="1424"/>
      <c r="F1283" s="1424"/>
    </row>
    <row r="1284" spans="2:6">
      <c r="B1284" s="1424"/>
      <c r="C1284" s="1424"/>
      <c r="D1284" s="1424"/>
      <c r="E1284" s="1424"/>
      <c r="F1284" s="1424"/>
    </row>
    <row r="1285" spans="2:6">
      <c r="B1285" s="1424"/>
      <c r="C1285" s="1424"/>
      <c r="D1285" s="1424"/>
      <c r="E1285" s="1424"/>
      <c r="F1285" s="1424"/>
    </row>
    <row r="1286" spans="2:6">
      <c r="B1286" s="1424"/>
      <c r="C1286" s="1424"/>
      <c r="D1286" s="1424"/>
      <c r="E1286" s="1424"/>
      <c r="F1286" s="1424"/>
    </row>
    <row r="1287" spans="2:6">
      <c r="B1287" s="1424"/>
      <c r="C1287" s="1424"/>
      <c r="D1287" s="1424"/>
      <c r="E1287" s="1424"/>
      <c r="F1287" s="1424"/>
    </row>
    <row r="1288" spans="2:6">
      <c r="B1288" s="1424"/>
      <c r="C1288" s="1424"/>
      <c r="D1288" s="1424"/>
      <c r="E1288" s="1424"/>
      <c r="F1288" s="1424"/>
    </row>
    <row r="1289" spans="2:6">
      <c r="B1289" s="1424"/>
      <c r="C1289" s="1424"/>
      <c r="D1289" s="1424"/>
      <c r="E1289" s="1424"/>
      <c r="F1289" s="1424"/>
    </row>
    <row r="1290" spans="2:6">
      <c r="B1290" s="1424"/>
      <c r="C1290" s="1424"/>
      <c r="D1290" s="1424"/>
      <c r="E1290" s="1424"/>
      <c r="F1290" s="1424"/>
    </row>
    <row r="1291" spans="2:6">
      <c r="B1291" s="1424"/>
      <c r="C1291" s="1424"/>
      <c r="D1291" s="1424"/>
      <c r="E1291" s="1424"/>
      <c r="F1291" s="1424"/>
    </row>
    <row r="1292" spans="2:6">
      <c r="B1292" s="1424"/>
      <c r="C1292" s="1424"/>
      <c r="D1292" s="1424"/>
      <c r="E1292" s="1424"/>
      <c r="F1292" s="1424"/>
    </row>
    <row r="1293" spans="2:6">
      <c r="B1293" s="1424"/>
      <c r="C1293" s="1424"/>
      <c r="D1293" s="1424"/>
      <c r="E1293" s="1424"/>
      <c r="F1293" s="1424"/>
    </row>
    <row r="1294" spans="2:6">
      <c r="B1294" s="1424"/>
      <c r="C1294" s="1424"/>
      <c r="D1294" s="1424"/>
      <c r="E1294" s="1424"/>
      <c r="F1294" s="1424"/>
    </row>
    <row r="1295" spans="2:6">
      <c r="B1295" s="1424"/>
      <c r="C1295" s="1424"/>
      <c r="D1295" s="1424"/>
      <c r="E1295" s="1424"/>
      <c r="F1295" s="1424"/>
    </row>
    <row r="1296" spans="2:6">
      <c r="B1296" s="1424"/>
      <c r="C1296" s="1424"/>
      <c r="D1296" s="1424"/>
      <c r="E1296" s="1424"/>
      <c r="F1296" s="1424"/>
    </row>
    <row r="1297" spans="2:6">
      <c r="B1297" s="1424"/>
      <c r="C1297" s="1424"/>
      <c r="D1297" s="1424"/>
      <c r="E1297" s="1424"/>
      <c r="F1297" s="1424"/>
    </row>
    <row r="1298" spans="2:6">
      <c r="B1298" s="1424"/>
      <c r="C1298" s="1424"/>
      <c r="D1298" s="1424"/>
      <c r="E1298" s="1424"/>
      <c r="F1298" s="1424"/>
    </row>
    <row r="1299" spans="2:6">
      <c r="B1299" s="1424"/>
      <c r="C1299" s="1424"/>
      <c r="D1299" s="1424"/>
      <c r="E1299" s="1424"/>
      <c r="F1299" s="1424"/>
    </row>
    <row r="1300" spans="2:6">
      <c r="B1300" s="1424"/>
      <c r="C1300" s="1424"/>
      <c r="D1300" s="1424"/>
      <c r="E1300" s="1424"/>
      <c r="F1300" s="1424"/>
    </row>
    <row r="1301" spans="2:6">
      <c r="B1301" s="1424"/>
      <c r="C1301" s="1424"/>
      <c r="D1301" s="1424"/>
      <c r="E1301" s="1424"/>
      <c r="F1301" s="1424"/>
    </row>
    <row r="1302" spans="2:6">
      <c r="B1302" s="1424"/>
      <c r="C1302" s="1424"/>
      <c r="D1302" s="1424"/>
      <c r="E1302" s="1424"/>
      <c r="F1302" s="1424"/>
    </row>
    <row r="1303" spans="2:6">
      <c r="B1303" s="1424"/>
      <c r="C1303" s="1424"/>
      <c r="D1303" s="1424"/>
      <c r="E1303" s="1424"/>
      <c r="F1303" s="1424"/>
    </row>
    <row r="1304" spans="2:6">
      <c r="B1304" s="1424"/>
      <c r="C1304" s="1424"/>
      <c r="D1304" s="1424"/>
      <c r="E1304" s="1424"/>
      <c r="F1304" s="1424"/>
    </row>
    <row r="1305" spans="2:6">
      <c r="B1305" s="1424"/>
      <c r="C1305" s="1424"/>
      <c r="D1305" s="1424"/>
      <c r="E1305" s="1424"/>
      <c r="F1305" s="1424"/>
    </row>
    <row r="1306" spans="2:6">
      <c r="B1306" s="1424"/>
      <c r="C1306" s="1424"/>
      <c r="D1306" s="1424"/>
      <c r="E1306" s="1424"/>
      <c r="F1306" s="1424"/>
    </row>
    <row r="1307" spans="2:6">
      <c r="B1307" s="1424"/>
      <c r="C1307" s="1424"/>
      <c r="D1307" s="1424"/>
      <c r="E1307" s="1424"/>
      <c r="F1307" s="1424"/>
    </row>
    <row r="1308" spans="2:6">
      <c r="B1308" s="1424"/>
      <c r="C1308" s="1424"/>
      <c r="D1308" s="1424"/>
      <c r="E1308" s="1424"/>
      <c r="F1308" s="1424"/>
    </row>
    <row r="1309" spans="2:6">
      <c r="B1309" s="1424"/>
      <c r="C1309" s="1424"/>
      <c r="D1309" s="1424"/>
      <c r="E1309" s="1424"/>
      <c r="F1309" s="1424"/>
    </row>
    <row r="1310" spans="2:6">
      <c r="B1310" s="1424"/>
      <c r="C1310" s="1424"/>
      <c r="D1310" s="1424"/>
      <c r="E1310" s="1424"/>
      <c r="F1310" s="1424"/>
    </row>
    <row r="1311" spans="2:6">
      <c r="B1311" s="1424"/>
      <c r="C1311" s="1424"/>
      <c r="D1311" s="1424"/>
      <c r="E1311" s="1424"/>
      <c r="F1311" s="1424"/>
    </row>
    <row r="1312" spans="2:6">
      <c r="B1312" s="1424"/>
      <c r="C1312" s="1424"/>
      <c r="D1312" s="1424"/>
      <c r="E1312" s="1424"/>
      <c r="F1312" s="1424"/>
    </row>
    <row r="1313" spans="2:6">
      <c r="B1313" s="1424"/>
      <c r="C1313" s="1424"/>
      <c r="D1313" s="1424"/>
      <c r="E1313" s="1424"/>
      <c r="F1313" s="1424"/>
    </row>
    <row r="1314" spans="2:6">
      <c r="B1314" s="1424"/>
      <c r="C1314" s="1424"/>
      <c r="D1314" s="1424"/>
      <c r="E1314" s="1424"/>
      <c r="F1314" s="1424"/>
    </row>
    <row r="1315" spans="2:6">
      <c r="B1315" s="1424"/>
      <c r="C1315" s="1424"/>
      <c r="D1315" s="1424"/>
      <c r="E1315" s="1424"/>
      <c r="F1315" s="1424"/>
    </row>
    <row r="1316" spans="2:6">
      <c r="B1316" s="1424"/>
      <c r="C1316" s="1424"/>
      <c r="D1316" s="1424"/>
      <c r="E1316" s="1424"/>
      <c r="F1316" s="1424"/>
    </row>
    <row r="1317" spans="2:6">
      <c r="B1317" s="1424"/>
      <c r="C1317" s="1424"/>
      <c r="D1317" s="1424"/>
      <c r="E1317" s="1424"/>
      <c r="F1317" s="1424"/>
    </row>
    <row r="1318" spans="2:6">
      <c r="B1318" s="1424"/>
      <c r="C1318" s="1424"/>
      <c r="D1318" s="1424"/>
      <c r="E1318" s="1424"/>
      <c r="F1318" s="1424"/>
    </row>
    <row r="1319" spans="2:6">
      <c r="B1319" s="1424"/>
      <c r="C1319" s="1424"/>
      <c r="D1319" s="1424"/>
      <c r="E1319" s="1424"/>
      <c r="F1319" s="1424"/>
    </row>
    <row r="1320" spans="2:6">
      <c r="B1320" s="1424"/>
      <c r="C1320" s="1424"/>
      <c r="D1320" s="1424"/>
      <c r="E1320" s="1424"/>
      <c r="F1320" s="1424"/>
    </row>
    <row r="1321" spans="2:6">
      <c r="B1321" s="1424"/>
      <c r="C1321" s="1424"/>
      <c r="D1321" s="1424"/>
      <c r="E1321" s="1424"/>
      <c r="F1321" s="1424"/>
    </row>
    <row r="1322" spans="2:6">
      <c r="B1322" s="1424"/>
      <c r="C1322" s="1424"/>
      <c r="D1322" s="1424"/>
      <c r="E1322" s="1424"/>
      <c r="F1322" s="1424"/>
    </row>
    <row r="1323" spans="2:6">
      <c r="B1323" s="1424"/>
      <c r="C1323" s="1424"/>
      <c r="D1323" s="1424"/>
      <c r="E1323" s="1424"/>
      <c r="F1323" s="1424"/>
    </row>
    <row r="1324" spans="2:6">
      <c r="B1324" s="1424"/>
      <c r="C1324" s="1424"/>
      <c r="D1324" s="1424"/>
      <c r="E1324" s="1424"/>
      <c r="F1324" s="1424"/>
    </row>
    <row r="1325" spans="2:6">
      <c r="B1325" s="1424"/>
      <c r="C1325" s="1424"/>
      <c r="D1325" s="1424"/>
      <c r="E1325" s="1424"/>
      <c r="F1325" s="1424"/>
    </row>
    <row r="1326" spans="2:6">
      <c r="B1326" s="1424"/>
      <c r="C1326" s="1424"/>
      <c r="D1326" s="1424"/>
      <c r="E1326" s="1424"/>
      <c r="F1326" s="1424"/>
    </row>
    <row r="1327" spans="2:6">
      <c r="B1327" s="1424"/>
      <c r="C1327" s="1424"/>
      <c r="D1327" s="1424"/>
      <c r="E1327" s="1424"/>
      <c r="F1327" s="1424"/>
    </row>
    <row r="1328" spans="2:6">
      <c r="B1328" s="1424"/>
      <c r="C1328" s="1424"/>
      <c r="D1328" s="1424"/>
      <c r="E1328" s="1424"/>
      <c r="F1328" s="1424"/>
    </row>
    <row r="1329" spans="2:6">
      <c r="B1329" s="1424"/>
      <c r="C1329" s="1424"/>
      <c r="D1329" s="1424"/>
      <c r="E1329" s="1424"/>
      <c r="F1329" s="1424"/>
    </row>
    <row r="1330" spans="2:6">
      <c r="B1330" s="1424"/>
      <c r="C1330" s="1424"/>
      <c r="D1330" s="1424"/>
      <c r="E1330" s="1424"/>
      <c r="F1330" s="1424"/>
    </row>
    <row r="1331" spans="2:6">
      <c r="B1331" s="1424"/>
      <c r="C1331" s="1424"/>
      <c r="D1331" s="1424"/>
      <c r="E1331" s="1424"/>
      <c r="F1331" s="1424"/>
    </row>
    <row r="1332" spans="2:6">
      <c r="B1332" s="1424"/>
      <c r="C1332" s="1424"/>
      <c r="D1332" s="1424"/>
      <c r="E1332" s="1424"/>
      <c r="F1332" s="1424"/>
    </row>
    <row r="1333" spans="2:6">
      <c r="B1333" s="1424"/>
      <c r="C1333" s="1424"/>
      <c r="D1333" s="1424"/>
      <c r="E1333" s="1424"/>
      <c r="F1333" s="1424"/>
    </row>
    <row r="1334" spans="2:6">
      <c r="B1334" s="1424"/>
      <c r="C1334" s="1424"/>
      <c r="D1334" s="1424"/>
      <c r="E1334" s="1424"/>
      <c r="F1334" s="1424"/>
    </row>
    <row r="1335" spans="2:6">
      <c r="B1335" s="1424"/>
      <c r="C1335" s="1424"/>
      <c r="D1335" s="1424"/>
      <c r="E1335" s="1424"/>
      <c r="F1335" s="1424"/>
    </row>
    <row r="1336" spans="2:6">
      <c r="B1336" s="1424"/>
      <c r="C1336" s="1424"/>
      <c r="D1336" s="1424"/>
      <c r="E1336" s="1424"/>
      <c r="F1336" s="1424"/>
    </row>
    <row r="1337" spans="2:6">
      <c r="B1337" s="1424"/>
      <c r="C1337" s="1424"/>
      <c r="D1337" s="1424"/>
      <c r="E1337" s="1424"/>
      <c r="F1337" s="1424"/>
    </row>
    <row r="1338" spans="2:6">
      <c r="B1338" s="1424"/>
      <c r="C1338" s="1424"/>
      <c r="D1338" s="1424"/>
      <c r="E1338" s="1424"/>
      <c r="F1338" s="1424"/>
    </row>
    <row r="1339" spans="2:6">
      <c r="B1339" s="1424"/>
      <c r="C1339" s="1424"/>
      <c r="D1339" s="1424"/>
      <c r="E1339" s="1424"/>
      <c r="F1339" s="1424"/>
    </row>
    <row r="1340" spans="2:6">
      <c r="B1340" s="1424"/>
      <c r="C1340" s="1424"/>
      <c r="D1340" s="1424"/>
      <c r="E1340" s="1424"/>
      <c r="F1340" s="1424"/>
    </row>
    <row r="1341" spans="2:6">
      <c r="B1341" s="1424"/>
      <c r="C1341" s="1424"/>
      <c r="D1341" s="1424"/>
      <c r="E1341" s="1424"/>
      <c r="F1341" s="1424"/>
    </row>
    <row r="1342" spans="2:6">
      <c r="B1342" s="1424"/>
      <c r="C1342" s="1424"/>
      <c r="D1342" s="1424"/>
      <c r="E1342" s="1424"/>
      <c r="F1342" s="1424"/>
    </row>
    <row r="1343" spans="2:6">
      <c r="B1343" s="1424"/>
      <c r="C1343" s="1424"/>
      <c r="D1343" s="1424"/>
      <c r="E1343" s="1424"/>
      <c r="F1343" s="1424"/>
    </row>
    <row r="1344" spans="2:6">
      <c r="B1344" s="1424"/>
      <c r="C1344" s="1424"/>
      <c r="D1344" s="1424"/>
      <c r="E1344" s="1424"/>
      <c r="F1344" s="1424"/>
    </row>
    <row r="1345" spans="2:6">
      <c r="B1345" s="1424"/>
      <c r="C1345" s="1424"/>
      <c r="D1345" s="1424"/>
      <c r="E1345" s="1424"/>
      <c r="F1345" s="1424"/>
    </row>
    <row r="1346" spans="2:6">
      <c r="B1346" s="1424"/>
      <c r="C1346" s="1424"/>
      <c r="D1346" s="1424"/>
      <c r="E1346" s="1424"/>
      <c r="F1346" s="1424"/>
    </row>
    <row r="1347" spans="2:6">
      <c r="B1347" s="1424"/>
      <c r="C1347" s="1424"/>
      <c r="D1347" s="1424"/>
      <c r="E1347" s="1424"/>
      <c r="F1347" s="1424"/>
    </row>
    <row r="1348" spans="2:6">
      <c r="B1348" s="1424"/>
      <c r="C1348" s="1424"/>
      <c r="D1348" s="1424"/>
      <c r="E1348" s="1424"/>
      <c r="F1348" s="1424"/>
    </row>
    <row r="1349" spans="2:6">
      <c r="B1349" s="1424"/>
      <c r="C1349" s="1424"/>
      <c r="D1349" s="1424"/>
      <c r="E1349" s="1424"/>
      <c r="F1349" s="1424"/>
    </row>
    <row r="1350" spans="2:6">
      <c r="B1350" s="1424"/>
      <c r="C1350" s="1424"/>
      <c r="D1350" s="1424"/>
      <c r="E1350" s="1424"/>
      <c r="F1350" s="1424"/>
    </row>
    <row r="1351" spans="2:6">
      <c r="B1351" s="1424"/>
      <c r="C1351" s="1424"/>
      <c r="D1351" s="1424"/>
      <c r="E1351" s="1424"/>
      <c r="F1351" s="1424"/>
    </row>
    <row r="1352" spans="2:6">
      <c r="B1352" s="1424"/>
      <c r="C1352" s="1424"/>
      <c r="D1352" s="1424"/>
      <c r="E1352" s="1424"/>
      <c r="F1352" s="1424"/>
    </row>
    <row r="1353" spans="2:6">
      <c r="B1353" s="1424"/>
      <c r="C1353" s="1424"/>
      <c r="D1353" s="1424"/>
      <c r="E1353" s="1424"/>
      <c r="F1353" s="1424"/>
    </row>
    <row r="1354" spans="2:6">
      <c r="B1354" s="1424"/>
      <c r="C1354" s="1424"/>
      <c r="D1354" s="1424"/>
      <c r="E1354" s="1424"/>
      <c r="F1354" s="1424"/>
    </row>
    <row r="1355" spans="2:6">
      <c r="B1355" s="1424"/>
      <c r="C1355" s="1424"/>
      <c r="D1355" s="1424"/>
      <c r="E1355" s="1424"/>
      <c r="F1355" s="1424"/>
    </row>
    <row r="1356" spans="2:6">
      <c r="B1356" s="1424"/>
      <c r="C1356" s="1424"/>
      <c r="D1356" s="1424"/>
      <c r="E1356" s="1424"/>
      <c r="F1356" s="1424"/>
    </row>
    <row r="1357" spans="2:6">
      <c r="B1357" s="1424"/>
      <c r="C1357" s="1424"/>
      <c r="D1357" s="1424"/>
      <c r="E1357" s="1424"/>
      <c r="F1357" s="1424"/>
    </row>
    <row r="1358" spans="2:6">
      <c r="B1358" s="1424"/>
      <c r="C1358" s="1424"/>
      <c r="D1358" s="1424"/>
      <c r="E1358" s="1424"/>
      <c r="F1358" s="1424"/>
    </row>
    <row r="1359" spans="2:6">
      <c r="B1359" s="1424"/>
      <c r="C1359" s="1424"/>
      <c r="D1359" s="1424"/>
      <c r="E1359" s="1424"/>
      <c r="F1359" s="1424"/>
    </row>
    <row r="1360" spans="2:6">
      <c r="B1360" s="1424"/>
      <c r="C1360" s="1424"/>
      <c r="D1360" s="1424"/>
      <c r="E1360" s="1424"/>
      <c r="F1360" s="1424"/>
    </row>
    <row r="1361" spans="2:6">
      <c r="B1361" s="1424"/>
      <c r="C1361" s="1424"/>
      <c r="D1361" s="1424"/>
      <c r="E1361" s="1424"/>
      <c r="F1361" s="1424"/>
    </row>
    <row r="1362" spans="2:6">
      <c r="B1362" s="1424"/>
      <c r="C1362" s="1424"/>
      <c r="D1362" s="1424"/>
      <c r="E1362" s="1424"/>
      <c r="F1362" s="1424"/>
    </row>
    <row r="1363" spans="2:6">
      <c r="B1363" s="1424"/>
      <c r="C1363" s="1424"/>
      <c r="D1363" s="1424"/>
      <c r="E1363" s="1424"/>
      <c r="F1363" s="1424"/>
    </row>
    <row r="1364" spans="2:6">
      <c r="B1364" s="1424"/>
      <c r="C1364" s="1424"/>
      <c r="D1364" s="1424"/>
      <c r="E1364" s="1424"/>
      <c r="F1364" s="1424"/>
    </row>
    <row r="1365" spans="2:6">
      <c r="B1365" s="1424"/>
      <c r="C1365" s="1424"/>
      <c r="D1365" s="1424"/>
      <c r="E1365" s="1424"/>
      <c r="F1365" s="1424"/>
    </row>
    <row r="1366" spans="2:6">
      <c r="B1366" s="1424"/>
      <c r="C1366" s="1424"/>
      <c r="D1366" s="1424"/>
      <c r="E1366" s="1424"/>
      <c r="F1366" s="1424"/>
    </row>
    <row r="1367" spans="2:6">
      <c r="B1367" s="1424"/>
      <c r="C1367" s="1424"/>
      <c r="D1367" s="1424"/>
      <c r="E1367" s="1424"/>
      <c r="F1367" s="1424"/>
    </row>
    <row r="1368" spans="2:6">
      <c r="B1368" s="1424"/>
      <c r="C1368" s="1424"/>
      <c r="D1368" s="1424"/>
      <c r="E1368" s="1424"/>
      <c r="F1368" s="1424"/>
    </row>
    <row r="1369" spans="2:6">
      <c r="B1369" s="1424"/>
      <c r="C1369" s="1424"/>
      <c r="D1369" s="1424"/>
      <c r="E1369" s="1424"/>
      <c r="F1369" s="1424"/>
    </row>
    <row r="1370" spans="2:6">
      <c r="B1370" s="1424"/>
      <c r="C1370" s="1424"/>
      <c r="D1370" s="1424"/>
      <c r="E1370" s="1424"/>
      <c r="F1370" s="1424"/>
    </row>
    <row r="1371" spans="2:6">
      <c r="B1371" s="1424"/>
      <c r="C1371" s="1424"/>
      <c r="D1371" s="1424"/>
      <c r="E1371" s="1424"/>
      <c r="F1371" s="1424"/>
    </row>
    <row r="1372" spans="2:6">
      <c r="B1372" s="1424"/>
      <c r="C1372" s="1424"/>
      <c r="D1372" s="1424"/>
      <c r="E1372" s="1424"/>
      <c r="F1372" s="1424"/>
    </row>
    <row r="1373" spans="2:6">
      <c r="B1373" s="1424"/>
      <c r="C1373" s="1424"/>
      <c r="D1373" s="1424"/>
      <c r="E1373" s="1424"/>
      <c r="F1373" s="1424"/>
    </row>
    <row r="1374" spans="2:6">
      <c r="B1374" s="1424"/>
      <c r="C1374" s="1424"/>
      <c r="D1374" s="1424"/>
      <c r="E1374" s="1424"/>
      <c r="F1374" s="1424"/>
    </row>
    <row r="1375" spans="2:6">
      <c r="B1375" s="1424"/>
      <c r="C1375" s="1424"/>
      <c r="D1375" s="1424"/>
      <c r="E1375" s="1424"/>
      <c r="F1375" s="1424"/>
    </row>
    <row r="1376" spans="2:6">
      <c r="B1376" s="1424"/>
      <c r="C1376" s="1424"/>
      <c r="D1376" s="1424"/>
      <c r="E1376" s="1424"/>
      <c r="F1376" s="1424"/>
    </row>
    <row r="1377" spans="2:6">
      <c r="B1377" s="1424"/>
      <c r="C1377" s="1424"/>
      <c r="D1377" s="1424"/>
      <c r="E1377" s="1424"/>
      <c r="F1377" s="1424"/>
    </row>
    <row r="1378" spans="2:6">
      <c r="B1378" s="1424"/>
      <c r="C1378" s="1424"/>
      <c r="D1378" s="1424"/>
      <c r="E1378" s="1424"/>
      <c r="F1378" s="1424"/>
    </row>
    <row r="1379" spans="2:6">
      <c r="B1379" s="1424"/>
      <c r="C1379" s="1424"/>
      <c r="D1379" s="1424"/>
      <c r="E1379" s="1424"/>
      <c r="F1379" s="1424"/>
    </row>
    <row r="1380" spans="2:6">
      <c r="B1380" s="1424"/>
      <c r="C1380" s="1424"/>
      <c r="D1380" s="1424"/>
      <c r="E1380" s="1424"/>
      <c r="F1380" s="1424"/>
    </row>
    <row r="1381" spans="2:6">
      <c r="B1381" s="1424"/>
      <c r="C1381" s="1424"/>
      <c r="D1381" s="1424"/>
      <c r="E1381" s="1424"/>
      <c r="F1381" s="1424"/>
    </row>
    <row r="1382" spans="2:6">
      <c r="B1382" s="1424"/>
      <c r="C1382" s="1424"/>
      <c r="D1382" s="1424"/>
      <c r="E1382" s="1424"/>
      <c r="F1382" s="1424"/>
    </row>
    <row r="1383" spans="2:6">
      <c r="B1383" s="1424"/>
      <c r="C1383" s="1424"/>
      <c r="D1383" s="1424"/>
      <c r="E1383" s="1424"/>
      <c r="F1383" s="1424"/>
    </row>
    <row r="1384" spans="2:6">
      <c r="B1384" s="1424"/>
      <c r="C1384" s="1424"/>
      <c r="D1384" s="1424"/>
      <c r="E1384" s="1424"/>
      <c r="F1384" s="1424"/>
    </row>
    <row r="1385" spans="2:6">
      <c r="B1385" s="1424"/>
      <c r="C1385" s="1424"/>
      <c r="D1385" s="1424"/>
      <c r="E1385" s="1424"/>
      <c r="F1385" s="1424"/>
    </row>
    <row r="1386" spans="2:6">
      <c r="B1386" s="1424"/>
      <c r="C1386" s="1424"/>
      <c r="D1386" s="1424"/>
      <c r="E1386" s="1424"/>
      <c r="F1386" s="1424"/>
    </row>
    <row r="1387" spans="2:6">
      <c r="B1387" s="1424"/>
      <c r="C1387" s="1424"/>
      <c r="D1387" s="1424"/>
      <c r="E1387" s="1424"/>
      <c r="F1387" s="1424"/>
    </row>
    <row r="1388" spans="2:6">
      <c r="B1388" s="1424"/>
      <c r="C1388" s="1424"/>
      <c r="D1388" s="1424"/>
      <c r="E1388" s="1424"/>
      <c r="F1388" s="1424"/>
    </row>
    <row r="1389" spans="2:6">
      <c r="B1389" s="1424"/>
      <c r="C1389" s="1424"/>
      <c r="D1389" s="1424"/>
      <c r="E1389" s="1424"/>
      <c r="F1389" s="1424"/>
    </row>
    <row r="1390" spans="2:6">
      <c r="B1390" s="1424"/>
      <c r="C1390" s="1424"/>
      <c r="D1390" s="1424"/>
      <c r="E1390" s="1424"/>
      <c r="F1390" s="1424"/>
    </row>
    <row r="1391" spans="2:6">
      <c r="B1391" s="1424"/>
      <c r="C1391" s="1424"/>
      <c r="D1391" s="1424"/>
      <c r="E1391" s="1424"/>
      <c r="F1391" s="1424"/>
    </row>
    <row r="1392" spans="2:6">
      <c r="B1392" s="1424"/>
      <c r="C1392" s="1424"/>
      <c r="D1392" s="1424"/>
      <c r="E1392" s="1424"/>
      <c r="F1392" s="1424"/>
    </row>
    <row r="1393" spans="2:6">
      <c r="B1393" s="1424"/>
      <c r="C1393" s="1424"/>
      <c r="D1393" s="1424"/>
      <c r="E1393" s="1424"/>
      <c r="F1393" s="1424"/>
    </row>
    <row r="1394" spans="2:6">
      <c r="B1394" s="1424"/>
      <c r="C1394" s="1424"/>
      <c r="D1394" s="1424"/>
      <c r="E1394" s="1424"/>
      <c r="F1394" s="1424"/>
    </row>
    <row r="1395" spans="2:6">
      <c r="B1395" s="1424"/>
      <c r="C1395" s="1424"/>
      <c r="D1395" s="1424"/>
      <c r="E1395" s="1424"/>
      <c r="F1395" s="1424"/>
    </row>
    <row r="1396" spans="2:6">
      <c r="B1396" s="1424"/>
      <c r="C1396" s="1424"/>
      <c r="D1396" s="1424"/>
      <c r="E1396" s="1424"/>
      <c r="F1396" s="1424"/>
    </row>
    <row r="1397" spans="2:6">
      <c r="B1397" s="1424"/>
      <c r="C1397" s="1424"/>
      <c r="D1397" s="1424"/>
      <c r="E1397" s="1424"/>
      <c r="F1397" s="1424"/>
    </row>
    <row r="1398" spans="2:6">
      <c r="B1398" s="1424"/>
      <c r="C1398" s="1424"/>
      <c r="D1398" s="1424"/>
      <c r="E1398" s="1424"/>
      <c r="F1398" s="1424"/>
    </row>
    <row r="1399" spans="2:6">
      <c r="B1399" s="1424"/>
      <c r="C1399" s="1424"/>
      <c r="D1399" s="1424"/>
      <c r="E1399" s="1424"/>
      <c r="F1399" s="1424"/>
    </row>
    <row r="1400" spans="2:6">
      <c r="B1400" s="1424"/>
      <c r="C1400" s="1424"/>
      <c r="D1400" s="1424"/>
      <c r="E1400" s="1424"/>
      <c r="F1400" s="1424"/>
    </row>
    <row r="1401" spans="2:6">
      <c r="B1401" s="1424"/>
      <c r="C1401" s="1424"/>
      <c r="D1401" s="1424"/>
      <c r="E1401" s="1424"/>
      <c r="F1401" s="1424"/>
    </row>
    <row r="1402" spans="2:6">
      <c r="B1402" s="1424"/>
      <c r="C1402" s="1424"/>
      <c r="D1402" s="1424"/>
      <c r="E1402" s="1424"/>
      <c r="F1402" s="1424"/>
    </row>
    <row r="1403" spans="2:6">
      <c r="B1403" s="1424"/>
      <c r="C1403" s="1424"/>
      <c r="D1403" s="1424"/>
      <c r="E1403" s="1424"/>
      <c r="F1403" s="1424"/>
    </row>
    <row r="1404" spans="2:6">
      <c r="B1404" s="1424"/>
      <c r="C1404" s="1424"/>
      <c r="D1404" s="1424"/>
      <c r="E1404" s="1424"/>
      <c r="F1404" s="1424"/>
    </row>
    <row r="1405" spans="2:6">
      <c r="B1405" s="1424"/>
      <c r="C1405" s="1424"/>
      <c r="D1405" s="1424"/>
      <c r="E1405" s="1424"/>
      <c r="F1405" s="1424"/>
    </row>
    <row r="1406" spans="2:6">
      <c r="B1406" s="1424"/>
      <c r="C1406" s="1424"/>
      <c r="D1406" s="1424"/>
      <c r="E1406" s="1424"/>
      <c r="F1406" s="1424"/>
    </row>
    <row r="1407" spans="2:6">
      <c r="B1407" s="1424"/>
      <c r="C1407" s="1424"/>
      <c r="D1407" s="1424"/>
      <c r="E1407" s="1424"/>
      <c r="F1407" s="1424"/>
    </row>
    <row r="1408" spans="2:6">
      <c r="B1408" s="1424"/>
      <c r="C1408" s="1424"/>
      <c r="D1408" s="1424"/>
      <c r="E1408" s="1424"/>
      <c r="F1408" s="1424"/>
    </row>
    <row r="1409" spans="2:6">
      <c r="B1409" s="1424"/>
      <c r="C1409" s="1424"/>
      <c r="D1409" s="1424"/>
      <c r="E1409" s="1424"/>
      <c r="F1409" s="1424"/>
    </row>
    <row r="1410" spans="2:6">
      <c r="B1410" s="1424"/>
      <c r="C1410" s="1424"/>
      <c r="D1410" s="1424"/>
      <c r="E1410" s="1424"/>
      <c r="F1410" s="1424"/>
    </row>
    <row r="1411" spans="2:6">
      <c r="B1411" s="1424"/>
      <c r="C1411" s="1424"/>
      <c r="D1411" s="1424"/>
      <c r="E1411" s="1424"/>
      <c r="F1411" s="1424"/>
    </row>
    <row r="1412" spans="2:6">
      <c r="B1412" s="1424"/>
      <c r="C1412" s="1424"/>
      <c r="D1412" s="1424"/>
      <c r="E1412" s="1424"/>
      <c r="F1412" s="1424"/>
    </row>
    <row r="1413" spans="2:6">
      <c r="B1413" s="1424"/>
      <c r="C1413" s="1424"/>
      <c r="D1413" s="1424"/>
      <c r="E1413" s="1424"/>
      <c r="F1413" s="1424"/>
    </row>
    <row r="1414" spans="2:6">
      <c r="B1414" s="1424"/>
      <c r="C1414" s="1424"/>
      <c r="D1414" s="1424"/>
      <c r="E1414" s="1424"/>
      <c r="F1414" s="1424"/>
    </row>
    <row r="1415" spans="2:6">
      <c r="B1415" s="1424"/>
      <c r="C1415" s="1424"/>
      <c r="D1415" s="1424"/>
      <c r="E1415" s="1424"/>
      <c r="F1415" s="1424"/>
    </row>
    <row r="1416" spans="2:6">
      <c r="B1416" s="1424"/>
      <c r="C1416" s="1424"/>
      <c r="D1416" s="1424"/>
      <c r="E1416" s="1424"/>
      <c r="F1416" s="1424"/>
    </row>
    <row r="1417" spans="2:6">
      <c r="B1417" s="1424"/>
      <c r="C1417" s="1424"/>
      <c r="D1417" s="1424"/>
      <c r="E1417" s="1424"/>
      <c r="F1417" s="1424"/>
    </row>
    <row r="1418" spans="2:6">
      <c r="B1418" s="1424"/>
      <c r="C1418" s="1424"/>
      <c r="D1418" s="1424"/>
      <c r="E1418" s="1424"/>
      <c r="F1418" s="1424"/>
    </row>
    <row r="1419" spans="2:6">
      <c r="B1419" s="1424"/>
      <c r="C1419" s="1424"/>
      <c r="D1419" s="1424"/>
      <c r="E1419" s="1424"/>
      <c r="F1419" s="1424"/>
    </row>
    <row r="1420" spans="2:6">
      <c r="B1420" s="1424"/>
      <c r="C1420" s="1424"/>
      <c r="D1420" s="1424"/>
      <c r="E1420" s="1424"/>
      <c r="F1420" s="1424"/>
    </row>
    <row r="1421" spans="2:6">
      <c r="B1421" s="1424"/>
      <c r="C1421" s="1424"/>
      <c r="D1421" s="1424"/>
      <c r="E1421" s="1424"/>
      <c r="F1421" s="1424"/>
    </row>
    <row r="1422" spans="2:6">
      <c r="B1422" s="1424"/>
      <c r="C1422" s="1424"/>
      <c r="D1422" s="1424"/>
      <c r="E1422" s="1424"/>
      <c r="F1422" s="1424"/>
    </row>
    <row r="1423" spans="2:6">
      <c r="B1423" s="1424"/>
      <c r="C1423" s="1424"/>
      <c r="D1423" s="1424"/>
      <c r="E1423" s="1424"/>
      <c r="F1423" s="1424"/>
    </row>
    <row r="1424" spans="2:6">
      <c r="B1424" s="1424"/>
      <c r="C1424" s="1424"/>
      <c r="D1424" s="1424"/>
      <c r="E1424" s="1424"/>
      <c r="F1424" s="1424"/>
    </row>
    <row r="1425" spans="2:6">
      <c r="B1425" s="1424"/>
      <c r="C1425" s="1424"/>
      <c r="D1425" s="1424"/>
      <c r="E1425" s="1424"/>
      <c r="F1425" s="1424"/>
    </row>
    <row r="1426" spans="2:6">
      <c r="B1426" s="1424"/>
      <c r="C1426" s="1424"/>
      <c r="D1426" s="1424"/>
      <c r="E1426" s="1424"/>
      <c r="F1426" s="1424"/>
    </row>
    <row r="1427" spans="2:6">
      <c r="B1427" s="1424"/>
      <c r="C1427" s="1424"/>
      <c r="D1427" s="1424"/>
      <c r="E1427" s="1424"/>
      <c r="F1427" s="1424"/>
    </row>
    <row r="1428" spans="2:6">
      <c r="B1428" s="1424"/>
      <c r="C1428" s="1424"/>
      <c r="D1428" s="1424"/>
      <c r="E1428" s="1424"/>
      <c r="F1428" s="1424"/>
    </row>
    <row r="1429" spans="2:6">
      <c r="B1429" s="1424"/>
      <c r="C1429" s="1424"/>
      <c r="D1429" s="1424"/>
      <c r="E1429" s="1424"/>
      <c r="F1429" s="1424"/>
    </row>
    <row r="1430" spans="2:6">
      <c r="B1430" s="1424"/>
      <c r="C1430" s="1424"/>
      <c r="D1430" s="1424"/>
      <c r="E1430" s="1424"/>
      <c r="F1430" s="1424"/>
    </row>
    <row r="1431" spans="2:6">
      <c r="B1431" s="1424"/>
      <c r="C1431" s="1424"/>
      <c r="D1431" s="1424"/>
      <c r="E1431" s="1424"/>
      <c r="F1431" s="1424"/>
    </row>
    <row r="1432" spans="2:6">
      <c r="B1432" s="1424"/>
      <c r="C1432" s="1424"/>
      <c r="D1432" s="1424"/>
      <c r="E1432" s="1424"/>
      <c r="F1432" s="1424"/>
    </row>
    <row r="1433" spans="2:6">
      <c r="B1433" s="1424"/>
      <c r="C1433" s="1424"/>
      <c r="D1433" s="1424"/>
      <c r="E1433" s="1424"/>
      <c r="F1433" s="1424"/>
    </row>
    <row r="1434" spans="2:6">
      <c r="B1434" s="1424"/>
      <c r="C1434" s="1424"/>
      <c r="D1434" s="1424"/>
      <c r="E1434" s="1424"/>
      <c r="F1434" s="1424"/>
    </row>
    <row r="1435" spans="2:6">
      <c r="B1435" s="1424"/>
      <c r="C1435" s="1424"/>
      <c r="D1435" s="1424"/>
      <c r="E1435" s="1424"/>
      <c r="F1435" s="1424"/>
    </row>
    <row r="1436" spans="2:6">
      <c r="B1436" s="1424"/>
      <c r="C1436" s="1424"/>
      <c r="D1436" s="1424"/>
      <c r="E1436" s="1424"/>
      <c r="F1436" s="1424"/>
    </row>
    <row r="1437" spans="2:6">
      <c r="B1437" s="1424"/>
      <c r="C1437" s="1424"/>
      <c r="D1437" s="1424"/>
      <c r="E1437" s="1424"/>
      <c r="F1437" s="1424"/>
    </row>
    <row r="1438" spans="2:6">
      <c r="B1438" s="1424"/>
      <c r="C1438" s="1424"/>
      <c r="D1438" s="1424"/>
      <c r="E1438" s="1424"/>
      <c r="F1438" s="1424"/>
    </row>
    <row r="1439" spans="2:6">
      <c r="B1439" s="1424"/>
      <c r="C1439" s="1424"/>
      <c r="D1439" s="1424"/>
      <c r="E1439" s="1424"/>
      <c r="F1439" s="1424"/>
    </row>
    <row r="1440" spans="2:6">
      <c r="B1440" s="1424"/>
      <c r="C1440" s="1424"/>
      <c r="D1440" s="1424"/>
      <c r="E1440" s="1424"/>
      <c r="F1440" s="1424"/>
    </row>
    <row r="1441" spans="2:6">
      <c r="B1441" s="1424"/>
      <c r="C1441" s="1424"/>
      <c r="D1441" s="1424"/>
      <c r="E1441" s="1424"/>
      <c r="F1441" s="1424"/>
    </row>
    <row r="1442" spans="2:6">
      <c r="B1442" s="1424"/>
      <c r="C1442" s="1424"/>
      <c r="D1442" s="1424"/>
      <c r="E1442" s="1424"/>
      <c r="F1442" s="1424"/>
    </row>
    <row r="1443" spans="2:6">
      <c r="B1443" s="1424"/>
      <c r="C1443" s="1424"/>
      <c r="D1443" s="1424"/>
      <c r="E1443" s="1424"/>
      <c r="F1443" s="1424"/>
    </row>
    <row r="1444" spans="2:6">
      <c r="B1444" s="1424"/>
      <c r="C1444" s="1424"/>
      <c r="D1444" s="1424"/>
      <c r="E1444" s="1424"/>
      <c r="F1444" s="1424"/>
    </row>
    <row r="1445" spans="2:6">
      <c r="B1445" s="1424"/>
      <c r="C1445" s="1424"/>
      <c r="D1445" s="1424"/>
      <c r="E1445" s="1424"/>
      <c r="F1445" s="1424"/>
    </row>
    <row r="1446" spans="2:6">
      <c r="B1446" s="1424"/>
      <c r="C1446" s="1424"/>
      <c r="D1446" s="1424"/>
      <c r="E1446" s="1424"/>
      <c r="F1446" s="1424"/>
    </row>
    <row r="1447" spans="2:6">
      <c r="B1447" s="1424"/>
      <c r="C1447" s="1424"/>
      <c r="D1447" s="1424"/>
      <c r="E1447" s="1424"/>
      <c r="F1447" s="1424"/>
    </row>
    <row r="1448" spans="2:6">
      <c r="B1448" s="1424"/>
      <c r="C1448" s="1424"/>
      <c r="D1448" s="1424"/>
      <c r="E1448" s="1424"/>
      <c r="F1448" s="1424"/>
    </row>
    <row r="1449" spans="2:6">
      <c r="B1449" s="1424"/>
      <c r="C1449" s="1424"/>
      <c r="D1449" s="1424"/>
      <c r="E1449" s="1424"/>
      <c r="F1449" s="1424"/>
    </row>
    <row r="1450" spans="2:6">
      <c r="B1450" s="1424"/>
      <c r="C1450" s="1424"/>
      <c r="D1450" s="1424"/>
      <c r="E1450" s="1424"/>
      <c r="F1450" s="1424"/>
    </row>
    <row r="1451" spans="2:6">
      <c r="B1451" s="1424"/>
      <c r="C1451" s="1424"/>
      <c r="D1451" s="1424"/>
      <c r="E1451" s="1424"/>
      <c r="F1451" s="1424"/>
    </row>
    <row r="1452" spans="2:6">
      <c r="B1452" s="1424"/>
      <c r="C1452" s="1424"/>
      <c r="D1452" s="1424"/>
      <c r="E1452" s="1424"/>
      <c r="F1452" s="1424"/>
    </row>
    <row r="1453" spans="2:6">
      <c r="B1453" s="1424"/>
      <c r="C1453" s="1424"/>
      <c r="D1453" s="1424"/>
      <c r="E1453" s="1424"/>
      <c r="F1453" s="1424"/>
    </row>
    <row r="1454" spans="2:6">
      <c r="B1454" s="1424"/>
      <c r="C1454" s="1424"/>
      <c r="D1454" s="1424"/>
      <c r="E1454" s="1424"/>
      <c r="F1454" s="1424"/>
    </row>
    <row r="1455" spans="2:6">
      <c r="B1455" s="1424"/>
      <c r="C1455" s="1424"/>
      <c r="D1455" s="1424"/>
      <c r="E1455" s="1424"/>
      <c r="F1455" s="1424"/>
    </row>
    <row r="1456" spans="2:6">
      <c r="B1456" s="1424"/>
      <c r="C1456" s="1424"/>
      <c r="D1456" s="1424"/>
      <c r="E1456" s="1424"/>
      <c r="F1456" s="1424"/>
    </row>
    <row r="1457" spans="2:6">
      <c r="B1457" s="1424"/>
      <c r="C1457" s="1424"/>
      <c r="D1457" s="1424"/>
      <c r="E1457" s="1424"/>
      <c r="F1457" s="1424"/>
    </row>
    <row r="1458" spans="2:6">
      <c r="B1458" s="1424"/>
      <c r="C1458" s="1424"/>
      <c r="D1458" s="1424"/>
      <c r="E1458" s="1424"/>
      <c r="F1458" s="1424"/>
    </row>
    <row r="1459" spans="2:6">
      <c r="B1459" s="1424"/>
      <c r="C1459" s="1424"/>
      <c r="D1459" s="1424"/>
      <c r="E1459" s="1424"/>
      <c r="F1459" s="1424"/>
    </row>
    <row r="1460" spans="2:6">
      <c r="B1460" s="1424"/>
      <c r="C1460" s="1424"/>
      <c r="D1460" s="1424"/>
      <c r="E1460" s="1424"/>
      <c r="F1460" s="1424"/>
    </row>
    <row r="1461" spans="2:6">
      <c r="B1461" s="1424"/>
      <c r="C1461" s="1424"/>
      <c r="D1461" s="1424"/>
      <c r="E1461" s="1424"/>
      <c r="F1461" s="1424"/>
    </row>
    <row r="1462" spans="2:6">
      <c r="B1462" s="1424"/>
      <c r="C1462" s="1424"/>
      <c r="D1462" s="1424"/>
      <c r="E1462" s="1424"/>
      <c r="F1462" s="1424"/>
    </row>
    <row r="1463" spans="2:6">
      <c r="B1463" s="1424"/>
      <c r="C1463" s="1424"/>
      <c r="D1463" s="1424"/>
      <c r="E1463" s="1424"/>
      <c r="F1463" s="1424"/>
    </row>
    <row r="1464" spans="2:6">
      <c r="B1464" s="1424"/>
      <c r="C1464" s="1424"/>
      <c r="D1464" s="1424"/>
      <c r="E1464" s="1424"/>
      <c r="F1464" s="1424"/>
    </row>
    <row r="1465" spans="2:6">
      <c r="B1465" s="1424"/>
      <c r="C1465" s="1424"/>
      <c r="D1465" s="1424"/>
      <c r="E1465" s="1424"/>
      <c r="F1465" s="1424"/>
    </row>
    <row r="1466" spans="2:6">
      <c r="B1466" s="1424"/>
      <c r="C1466" s="1424"/>
      <c r="D1466" s="1424"/>
      <c r="E1466" s="1424"/>
      <c r="F1466" s="1424"/>
    </row>
    <row r="1467" spans="2:6">
      <c r="B1467" s="1424"/>
      <c r="C1467" s="1424"/>
      <c r="D1467" s="1424"/>
      <c r="E1467" s="1424"/>
      <c r="F1467" s="1424"/>
    </row>
    <row r="1468" spans="2:6">
      <c r="B1468" s="1424"/>
      <c r="C1468" s="1424"/>
      <c r="D1468" s="1424"/>
      <c r="E1468" s="1424"/>
      <c r="F1468" s="1424"/>
    </row>
    <row r="1469" spans="2:6">
      <c r="B1469" s="1424"/>
      <c r="C1469" s="1424"/>
      <c r="D1469" s="1424"/>
      <c r="E1469" s="1424"/>
      <c r="F1469" s="1424"/>
    </row>
    <row r="1470" spans="2:6">
      <c r="B1470" s="1424"/>
      <c r="C1470" s="1424"/>
      <c r="D1470" s="1424"/>
      <c r="E1470" s="1424"/>
      <c r="F1470" s="1424"/>
    </row>
    <row r="1471" spans="2:6">
      <c r="B1471" s="1424"/>
      <c r="C1471" s="1424"/>
      <c r="D1471" s="1424"/>
      <c r="E1471" s="1424"/>
      <c r="F1471" s="1424"/>
    </row>
    <row r="1472" spans="2:6">
      <c r="B1472" s="1424"/>
      <c r="C1472" s="1424"/>
      <c r="D1472" s="1424"/>
      <c r="E1472" s="1424"/>
      <c r="F1472" s="1424"/>
    </row>
    <row r="1473" spans="2:6">
      <c r="B1473" s="1424"/>
      <c r="C1473" s="1424"/>
      <c r="D1473" s="1424"/>
      <c r="E1473" s="1424"/>
      <c r="F1473" s="1424"/>
    </row>
    <row r="1474" spans="2:6">
      <c r="B1474" s="1424"/>
      <c r="C1474" s="1424"/>
      <c r="D1474" s="1424"/>
      <c r="E1474" s="1424"/>
      <c r="F1474" s="1424"/>
    </row>
    <row r="1475" spans="2:6">
      <c r="B1475" s="1424"/>
      <c r="C1475" s="1424"/>
      <c r="D1475" s="1424"/>
      <c r="E1475" s="1424"/>
      <c r="F1475" s="1424"/>
    </row>
    <row r="1476" spans="2:6">
      <c r="B1476" s="1424"/>
      <c r="C1476" s="1424"/>
      <c r="D1476" s="1424"/>
      <c r="E1476" s="1424"/>
      <c r="F1476" s="1424"/>
    </row>
    <row r="1477" spans="2:6">
      <c r="B1477" s="1424"/>
      <c r="C1477" s="1424"/>
      <c r="D1477" s="1424"/>
      <c r="E1477" s="1424"/>
      <c r="F1477" s="1424"/>
    </row>
    <row r="1478" spans="2:6">
      <c r="B1478" s="1424"/>
      <c r="C1478" s="1424"/>
      <c r="D1478" s="1424"/>
      <c r="E1478" s="1424"/>
      <c r="F1478" s="1424"/>
    </row>
    <row r="1479" spans="2:6">
      <c r="B1479" s="1424"/>
      <c r="C1479" s="1424"/>
      <c r="D1479" s="1424"/>
      <c r="E1479" s="1424"/>
      <c r="F1479" s="1424"/>
    </row>
    <row r="1480" spans="2:6">
      <c r="B1480" s="1424"/>
      <c r="C1480" s="1424"/>
      <c r="D1480" s="1424"/>
      <c r="E1480" s="1424"/>
      <c r="F1480" s="1424"/>
    </row>
    <row r="1481" spans="2:6">
      <c r="B1481" s="1424"/>
      <c r="C1481" s="1424"/>
      <c r="D1481" s="1424"/>
      <c r="E1481" s="1424"/>
      <c r="F1481" s="1424"/>
    </row>
    <row r="1482" spans="2:6">
      <c r="B1482" s="1424"/>
      <c r="C1482" s="1424"/>
      <c r="D1482" s="1424"/>
      <c r="E1482" s="1424"/>
      <c r="F1482" s="1424"/>
    </row>
    <row r="1483" spans="2:6">
      <c r="B1483" s="1424"/>
      <c r="C1483" s="1424"/>
      <c r="D1483" s="1424"/>
      <c r="E1483" s="1424"/>
      <c r="F1483" s="1424"/>
    </row>
    <row r="1484" spans="2:6">
      <c r="B1484" s="1424"/>
      <c r="C1484" s="1424"/>
      <c r="D1484" s="1424"/>
      <c r="E1484" s="1424"/>
      <c r="F1484" s="1424"/>
    </row>
    <row r="1485" spans="2:6">
      <c r="B1485" s="1424"/>
      <c r="C1485" s="1424"/>
      <c r="D1485" s="1424"/>
      <c r="E1485" s="1424"/>
      <c r="F1485" s="1424"/>
    </row>
    <row r="1486" spans="2:6">
      <c r="B1486" s="1424"/>
      <c r="C1486" s="1424"/>
      <c r="D1486" s="1424"/>
      <c r="E1486" s="1424"/>
      <c r="F1486" s="1424"/>
    </row>
    <row r="1487" spans="2:6">
      <c r="B1487" s="1424"/>
      <c r="C1487" s="1424"/>
      <c r="D1487" s="1424"/>
      <c r="E1487" s="1424"/>
      <c r="F1487" s="1424"/>
    </row>
    <row r="1488" spans="2:6">
      <c r="B1488" s="1424"/>
      <c r="C1488" s="1424"/>
      <c r="D1488" s="1424"/>
      <c r="E1488" s="1424"/>
      <c r="F1488" s="1424"/>
    </row>
    <row r="1489" spans="2:6">
      <c r="B1489" s="1424"/>
      <c r="C1489" s="1424"/>
      <c r="D1489" s="1424"/>
      <c r="E1489" s="1424"/>
      <c r="F1489" s="1424"/>
    </row>
    <row r="1490" spans="2:6">
      <c r="B1490" s="1424"/>
      <c r="C1490" s="1424"/>
      <c r="D1490" s="1424"/>
      <c r="E1490" s="1424"/>
      <c r="F1490" s="1424"/>
    </row>
    <row r="1491" spans="2:6">
      <c r="B1491" s="1424"/>
      <c r="C1491" s="1424"/>
      <c r="D1491" s="1424"/>
      <c r="E1491" s="1424"/>
      <c r="F1491" s="1424"/>
    </row>
    <row r="1492" spans="2:6">
      <c r="B1492" s="1424"/>
      <c r="C1492" s="1424"/>
      <c r="D1492" s="1424"/>
      <c r="E1492" s="1424"/>
      <c r="F1492" s="1424"/>
    </row>
    <row r="1493" spans="2:6">
      <c r="B1493" s="1424"/>
      <c r="C1493" s="1424"/>
      <c r="D1493" s="1424"/>
      <c r="E1493" s="1424"/>
      <c r="F1493" s="1424"/>
    </row>
    <row r="1494" spans="2:6">
      <c r="B1494" s="1424"/>
      <c r="C1494" s="1424"/>
      <c r="D1494" s="1424"/>
      <c r="E1494" s="1424"/>
      <c r="F1494" s="1424"/>
    </row>
    <row r="1495" spans="2:6">
      <c r="B1495" s="1424"/>
      <c r="C1495" s="1424"/>
      <c r="D1495" s="1424"/>
      <c r="E1495" s="1424"/>
      <c r="F1495" s="1424"/>
    </row>
    <row r="1496" spans="2:6">
      <c r="B1496" s="1424"/>
      <c r="C1496" s="1424"/>
      <c r="D1496" s="1424"/>
      <c r="E1496" s="1424"/>
      <c r="F1496" s="1424"/>
    </row>
    <row r="1497" spans="2:6">
      <c r="B1497" s="1424"/>
      <c r="C1497" s="1424"/>
      <c r="D1497" s="1424"/>
      <c r="E1497" s="1424"/>
      <c r="F1497" s="1424"/>
    </row>
    <row r="1498" spans="2:6">
      <c r="B1498" s="1424"/>
      <c r="C1498" s="1424"/>
      <c r="D1498" s="1424"/>
      <c r="E1498" s="1424"/>
      <c r="F1498" s="1424"/>
    </row>
    <row r="1499" spans="2:6">
      <c r="B1499" s="1424"/>
      <c r="C1499" s="1424"/>
      <c r="D1499" s="1424"/>
      <c r="E1499" s="1424"/>
      <c r="F1499" s="1424"/>
    </row>
    <row r="1500" spans="2:6">
      <c r="B1500" s="1424"/>
      <c r="C1500" s="1424"/>
      <c r="D1500" s="1424"/>
      <c r="E1500" s="1424"/>
      <c r="F1500" s="1424"/>
    </row>
    <row r="1501" spans="2:6">
      <c r="B1501" s="1424"/>
      <c r="C1501" s="1424"/>
      <c r="D1501" s="1424"/>
      <c r="E1501" s="1424"/>
      <c r="F1501" s="1424"/>
    </row>
    <row r="1502" spans="2:6">
      <c r="B1502" s="1424"/>
      <c r="C1502" s="1424"/>
      <c r="D1502" s="1424"/>
      <c r="E1502" s="1424"/>
      <c r="F1502" s="1424"/>
    </row>
    <row r="1503" spans="2:6">
      <c r="B1503" s="1424"/>
      <c r="C1503" s="1424"/>
      <c r="D1503" s="1424"/>
      <c r="E1503" s="1424"/>
      <c r="F1503" s="1424"/>
    </row>
    <row r="1504" spans="2:6">
      <c r="B1504" s="1424"/>
      <c r="C1504" s="1424"/>
      <c r="D1504" s="1424"/>
      <c r="E1504" s="1424"/>
      <c r="F1504" s="1424"/>
    </row>
    <row r="1505" spans="2:6">
      <c r="B1505" s="1424"/>
      <c r="C1505" s="1424"/>
      <c r="D1505" s="1424"/>
      <c r="E1505" s="1424"/>
      <c r="F1505" s="1424"/>
    </row>
    <row r="1506" spans="2:6">
      <c r="B1506" s="1424"/>
      <c r="C1506" s="1424"/>
      <c r="D1506" s="1424"/>
      <c r="E1506" s="1424"/>
      <c r="F1506" s="1424"/>
    </row>
    <row r="1507" spans="2:6">
      <c r="B1507" s="1424"/>
      <c r="C1507" s="1424"/>
      <c r="D1507" s="1424"/>
      <c r="E1507" s="1424"/>
      <c r="F1507" s="1424"/>
    </row>
    <row r="1508" spans="2:6">
      <c r="B1508" s="1424"/>
      <c r="C1508" s="1424"/>
      <c r="D1508" s="1424"/>
      <c r="E1508" s="1424"/>
      <c r="F1508" s="1424"/>
    </row>
    <row r="1509" spans="2:6">
      <c r="B1509" s="1424"/>
      <c r="C1509" s="1424"/>
      <c r="D1509" s="1424"/>
      <c r="E1509" s="1424"/>
      <c r="F1509" s="1424"/>
    </row>
    <row r="1510" spans="2:6">
      <c r="B1510" s="1424"/>
      <c r="C1510" s="1424"/>
      <c r="D1510" s="1424"/>
      <c r="E1510" s="1424"/>
      <c r="F1510" s="1424"/>
    </row>
    <row r="1511" spans="2:6">
      <c r="B1511" s="1424"/>
      <c r="C1511" s="1424"/>
      <c r="D1511" s="1424"/>
      <c r="E1511" s="1424"/>
      <c r="F1511" s="1424"/>
    </row>
    <row r="1512" spans="2:6">
      <c r="B1512" s="1424"/>
      <c r="C1512" s="1424"/>
      <c r="D1512" s="1424"/>
      <c r="E1512" s="1424"/>
      <c r="F1512" s="1424"/>
    </row>
    <row r="1513" spans="2:6">
      <c r="B1513" s="1424"/>
      <c r="C1513" s="1424"/>
      <c r="D1513" s="1424"/>
      <c r="E1513" s="1424"/>
      <c r="F1513" s="1424"/>
    </row>
    <row r="1514" spans="2:6">
      <c r="B1514" s="1424"/>
      <c r="C1514" s="1424"/>
      <c r="D1514" s="1424"/>
      <c r="E1514" s="1424"/>
      <c r="F1514" s="1424"/>
    </row>
    <row r="1515" spans="2:6">
      <c r="B1515" s="1424"/>
      <c r="C1515" s="1424"/>
      <c r="D1515" s="1424"/>
      <c r="E1515" s="1424"/>
      <c r="F1515" s="1424"/>
    </row>
    <row r="1516" spans="2:6">
      <c r="B1516" s="1424"/>
      <c r="C1516" s="1424"/>
      <c r="D1516" s="1424"/>
      <c r="E1516" s="1424"/>
      <c r="F1516" s="1424"/>
    </row>
    <row r="1517" spans="2:6">
      <c r="B1517" s="1424"/>
      <c r="C1517" s="1424"/>
      <c r="D1517" s="1424"/>
      <c r="E1517" s="1424"/>
      <c r="F1517" s="1424"/>
    </row>
    <row r="1518" spans="2:6">
      <c r="B1518" s="1424"/>
      <c r="C1518" s="1424"/>
      <c r="D1518" s="1424"/>
      <c r="E1518" s="1424"/>
      <c r="F1518" s="1424"/>
    </row>
    <row r="1519" spans="2:6">
      <c r="B1519" s="1424"/>
      <c r="C1519" s="1424"/>
      <c r="D1519" s="1424"/>
      <c r="E1519" s="1424"/>
      <c r="F1519" s="1424"/>
    </row>
    <row r="1520" spans="2:6">
      <c r="B1520" s="1424"/>
      <c r="C1520" s="1424"/>
      <c r="D1520" s="1424"/>
      <c r="E1520" s="1424"/>
      <c r="F1520" s="1424"/>
    </row>
    <row r="1521" spans="2:6">
      <c r="B1521" s="1424"/>
      <c r="C1521" s="1424"/>
      <c r="D1521" s="1424"/>
      <c r="E1521" s="1424"/>
      <c r="F1521" s="1424"/>
    </row>
    <row r="1522" spans="2:6">
      <c r="B1522" s="1424"/>
      <c r="C1522" s="1424"/>
      <c r="D1522" s="1424"/>
      <c r="E1522" s="1424"/>
      <c r="F1522" s="1424"/>
    </row>
    <row r="1523" spans="2:6">
      <c r="B1523" s="1424"/>
      <c r="C1523" s="1424"/>
      <c r="D1523" s="1424"/>
      <c r="E1523" s="1424"/>
      <c r="F1523" s="1424"/>
    </row>
    <row r="1524" spans="2:6">
      <c r="B1524" s="1424"/>
      <c r="C1524" s="1424"/>
      <c r="D1524" s="1424"/>
      <c r="E1524" s="1424"/>
      <c r="F1524" s="1424"/>
    </row>
    <row r="1525" spans="2:6">
      <c r="B1525" s="1424"/>
      <c r="C1525" s="1424"/>
      <c r="D1525" s="1424"/>
      <c r="E1525" s="1424"/>
      <c r="F1525" s="1424"/>
    </row>
    <row r="1526" spans="2:6">
      <c r="B1526" s="1424"/>
      <c r="C1526" s="1424"/>
      <c r="D1526" s="1424"/>
      <c r="E1526" s="1424"/>
      <c r="F1526" s="1424"/>
    </row>
    <row r="1527" spans="2:6">
      <c r="B1527" s="1424"/>
      <c r="C1527" s="1424"/>
      <c r="D1527" s="1424"/>
      <c r="E1527" s="1424"/>
      <c r="F1527" s="1424"/>
    </row>
    <row r="1528" spans="2:6">
      <c r="B1528" s="1424"/>
      <c r="C1528" s="1424"/>
      <c r="D1528" s="1424"/>
      <c r="E1528" s="1424"/>
      <c r="F1528" s="1424"/>
    </row>
    <row r="1529" spans="2:6">
      <c r="B1529" s="1424"/>
      <c r="C1529" s="1424"/>
      <c r="D1529" s="1424"/>
      <c r="E1529" s="1424"/>
      <c r="F1529" s="1424"/>
    </row>
    <row r="1530" spans="2:6">
      <c r="B1530" s="1424"/>
      <c r="C1530" s="1424"/>
      <c r="D1530" s="1424"/>
      <c r="E1530" s="1424"/>
      <c r="F1530" s="1424"/>
    </row>
    <row r="1531" spans="2:6">
      <c r="B1531" s="1424"/>
      <c r="C1531" s="1424"/>
      <c r="D1531" s="1424"/>
      <c r="E1531" s="1424"/>
      <c r="F1531" s="1424"/>
    </row>
    <row r="1532" spans="2:6">
      <c r="B1532" s="1424"/>
      <c r="C1532" s="1424"/>
      <c r="D1532" s="1424"/>
      <c r="E1532" s="1424"/>
      <c r="F1532" s="1424"/>
    </row>
    <row r="1533" spans="2:6">
      <c r="B1533" s="1424"/>
      <c r="C1533" s="1424"/>
      <c r="D1533" s="1424"/>
      <c r="E1533" s="1424"/>
      <c r="F1533" s="1424"/>
    </row>
    <row r="1534" spans="2:6">
      <c r="B1534" s="1424"/>
      <c r="C1534" s="1424"/>
      <c r="D1534" s="1424"/>
      <c r="E1534" s="1424"/>
      <c r="F1534" s="1424"/>
    </row>
    <row r="1535" spans="2:6">
      <c r="B1535" s="1424"/>
      <c r="C1535" s="1424"/>
      <c r="D1535" s="1424"/>
      <c r="E1535" s="1424"/>
      <c r="F1535" s="1424"/>
    </row>
    <row r="1536" spans="2:6">
      <c r="B1536" s="1424"/>
      <c r="C1536" s="1424"/>
      <c r="D1536" s="1424"/>
      <c r="E1536" s="1424"/>
      <c r="F1536" s="1424"/>
    </row>
    <row r="1537" spans="2:6">
      <c r="B1537" s="1424"/>
      <c r="C1537" s="1424"/>
      <c r="D1537" s="1424"/>
      <c r="E1537" s="1424"/>
      <c r="F1537" s="1424"/>
    </row>
    <row r="1538" spans="2:6">
      <c r="B1538" s="1424"/>
      <c r="C1538" s="1424"/>
      <c r="D1538" s="1424"/>
      <c r="E1538" s="1424"/>
      <c r="F1538" s="1424"/>
    </row>
    <row r="1539" spans="2:6">
      <c r="B1539" s="1424"/>
      <c r="C1539" s="1424"/>
      <c r="D1539" s="1424"/>
      <c r="E1539" s="1424"/>
      <c r="F1539" s="1424"/>
    </row>
    <row r="1540" spans="2:6">
      <c r="B1540" s="1424"/>
      <c r="C1540" s="1424"/>
      <c r="D1540" s="1424"/>
      <c r="E1540" s="1424"/>
      <c r="F1540" s="1424"/>
    </row>
    <row r="1541" spans="2:6">
      <c r="B1541" s="1424"/>
      <c r="C1541" s="1424"/>
      <c r="D1541" s="1424"/>
      <c r="E1541" s="1424"/>
      <c r="F1541" s="1424"/>
    </row>
    <row r="1542" spans="2:6">
      <c r="B1542" s="1424"/>
      <c r="C1542" s="1424"/>
      <c r="D1542" s="1424"/>
      <c r="E1542" s="1424"/>
      <c r="F1542" s="1424"/>
    </row>
    <row r="1543" spans="2:6">
      <c r="B1543" s="1424"/>
      <c r="C1543" s="1424"/>
      <c r="D1543" s="1424"/>
      <c r="E1543" s="1424"/>
      <c r="F1543" s="1424"/>
    </row>
    <row r="1544" spans="2:6">
      <c r="B1544" s="1424"/>
      <c r="C1544" s="1424"/>
      <c r="D1544" s="1424"/>
      <c r="E1544" s="1424"/>
      <c r="F1544" s="1424"/>
    </row>
    <row r="1545" spans="2:6">
      <c r="B1545" s="1424"/>
      <c r="C1545" s="1424"/>
      <c r="D1545" s="1424"/>
      <c r="E1545" s="1424"/>
      <c r="F1545" s="1424"/>
    </row>
    <row r="1546" spans="2:6">
      <c r="B1546" s="1424"/>
      <c r="C1546" s="1424"/>
      <c r="D1546" s="1424"/>
      <c r="E1546" s="1424"/>
      <c r="F1546" s="1424"/>
    </row>
    <row r="1547" spans="2:6">
      <c r="B1547" s="1424"/>
      <c r="C1547" s="1424"/>
      <c r="D1547" s="1424"/>
      <c r="E1547" s="1424"/>
      <c r="F1547" s="1424"/>
    </row>
    <row r="1548" spans="2:6">
      <c r="B1548" s="1424"/>
      <c r="C1548" s="1424"/>
      <c r="D1548" s="1424"/>
      <c r="E1548" s="1424"/>
      <c r="F1548" s="1424"/>
    </row>
    <row r="1549" spans="2:6">
      <c r="B1549" s="1424"/>
      <c r="C1549" s="1424"/>
      <c r="D1549" s="1424"/>
      <c r="E1549" s="1424"/>
      <c r="F1549" s="1424"/>
    </row>
    <row r="1550" spans="2:6">
      <c r="B1550" s="1424"/>
      <c r="C1550" s="1424"/>
      <c r="D1550" s="1424"/>
      <c r="E1550" s="1424"/>
      <c r="F1550" s="1424"/>
    </row>
    <row r="1551" spans="2:6">
      <c r="B1551" s="1424"/>
      <c r="C1551" s="1424"/>
      <c r="D1551" s="1424"/>
      <c r="E1551" s="1424"/>
      <c r="F1551" s="1424"/>
    </row>
    <row r="1552" spans="2:6">
      <c r="B1552" s="1424"/>
      <c r="C1552" s="1424"/>
      <c r="D1552" s="1424"/>
      <c r="E1552" s="1424"/>
      <c r="F1552" s="1424"/>
    </row>
    <row r="1553" spans="2:6">
      <c r="B1553" s="1424"/>
      <c r="C1553" s="1424"/>
      <c r="D1553" s="1424"/>
      <c r="E1553" s="1424"/>
      <c r="F1553" s="1424"/>
    </row>
    <row r="1554" spans="2:6">
      <c r="B1554" s="1424"/>
      <c r="C1554" s="1424"/>
      <c r="D1554" s="1424"/>
      <c r="E1554" s="1424"/>
      <c r="F1554" s="1424"/>
    </row>
    <row r="1555" spans="2:6">
      <c r="B1555" s="1424"/>
      <c r="C1555" s="1424"/>
      <c r="D1555" s="1424"/>
      <c r="E1555" s="1424"/>
      <c r="F1555" s="1424"/>
    </row>
    <row r="1556" spans="2:6">
      <c r="B1556" s="1424"/>
      <c r="C1556" s="1424"/>
      <c r="D1556" s="1424"/>
      <c r="E1556" s="1424"/>
      <c r="F1556" s="1424"/>
    </row>
    <row r="1557" spans="2:6">
      <c r="B1557" s="1424"/>
      <c r="C1557" s="1424"/>
      <c r="D1557" s="1424"/>
      <c r="E1557" s="1424"/>
      <c r="F1557" s="1424"/>
    </row>
    <row r="1558" spans="2:6">
      <c r="B1558" s="1424"/>
      <c r="C1558" s="1424"/>
      <c r="D1558" s="1424"/>
      <c r="E1558" s="1424"/>
      <c r="F1558" s="1424"/>
    </row>
    <row r="1559" spans="2:6">
      <c r="B1559" s="1424"/>
      <c r="C1559" s="1424"/>
      <c r="D1559" s="1424"/>
      <c r="E1559" s="1424"/>
      <c r="F1559" s="1424"/>
    </row>
    <row r="1560" spans="2:6">
      <c r="B1560" s="1424"/>
      <c r="C1560" s="1424"/>
      <c r="D1560" s="1424"/>
      <c r="E1560" s="1424"/>
      <c r="F1560" s="1424"/>
    </row>
    <row r="1561" spans="2:6">
      <c r="B1561" s="1424"/>
      <c r="C1561" s="1424"/>
      <c r="D1561" s="1424"/>
      <c r="E1561" s="1424"/>
      <c r="F1561" s="1424"/>
    </row>
    <row r="1562" spans="2:6">
      <c r="B1562" s="1424"/>
      <c r="C1562" s="1424"/>
      <c r="D1562" s="1424"/>
      <c r="E1562" s="1424"/>
      <c r="F1562" s="1424"/>
    </row>
    <row r="1563" spans="2:6">
      <c r="B1563" s="1424"/>
      <c r="C1563" s="1424"/>
      <c r="D1563" s="1424"/>
      <c r="E1563" s="1424"/>
      <c r="F1563" s="1424"/>
    </row>
    <row r="1564" spans="2:6">
      <c r="B1564" s="1424"/>
      <c r="C1564" s="1424"/>
      <c r="D1564" s="1424"/>
      <c r="E1564" s="1424"/>
      <c r="F1564" s="1424"/>
    </row>
    <row r="1565" spans="2:6">
      <c r="B1565" s="1424"/>
      <c r="C1565" s="1424"/>
      <c r="D1565" s="1424"/>
      <c r="E1565" s="1424"/>
      <c r="F1565" s="1424"/>
    </row>
    <row r="1566" spans="2:6">
      <c r="B1566" s="1424"/>
      <c r="C1566" s="1424"/>
      <c r="D1566" s="1424"/>
      <c r="E1566" s="1424"/>
      <c r="F1566" s="1424"/>
    </row>
    <row r="1567" spans="2:6">
      <c r="B1567" s="1424"/>
      <c r="C1567" s="1424"/>
      <c r="D1567" s="1424"/>
      <c r="E1567" s="1424"/>
      <c r="F1567" s="1424"/>
    </row>
    <row r="1568" spans="2:6">
      <c r="B1568" s="1424"/>
      <c r="C1568" s="1424"/>
      <c r="D1568" s="1424"/>
      <c r="E1568" s="1424"/>
      <c r="F1568" s="1424"/>
    </row>
    <row r="1569" spans="2:6">
      <c r="B1569" s="1424"/>
      <c r="C1569" s="1424"/>
      <c r="D1569" s="1424"/>
      <c r="E1569" s="1424"/>
      <c r="F1569" s="1424"/>
    </row>
    <row r="1570" spans="2:6">
      <c r="B1570" s="1424"/>
      <c r="C1570" s="1424"/>
      <c r="D1570" s="1424"/>
      <c r="E1570" s="1424"/>
      <c r="F1570" s="1424"/>
    </row>
    <row r="1571" spans="2:6">
      <c r="B1571" s="1424"/>
      <c r="C1571" s="1424"/>
      <c r="D1571" s="1424"/>
      <c r="E1571" s="1424"/>
      <c r="F1571" s="1424"/>
    </row>
    <row r="1572" spans="2:6">
      <c r="B1572" s="1424"/>
      <c r="C1572" s="1424"/>
      <c r="D1572" s="1424"/>
      <c r="E1572" s="1424"/>
      <c r="F1572" s="1424"/>
    </row>
    <row r="1573" spans="2:6">
      <c r="B1573" s="1424"/>
      <c r="C1573" s="1424"/>
      <c r="D1573" s="1424"/>
      <c r="E1573" s="1424"/>
      <c r="F1573" s="1424"/>
    </row>
    <row r="1574" spans="2:6">
      <c r="B1574" s="1424"/>
      <c r="C1574" s="1424"/>
      <c r="D1574" s="1424"/>
      <c r="E1574" s="1424"/>
      <c r="F1574" s="1424"/>
    </row>
    <row r="1575" spans="2:6">
      <c r="B1575" s="1424"/>
      <c r="C1575" s="1424"/>
      <c r="D1575" s="1424"/>
      <c r="E1575" s="1424"/>
      <c r="F1575" s="1424"/>
    </row>
    <row r="1576" spans="2:6">
      <c r="B1576" s="1424"/>
      <c r="C1576" s="1424"/>
      <c r="D1576" s="1424"/>
      <c r="E1576" s="1424"/>
      <c r="F1576" s="1424"/>
    </row>
    <row r="1577" spans="2:6">
      <c r="B1577" s="1424"/>
      <c r="C1577" s="1424"/>
      <c r="D1577" s="1424"/>
      <c r="E1577" s="1424"/>
      <c r="F1577" s="1424"/>
    </row>
    <row r="1578" spans="2:6">
      <c r="B1578" s="1424"/>
      <c r="C1578" s="1424"/>
      <c r="D1578" s="1424"/>
      <c r="E1578" s="1424"/>
      <c r="F1578" s="1424"/>
    </row>
    <row r="1579" spans="2:6">
      <c r="B1579" s="1424"/>
      <c r="C1579" s="1424"/>
      <c r="D1579" s="1424"/>
      <c r="E1579" s="1424"/>
      <c r="F1579" s="1424"/>
    </row>
    <row r="1580" spans="2:6">
      <c r="B1580" s="1424"/>
      <c r="C1580" s="1424"/>
      <c r="D1580" s="1424"/>
      <c r="E1580" s="1424"/>
      <c r="F1580" s="1424"/>
    </row>
    <row r="1581" spans="2:6">
      <c r="B1581" s="1424"/>
      <c r="C1581" s="1424"/>
      <c r="D1581" s="1424"/>
      <c r="E1581" s="1424"/>
      <c r="F1581" s="1424"/>
    </row>
    <row r="1582" spans="2:6">
      <c r="B1582" s="1424"/>
      <c r="C1582" s="1424"/>
      <c r="D1582" s="1424"/>
      <c r="E1582" s="1424"/>
      <c r="F1582" s="1424"/>
    </row>
    <row r="1583" spans="2:6">
      <c r="B1583" s="1424"/>
      <c r="C1583" s="1424"/>
      <c r="D1583" s="1424"/>
      <c r="E1583" s="1424"/>
      <c r="F1583" s="1424"/>
    </row>
    <row r="1584" spans="2:6">
      <c r="B1584" s="1424"/>
      <c r="C1584" s="1424"/>
      <c r="D1584" s="1424"/>
      <c r="E1584" s="1424"/>
      <c r="F1584" s="1424"/>
    </row>
    <row r="1585" spans="2:6">
      <c r="B1585" s="1424"/>
      <c r="C1585" s="1424"/>
      <c r="D1585" s="1424"/>
      <c r="E1585" s="1424"/>
      <c r="F1585" s="1424"/>
    </row>
    <row r="1586" spans="2:6">
      <c r="B1586" s="1424"/>
      <c r="C1586" s="1424"/>
      <c r="D1586" s="1424"/>
      <c r="E1586" s="1424"/>
      <c r="F1586" s="1424"/>
    </row>
    <row r="1587" spans="2:6">
      <c r="B1587" s="1424"/>
      <c r="C1587" s="1424"/>
      <c r="D1587" s="1424"/>
      <c r="E1587" s="1424"/>
      <c r="F1587" s="1424"/>
    </row>
    <row r="1588" spans="2:6">
      <c r="B1588" s="1424"/>
      <c r="C1588" s="1424"/>
      <c r="D1588" s="1424"/>
      <c r="E1588" s="1424"/>
      <c r="F1588" s="1424"/>
    </row>
    <row r="1589" spans="2:6">
      <c r="B1589" s="1424"/>
      <c r="C1589" s="1424"/>
      <c r="D1589" s="1424"/>
      <c r="E1589" s="1424"/>
      <c r="F1589" s="1424"/>
    </row>
    <row r="1590" spans="2:6">
      <c r="B1590" s="1424"/>
      <c r="C1590" s="1424"/>
      <c r="D1590" s="1424"/>
      <c r="E1590" s="1424"/>
      <c r="F1590" s="1424"/>
    </row>
    <row r="1591" spans="2:6">
      <c r="B1591" s="1424"/>
      <c r="C1591" s="1424"/>
      <c r="D1591" s="1424"/>
      <c r="E1591" s="1424"/>
      <c r="F1591" s="1424"/>
    </row>
    <row r="1592" spans="2:6">
      <c r="B1592" s="1424"/>
      <c r="C1592" s="1424"/>
      <c r="D1592" s="1424"/>
      <c r="E1592" s="1424"/>
      <c r="F1592" s="1424"/>
    </row>
    <row r="1593" spans="2:6">
      <c r="B1593" s="1424"/>
      <c r="C1593" s="1424"/>
      <c r="D1593" s="1424"/>
      <c r="E1593" s="1424"/>
      <c r="F1593" s="1424"/>
    </row>
    <row r="1594" spans="2:6">
      <c r="B1594" s="1424"/>
      <c r="C1594" s="1424"/>
      <c r="D1594" s="1424"/>
      <c r="E1594" s="1424"/>
      <c r="F1594" s="1424"/>
    </row>
    <row r="1595" spans="2:6">
      <c r="B1595" s="1424"/>
      <c r="C1595" s="1424"/>
      <c r="D1595" s="1424"/>
      <c r="E1595" s="1424"/>
      <c r="F1595" s="1424"/>
    </row>
    <row r="1596" spans="2:6">
      <c r="B1596" s="1424"/>
      <c r="C1596" s="1424"/>
      <c r="D1596" s="1424"/>
      <c r="E1596" s="1424"/>
      <c r="F1596" s="1424"/>
    </row>
    <row r="1597" spans="2:6">
      <c r="B1597" s="1424"/>
      <c r="C1597" s="1424"/>
      <c r="D1597" s="1424"/>
      <c r="E1597" s="1424"/>
      <c r="F1597" s="1424"/>
    </row>
    <row r="1598" spans="2:6">
      <c r="B1598" s="1424"/>
      <c r="C1598" s="1424"/>
      <c r="D1598" s="1424"/>
      <c r="E1598" s="1424"/>
      <c r="F1598" s="1424"/>
    </row>
    <row r="1599" spans="2:6">
      <c r="B1599" s="1424"/>
      <c r="C1599" s="1424"/>
      <c r="D1599" s="1424"/>
      <c r="E1599" s="1424"/>
      <c r="F1599" s="1424"/>
    </row>
    <row r="1600" spans="2:6">
      <c r="B1600" s="1424"/>
      <c r="C1600" s="1424"/>
      <c r="D1600" s="1424"/>
      <c r="E1600" s="1424"/>
      <c r="F1600" s="1424"/>
    </row>
    <row r="1601" spans="2:6">
      <c r="B1601" s="1424"/>
      <c r="C1601" s="1424"/>
      <c r="D1601" s="1424"/>
      <c r="E1601" s="1424"/>
      <c r="F1601" s="1424"/>
    </row>
    <row r="1602" spans="2:6">
      <c r="B1602" s="1424"/>
      <c r="C1602" s="1424"/>
      <c r="D1602" s="1424"/>
      <c r="E1602" s="1424"/>
      <c r="F1602" s="1424"/>
    </row>
    <row r="1603" spans="2:6">
      <c r="B1603" s="1424"/>
      <c r="C1603" s="1424"/>
      <c r="D1603" s="1424"/>
      <c r="E1603" s="1424"/>
      <c r="F1603" s="1424"/>
    </row>
    <row r="1604" spans="2:6">
      <c r="B1604" s="1424"/>
      <c r="C1604" s="1424"/>
      <c r="D1604" s="1424"/>
      <c r="E1604" s="1424"/>
      <c r="F1604" s="1424"/>
    </row>
    <row r="1605" spans="2:6">
      <c r="B1605" s="1424"/>
      <c r="C1605" s="1424"/>
      <c r="D1605" s="1424"/>
      <c r="E1605" s="1424"/>
      <c r="F1605" s="1424"/>
    </row>
    <row r="1606" spans="2:6">
      <c r="B1606" s="1424"/>
      <c r="C1606" s="1424"/>
      <c r="D1606" s="1424"/>
      <c r="E1606" s="1424"/>
      <c r="F1606" s="1424"/>
    </row>
    <row r="1607" spans="2:6">
      <c r="B1607" s="1424"/>
      <c r="C1607" s="1424"/>
      <c r="D1607" s="1424"/>
      <c r="E1607" s="1424"/>
      <c r="F1607" s="1424"/>
    </row>
    <row r="1608" spans="2:6">
      <c r="B1608" s="1424"/>
      <c r="C1608" s="1424"/>
      <c r="D1608" s="1424"/>
      <c r="E1608" s="1424"/>
      <c r="F1608" s="1424"/>
    </row>
    <row r="1609" spans="2:6">
      <c r="B1609" s="1424"/>
      <c r="C1609" s="1424"/>
      <c r="D1609" s="1424"/>
      <c r="E1609" s="1424"/>
      <c r="F1609" s="1424"/>
    </row>
    <row r="1610" spans="2:6">
      <c r="B1610" s="1424"/>
      <c r="C1610" s="1424"/>
      <c r="D1610" s="1424"/>
      <c r="E1610" s="1424"/>
      <c r="F1610" s="1424"/>
    </row>
    <row r="1611" spans="2:6">
      <c r="B1611" s="1424"/>
      <c r="C1611" s="1424"/>
      <c r="D1611" s="1424"/>
      <c r="E1611" s="1424"/>
      <c r="F1611" s="1424"/>
    </row>
    <row r="1612" spans="2:6">
      <c r="B1612" s="1424"/>
      <c r="C1612" s="1424"/>
      <c r="D1612" s="1424"/>
      <c r="E1612" s="1424"/>
      <c r="F1612" s="1424"/>
    </row>
    <row r="1613" spans="2:6">
      <c r="B1613" s="1424"/>
      <c r="C1613" s="1424"/>
      <c r="D1613" s="1424"/>
      <c r="E1613" s="1424"/>
      <c r="F1613" s="1424"/>
    </row>
    <row r="1614" spans="2:6">
      <c r="B1614" s="1424"/>
      <c r="C1614" s="1424"/>
      <c r="D1614" s="1424"/>
      <c r="E1614" s="1424"/>
      <c r="F1614" s="1424"/>
    </row>
    <row r="1615" spans="2:6">
      <c r="B1615" s="1424"/>
      <c r="C1615" s="1424"/>
      <c r="D1615" s="1424"/>
      <c r="E1615" s="1424"/>
      <c r="F1615" s="1424"/>
    </row>
    <row r="1616" spans="2:6">
      <c r="B1616" s="1424"/>
      <c r="C1616" s="1424"/>
      <c r="D1616" s="1424"/>
      <c r="E1616" s="1424"/>
      <c r="F1616" s="1424"/>
    </row>
    <row r="1617" spans="2:6">
      <c r="B1617" s="1424"/>
      <c r="C1617" s="1424"/>
      <c r="D1617" s="1424"/>
      <c r="E1617" s="1424"/>
      <c r="F1617" s="1424"/>
    </row>
    <row r="1618" spans="2:6">
      <c r="B1618" s="1424"/>
      <c r="C1618" s="1424"/>
      <c r="D1618" s="1424"/>
      <c r="E1618" s="1424"/>
      <c r="F1618" s="1424"/>
    </row>
    <row r="1619" spans="2:6">
      <c r="B1619" s="1424"/>
      <c r="C1619" s="1424"/>
      <c r="D1619" s="1424"/>
      <c r="E1619" s="1424"/>
      <c r="F1619" s="1424"/>
    </row>
    <row r="1620" spans="2:6">
      <c r="B1620" s="1424"/>
      <c r="C1620" s="1424"/>
      <c r="D1620" s="1424"/>
      <c r="E1620" s="1424"/>
      <c r="F1620" s="1424"/>
    </row>
    <row r="1621" spans="2:6">
      <c r="B1621" s="1424"/>
      <c r="C1621" s="1424"/>
      <c r="D1621" s="1424"/>
      <c r="E1621" s="1424"/>
      <c r="F1621" s="1424"/>
    </row>
    <row r="1622" spans="2:6">
      <c r="B1622" s="1424"/>
      <c r="C1622" s="1424"/>
      <c r="D1622" s="1424"/>
      <c r="E1622" s="1424"/>
      <c r="F1622" s="1424"/>
    </row>
    <row r="1623" spans="2:6">
      <c r="B1623" s="1424"/>
      <c r="C1623" s="1424"/>
      <c r="D1623" s="1424"/>
      <c r="E1623" s="1424"/>
      <c r="F1623" s="1424"/>
    </row>
    <row r="1624" spans="2:6">
      <c r="B1624" s="1424"/>
      <c r="C1624" s="1424"/>
      <c r="D1624" s="1424"/>
      <c r="E1624" s="1424"/>
      <c r="F1624" s="1424"/>
    </row>
    <row r="1625" spans="2:6">
      <c r="B1625" s="1424"/>
      <c r="C1625" s="1424"/>
      <c r="D1625" s="1424"/>
      <c r="E1625" s="1424"/>
      <c r="F1625" s="1424"/>
    </row>
    <row r="1626" spans="2:6">
      <c r="B1626" s="1424"/>
      <c r="C1626" s="1424"/>
      <c r="D1626" s="1424"/>
      <c r="E1626" s="1424"/>
      <c r="F1626" s="1424"/>
    </row>
    <row r="1627" spans="2:6">
      <c r="B1627" s="1424"/>
      <c r="C1627" s="1424"/>
      <c r="D1627" s="1424"/>
      <c r="E1627" s="1424"/>
      <c r="F1627" s="1424"/>
    </row>
    <row r="1628" spans="2:6">
      <c r="B1628" s="1424"/>
      <c r="C1628" s="1424"/>
      <c r="D1628" s="1424"/>
      <c r="E1628" s="1424"/>
      <c r="F1628" s="1424"/>
    </row>
    <row r="1629" spans="2:6">
      <c r="B1629" s="1424"/>
      <c r="C1629" s="1424"/>
      <c r="D1629" s="1424"/>
      <c r="E1629" s="1424"/>
      <c r="F1629" s="1424"/>
    </row>
    <row r="1630" spans="2:6">
      <c r="B1630" s="1424"/>
      <c r="C1630" s="1424"/>
      <c r="D1630" s="1424"/>
      <c r="E1630" s="1424"/>
      <c r="F1630" s="1424"/>
    </row>
    <row r="1631" spans="2:6">
      <c r="B1631" s="1424"/>
      <c r="C1631" s="1424"/>
      <c r="D1631" s="1424"/>
      <c r="E1631" s="1424"/>
      <c r="F1631" s="1424"/>
    </row>
    <row r="1632" spans="2:6">
      <c r="B1632" s="1424"/>
      <c r="C1632" s="1424"/>
      <c r="D1632" s="1424"/>
      <c r="E1632" s="1424"/>
      <c r="F1632" s="1424"/>
    </row>
    <row r="1633" spans="2:6">
      <c r="B1633" s="1424"/>
      <c r="C1633" s="1424"/>
      <c r="D1633" s="1424"/>
      <c r="E1633" s="1424"/>
      <c r="F1633" s="1424"/>
    </row>
    <row r="1634" spans="2:6">
      <c r="B1634" s="1424"/>
      <c r="C1634" s="1424"/>
      <c r="D1634" s="1424"/>
      <c r="E1634" s="1424"/>
      <c r="F1634" s="1424"/>
    </row>
    <row r="1635" spans="2:6">
      <c r="B1635" s="1424"/>
      <c r="C1635" s="1424"/>
      <c r="D1635" s="1424"/>
      <c r="E1635" s="1424"/>
      <c r="F1635" s="1424"/>
    </row>
    <row r="1636" spans="2:6">
      <c r="B1636" s="1424"/>
      <c r="C1636" s="1424"/>
      <c r="D1636" s="1424"/>
      <c r="E1636" s="1424"/>
      <c r="F1636" s="1424"/>
    </row>
    <row r="1637" spans="2:6">
      <c r="B1637" s="1424"/>
      <c r="C1637" s="1424"/>
      <c r="D1637" s="1424"/>
      <c r="E1637" s="1424"/>
      <c r="F1637" s="1424"/>
    </row>
    <row r="1638" spans="2:6">
      <c r="B1638" s="1424"/>
      <c r="C1638" s="1424"/>
      <c r="D1638" s="1424"/>
      <c r="E1638" s="1424"/>
      <c r="F1638" s="1424"/>
    </row>
    <row r="1639" spans="2:6">
      <c r="B1639" s="1424"/>
      <c r="C1639" s="1424"/>
      <c r="D1639" s="1424"/>
      <c r="E1639" s="1424"/>
      <c r="F1639" s="1424"/>
    </row>
    <row r="1640" spans="2:6">
      <c r="B1640" s="1424"/>
      <c r="C1640" s="1424"/>
      <c r="D1640" s="1424"/>
      <c r="E1640" s="1424"/>
      <c r="F1640" s="1424"/>
    </row>
    <row r="1641" spans="2:6">
      <c r="B1641" s="1424"/>
      <c r="C1641" s="1424"/>
      <c r="D1641" s="1424"/>
      <c r="E1641" s="1424"/>
      <c r="F1641" s="1424"/>
    </row>
    <row r="1642" spans="2:6">
      <c r="B1642" s="1424"/>
      <c r="C1642" s="1424"/>
      <c r="D1642" s="1424"/>
      <c r="E1642" s="1424"/>
      <c r="F1642" s="1424"/>
    </row>
    <row r="1643" spans="2:6">
      <c r="B1643" s="1424"/>
      <c r="C1643" s="1424"/>
      <c r="D1643" s="1424"/>
      <c r="E1643" s="1424"/>
      <c r="F1643" s="1424"/>
    </row>
    <row r="1644" spans="2:6">
      <c r="B1644" s="1424"/>
      <c r="C1644" s="1424"/>
      <c r="D1644" s="1424"/>
      <c r="E1644" s="1424"/>
      <c r="F1644" s="1424"/>
    </row>
    <row r="1645" spans="2:6">
      <c r="B1645" s="1424"/>
      <c r="C1645" s="1424"/>
      <c r="D1645" s="1424"/>
      <c r="E1645" s="1424"/>
      <c r="F1645" s="1424"/>
    </row>
    <row r="1646" spans="2:6">
      <c r="B1646" s="1424"/>
      <c r="C1646" s="1424"/>
      <c r="D1646" s="1424"/>
      <c r="E1646" s="1424"/>
      <c r="F1646" s="1424"/>
    </row>
    <row r="1647" spans="2:6">
      <c r="B1647" s="1424"/>
      <c r="C1647" s="1424"/>
      <c r="D1647" s="1424"/>
      <c r="E1647" s="1424"/>
      <c r="F1647" s="1424"/>
    </row>
    <row r="1648" spans="2:6">
      <c r="B1648" s="1424"/>
      <c r="C1648" s="1424"/>
      <c r="D1648" s="1424"/>
      <c r="E1648" s="1424"/>
      <c r="F1648" s="1424"/>
    </row>
    <row r="1649" spans="2:6">
      <c r="B1649" s="1424"/>
      <c r="C1649" s="1424"/>
      <c r="D1649" s="1424"/>
      <c r="E1649" s="1424"/>
      <c r="F1649" s="1424"/>
    </row>
    <row r="1650" spans="2:6">
      <c r="B1650" s="1424"/>
      <c r="C1650" s="1424"/>
      <c r="D1650" s="1424"/>
      <c r="E1650" s="1424"/>
      <c r="F1650" s="1424"/>
    </row>
    <row r="1651" spans="2:6">
      <c r="B1651" s="1424"/>
      <c r="C1651" s="1424"/>
      <c r="D1651" s="1424"/>
      <c r="E1651" s="1424"/>
      <c r="F1651" s="1424"/>
    </row>
    <row r="1652" spans="2:6">
      <c r="B1652" s="1424"/>
      <c r="C1652" s="1424"/>
      <c r="D1652" s="1424"/>
      <c r="E1652" s="1424"/>
      <c r="F1652" s="1424"/>
    </row>
    <row r="1653" spans="2:6">
      <c r="B1653" s="1424"/>
      <c r="C1653" s="1424"/>
      <c r="D1653" s="1424"/>
      <c r="E1653" s="1424"/>
      <c r="F1653" s="1424"/>
    </row>
    <row r="1654" spans="2:6">
      <c r="B1654" s="1424"/>
      <c r="C1654" s="1424"/>
      <c r="D1654" s="1424"/>
      <c r="E1654" s="1424"/>
      <c r="F1654" s="1424"/>
    </row>
    <row r="1655" spans="2:6">
      <c r="B1655" s="1424"/>
      <c r="C1655" s="1424"/>
      <c r="D1655" s="1424"/>
      <c r="E1655" s="1424"/>
      <c r="F1655" s="1424"/>
    </row>
    <row r="1656" spans="2:6">
      <c r="B1656" s="1424"/>
      <c r="C1656" s="1424"/>
      <c r="D1656" s="1424"/>
      <c r="E1656" s="1424"/>
      <c r="F1656" s="1424"/>
    </row>
    <row r="1657" spans="2:6">
      <c r="B1657" s="1424"/>
      <c r="C1657" s="1424"/>
      <c r="D1657" s="1424"/>
      <c r="E1657" s="1424"/>
      <c r="F1657" s="1424"/>
    </row>
    <row r="1658" spans="2:6">
      <c r="B1658" s="1424"/>
      <c r="C1658" s="1424"/>
      <c r="D1658" s="1424"/>
      <c r="E1658" s="1424"/>
      <c r="F1658" s="1424"/>
    </row>
    <row r="1659" spans="2:6">
      <c r="B1659" s="1424"/>
      <c r="C1659" s="1424"/>
      <c r="D1659" s="1424"/>
      <c r="E1659" s="1424"/>
      <c r="F1659" s="1424"/>
    </row>
    <row r="1660" spans="2:6">
      <c r="B1660" s="1424"/>
      <c r="C1660" s="1424"/>
      <c r="D1660" s="1424"/>
      <c r="E1660" s="1424"/>
      <c r="F1660" s="1424"/>
    </row>
    <row r="1661" spans="2:6">
      <c r="B1661" s="1424"/>
      <c r="C1661" s="1424"/>
      <c r="D1661" s="1424"/>
      <c r="E1661" s="1424"/>
      <c r="F1661" s="1424"/>
    </row>
    <row r="1662" spans="2:6">
      <c r="B1662" s="1424"/>
      <c r="C1662" s="1424"/>
      <c r="D1662" s="1424"/>
      <c r="E1662" s="1424"/>
      <c r="F1662" s="1424"/>
    </row>
    <row r="1663" spans="2:6">
      <c r="B1663" s="1424"/>
      <c r="C1663" s="1424"/>
      <c r="D1663" s="1424"/>
      <c r="E1663" s="1424"/>
      <c r="F1663" s="1424"/>
    </row>
    <row r="1664" spans="2:6">
      <c r="B1664" s="1424"/>
      <c r="C1664" s="1424"/>
      <c r="D1664" s="1424"/>
      <c r="E1664" s="1424"/>
      <c r="F1664" s="1424"/>
    </row>
    <row r="1665" spans="2:6">
      <c r="B1665" s="1424"/>
      <c r="C1665" s="1424"/>
      <c r="D1665" s="1424"/>
      <c r="E1665" s="1424"/>
      <c r="F1665" s="1424"/>
    </row>
    <row r="1666" spans="2:6">
      <c r="B1666" s="1424"/>
      <c r="C1666" s="1424"/>
      <c r="D1666" s="1424"/>
      <c r="E1666" s="1424"/>
      <c r="F1666" s="1424"/>
    </row>
    <row r="1667" spans="2:6">
      <c r="B1667" s="1424"/>
      <c r="C1667" s="1424"/>
      <c r="D1667" s="1424"/>
      <c r="E1667" s="1424"/>
      <c r="F1667" s="1424"/>
    </row>
    <row r="1668" spans="2:6">
      <c r="B1668" s="1424"/>
      <c r="C1668" s="1424"/>
      <c r="D1668" s="1424"/>
      <c r="E1668" s="1424"/>
      <c r="F1668" s="1424"/>
    </row>
    <row r="1669" spans="2:6">
      <c r="B1669" s="1424"/>
      <c r="C1669" s="1424"/>
      <c r="D1669" s="1424"/>
      <c r="E1669" s="1424"/>
      <c r="F1669" s="1424"/>
    </row>
    <row r="1670" spans="2:6">
      <c r="B1670" s="1424"/>
      <c r="C1670" s="1424"/>
      <c r="D1670" s="1424"/>
      <c r="E1670" s="1424"/>
      <c r="F1670" s="1424"/>
    </row>
    <row r="1671" spans="2:6">
      <c r="B1671" s="1424"/>
      <c r="C1671" s="1424"/>
      <c r="D1671" s="1424"/>
      <c r="E1671" s="1424"/>
      <c r="F1671" s="1424"/>
    </row>
    <row r="1672" spans="2:6">
      <c r="B1672" s="1424"/>
      <c r="C1672" s="1424"/>
      <c r="D1672" s="1424"/>
      <c r="E1672" s="1424"/>
      <c r="F1672" s="1424"/>
    </row>
    <row r="1673" spans="2:6">
      <c r="B1673" s="1424"/>
      <c r="C1673" s="1424"/>
      <c r="D1673" s="1424"/>
      <c r="E1673" s="1424"/>
      <c r="F1673" s="1424"/>
    </row>
    <row r="1674" spans="2:6">
      <c r="B1674" s="1424"/>
      <c r="C1674" s="1424"/>
      <c r="D1674" s="1424"/>
      <c r="E1674" s="1424"/>
      <c r="F1674" s="1424"/>
    </row>
    <row r="1675" spans="2:6">
      <c r="B1675" s="1424"/>
      <c r="C1675" s="1424"/>
      <c r="D1675" s="1424"/>
      <c r="E1675" s="1424"/>
      <c r="F1675" s="1424"/>
    </row>
    <row r="1676" spans="2:6">
      <c r="B1676" s="1424"/>
      <c r="C1676" s="1424"/>
      <c r="D1676" s="1424"/>
      <c r="E1676" s="1424"/>
      <c r="F1676" s="1424"/>
    </row>
    <row r="1677" spans="2:6">
      <c r="B1677" s="1424"/>
      <c r="C1677" s="1424"/>
      <c r="D1677" s="1424"/>
      <c r="E1677" s="1424"/>
      <c r="F1677" s="1424"/>
    </row>
    <row r="1678" spans="2:6">
      <c r="B1678" s="1424"/>
      <c r="C1678" s="1424"/>
      <c r="D1678" s="1424"/>
      <c r="E1678" s="1424"/>
      <c r="F1678" s="1424"/>
    </row>
    <row r="1679" spans="2:6">
      <c r="B1679" s="1424"/>
      <c r="C1679" s="1424"/>
      <c r="D1679" s="1424"/>
      <c r="E1679" s="1424"/>
      <c r="F1679" s="1424"/>
    </row>
    <row r="1680" spans="2:6">
      <c r="B1680" s="1424"/>
      <c r="C1680" s="1424"/>
      <c r="D1680" s="1424"/>
      <c r="E1680" s="1424"/>
      <c r="F1680" s="1424"/>
    </row>
    <row r="1681" spans="2:6">
      <c r="B1681" s="1424"/>
      <c r="C1681" s="1424"/>
      <c r="D1681" s="1424"/>
      <c r="E1681" s="1424"/>
      <c r="F1681" s="1424"/>
    </row>
    <row r="1682" spans="2:6">
      <c r="B1682" s="1424"/>
      <c r="C1682" s="1424"/>
      <c r="D1682" s="1424"/>
      <c r="E1682" s="1424"/>
      <c r="F1682" s="1424"/>
    </row>
    <row r="1683" spans="2:6">
      <c r="B1683" s="1424"/>
      <c r="C1683" s="1424"/>
      <c r="D1683" s="1424"/>
      <c r="E1683" s="1424"/>
      <c r="F1683" s="1424"/>
    </row>
    <row r="1684" spans="2:6">
      <c r="B1684" s="1424"/>
      <c r="C1684" s="1424"/>
      <c r="D1684" s="1424"/>
      <c r="E1684" s="1424"/>
      <c r="F1684" s="1424"/>
    </row>
    <row r="1685" spans="2:6">
      <c r="B1685" s="1424"/>
      <c r="C1685" s="1424"/>
      <c r="D1685" s="1424"/>
      <c r="E1685" s="1424"/>
      <c r="F1685" s="1424"/>
    </row>
    <row r="1686" spans="2:6">
      <c r="B1686" s="1424"/>
      <c r="C1686" s="1424"/>
      <c r="D1686" s="1424"/>
      <c r="E1686" s="1424"/>
      <c r="F1686" s="1424"/>
    </row>
    <row r="1687" spans="2:6">
      <c r="B1687" s="1424"/>
      <c r="C1687" s="1424"/>
      <c r="D1687" s="1424"/>
      <c r="E1687" s="1424"/>
      <c r="F1687" s="1424"/>
    </row>
    <row r="1688" spans="2:6">
      <c r="B1688" s="1424"/>
      <c r="C1688" s="1424"/>
      <c r="D1688" s="1424"/>
      <c r="E1688" s="1424"/>
      <c r="F1688" s="1424"/>
    </row>
    <row r="1689" spans="2:6">
      <c r="B1689" s="1424"/>
      <c r="C1689" s="1424"/>
      <c r="D1689" s="1424"/>
      <c r="E1689" s="1424"/>
      <c r="F1689" s="1424"/>
    </row>
    <row r="1690" spans="2:6">
      <c r="B1690" s="1424"/>
      <c r="C1690" s="1424"/>
      <c r="D1690" s="1424"/>
      <c r="E1690" s="1424"/>
      <c r="F1690" s="1424"/>
    </row>
    <row r="1691" spans="2:6">
      <c r="B1691" s="1424"/>
      <c r="C1691" s="1424"/>
      <c r="D1691" s="1424"/>
      <c r="E1691" s="1424"/>
      <c r="F1691" s="1424"/>
    </row>
    <row r="1692" spans="2:6">
      <c r="B1692" s="1424"/>
      <c r="C1692" s="1424"/>
      <c r="D1692" s="1424"/>
      <c r="E1692" s="1424"/>
      <c r="F1692" s="1424"/>
    </row>
    <row r="1693" spans="2:6">
      <c r="B1693" s="1424"/>
      <c r="C1693" s="1424"/>
      <c r="D1693" s="1424"/>
      <c r="E1693" s="1424"/>
      <c r="F1693" s="1424"/>
    </row>
    <row r="1694" spans="2:6">
      <c r="B1694" s="1424"/>
      <c r="C1694" s="1424"/>
      <c r="D1694" s="1424"/>
      <c r="E1694" s="1424"/>
      <c r="F1694" s="1424"/>
    </row>
    <row r="1695" spans="2:6">
      <c r="B1695" s="1424"/>
      <c r="C1695" s="1424"/>
      <c r="D1695" s="1424"/>
      <c r="E1695" s="1424"/>
      <c r="F1695" s="1424"/>
    </row>
    <row r="1696" spans="2:6">
      <c r="B1696" s="1424"/>
      <c r="C1696" s="1424"/>
      <c r="D1696" s="1424"/>
      <c r="E1696" s="1424"/>
      <c r="F1696" s="1424"/>
    </row>
    <row r="1697" spans="2:6">
      <c r="B1697" s="1424"/>
      <c r="C1697" s="1424"/>
      <c r="D1697" s="1424"/>
      <c r="E1697" s="1424"/>
      <c r="F1697" s="1424"/>
    </row>
    <row r="1698" spans="2:6">
      <c r="B1698" s="1424"/>
      <c r="C1698" s="1424"/>
      <c r="D1698" s="1424"/>
      <c r="E1698" s="1424"/>
      <c r="F1698" s="1424"/>
    </row>
    <row r="1699" spans="2:6">
      <c r="B1699" s="1424"/>
      <c r="C1699" s="1424"/>
      <c r="D1699" s="1424"/>
      <c r="E1699" s="1424"/>
      <c r="F1699" s="1424"/>
    </row>
    <row r="1700" spans="2:6">
      <c r="B1700" s="1424"/>
      <c r="C1700" s="1424"/>
      <c r="D1700" s="1424"/>
      <c r="E1700" s="1424"/>
      <c r="F1700" s="1424"/>
    </row>
    <row r="1701" spans="2:6">
      <c r="B1701" s="1424"/>
      <c r="C1701" s="1424"/>
      <c r="D1701" s="1424"/>
      <c r="E1701" s="1424"/>
      <c r="F1701" s="1424"/>
    </row>
    <row r="1702" spans="2:6">
      <c r="B1702" s="1424"/>
      <c r="C1702" s="1424"/>
      <c r="D1702" s="1424"/>
      <c r="E1702" s="1424"/>
      <c r="F1702" s="1424"/>
    </row>
    <row r="1703" spans="2:6">
      <c r="B1703" s="1424"/>
      <c r="C1703" s="1424"/>
      <c r="D1703" s="1424"/>
      <c r="E1703" s="1424"/>
      <c r="F1703" s="1424"/>
    </row>
    <row r="1704" spans="2:6">
      <c r="B1704" s="1424"/>
      <c r="C1704" s="1424"/>
      <c r="D1704" s="1424"/>
      <c r="E1704" s="1424"/>
      <c r="F1704" s="1424"/>
    </row>
    <row r="1705" spans="2:6">
      <c r="B1705" s="1424"/>
      <c r="C1705" s="1424"/>
      <c r="D1705" s="1424"/>
      <c r="E1705" s="1424"/>
      <c r="F1705" s="1424"/>
    </row>
    <row r="1706" spans="2:6">
      <c r="B1706" s="1424"/>
      <c r="C1706" s="1424"/>
      <c r="D1706" s="1424"/>
      <c r="E1706" s="1424"/>
      <c r="F1706" s="1424"/>
    </row>
    <row r="1707" spans="2:6">
      <c r="B1707" s="1424"/>
      <c r="C1707" s="1424"/>
      <c r="D1707" s="1424"/>
      <c r="E1707" s="1424"/>
      <c r="F1707" s="1424"/>
    </row>
    <row r="1708" spans="2:6">
      <c r="B1708" s="1424"/>
      <c r="C1708" s="1424"/>
      <c r="D1708" s="1424"/>
      <c r="E1708" s="1424"/>
      <c r="F1708" s="1424"/>
    </row>
    <row r="1709" spans="2:6">
      <c r="B1709" s="1424"/>
      <c r="C1709" s="1424"/>
      <c r="D1709" s="1424"/>
      <c r="E1709" s="1424"/>
      <c r="F1709" s="1424"/>
    </row>
    <row r="1710" spans="2:6">
      <c r="B1710" s="1424"/>
      <c r="C1710" s="1424"/>
      <c r="D1710" s="1424"/>
      <c r="E1710" s="1424"/>
      <c r="F1710" s="1424"/>
    </row>
    <row r="1711" spans="2:6">
      <c r="B1711" s="1424"/>
      <c r="C1711" s="1424"/>
      <c r="D1711" s="1424"/>
      <c r="E1711" s="1424"/>
      <c r="F1711" s="1424"/>
    </row>
    <row r="1712" spans="2:6">
      <c r="B1712" s="1424"/>
      <c r="C1712" s="1424"/>
      <c r="D1712" s="1424"/>
      <c r="E1712" s="1424"/>
      <c r="F1712" s="1424"/>
    </row>
    <row r="1713" spans="2:6">
      <c r="B1713" s="1424"/>
      <c r="C1713" s="1424"/>
      <c r="D1713" s="1424"/>
      <c r="E1713" s="1424"/>
      <c r="F1713" s="1424"/>
    </row>
    <row r="1714" spans="2:6">
      <c r="B1714" s="1424"/>
      <c r="C1714" s="1424"/>
      <c r="D1714" s="1424"/>
      <c r="E1714" s="1424"/>
      <c r="F1714" s="1424"/>
    </row>
    <row r="1715" spans="2:6">
      <c r="B1715" s="1424"/>
      <c r="C1715" s="1424"/>
      <c r="D1715" s="1424"/>
      <c r="E1715" s="1424"/>
      <c r="F1715" s="1424"/>
    </row>
    <row r="1716" spans="2:6">
      <c r="B1716" s="1424"/>
      <c r="C1716" s="1424"/>
      <c r="D1716" s="1424"/>
      <c r="E1716" s="1424"/>
      <c r="F1716" s="1424"/>
    </row>
    <row r="1717" spans="2:6">
      <c r="B1717" s="1424"/>
      <c r="C1717" s="1424"/>
      <c r="D1717" s="1424"/>
      <c r="E1717" s="1424"/>
      <c r="F1717" s="1424"/>
    </row>
    <row r="1718" spans="2:6">
      <c r="B1718" s="1424"/>
      <c r="C1718" s="1424"/>
      <c r="D1718" s="1424"/>
      <c r="E1718" s="1424"/>
      <c r="F1718" s="1424"/>
    </row>
    <row r="1719" spans="2:6">
      <c r="B1719" s="1424"/>
      <c r="C1719" s="1424"/>
      <c r="D1719" s="1424"/>
      <c r="E1719" s="1424"/>
      <c r="F1719" s="1424"/>
    </row>
    <row r="1720" spans="2:6">
      <c r="B1720" s="1424"/>
      <c r="C1720" s="1424"/>
      <c r="D1720" s="1424"/>
      <c r="E1720" s="1424"/>
      <c r="F1720" s="1424"/>
    </row>
    <row r="1721" spans="2:6">
      <c r="B1721" s="1424"/>
      <c r="C1721" s="1424"/>
      <c r="D1721" s="1424"/>
      <c r="E1721" s="1424"/>
      <c r="F1721" s="1424"/>
    </row>
    <row r="1722" spans="2:6">
      <c r="B1722" s="1424"/>
      <c r="C1722" s="1424"/>
      <c r="D1722" s="1424"/>
      <c r="E1722" s="1424"/>
      <c r="F1722" s="1424"/>
    </row>
    <row r="1723" spans="2:6">
      <c r="B1723" s="1424"/>
      <c r="C1723" s="1424"/>
      <c r="D1723" s="1424"/>
      <c r="E1723" s="1424"/>
      <c r="F1723" s="1424"/>
    </row>
    <row r="1724" spans="2:6">
      <c r="B1724" s="1424"/>
      <c r="C1724" s="1424"/>
      <c r="D1724" s="1424"/>
      <c r="E1724" s="1424"/>
      <c r="F1724" s="1424"/>
    </row>
    <row r="1725" spans="2:6">
      <c r="B1725" s="1424"/>
      <c r="C1725" s="1424"/>
      <c r="D1725" s="1424"/>
      <c r="E1725" s="1424"/>
      <c r="F1725" s="1424"/>
    </row>
    <row r="1726" spans="2:6">
      <c r="B1726" s="1424"/>
      <c r="C1726" s="1424"/>
      <c r="D1726" s="1424"/>
      <c r="E1726" s="1424"/>
      <c r="F1726" s="1424"/>
    </row>
    <row r="1727" spans="2:6">
      <c r="B1727" s="1424"/>
      <c r="C1727" s="1424"/>
      <c r="D1727" s="1424"/>
      <c r="E1727" s="1424"/>
      <c r="F1727" s="1424"/>
    </row>
    <row r="1728" spans="2:6">
      <c r="B1728" s="1424"/>
      <c r="C1728" s="1424"/>
      <c r="D1728" s="1424"/>
      <c r="E1728" s="1424"/>
      <c r="F1728" s="1424"/>
    </row>
    <row r="1729" spans="2:6">
      <c r="B1729" s="1424"/>
      <c r="C1729" s="1424"/>
      <c r="D1729" s="1424"/>
      <c r="E1729" s="1424"/>
      <c r="F1729" s="1424"/>
    </row>
    <row r="1730" spans="2:6">
      <c r="B1730" s="1424"/>
      <c r="C1730" s="1424"/>
      <c r="D1730" s="1424"/>
      <c r="E1730" s="1424"/>
      <c r="F1730" s="1424"/>
    </row>
    <row r="1731" spans="2:6">
      <c r="B1731" s="1424"/>
      <c r="C1731" s="1424"/>
      <c r="D1731" s="1424"/>
      <c r="E1731" s="1424"/>
      <c r="F1731" s="1424"/>
    </row>
    <row r="1732" spans="2:6">
      <c r="B1732" s="1424"/>
      <c r="C1732" s="1424"/>
      <c r="D1732" s="1424"/>
      <c r="E1732" s="1424"/>
      <c r="F1732" s="1424"/>
    </row>
    <row r="1733" spans="2:6">
      <c r="B1733" s="1424"/>
      <c r="C1733" s="1424"/>
      <c r="D1733" s="1424"/>
      <c r="E1733" s="1424"/>
      <c r="F1733" s="1424"/>
    </row>
    <row r="1734" spans="2:6">
      <c r="B1734" s="1424"/>
      <c r="C1734" s="1424"/>
      <c r="D1734" s="1424"/>
      <c r="E1734" s="1424"/>
      <c r="F1734" s="1424"/>
    </row>
    <row r="1735" spans="2:6">
      <c r="B1735" s="1424"/>
      <c r="C1735" s="1424"/>
      <c r="D1735" s="1424"/>
      <c r="E1735" s="1424"/>
      <c r="F1735" s="1424"/>
    </row>
    <row r="1736" spans="2:6">
      <c r="B1736" s="1424"/>
      <c r="C1736" s="1424"/>
      <c r="D1736" s="1424"/>
      <c r="E1736" s="1424"/>
      <c r="F1736" s="1424"/>
    </row>
    <row r="1737" spans="2:6">
      <c r="B1737" s="1424"/>
      <c r="C1737" s="1424"/>
      <c r="D1737" s="1424"/>
      <c r="E1737" s="1424"/>
      <c r="F1737" s="1424"/>
    </row>
    <row r="1738" spans="2:6">
      <c r="B1738" s="1424"/>
      <c r="C1738" s="1424"/>
      <c r="D1738" s="1424"/>
      <c r="E1738" s="1424"/>
      <c r="F1738" s="1424"/>
    </row>
    <row r="1739" spans="2:6">
      <c r="B1739" s="1424"/>
      <c r="C1739" s="1424"/>
      <c r="D1739" s="1424"/>
      <c r="E1739" s="1424"/>
      <c r="F1739" s="1424"/>
    </row>
    <row r="1740" spans="2:6">
      <c r="B1740" s="1424"/>
      <c r="C1740" s="1424"/>
      <c r="D1740" s="1424"/>
      <c r="E1740" s="1424"/>
      <c r="F1740" s="1424"/>
    </row>
    <row r="1741" spans="2:6">
      <c r="B1741" s="1424"/>
      <c r="C1741" s="1424"/>
      <c r="D1741" s="1424"/>
      <c r="E1741" s="1424"/>
      <c r="F1741" s="1424"/>
    </row>
    <row r="1742" spans="2:6">
      <c r="B1742" s="1424"/>
      <c r="C1742" s="1424"/>
      <c r="D1742" s="1424"/>
      <c r="E1742" s="1424"/>
      <c r="F1742" s="1424"/>
    </row>
    <row r="1743" spans="2:6">
      <c r="B1743" s="1424"/>
      <c r="C1743" s="1424"/>
      <c r="D1743" s="1424"/>
      <c r="E1743" s="1424"/>
      <c r="F1743" s="1424"/>
    </row>
    <row r="1744" spans="2:6">
      <c r="B1744" s="1424"/>
      <c r="C1744" s="1424"/>
      <c r="D1744" s="1424"/>
      <c r="E1744" s="1424"/>
      <c r="F1744" s="1424"/>
    </row>
    <row r="1745" spans="2:6">
      <c r="B1745" s="1424"/>
      <c r="C1745" s="1424"/>
      <c r="D1745" s="1424"/>
      <c r="E1745" s="1424"/>
      <c r="F1745" s="1424"/>
    </row>
    <row r="1746" spans="2:6">
      <c r="B1746" s="1424"/>
      <c r="C1746" s="1424"/>
      <c r="D1746" s="1424"/>
      <c r="E1746" s="1424"/>
      <c r="F1746" s="1424"/>
    </row>
    <row r="1747" spans="2:6">
      <c r="B1747" s="1424"/>
      <c r="C1747" s="1424"/>
      <c r="D1747" s="1424"/>
      <c r="E1747" s="1424"/>
      <c r="F1747" s="1424"/>
    </row>
    <row r="1748" spans="2:6">
      <c r="B1748" s="1424"/>
      <c r="C1748" s="1424"/>
      <c r="D1748" s="1424"/>
      <c r="E1748" s="1424"/>
      <c r="F1748" s="1424"/>
    </row>
    <row r="1749" spans="2:6">
      <c r="B1749" s="1424"/>
      <c r="C1749" s="1424"/>
      <c r="D1749" s="1424"/>
      <c r="E1749" s="1424"/>
      <c r="F1749" s="1424"/>
    </row>
    <row r="1750" spans="2:6">
      <c r="B1750" s="1424"/>
      <c r="C1750" s="1424"/>
      <c r="D1750" s="1424"/>
      <c r="E1750" s="1424"/>
      <c r="F1750" s="1424"/>
    </row>
    <row r="1751" spans="2:6">
      <c r="B1751" s="1424"/>
      <c r="C1751" s="1424"/>
      <c r="D1751" s="1424"/>
      <c r="E1751" s="1424"/>
      <c r="F1751" s="1424"/>
    </row>
    <row r="1752" spans="2:6">
      <c r="B1752" s="1424"/>
      <c r="C1752" s="1424"/>
      <c r="D1752" s="1424"/>
      <c r="E1752" s="1424"/>
      <c r="F1752" s="1424"/>
    </row>
    <row r="1753" spans="2:6">
      <c r="B1753" s="1424"/>
      <c r="C1753" s="1424"/>
      <c r="D1753" s="1424"/>
      <c r="E1753" s="1424"/>
      <c r="F1753" s="1424"/>
    </row>
    <row r="1754" spans="2:6">
      <c r="B1754" s="1424"/>
      <c r="C1754" s="1424"/>
      <c r="D1754" s="1424"/>
      <c r="E1754" s="1424"/>
      <c r="F1754" s="1424"/>
    </row>
    <row r="1755" spans="2:6">
      <c r="B1755" s="1424"/>
      <c r="C1755" s="1424"/>
      <c r="D1755" s="1424"/>
      <c r="E1755" s="1424"/>
      <c r="F1755" s="1424"/>
    </row>
    <row r="1756" spans="2:6">
      <c r="B1756" s="1424"/>
      <c r="C1756" s="1424"/>
      <c r="D1756" s="1424"/>
      <c r="E1756" s="1424"/>
      <c r="F1756" s="1424"/>
    </row>
    <row r="1757" spans="2:6">
      <c r="B1757" s="1424"/>
      <c r="C1757" s="1424"/>
      <c r="D1757" s="1424"/>
      <c r="E1757" s="1424"/>
      <c r="F1757" s="1424"/>
    </row>
    <row r="1758" spans="2:6">
      <c r="B1758" s="1424"/>
      <c r="C1758" s="1424"/>
      <c r="D1758" s="1424"/>
      <c r="E1758" s="1424"/>
      <c r="F1758" s="1424"/>
    </row>
    <row r="1759" spans="2:6">
      <c r="B1759" s="1424"/>
      <c r="C1759" s="1424"/>
      <c r="D1759" s="1424"/>
      <c r="E1759" s="1424"/>
      <c r="F1759" s="1424"/>
    </row>
    <row r="1760" spans="2:6">
      <c r="B1760" s="1424"/>
      <c r="C1760" s="1424"/>
      <c r="D1760" s="1424"/>
      <c r="E1760" s="1424"/>
      <c r="F1760" s="1424"/>
    </row>
    <row r="1761" spans="2:6">
      <c r="B1761" s="1424"/>
      <c r="C1761" s="1424"/>
      <c r="D1761" s="1424"/>
      <c r="E1761" s="1424"/>
      <c r="F1761" s="1424"/>
    </row>
    <row r="1762" spans="2:6">
      <c r="B1762" s="1424"/>
      <c r="C1762" s="1424"/>
      <c r="D1762" s="1424"/>
      <c r="E1762" s="1424"/>
      <c r="F1762" s="1424"/>
    </row>
    <row r="1763" spans="2:6">
      <c r="B1763" s="1424"/>
      <c r="C1763" s="1424"/>
      <c r="D1763" s="1424"/>
      <c r="E1763" s="1424"/>
      <c r="F1763" s="1424"/>
    </row>
    <row r="1764" spans="2:6">
      <c r="B1764" s="1424"/>
      <c r="C1764" s="1424"/>
      <c r="D1764" s="1424"/>
      <c r="E1764" s="1424"/>
      <c r="F1764" s="1424"/>
    </row>
    <row r="1765" spans="2:6">
      <c r="B1765" s="1424"/>
      <c r="C1765" s="1424"/>
      <c r="D1765" s="1424"/>
      <c r="E1765" s="1424"/>
      <c r="F1765" s="1424"/>
    </row>
    <row r="1766" spans="2:6">
      <c r="B1766" s="1424"/>
      <c r="C1766" s="1424"/>
      <c r="D1766" s="1424"/>
      <c r="E1766" s="1424"/>
      <c r="F1766" s="1424"/>
    </row>
    <row r="1767" spans="2:6">
      <c r="B1767" s="1424"/>
      <c r="C1767" s="1424"/>
      <c r="D1767" s="1424"/>
      <c r="E1767" s="1424"/>
      <c r="F1767" s="1424"/>
    </row>
    <row r="1768" spans="2:6">
      <c r="B1768" s="1424"/>
      <c r="C1768" s="1424"/>
      <c r="D1768" s="1424"/>
      <c r="E1768" s="1424"/>
      <c r="F1768" s="1424"/>
    </row>
    <row r="1769" spans="2:6">
      <c r="B1769" s="1424"/>
      <c r="C1769" s="1424"/>
      <c r="D1769" s="1424"/>
      <c r="E1769" s="1424"/>
      <c r="F1769" s="1424"/>
    </row>
    <row r="1770" spans="2:6">
      <c r="B1770" s="1424"/>
      <c r="C1770" s="1424"/>
      <c r="D1770" s="1424"/>
      <c r="E1770" s="1424"/>
      <c r="F1770" s="1424"/>
    </row>
    <row r="1771" spans="2:6">
      <c r="B1771" s="1424"/>
      <c r="C1771" s="1424"/>
      <c r="D1771" s="1424"/>
      <c r="E1771" s="1424"/>
      <c r="F1771" s="1424"/>
    </row>
    <row r="1772" spans="2:6">
      <c r="B1772" s="1424"/>
      <c r="C1772" s="1424"/>
      <c r="D1772" s="1424"/>
      <c r="E1772" s="1424"/>
      <c r="F1772" s="1424"/>
    </row>
    <row r="1773" spans="2:6">
      <c r="B1773" s="1424"/>
      <c r="C1773" s="1424"/>
      <c r="D1773" s="1424"/>
      <c r="E1773" s="1424"/>
      <c r="F1773" s="1424"/>
    </row>
    <row r="1774" spans="2:6">
      <c r="B1774" s="1424"/>
      <c r="C1774" s="1424"/>
      <c r="D1774" s="1424"/>
      <c r="E1774" s="1424"/>
      <c r="F1774" s="1424"/>
    </row>
    <row r="1775" spans="2:6">
      <c r="B1775" s="1424"/>
      <c r="C1775" s="1424"/>
      <c r="D1775" s="1424"/>
      <c r="E1775" s="1424"/>
      <c r="F1775" s="1424"/>
    </row>
    <row r="1776" spans="2:6">
      <c r="B1776" s="1424"/>
      <c r="C1776" s="1424"/>
      <c r="D1776" s="1424"/>
      <c r="E1776" s="1424"/>
      <c r="F1776" s="1424"/>
    </row>
    <row r="1777" spans="2:6">
      <c r="B1777" s="1424"/>
      <c r="C1777" s="1424"/>
      <c r="D1777" s="1424"/>
      <c r="E1777" s="1424"/>
      <c r="F1777" s="1424"/>
    </row>
    <row r="1778" spans="2:6">
      <c r="B1778" s="1424"/>
      <c r="C1778" s="1424"/>
      <c r="D1778" s="1424"/>
      <c r="E1778" s="1424"/>
      <c r="F1778" s="1424"/>
    </row>
    <row r="1779" spans="2:6">
      <c r="B1779" s="1424"/>
      <c r="C1779" s="1424"/>
      <c r="D1779" s="1424"/>
      <c r="E1779" s="1424"/>
      <c r="F1779" s="1424"/>
    </row>
    <row r="1780" spans="2:6">
      <c r="B1780" s="1424"/>
      <c r="C1780" s="1424"/>
      <c r="D1780" s="1424"/>
      <c r="E1780" s="1424"/>
      <c r="F1780" s="1424"/>
    </row>
    <row r="1781" spans="2:6">
      <c r="B1781" s="1424"/>
      <c r="C1781" s="1424"/>
      <c r="D1781" s="1424"/>
      <c r="E1781" s="1424"/>
      <c r="F1781" s="1424"/>
    </row>
    <row r="1782" spans="2:6">
      <c r="B1782" s="1424"/>
      <c r="C1782" s="1424"/>
      <c r="D1782" s="1424"/>
      <c r="E1782" s="1424"/>
      <c r="F1782" s="1424"/>
    </row>
    <row r="1783" spans="2:6">
      <c r="B1783" s="1424"/>
      <c r="C1783" s="1424"/>
      <c r="D1783" s="1424"/>
      <c r="E1783" s="1424"/>
      <c r="F1783" s="1424"/>
    </row>
    <row r="1784" spans="2:6">
      <c r="B1784" s="1424"/>
      <c r="C1784" s="1424"/>
      <c r="D1784" s="1424"/>
      <c r="E1784" s="1424"/>
      <c r="F1784" s="1424"/>
    </row>
    <row r="1785" spans="2:6">
      <c r="B1785" s="1424"/>
      <c r="C1785" s="1424"/>
      <c r="D1785" s="1424"/>
      <c r="E1785" s="1424"/>
      <c r="F1785" s="1424"/>
    </row>
    <row r="1786" spans="2:6">
      <c r="B1786" s="1424"/>
      <c r="C1786" s="1424"/>
      <c r="D1786" s="1424"/>
      <c r="E1786" s="1424"/>
      <c r="F1786" s="1424"/>
    </row>
    <row r="1787" spans="2:6">
      <c r="B1787" s="1424"/>
      <c r="C1787" s="1424"/>
      <c r="D1787" s="1424"/>
      <c r="E1787" s="1424"/>
      <c r="F1787" s="1424"/>
    </row>
    <row r="1788" spans="2:6">
      <c r="B1788" s="1424"/>
      <c r="C1788" s="1424"/>
      <c r="D1788" s="1424"/>
      <c r="E1788" s="1424"/>
      <c r="F1788" s="1424"/>
    </row>
    <row r="1789" spans="2:6">
      <c r="B1789" s="1424"/>
      <c r="C1789" s="1424"/>
      <c r="D1789" s="1424"/>
      <c r="E1789" s="1424"/>
      <c r="F1789" s="1424"/>
    </row>
    <row r="1790" spans="2:6">
      <c r="B1790" s="1424"/>
      <c r="C1790" s="1424"/>
      <c r="D1790" s="1424"/>
      <c r="E1790" s="1424"/>
      <c r="F1790" s="1424"/>
    </row>
    <row r="1791" spans="2:6">
      <c r="B1791" s="1424"/>
      <c r="C1791" s="1424"/>
      <c r="D1791" s="1424"/>
      <c r="E1791" s="1424"/>
      <c r="F1791" s="1424"/>
    </row>
    <row r="1792" spans="2:6">
      <c r="B1792" s="1424"/>
      <c r="C1792" s="1424"/>
      <c r="D1792" s="1424"/>
      <c r="E1792" s="1424"/>
      <c r="F1792" s="1424"/>
    </row>
    <row r="1793" spans="2:6">
      <c r="B1793" s="1424"/>
      <c r="C1793" s="1424"/>
      <c r="D1793" s="1424"/>
      <c r="E1793" s="1424"/>
      <c r="F1793" s="1424"/>
    </row>
    <row r="1794" spans="2:6">
      <c r="B1794" s="1424"/>
      <c r="C1794" s="1424"/>
      <c r="D1794" s="1424"/>
      <c r="E1794" s="1424"/>
      <c r="F1794" s="1424"/>
    </row>
    <row r="1795" spans="2:6">
      <c r="B1795" s="1424"/>
      <c r="C1795" s="1424"/>
      <c r="D1795" s="1424"/>
      <c r="E1795" s="1424"/>
      <c r="F1795" s="1424"/>
    </row>
    <row r="1796" spans="2:6">
      <c r="B1796" s="1424"/>
      <c r="C1796" s="1424"/>
      <c r="D1796" s="1424"/>
      <c r="E1796" s="1424"/>
      <c r="F1796" s="1424"/>
    </row>
    <row r="1797" spans="2:6">
      <c r="B1797" s="1424"/>
      <c r="C1797" s="1424"/>
      <c r="D1797" s="1424"/>
      <c r="E1797" s="1424"/>
      <c r="F1797" s="1424"/>
    </row>
    <row r="1798" spans="2:6">
      <c r="B1798" s="1424"/>
      <c r="C1798" s="1424"/>
      <c r="D1798" s="1424"/>
      <c r="E1798" s="1424"/>
      <c r="F1798" s="1424"/>
    </row>
    <row r="1799" spans="2:6">
      <c r="B1799" s="1424"/>
      <c r="C1799" s="1424"/>
      <c r="D1799" s="1424"/>
      <c r="E1799" s="1424"/>
      <c r="F1799" s="1424"/>
    </row>
    <row r="1800" spans="2:6">
      <c r="B1800" s="1424"/>
      <c r="C1800" s="1424"/>
      <c r="D1800" s="1424"/>
      <c r="E1800" s="1424"/>
      <c r="F1800" s="1424"/>
    </row>
    <row r="1801" spans="2:6">
      <c r="B1801" s="1424"/>
      <c r="C1801" s="1424"/>
      <c r="D1801" s="1424"/>
      <c r="E1801" s="1424"/>
      <c r="F1801" s="1424"/>
    </row>
    <row r="1802" spans="2:6">
      <c r="B1802" s="1424"/>
      <c r="C1802" s="1424"/>
      <c r="D1802" s="1424"/>
      <c r="E1802" s="1424"/>
      <c r="F1802" s="1424"/>
    </row>
    <row r="1803" spans="2:6">
      <c r="B1803" s="1424"/>
      <c r="C1803" s="1424"/>
      <c r="D1803" s="1424"/>
      <c r="E1803" s="1424"/>
      <c r="F1803" s="1424"/>
    </row>
    <row r="1804" spans="2:6">
      <c r="B1804" s="1424"/>
      <c r="C1804" s="1424"/>
      <c r="D1804" s="1424"/>
      <c r="E1804" s="1424"/>
      <c r="F1804" s="1424"/>
    </row>
    <row r="1805" spans="2:6">
      <c r="B1805" s="1424"/>
      <c r="C1805" s="1424"/>
      <c r="D1805" s="1424"/>
      <c r="E1805" s="1424"/>
      <c r="F1805" s="1424"/>
    </row>
    <row r="1806" spans="2:6">
      <c r="B1806" s="1424"/>
      <c r="C1806" s="1424"/>
      <c r="D1806" s="1424"/>
      <c r="E1806" s="1424"/>
      <c r="F1806" s="1424"/>
    </row>
    <row r="1807" spans="2:6">
      <c r="B1807" s="1424"/>
      <c r="C1807" s="1424"/>
      <c r="D1807" s="1424"/>
      <c r="E1807" s="1424"/>
      <c r="F1807" s="1424"/>
    </row>
    <row r="1808" spans="2:6">
      <c r="B1808" s="1424"/>
      <c r="C1808" s="1424"/>
      <c r="D1808" s="1424"/>
      <c r="E1808" s="1424"/>
      <c r="F1808" s="1424"/>
    </row>
    <row r="1809" spans="2:6">
      <c r="B1809" s="1424"/>
      <c r="C1809" s="1424"/>
      <c r="D1809" s="1424"/>
      <c r="E1809" s="1424"/>
      <c r="F1809" s="1424"/>
    </row>
    <row r="1810" spans="2:6">
      <c r="B1810" s="1424"/>
      <c r="C1810" s="1424"/>
      <c r="D1810" s="1424"/>
      <c r="E1810" s="1424"/>
      <c r="F1810" s="1424"/>
    </row>
    <row r="1811" spans="2:6">
      <c r="B1811" s="1424"/>
      <c r="C1811" s="1424"/>
      <c r="D1811" s="1424"/>
      <c r="E1811" s="1424"/>
      <c r="F1811" s="1424"/>
    </row>
    <row r="1812" spans="2:6">
      <c r="B1812" s="1424"/>
      <c r="C1812" s="1424"/>
      <c r="D1812" s="1424"/>
      <c r="E1812" s="1424"/>
      <c r="F1812" s="1424"/>
    </row>
    <row r="1813" spans="2:6">
      <c r="B1813" s="1424"/>
      <c r="C1813" s="1424"/>
      <c r="D1813" s="1424"/>
      <c r="E1813" s="1424"/>
      <c r="F1813" s="1424"/>
    </row>
    <row r="1814" spans="2:6">
      <c r="B1814" s="1424"/>
      <c r="C1814" s="1424"/>
      <c r="D1814" s="1424"/>
      <c r="E1814" s="1424"/>
      <c r="F1814" s="1424"/>
    </row>
    <row r="1815" spans="2:6">
      <c r="B1815" s="1424"/>
      <c r="C1815" s="1424"/>
      <c r="D1815" s="1424"/>
      <c r="E1815" s="1424"/>
      <c r="F1815" s="1424"/>
    </row>
    <row r="1816" spans="2:6">
      <c r="B1816" s="1424"/>
      <c r="C1816" s="1424"/>
      <c r="D1816" s="1424"/>
      <c r="E1816" s="1424"/>
      <c r="F1816" s="1424"/>
    </row>
    <row r="1817" spans="2:6">
      <c r="B1817" s="1424"/>
      <c r="C1817" s="1424"/>
      <c r="D1817" s="1424"/>
      <c r="E1817" s="1424"/>
      <c r="F1817" s="1424"/>
    </row>
    <row r="1818" spans="2:6">
      <c r="B1818" s="1424"/>
      <c r="C1818" s="1424"/>
      <c r="D1818" s="1424"/>
      <c r="E1818" s="1424"/>
      <c r="F1818" s="1424"/>
    </row>
    <row r="1819" spans="2:6">
      <c r="B1819" s="1424"/>
      <c r="C1819" s="1424"/>
      <c r="D1819" s="1424"/>
      <c r="E1819" s="1424"/>
      <c r="F1819" s="1424"/>
    </row>
    <row r="1820" spans="2:6">
      <c r="B1820" s="1424"/>
      <c r="C1820" s="1424"/>
      <c r="D1820" s="1424"/>
      <c r="E1820" s="1424"/>
      <c r="F1820" s="1424"/>
    </row>
    <row r="1821" spans="2:6">
      <c r="B1821" s="1424"/>
      <c r="C1821" s="1424"/>
      <c r="D1821" s="1424"/>
      <c r="E1821" s="1424"/>
      <c r="F1821" s="1424"/>
    </row>
    <row r="1822" spans="2:6">
      <c r="B1822" s="1424"/>
      <c r="C1822" s="1424"/>
      <c r="D1822" s="1424"/>
      <c r="E1822" s="1424"/>
      <c r="F1822" s="1424"/>
    </row>
    <row r="1823" spans="2:6">
      <c r="B1823" s="1424"/>
      <c r="C1823" s="1424"/>
      <c r="D1823" s="1424"/>
      <c r="E1823" s="1424"/>
      <c r="F1823" s="1424"/>
    </row>
    <row r="1824" spans="2:6">
      <c r="B1824" s="1424"/>
      <c r="C1824" s="1424"/>
      <c r="D1824" s="1424"/>
      <c r="E1824" s="1424"/>
      <c r="F1824" s="1424"/>
    </row>
    <row r="1825" spans="2:6">
      <c r="B1825" s="1424"/>
      <c r="C1825" s="1424"/>
      <c r="D1825" s="1424"/>
      <c r="E1825" s="1424"/>
      <c r="F1825" s="1424"/>
    </row>
    <row r="1826" spans="2:6">
      <c r="B1826" s="1424"/>
      <c r="C1826" s="1424"/>
      <c r="D1826" s="1424"/>
      <c r="E1826" s="1424"/>
      <c r="F1826" s="1424"/>
    </row>
    <row r="1827" spans="2:6">
      <c r="B1827" s="1424"/>
      <c r="C1827" s="1424"/>
      <c r="D1827" s="1424"/>
      <c r="E1827" s="1424"/>
      <c r="F1827" s="1424"/>
    </row>
    <row r="1828" spans="2:6">
      <c r="B1828" s="1424"/>
      <c r="C1828" s="1424"/>
      <c r="D1828" s="1424"/>
      <c r="E1828" s="1424"/>
      <c r="F1828" s="1424"/>
    </row>
    <row r="1829" spans="2:6">
      <c r="B1829" s="1424"/>
      <c r="C1829" s="1424"/>
      <c r="D1829" s="1424"/>
      <c r="E1829" s="1424"/>
      <c r="F1829" s="1424"/>
    </row>
    <row r="1830" spans="2:6">
      <c r="B1830" s="1424"/>
      <c r="C1830" s="1424"/>
      <c r="D1830" s="1424"/>
      <c r="E1830" s="1424"/>
      <c r="F1830" s="1424"/>
    </row>
    <row r="1831" spans="2:6">
      <c r="B1831" s="1424"/>
      <c r="C1831" s="1424"/>
      <c r="D1831" s="1424"/>
      <c r="E1831" s="1424"/>
      <c r="F1831" s="1424"/>
    </row>
    <row r="1832" spans="2:6">
      <c r="B1832" s="1424"/>
      <c r="C1832" s="1424"/>
      <c r="D1832" s="1424"/>
      <c r="E1832" s="1424"/>
      <c r="F1832" s="1424"/>
    </row>
    <row r="1833" spans="2:6">
      <c r="B1833" s="1424"/>
      <c r="C1833" s="1424"/>
      <c r="D1833" s="1424"/>
      <c r="E1833" s="1424"/>
      <c r="F1833" s="1424"/>
    </row>
    <row r="1834" spans="2:6">
      <c r="B1834" s="1424"/>
      <c r="C1834" s="1424"/>
      <c r="D1834" s="1424"/>
      <c r="E1834" s="1424"/>
      <c r="F1834" s="1424"/>
    </row>
    <row r="1835" spans="2:6">
      <c r="B1835" s="1424"/>
      <c r="C1835" s="1424"/>
      <c r="D1835" s="1424"/>
      <c r="E1835" s="1424"/>
      <c r="F1835" s="1424"/>
    </row>
    <row r="1836" spans="2:6">
      <c r="B1836" s="1424"/>
      <c r="C1836" s="1424"/>
      <c r="D1836" s="1424"/>
      <c r="E1836" s="1424"/>
      <c r="F1836" s="1424"/>
    </row>
    <row r="1837" spans="2:6">
      <c r="B1837" s="1424"/>
      <c r="C1837" s="1424"/>
      <c r="D1837" s="1424"/>
      <c r="E1837" s="1424"/>
      <c r="F1837" s="1424"/>
    </row>
    <row r="1838" spans="2:6">
      <c r="B1838" s="1424"/>
      <c r="C1838" s="1424"/>
      <c r="D1838" s="1424"/>
      <c r="E1838" s="1424"/>
      <c r="F1838" s="1424"/>
    </row>
    <row r="1839" spans="2:6">
      <c r="B1839" s="1424"/>
      <c r="C1839" s="1424"/>
      <c r="D1839" s="1424"/>
      <c r="E1839" s="1424"/>
      <c r="F1839" s="1424"/>
    </row>
    <row r="1840" spans="2:6">
      <c r="B1840" s="1424"/>
      <c r="C1840" s="1424"/>
      <c r="D1840" s="1424"/>
      <c r="E1840" s="1424"/>
      <c r="F1840" s="1424"/>
    </row>
    <row r="1841" spans="2:6">
      <c r="B1841" s="1424"/>
      <c r="C1841" s="1424"/>
      <c r="D1841" s="1424"/>
      <c r="E1841" s="1424"/>
      <c r="F1841" s="1424"/>
    </row>
    <row r="1842" spans="2:6">
      <c r="B1842" s="1424"/>
      <c r="C1842" s="1424"/>
      <c r="D1842" s="1424"/>
      <c r="E1842" s="1424"/>
      <c r="F1842" s="1424"/>
    </row>
    <row r="1843" spans="2:6">
      <c r="B1843" s="1424"/>
      <c r="C1843" s="1424"/>
      <c r="D1843" s="1424"/>
      <c r="E1843" s="1424"/>
      <c r="F1843" s="1424"/>
    </row>
    <row r="1844" spans="2:6">
      <c r="B1844" s="1424"/>
      <c r="C1844" s="1424"/>
      <c r="D1844" s="1424"/>
      <c r="E1844" s="1424"/>
      <c r="F1844" s="1424"/>
    </row>
    <row r="1845" spans="2:6">
      <c r="B1845" s="1424"/>
      <c r="C1845" s="1424"/>
      <c r="D1845" s="1424"/>
      <c r="E1845" s="1424"/>
      <c r="F1845" s="1424"/>
    </row>
    <row r="1846" spans="2:6">
      <c r="B1846" s="1424"/>
      <c r="C1846" s="1424"/>
      <c r="D1846" s="1424"/>
      <c r="E1846" s="1424"/>
      <c r="F1846" s="1424"/>
    </row>
    <row r="1847" spans="2:6">
      <c r="B1847" s="1424"/>
      <c r="C1847" s="1424"/>
      <c r="D1847" s="1424"/>
      <c r="E1847" s="1424"/>
      <c r="F1847" s="1424"/>
    </row>
    <row r="1848" spans="2:6">
      <c r="B1848" s="1424"/>
      <c r="C1848" s="1424"/>
      <c r="D1848" s="1424"/>
      <c r="E1848" s="1424"/>
      <c r="F1848" s="1424"/>
    </row>
    <row r="1849" spans="2:6">
      <c r="B1849" s="1424"/>
      <c r="C1849" s="1424"/>
      <c r="D1849" s="1424"/>
      <c r="E1849" s="1424"/>
      <c r="F1849" s="1424"/>
    </row>
    <row r="1850" spans="2:6">
      <c r="B1850" s="1424"/>
      <c r="C1850" s="1424"/>
      <c r="D1850" s="1424"/>
      <c r="E1850" s="1424"/>
      <c r="F1850" s="1424"/>
    </row>
    <row r="1851" spans="2:6">
      <c r="B1851" s="1424"/>
      <c r="C1851" s="1424"/>
      <c r="D1851" s="1424"/>
      <c r="E1851" s="1424"/>
      <c r="F1851" s="1424"/>
    </row>
    <row r="1852" spans="2:6">
      <c r="B1852" s="1424"/>
      <c r="C1852" s="1424"/>
      <c r="D1852" s="1424"/>
      <c r="E1852" s="1424"/>
      <c r="F1852" s="1424"/>
    </row>
    <row r="1853" spans="2:6">
      <c r="B1853" s="1424"/>
      <c r="C1853" s="1424"/>
      <c r="D1853" s="1424"/>
      <c r="E1853" s="1424"/>
      <c r="F1853" s="1424"/>
    </row>
    <row r="1854" spans="2:6">
      <c r="B1854" s="1424"/>
      <c r="C1854" s="1424"/>
      <c r="D1854" s="1424"/>
      <c r="E1854" s="1424"/>
      <c r="F1854" s="1424"/>
    </row>
    <row r="1855" spans="2:6">
      <c r="B1855" s="1424"/>
      <c r="C1855" s="1424"/>
      <c r="D1855" s="1424"/>
      <c r="E1855" s="1424"/>
      <c r="F1855" s="1424"/>
    </row>
    <row r="1856" spans="2:6">
      <c r="B1856" s="1424"/>
      <c r="C1856" s="1424"/>
      <c r="D1856" s="1424"/>
      <c r="E1856" s="1424"/>
      <c r="F1856" s="1424"/>
    </row>
    <row r="1857" spans="2:6">
      <c r="B1857" s="1424"/>
      <c r="C1857" s="1424"/>
      <c r="D1857" s="1424"/>
      <c r="E1857" s="1424"/>
      <c r="F1857" s="1424"/>
    </row>
    <row r="1858" spans="2:6">
      <c r="B1858" s="1424"/>
      <c r="C1858" s="1424"/>
      <c r="D1858" s="1424"/>
      <c r="E1858" s="1424"/>
      <c r="F1858" s="1424"/>
    </row>
    <row r="1859" spans="2:6">
      <c r="B1859" s="1424"/>
      <c r="C1859" s="1424"/>
      <c r="D1859" s="1424"/>
      <c r="E1859" s="1424"/>
      <c r="F1859" s="1424"/>
    </row>
    <row r="1860" spans="2:6">
      <c r="B1860" s="1424"/>
      <c r="C1860" s="1424"/>
      <c r="D1860" s="1424"/>
      <c r="E1860" s="1424"/>
      <c r="F1860" s="1424"/>
    </row>
    <row r="1861" spans="2:6">
      <c r="B1861" s="1424"/>
      <c r="C1861" s="1424"/>
      <c r="D1861" s="1424"/>
      <c r="E1861" s="1424"/>
      <c r="F1861" s="1424"/>
    </row>
    <row r="1862" spans="2:6">
      <c r="B1862" s="1424"/>
      <c r="C1862" s="1424"/>
      <c r="D1862" s="1424"/>
      <c r="E1862" s="1424"/>
      <c r="F1862" s="1424"/>
    </row>
    <row r="1863" spans="2:6">
      <c r="B1863" s="1424"/>
      <c r="C1863" s="1424"/>
      <c r="D1863" s="1424"/>
      <c r="E1863" s="1424"/>
      <c r="F1863" s="1424"/>
    </row>
    <row r="1864" spans="2:6">
      <c r="B1864" s="1424"/>
      <c r="C1864" s="1424"/>
      <c r="D1864" s="1424"/>
      <c r="E1864" s="1424"/>
      <c r="F1864" s="1424"/>
    </row>
    <row r="1865" spans="2:6">
      <c r="B1865" s="1424"/>
      <c r="C1865" s="1424"/>
      <c r="D1865" s="1424"/>
      <c r="E1865" s="1424"/>
      <c r="F1865" s="1424"/>
    </row>
    <row r="1866" spans="2:6">
      <c r="B1866" s="1424"/>
      <c r="C1866" s="1424"/>
      <c r="D1866" s="1424"/>
      <c r="E1866" s="1424"/>
      <c r="F1866" s="1424"/>
    </row>
    <row r="1867" spans="2:6">
      <c r="B1867" s="1424"/>
      <c r="C1867" s="1424"/>
      <c r="D1867" s="1424"/>
      <c r="E1867" s="1424"/>
      <c r="F1867" s="1424"/>
    </row>
    <row r="1868" spans="2:6">
      <c r="B1868" s="1424"/>
      <c r="C1868" s="1424"/>
      <c r="D1868" s="1424"/>
      <c r="E1868" s="1424"/>
      <c r="F1868" s="1424"/>
    </row>
    <row r="1869" spans="2:6">
      <c r="B1869" s="1424"/>
      <c r="C1869" s="1424"/>
      <c r="D1869" s="1424"/>
      <c r="E1869" s="1424"/>
      <c r="F1869" s="1424"/>
    </row>
    <row r="1870" spans="2:6">
      <c r="B1870" s="1424"/>
      <c r="C1870" s="1424"/>
      <c r="D1870" s="1424"/>
      <c r="E1870" s="1424"/>
      <c r="F1870" s="1424"/>
    </row>
    <row r="1871" spans="2:6">
      <c r="B1871" s="1424"/>
      <c r="C1871" s="1424"/>
      <c r="D1871" s="1424"/>
      <c r="E1871" s="1424"/>
      <c r="F1871" s="1424"/>
    </row>
    <row r="1872" spans="2:6">
      <c r="B1872" s="1424"/>
      <c r="C1872" s="1424"/>
      <c r="D1872" s="1424"/>
      <c r="E1872" s="1424"/>
      <c r="F1872" s="1424"/>
    </row>
    <row r="1873" spans="2:6">
      <c r="B1873" s="1424"/>
      <c r="C1873" s="1424"/>
      <c r="D1873" s="1424"/>
      <c r="E1873" s="1424"/>
      <c r="F1873" s="1424"/>
    </row>
    <row r="1874" spans="2:6">
      <c r="B1874" s="1424"/>
      <c r="C1874" s="1424"/>
      <c r="D1874" s="1424"/>
      <c r="E1874" s="1424"/>
      <c r="F1874" s="1424"/>
    </row>
    <row r="1875" spans="2:6">
      <c r="B1875" s="1424"/>
      <c r="C1875" s="1424"/>
      <c r="D1875" s="1424"/>
      <c r="E1875" s="1424"/>
      <c r="F1875" s="1424"/>
    </row>
    <row r="1876" spans="2:6">
      <c r="B1876" s="1424"/>
      <c r="C1876" s="1424"/>
      <c r="D1876" s="1424"/>
      <c r="E1876" s="1424"/>
      <c r="F1876" s="1424"/>
    </row>
    <row r="1877" spans="2:6">
      <c r="B1877" s="1424"/>
      <c r="C1877" s="1424"/>
      <c r="D1877" s="1424"/>
      <c r="E1877" s="1424"/>
      <c r="F1877" s="1424"/>
    </row>
    <row r="1878" spans="2:6">
      <c r="B1878" s="1424"/>
      <c r="C1878" s="1424"/>
      <c r="D1878" s="1424"/>
      <c r="E1878" s="1424"/>
      <c r="F1878" s="1424"/>
    </row>
    <row r="1879" spans="2:6">
      <c r="B1879" s="1424"/>
      <c r="C1879" s="1424"/>
      <c r="D1879" s="1424"/>
      <c r="E1879" s="1424"/>
      <c r="F1879" s="1424"/>
    </row>
    <row r="1880" spans="2:6">
      <c r="B1880" s="1424"/>
      <c r="C1880" s="1424"/>
      <c r="D1880" s="1424"/>
      <c r="E1880" s="1424"/>
      <c r="F1880" s="1424"/>
    </row>
    <row r="1881" spans="2:6">
      <c r="B1881" s="1424"/>
      <c r="C1881" s="1424"/>
      <c r="D1881" s="1424"/>
      <c r="E1881" s="1424"/>
      <c r="F1881" s="1424"/>
    </row>
    <row r="1882" spans="2:6">
      <c r="B1882" s="1424"/>
      <c r="C1882" s="1424"/>
      <c r="D1882" s="1424"/>
      <c r="E1882" s="1424"/>
      <c r="F1882" s="1424"/>
    </row>
    <row r="1883" spans="2:6">
      <c r="B1883" s="1424"/>
      <c r="C1883" s="1424"/>
      <c r="D1883" s="1424"/>
      <c r="E1883" s="1424"/>
      <c r="F1883" s="1424"/>
    </row>
    <row r="1884" spans="2:6">
      <c r="B1884" s="1424"/>
      <c r="C1884" s="1424"/>
      <c r="D1884" s="1424"/>
      <c r="E1884" s="1424"/>
      <c r="F1884" s="1424"/>
    </row>
    <row r="1885" spans="2:6">
      <c r="B1885" s="1424"/>
      <c r="C1885" s="1424"/>
      <c r="D1885" s="1424"/>
      <c r="E1885" s="1424"/>
      <c r="F1885" s="1424"/>
    </row>
    <row r="1886" spans="2:6">
      <c r="B1886" s="1424"/>
      <c r="C1886" s="1424"/>
      <c r="D1886" s="1424"/>
      <c r="E1886" s="1424"/>
      <c r="F1886" s="1424"/>
    </row>
    <row r="1887" spans="2:6">
      <c r="B1887" s="1424"/>
      <c r="C1887" s="1424"/>
      <c r="D1887" s="1424"/>
      <c r="E1887" s="1424"/>
      <c r="F1887" s="1424"/>
    </row>
    <row r="1888" spans="2:6">
      <c r="B1888" s="1424"/>
      <c r="C1888" s="1424"/>
      <c r="D1888" s="1424"/>
      <c r="E1888" s="1424"/>
      <c r="F1888" s="1424"/>
    </row>
    <row r="1889" spans="2:6">
      <c r="B1889" s="1424"/>
      <c r="C1889" s="1424"/>
      <c r="D1889" s="1424"/>
      <c r="E1889" s="1424"/>
      <c r="F1889" s="1424"/>
    </row>
    <row r="1890" spans="2:6">
      <c r="B1890" s="1424"/>
      <c r="C1890" s="1424"/>
      <c r="D1890" s="1424"/>
      <c r="E1890" s="1424"/>
      <c r="F1890" s="1424"/>
    </row>
    <row r="1891" spans="2:6">
      <c r="B1891" s="1424"/>
      <c r="C1891" s="1424"/>
      <c r="D1891" s="1424"/>
      <c r="E1891" s="1424"/>
      <c r="F1891" s="1424"/>
    </row>
    <row r="1892" spans="2:6">
      <c r="B1892" s="1424"/>
      <c r="C1892" s="1424"/>
      <c r="D1892" s="1424"/>
      <c r="E1892" s="1424"/>
      <c r="F1892" s="1424"/>
    </row>
    <row r="1893" spans="2:6">
      <c r="B1893" s="1424"/>
      <c r="C1893" s="1424"/>
      <c r="D1893" s="1424"/>
      <c r="E1893" s="1424"/>
      <c r="F1893" s="1424"/>
    </row>
    <row r="1894" spans="2:6">
      <c r="B1894" s="1424"/>
      <c r="C1894" s="1424"/>
      <c r="D1894" s="1424"/>
      <c r="E1894" s="1424"/>
      <c r="F1894" s="1424"/>
    </row>
    <row r="1895" spans="2:6">
      <c r="B1895" s="1424"/>
      <c r="C1895" s="1424"/>
      <c r="D1895" s="1424"/>
      <c r="E1895" s="1424"/>
      <c r="F1895" s="1424"/>
    </row>
    <row r="1896" spans="2:6">
      <c r="B1896" s="1424"/>
      <c r="C1896" s="1424"/>
      <c r="D1896" s="1424"/>
      <c r="E1896" s="1424"/>
      <c r="F1896" s="1424"/>
    </row>
    <row r="1897" spans="2:6">
      <c r="B1897" s="1424"/>
      <c r="C1897" s="1424"/>
      <c r="D1897" s="1424"/>
      <c r="E1897" s="1424"/>
      <c r="F1897" s="1424"/>
    </row>
    <row r="1898" spans="2:6">
      <c r="B1898" s="1424"/>
      <c r="C1898" s="1424"/>
      <c r="D1898" s="1424"/>
      <c r="E1898" s="1424"/>
      <c r="F1898" s="1424"/>
    </row>
    <row r="1899" spans="2:6">
      <c r="B1899" s="1424"/>
      <c r="C1899" s="1424"/>
      <c r="D1899" s="1424"/>
      <c r="E1899" s="1424"/>
      <c r="F1899" s="1424"/>
    </row>
    <row r="1900" spans="2:6">
      <c r="B1900" s="1424"/>
      <c r="C1900" s="1424"/>
      <c r="D1900" s="1424"/>
      <c r="E1900" s="1424"/>
      <c r="F1900" s="1424"/>
    </row>
    <row r="1901" spans="2:6">
      <c r="B1901" s="1424"/>
      <c r="C1901" s="1424"/>
      <c r="D1901" s="1424"/>
      <c r="E1901" s="1424"/>
      <c r="F1901" s="1424"/>
    </row>
    <row r="1902" spans="2:6">
      <c r="B1902" s="1424"/>
      <c r="C1902" s="1424"/>
      <c r="D1902" s="1424"/>
      <c r="E1902" s="1424"/>
      <c r="F1902" s="1424"/>
    </row>
    <row r="1903" spans="2:6">
      <c r="B1903" s="1424"/>
      <c r="C1903" s="1424"/>
      <c r="D1903" s="1424"/>
      <c r="E1903" s="1424"/>
      <c r="F1903" s="1424"/>
    </row>
    <row r="1904" spans="2:6">
      <c r="B1904" s="1424"/>
      <c r="C1904" s="1424"/>
      <c r="D1904" s="1424"/>
      <c r="E1904" s="1424"/>
      <c r="F1904" s="1424"/>
    </row>
    <row r="1905" spans="2:6">
      <c r="B1905" s="1424"/>
      <c r="C1905" s="1424"/>
      <c r="D1905" s="1424"/>
      <c r="E1905" s="1424"/>
      <c r="F1905" s="1424"/>
    </row>
    <row r="1906" spans="2:6">
      <c r="B1906" s="1424"/>
      <c r="C1906" s="1424"/>
      <c r="D1906" s="1424"/>
      <c r="E1906" s="1424"/>
      <c r="F1906" s="1424"/>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892"/>
  <sheetViews>
    <sheetView workbookViewId="0">
      <selection activeCell="A3" sqref="A3:AF3"/>
    </sheetView>
  </sheetViews>
  <sheetFormatPr defaultRowHeight="15"/>
  <cols>
    <col min="1" max="1" width="92.85546875" style="917" customWidth="1"/>
    <col min="2" max="8" width="15.7109375" style="83" customWidth="1"/>
    <col min="9" max="9" width="15.7109375" style="1410" customWidth="1"/>
    <col min="10" max="11" width="9.140625" style="1405" customWidth="1"/>
    <col min="12" max="31" width="9.140625" style="83"/>
    <col min="32" max="32" width="12.42578125" style="83" customWidth="1"/>
    <col min="33" max="256" width="9.140625" style="83"/>
    <col min="257" max="257" width="92.85546875" style="83" customWidth="1"/>
    <col min="258" max="265" width="15.7109375" style="83" customWidth="1"/>
    <col min="266" max="267" width="9.140625" style="83" customWidth="1"/>
    <col min="268" max="287" width="9.140625" style="83"/>
    <col min="288" max="288" width="12.42578125" style="83" customWidth="1"/>
    <col min="289" max="512" width="9.140625" style="83"/>
    <col min="513" max="513" width="92.85546875" style="83" customWidth="1"/>
    <col min="514" max="521" width="15.7109375" style="83" customWidth="1"/>
    <col min="522" max="523" width="9.140625" style="83" customWidth="1"/>
    <col min="524" max="543" width="9.140625" style="83"/>
    <col min="544" max="544" width="12.42578125" style="83" customWidth="1"/>
    <col min="545" max="768" width="9.140625" style="83"/>
    <col min="769" max="769" width="92.85546875" style="83" customWidth="1"/>
    <col min="770" max="777" width="15.7109375" style="83" customWidth="1"/>
    <col min="778" max="779" width="9.140625" style="83" customWidth="1"/>
    <col min="780" max="799" width="9.140625" style="83"/>
    <col min="800" max="800" width="12.42578125" style="83" customWidth="1"/>
    <col min="801" max="1024" width="9.140625" style="83"/>
    <col min="1025" max="1025" width="92.85546875" style="83" customWidth="1"/>
    <col min="1026" max="1033" width="15.7109375" style="83" customWidth="1"/>
    <col min="1034" max="1035" width="9.140625" style="83" customWidth="1"/>
    <col min="1036" max="1055" width="9.140625" style="83"/>
    <col min="1056" max="1056" width="12.42578125" style="83" customWidth="1"/>
    <col min="1057" max="1280" width="9.140625" style="83"/>
    <col min="1281" max="1281" width="92.85546875" style="83" customWidth="1"/>
    <col min="1282" max="1289" width="15.7109375" style="83" customWidth="1"/>
    <col min="1290" max="1291" width="9.140625" style="83" customWidth="1"/>
    <col min="1292" max="1311" width="9.140625" style="83"/>
    <col min="1312" max="1312" width="12.42578125" style="83" customWidth="1"/>
    <col min="1313" max="1536" width="9.140625" style="83"/>
    <col min="1537" max="1537" width="92.85546875" style="83" customWidth="1"/>
    <col min="1538" max="1545" width="15.7109375" style="83" customWidth="1"/>
    <col min="1546" max="1547" width="9.140625" style="83" customWidth="1"/>
    <col min="1548" max="1567" width="9.140625" style="83"/>
    <col min="1568" max="1568" width="12.42578125" style="83" customWidth="1"/>
    <col min="1569" max="1792" width="9.140625" style="83"/>
    <col min="1793" max="1793" width="92.85546875" style="83" customWidth="1"/>
    <col min="1794" max="1801" width="15.7109375" style="83" customWidth="1"/>
    <col min="1802" max="1803" width="9.140625" style="83" customWidth="1"/>
    <col min="1804" max="1823" width="9.140625" style="83"/>
    <col min="1824" max="1824" width="12.42578125" style="83" customWidth="1"/>
    <col min="1825" max="2048" width="9.140625" style="83"/>
    <col min="2049" max="2049" width="92.85546875" style="83" customWidth="1"/>
    <col min="2050" max="2057" width="15.7109375" style="83" customWidth="1"/>
    <col min="2058" max="2059" width="9.140625" style="83" customWidth="1"/>
    <col min="2060" max="2079" width="9.140625" style="83"/>
    <col min="2080" max="2080" width="12.42578125" style="83" customWidth="1"/>
    <col min="2081" max="2304" width="9.140625" style="83"/>
    <col min="2305" max="2305" width="92.85546875" style="83" customWidth="1"/>
    <col min="2306" max="2313" width="15.7109375" style="83" customWidth="1"/>
    <col min="2314" max="2315" width="9.140625" style="83" customWidth="1"/>
    <col min="2316" max="2335" width="9.140625" style="83"/>
    <col min="2336" max="2336" width="12.42578125" style="83" customWidth="1"/>
    <col min="2337" max="2560" width="9.140625" style="83"/>
    <col min="2561" max="2561" width="92.85546875" style="83" customWidth="1"/>
    <col min="2562" max="2569" width="15.7109375" style="83" customWidth="1"/>
    <col min="2570" max="2571" width="9.140625" style="83" customWidth="1"/>
    <col min="2572" max="2591" width="9.140625" style="83"/>
    <col min="2592" max="2592" width="12.42578125" style="83" customWidth="1"/>
    <col min="2593" max="2816" width="9.140625" style="83"/>
    <col min="2817" max="2817" width="92.85546875" style="83" customWidth="1"/>
    <col min="2818" max="2825" width="15.7109375" style="83" customWidth="1"/>
    <col min="2826" max="2827" width="9.140625" style="83" customWidth="1"/>
    <col min="2828" max="2847" width="9.140625" style="83"/>
    <col min="2848" max="2848" width="12.42578125" style="83" customWidth="1"/>
    <col min="2849" max="3072" width="9.140625" style="83"/>
    <col min="3073" max="3073" width="92.85546875" style="83" customWidth="1"/>
    <col min="3074" max="3081" width="15.7109375" style="83" customWidth="1"/>
    <col min="3082" max="3083" width="9.140625" style="83" customWidth="1"/>
    <col min="3084" max="3103" width="9.140625" style="83"/>
    <col min="3104" max="3104" width="12.42578125" style="83" customWidth="1"/>
    <col min="3105" max="3328" width="9.140625" style="83"/>
    <col min="3329" max="3329" width="92.85546875" style="83" customWidth="1"/>
    <col min="3330" max="3337" width="15.7109375" style="83" customWidth="1"/>
    <col min="3338" max="3339" width="9.140625" style="83" customWidth="1"/>
    <col min="3340" max="3359" width="9.140625" style="83"/>
    <col min="3360" max="3360" width="12.42578125" style="83" customWidth="1"/>
    <col min="3361" max="3584" width="9.140625" style="83"/>
    <col min="3585" max="3585" width="92.85546875" style="83" customWidth="1"/>
    <col min="3586" max="3593" width="15.7109375" style="83" customWidth="1"/>
    <col min="3594" max="3595" width="9.140625" style="83" customWidth="1"/>
    <col min="3596" max="3615" width="9.140625" style="83"/>
    <col min="3616" max="3616" width="12.42578125" style="83" customWidth="1"/>
    <col min="3617" max="3840" width="9.140625" style="83"/>
    <col min="3841" max="3841" width="92.85546875" style="83" customWidth="1"/>
    <col min="3842" max="3849" width="15.7109375" style="83" customWidth="1"/>
    <col min="3850" max="3851" width="9.140625" style="83" customWidth="1"/>
    <col min="3852" max="3871" width="9.140625" style="83"/>
    <col min="3872" max="3872" width="12.42578125" style="83" customWidth="1"/>
    <col min="3873" max="4096" width="9.140625" style="83"/>
    <col min="4097" max="4097" width="92.85546875" style="83" customWidth="1"/>
    <col min="4098" max="4105" width="15.7109375" style="83" customWidth="1"/>
    <col min="4106" max="4107" width="9.140625" style="83" customWidth="1"/>
    <col min="4108" max="4127" width="9.140625" style="83"/>
    <col min="4128" max="4128" width="12.42578125" style="83" customWidth="1"/>
    <col min="4129" max="4352" width="9.140625" style="83"/>
    <col min="4353" max="4353" width="92.85546875" style="83" customWidth="1"/>
    <col min="4354" max="4361" width="15.7109375" style="83" customWidth="1"/>
    <col min="4362" max="4363" width="9.140625" style="83" customWidth="1"/>
    <col min="4364" max="4383" width="9.140625" style="83"/>
    <col min="4384" max="4384" width="12.42578125" style="83" customWidth="1"/>
    <col min="4385" max="4608" width="9.140625" style="83"/>
    <col min="4609" max="4609" width="92.85546875" style="83" customWidth="1"/>
    <col min="4610" max="4617" width="15.7109375" style="83" customWidth="1"/>
    <col min="4618" max="4619" width="9.140625" style="83" customWidth="1"/>
    <col min="4620" max="4639" width="9.140625" style="83"/>
    <col min="4640" max="4640" width="12.42578125" style="83" customWidth="1"/>
    <col min="4641" max="4864" width="9.140625" style="83"/>
    <col min="4865" max="4865" width="92.85546875" style="83" customWidth="1"/>
    <col min="4866" max="4873" width="15.7109375" style="83" customWidth="1"/>
    <col min="4874" max="4875" width="9.140625" style="83" customWidth="1"/>
    <col min="4876" max="4895" width="9.140625" style="83"/>
    <col min="4896" max="4896" width="12.42578125" style="83" customWidth="1"/>
    <col min="4897" max="5120" width="9.140625" style="83"/>
    <col min="5121" max="5121" width="92.85546875" style="83" customWidth="1"/>
    <col min="5122" max="5129" width="15.7109375" style="83" customWidth="1"/>
    <col min="5130" max="5131" width="9.140625" style="83" customWidth="1"/>
    <col min="5132" max="5151" width="9.140625" style="83"/>
    <col min="5152" max="5152" width="12.42578125" style="83" customWidth="1"/>
    <col min="5153" max="5376" width="9.140625" style="83"/>
    <col min="5377" max="5377" width="92.85546875" style="83" customWidth="1"/>
    <col min="5378" max="5385" width="15.7109375" style="83" customWidth="1"/>
    <col min="5386" max="5387" width="9.140625" style="83" customWidth="1"/>
    <col min="5388" max="5407" width="9.140625" style="83"/>
    <col min="5408" max="5408" width="12.42578125" style="83" customWidth="1"/>
    <col min="5409" max="5632" width="9.140625" style="83"/>
    <col min="5633" max="5633" width="92.85546875" style="83" customWidth="1"/>
    <col min="5634" max="5641" width="15.7109375" style="83" customWidth="1"/>
    <col min="5642" max="5643" width="9.140625" style="83" customWidth="1"/>
    <col min="5644" max="5663" width="9.140625" style="83"/>
    <col min="5664" max="5664" width="12.42578125" style="83" customWidth="1"/>
    <col min="5665" max="5888" width="9.140625" style="83"/>
    <col min="5889" max="5889" width="92.85546875" style="83" customWidth="1"/>
    <col min="5890" max="5897" width="15.7109375" style="83" customWidth="1"/>
    <col min="5898" max="5899" width="9.140625" style="83" customWidth="1"/>
    <col min="5900" max="5919" width="9.140625" style="83"/>
    <col min="5920" max="5920" width="12.42578125" style="83" customWidth="1"/>
    <col min="5921" max="6144" width="9.140625" style="83"/>
    <col min="6145" max="6145" width="92.85546875" style="83" customWidth="1"/>
    <col min="6146" max="6153" width="15.7109375" style="83" customWidth="1"/>
    <col min="6154" max="6155" width="9.140625" style="83" customWidth="1"/>
    <col min="6156" max="6175" width="9.140625" style="83"/>
    <col min="6176" max="6176" width="12.42578125" style="83" customWidth="1"/>
    <col min="6177" max="6400" width="9.140625" style="83"/>
    <col min="6401" max="6401" width="92.85546875" style="83" customWidth="1"/>
    <col min="6402" max="6409" width="15.7109375" style="83" customWidth="1"/>
    <col min="6410" max="6411" width="9.140625" style="83" customWidth="1"/>
    <col min="6412" max="6431" width="9.140625" style="83"/>
    <col min="6432" max="6432" width="12.42578125" style="83" customWidth="1"/>
    <col min="6433" max="6656" width="9.140625" style="83"/>
    <col min="6657" max="6657" width="92.85546875" style="83" customWidth="1"/>
    <col min="6658" max="6665" width="15.7109375" style="83" customWidth="1"/>
    <col min="6666" max="6667" width="9.140625" style="83" customWidth="1"/>
    <col min="6668" max="6687" width="9.140625" style="83"/>
    <col min="6688" max="6688" width="12.42578125" style="83" customWidth="1"/>
    <col min="6689" max="6912" width="9.140625" style="83"/>
    <col min="6913" max="6913" width="92.85546875" style="83" customWidth="1"/>
    <col min="6914" max="6921" width="15.7109375" style="83" customWidth="1"/>
    <col min="6922" max="6923" width="9.140625" style="83" customWidth="1"/>
    <col min="6924" max="6943" width="9.140625" style="83"/>
    <col min="6944" max="6944" width="12.42578125" style="83" customWidth="1"/>
    <col min="6945" max="7168" width="9.140625" style="83"/>
    <col min="7169" max="7169" width="92.85546875" style="83" customWidth="1"/>
    <col min="7170" max="7177" width="15.7109375" style="83" customWidth="1"/>
    <col min="7178" max="7179" width="9.140625" style="83" customWidth="1"/>
    <col min="7180" max="7199" width="9.140625" style="83"/>
    <col min="7200" max="7200" width="12.42578125" style="83" customWidth="1"/>
    <col min="7201" max="7424" width="9.140625" style="83"/>
    <col min="7425" max="7425" width="92.85546875" style="83" customWidth="1"/>
    <col min="7426" max="7433" width="15.7109375" style="83" customWidth="1"/>
    <col min="7434" max="7435" width="9.140625" style="83" customWidth="1"/>
    <col min="7436" max="7455" width="9.140625" style="83"/>
    <col min="7456" max="7456" width="12.42578125" style="83" customWidth="1"/>
    <col min="7457" max="7680" width="9.140625" style="83"/>
    <col min="7681" max="7681" width="92.85546875" style="83" customWidth="1"/>
    <col min="7682" max="7689" width="15.7109375" style="83" customWidth="1"/>
    <col min="7690" max="7691" width="9.140625" style="83" customWidth="1"/>
    <col min="7692" max="7711" width="9.140625" style="83"/>
    <col min="7712" max="7712" width="12.42578125" style="83" customWidth="1"/>
    <col min="7713" max="7936" width="9.140625" style="83"/>
    <col min="7937" max="7937" width="92.85546875" style="83" customWidth="1"/>
    <col min="7938" max="7945" width="15.7109375" style="83" customWidth="1"/>
    <col min="7946" max="7947" width="9.140625" style="83" customWidth="1"/>
    <col min="7948" max="7967" width="9.140625" style="83"/>
    <col min="7968" max="7968" width="12.42578125" style="83" customWidth="1"/>
    <col min="7969" max="8192" width="9.140625" style="83"/>
    <col min="8193" max="8193" width="92.85546875" style="83" customWidth="1"/>
    <col min="8194" max="8201" width="15.7109375" style="83" customWidth="1"/>
    <col min="8202" max="8203" width="9.140625" style="83" customWidth="1"/>
    <col min="8204" max="8223" width="9.140625" style="83"/>
    <col min="8224" max="8224" width="12.42578125" style="83" customWidth="1"/>
    <col min="8225" max="8448" width="9.140625" style="83"/>
    <col min="8449" max="8449" width="92.85546875" style="83" customWidth="1"/>
    <col min="8450" max="8457" width="15.7109375" style="83" customWidth="1"/>
    <col min="8458" max="8459" width="9.140625" style="83" customWidth="1"/>
    <col min="8460" max="8479" width="9.140625" style="83"/>
    <col min="8480" max="8480" width="12.42578125" style="83" customWidth="1"/>
    <col min="8481" max="8704" width="9.140625" style="83"/>
    <col min="8705" max="8705" width="92.85546875" style="83" customWidth="1"/>
    <col min="8706" max="8713" width="15.7109375" style="83" customWidth="1"/>
    <col min="8714" max="8715" width="9.140625" style="83" customWidth="1"/>
    <col min="8716" max="8735" width="9.140625" style="83"/>
    <col min="8736" max="8736" width="12.42578125" style="83" customWidth="1"/>
    <col min="8737" max="8960" width="9.140625" style="83"/>
    <col min="8961" max="8961" width="92.85546875" style="83" customWidth="1"/>
    <col min="8962" max="8969" width="15.7109375" style="83" customWidth="1"/>
    <col min="8970" max="8971" width="9.140625" style="83" customWidth="1"/>
    <col min="8972" max="8991" width="9.140625" style="83"/>
    <col min="8992" max="8992" width="12.42578125" style="83" customWidth="1"/>
    <col min="8993" max="9216" width="9.140625" style="83"/>
    <col min="9217" max="9217" width="92.85546875" style="83" customWidth="1"/>
    <col min="9218" max="9225" width="15.7109375" style="83" customWidth="1"/>
    <col min="9226" max="9227" width="9.140625" style="83" customWidth="1"/>
    <col min="9228" max="9247" width="9.140625" style="83"/>
    <col min="9248" max="9248" width="12.42578125" style="83" customWidth="1"/>
    <col min="9249" max="9472" width="9.140625" style="83"/>
    <col min="9473" max="9473" width="92.85546875" style="83" customWidth="1"/>
    <col min="9474" max="9481" width="15.7109375" style="83" customWidth="1"/>
    <col min="9482" max="9483" width="9.140625" style="83" customWidth="1"/>
    <col min="9484" max="9503" width="9.140625" style="83"/>
    <col min="9504" max="9504" width="12.42578125" style="83" customWidth="1"/>
    <col min="9505" max="9728" width="9.140625" style="83"/>
    <col min="9729" max="9729" width="92.85546875" style="83" customWidth="1"/>
    <col min="9730" max="9737" width="15.7109375" style="83" customWidth="1"/>
    <col min="9738" max="9739" width="9.140625" style="83" customWidth="1"/>
    <col min="9740" max="9759" width="9.140625" style="83"/>
    <col min="9760" max="9760" width="12.42578125" style="83" customWidth="1"/>
    <col min="9761" max="9984" width="9.140625" style="83"/>
    <col min="9985" max="9985" width="92.85546875" style="83" customWidth="1"/>
    <col min="9986" max="9993" width="15.7109375" style="83" customWidth="1"/>
    <col min="9994" max="9995" width="9.140625" style="83" customWidth="1"/>
    <col min="9996" max="10015" width="9.140625" style="83"/>
    <col min="10016" max="10016" width="12.42578125" style="83" customWidth="1"/>
    <col min="10017" max="10240" width="9.140625" style="83"/>
    <col min="10241" max="10241" width="92.85546875" style="83" customWidth="1"/>
    <col min="10242" max="10249" width="15.7109375" style="83" customWidth="1"/>
    <col min="10250" max="10251" width="9.140625" style="83" customWidth="1"/>
    <col min="10252" max="10271" width="9.140625" style="83"/>
    <col min="10272" max="10272" width="12.42578125" style="83" customWidth="1"/>
    <col min="10273" max="10496" width="9.140625" style="83"/>
    <col min="10497" max="10497" width="92.85546875" style="83" customWidth="1"/>
    <col min="10498" max="10505" width="15.7109375" style="83" customWidth="1"/>
    <col min="10506" max="10507" width="9.140625" style="83" customWidth="1"/>
    <col min="10508" max="10527" width="9.140625" style="83"/>
    <col min="10528" max="10528" width="12.42578125" style="83" customWidth="1"/>
    <col min="10529" max="10752" width="9.140625" style="83"/>
    <col min="10753" max="10753" width="92.85546875" style="83" customWidth="1"/>
    <col min="10754" max="10761" width="15.7109375" style="83" customWidth="1"/>
    <col min="10762" max="10763" width="9.140625" style="83" customWidth="1"/>
    <col min="10764" max="10783" width="9.140625" style="83"/>
    <col min="10784" max="10784" width="12.42578125" style="83" customWidth="1"/>
    <col min="10785" max="11008" width="9.140625" style="83"/>
    <col min="11009" max="11009" width="92.85546875" style="83" customWidth="1"/>
    <col min="11010" max="11017" width="15.7109375" style="83" customWidth="1"/>
    <col min="11018" max="11019" width="9.140625" style="83" customWidth="1"/>
    <col min="11020" max="11039" width="9.140625" style="83"/>
    <col min="11040" max="11040" width="12.42578125" style="83" customWidth="1"/>
    <col min="11041" max="11264" width="9.140625" style="83"/>
    <col min="11265" max="11265" width="92.85546875" style="83" customWidth="1"/>
    <col min="11266" max="11273" width="15.7109375" style="83" customWidth="1"/>
    <col min="11274" max="11275" width="9.140625" style="83" customWidth="1"/>
    <col min="11276" max="11295" width="9.140625" style="83"/>
    <col min="11296" max="11296" width="12.42578125" style="83" customWidth="1"/>
    <col min="11297" max="11520" width="9.140625" style="83"/>
    <col min="11521" max="11521" width="92.85546875" style="83" customWidth="1"/>
    <col min="11522" max="11529" width="15.7109375" style="83" customWidth="1"/>
    <col min="11530" max="11531" width="9.140625" style="83" customWidth="1"/>
    <col min="11532" max="11551" width="9.140625" style="83"/>
    <col min="11552" max="11552" width="12.42578125" style="83" customWidth="1"/>
    <col min="11553" max="11776" width="9.140625" style="83"/>
    <col min="11777" max="11777" width="92.85546875" style="83" customWidth="1"/>
    <col min="11778" max="11785" width="15.7109375" style="83" customWidth="1"/>
    <col min="11786" max="11787" width="9.140625" style="83" customWidth="1"/>
    <col min="11788" max="11807" width="9.140625" style="83"/>
    <col min="11808" max="11808" width="12.42578125" style="83" customWidth="1"/>
    <col min="11809" max="12032" width="9.140625" style="83"/>
    <col min="12033" max="12033" width="92.85546875" style="83" customWidth="1"/>
    <col min="12034" max="12041" width="15.7109375" style="83" customWidth="1"/>
    <col min="12042" max="12043" width="9.140625" style="83" customWidth="1"/>
    <col min="12044" max="12063" width="9.140625" style="83"/>
    <col min="12064" max="12064" width="12.42578125" style="83" customWidth="1"/>
    <col min="12065" max="12288" width="9.140625" style="83"/>
    <col min="12289" max="12289" width="92.85546875" style="83" customWidth="1"/>
    <col min="12290" max="12297" width="15.7109375" style="83" customWidth="1"/>
    <col min="12298" max="12299" width="9.140625" style="83" customWidth="1"/>
    <col min="12300" max="12319" width="9.140625" style="83"/>
    <col min="12320" max="12320" width="12.42578125" style="83" customWidth="1"/>
    <col min="12321" max="12544" width="9.140625" style="83"/>
    <col min="12545" max="12545" width="92.85546875" style="83" customWidth="1"/>
    <col min="12546" max="12553" width="15.7109375" style="83" customWidth="1"/>
    <col min="12554" max="12555" width="9.140625" style="83" customWidth="1"/>
    <col min="12556" max="12575" width="9.140625" style="83"/>
    <col min="12576" max="12576" width="12.42578125" style="83" customWidth="1"/>
    <col min="12577" max="12800" width="9.140625" style="83"/>
    <col min="12801" max="12801" width="92.85546875" style="83" customWidth="1"/>
    <col min="12802" max="12809" width="15.7109375" style="83" customWidth="1"/>
    <col min="12810" max="12811" width="9.140625" style="83" customWidth="1"/>
    <col min="12812" max="12831" width="9.140625" style="83"/>
    <col min="12832" max="12832" width="12.42578125" style="83" customWidth="1"/>
    <col min="12833" max="13056" width="9.140625" style="83"/>
    <col min="13057" max="13057" width="92.85546875" style="83" customWidth="1"/>
    <col min="13058" max="13065" width="15.7109375" style="83" customWidth="1"/>
    <col min="13066" max="13067" width="9.140625" style="83" customWidth="1"/>
    <col min="13068" max="13087" width="9.140625" style="83"/>
    <col min="13088" max="13088" width="12.42578125" style="83" customWidth="1"/>
    <col min="13089" max="13312" width="9.140625" style="83"/>
    <col min="13313" max="13313" width="92.85546875" style="83" customWidth="1"/>
    <col min="13314" max="13321" width="15.7109375" style="83" customWidth="1"/>
    <col min="13322" max="13323" width="9.140625" style="83" customWidth="1"/>
    <col min="13324" max="13343" width="9.140625" style="83"/>
    <col min="13344" max="13344" width="12.42578125" style="83" customWidth="1"/>
    <col min="13345" max="13568" width="9.140625" style="83"/>
    <col min="13569" max="13569" width="92.85546875" style="83" customWidth="1"/>
    <col min="13570" max="13577" width="15.7109375" style="83" customWidth="1"/>
    <col min="13578" max="13579" width="9.140625" style="83" customWidth="1"/>
    <col min="13580" max="13599" width="9.140625" style="83"/>
    <col min="13600" max="13600" width="12.42578125" style="83" customWidth="1"/>
    <col min="13601" max="13824" width="9.140625" style="83"/>
    <col min="13825" max="13825" width="92.85546875" style="83" customWidth="1"/>
    <col min="13826" max="13833" width="15.7109375" style="83" customWidth="1"/>
    <col min="13834" max="13835" width="9.140625" style="83" customWidth="1"/>
    <col min="13836" max="13855" width="9.140625" style="83"/>
    <col min="13856" max="13856" width="12.42578125" style="83" customWidth="1"/>
    <col min="13857" max="14080" width="9.140625" style="83"/>
    <col min="14081" max="14081" width="92.85546875" style="83" customWidth="1"/>
    <col min="14082" max="14089" width="15.7109375" style="83" customWidth="1"/>
    <col min="14090" max="14091" width="9.140625" style="83" customWidth="1"/>
    <col min="14092" max="14111" width="9.140625" style="83"/>
    <col min="14112" max="14112" width="12.42578125" style="83" customWidth="1"/>
    <col min="14113" max="14336" width="9.140625" style="83"/>
    <col min="14337" max="14337" width="92.85546875" style="83" customWidth="1"/>
    <col min="14338" max="14345" width="15.7109375" style="83" customWidth="1"/>
    <col min="14346" max="14347" width="9.140625" style="83" customWidth="1"/>
    <col min="14348" max="14367" width="9.140625" style="83"/>
    <col min="14368" max="14368" width="12.42578125" style="83" customWidth="1"/>
    <col min="14369" max="14592" width="9.140625" style="83"/>
    <col min="14593" max="14593" width="92.85546875" style="83" customWidth="1"/>
    <col min="14594" max="14601" width="15.7109375" style="83" customWidth="1"/>
    <col min="14602" max="14603" width="9.140625" style="83" customWidth="1"/>
    <col min="14604" max="14623" width="9.140625" style="83"/>
    <col min="14624" max="14624" width="12.42578125" style="83" customWidth="1"/>
    <col min="14625" max="14848" width="9.140625" style="83"/>
    <col min="14849" max="14849" width="92.85546875" style="83" customWidth="1"/>
    <col min="14850" max="14857" width="15.7109375" style="83" customWidth="1"/>
    <col min="14858" max="14859" width="9.140625" style="83" customWidth="1"/>
    <col min="14860" max="14879" width="9.140625" style="83"/>
    <col min="14880" max="14880" width="12.42578125" style="83" customWidth="1"/>
    <col min="14881" max="15104" width="9.140625" style="83"/>
    <col min="15105" max="15105" width="92.85546875" style="83" customWidth="1"/>
    <col min="15106" max="15113" width="15.7109375" style="83" customWidth="1"/>
    <col min="15114" max="15115" width="9.140625" style="83" customWidth="1"/>
    <col min="15116" max="15135" width="9.140625" style="83"/>
    <col min="15136" max="15136" width="12.42578125" style="83" customWidth="1"/>
    <col min="15137" max="15360" width="9.140625" style="83"/>
    <col min="15361" max="15361" width="92.85546875" style="83" customWidth="1"/>
    <col min="15362" max="15369" width="15.7109375" style="83" customWidth="1"/>
    <col min="15370" max="15371" width="9.140625" style="83" customWidth="1"/>
    <col min="15372" max="15391" width="9.140625" style="83"/>
    <col min="15392" max="15392" width="12.42578125" style="83" customWidth="1"/>
    <col min="15393" max="15616" width="9.140625" style="83"/>
    <col min="15617" max="15617" width="92.85546875" style="83" customWidth="1"/>
    <col min="15618" max="15625" width="15.7109375" style="83" customWidth="1"/>
    <col min="15626" max="15627" width="9.140625" style="83" customWidth="1"/>
    <col min="15628" max="15647" width="9.140625" style="83"/>
    <col min="15648" max="15648" width="12.42578125" style="83" customWidth="1"/>
    <col min="15649" max="15872" width="9.140625" style="83"/>
    <col min="15873" max="15873" width="92.85546875" style="83" customWidth="1"/>
    <col min="15874" max="15881" width="15.7109375" style="83" customWidth="1"/>
    <col min="15882" max="15883" width="9.140625" style="83" customWidth="1"/>
    <col min="15884" max="15903" width="9.140625" style="83"/>
    <col min="15904" max="15904" width="12.42578125" style="83" customWidth="1"/>
    <col min="15905" max="16128" width="9.140625" style="83"/>
    <col min="16129" max="16129" width="92.85546875" style="83" customWidth="1"/>
    <col min="16130" max="16137" width="15.7109375" style="83" customWidth="1"/>
    <col min="16138" max="16139" width="9.140625" style="83" customWidth="1"/>
    <col min="16140" max="16159" width="9.140625" style="83"/>
    <col min="16160" max="16160" width="12.42578125" style="83" customWidth="1"/>
    <col min="16161" max="16384" width="9.140625" style="83"/>
  </cols>
  <sheetData>
    <row r="1" spans="1:32" s="1083" customFormat="1" ht="2.25" customHeight="1">
      <c r="A1" s="1498"/>
      <c r="B1" s="1498"/>
      <c r="C1" s="1498"/>
      <c r="D1" s="1498"/>
      <c r="E1" s="1498"/>
      <c r="F1" s="1498"/>
      <c r="G1" s="1498"/>
      <c r="H1" s="1498"/>
      <c r="I1" s="1498"/>
      <c r="J1" s="1498"/>
      <c r="K1" s="1498"/>
      <c r="L1" s="1498"/>
      <c r="M1" s="1498"/>
      <c r="N1" s="1498"/>
      <c r="O1" s="1498"/>
      <c r="P1" s="1498"/>
      <c r="Q1" s="1498"/>
      <c r="R1" s="1498"/>
      <c r="S1" s="1498"/>
      <c r="T1" s="1498"/>
      <c r="U1" s="1498"/>
      <c r="V1" s="1498"/>
      <c r="W1" s="1498"/>
      <c r="X1" s="1498"/>
      <c r="Y1" s="1498"/>
      <c r="Z1" s="1498"/>
      <c r="AA1" s="1498"/>
      <c r="AB1" s="1498"/>
      <c r="AC1" s="1498"/>
      <c r="AD1" s="1498"/>
      <c r="AE1" s="1498"/>
      <c r="AF1" s="1498"/>
    </row>
    <row r="2" spans="1:32" s="1388" customFormat="1" ht="37.5" customHeight="1">
      <c r="A2" s="2195" t="s">
        <v>602</v>
      </c>
      <c r="B2" s="2195"/>
      <c r="C2" s="2195"/>
      <c r="D2" s="2195"/>
      <c r="E2" s="2195"/>
      <c r="F2" s="2195"/>
      <c r="G2" s="2195"/>
      <c r="H2" s="2195"/>
      <c r="I2" s="2195"/>
      <c r="J2" s="2195"/>
      <c r="K2" s="2195"/>
      <c r="L2" s="2195"/>
      <c r="M2" s="2195"/>
      <c r="N2" s="2195"/>
      <c r="O2" s="2195"/>
      <c r="P2" s="2195"/>
      <c r="Q2" s="2195"/>
      <c r="R2" s="2195"/>
      <c r="S2" s="2195"/>
      <c r="T2" s="2195"/>
      <c r="U2" s="2195"/>
      <c r="V2" s="2195"/>
      <c r="W2" s="2195"/>
      <c r="X2" s="2195"/>
      <c r="Y2" s="2195"/>
      <c r="Z2" s="2195"/>
      <c r="AA2" s="2195"/>
      <c r="AB2" s="2195"/>
      <c r="AC2" s="2195"/>
      <c r="AD2" s="2195"/>
      <c r="AE2" s="2195"/>
      <c r="AF2" s="2195"/>
    </row>
    <row r="3" spans="1:32" s="1388" customFormat="1" ht="26.25" customHeight="1">
      <c r="A3" s="2195" t="s">
        <v>1148</v>
      </c>
      <c r="B3" s="2195"/>
      <c r="C3" s="2195"/>
      <c r="D3" s="2195"/>
      <c r="E3" s="2195"/>
      <c r="F3" s="2195"/>
      <c r="G3" s="2195"/>
      <c r="H3" s="2195"/>
      <c r="I3" s="2195"/>
      <c r="J3" s="2195"/>
      <c r="K3" s="2195"/>
      <c r="L3" s="2195"/>
      <c r="M3" s="2195"/>
      <c r="N3" s="2195"/>
      <c r="O3" s="2195"/>
      <c r="P3" s="2195"/>
      <c r="Q3" s="2195"/>
      <c r="R3" s="2195"/>
      <c r="S3" s="2195"/>
      <c r="T3" s="2195"/>
      <c r="U3" s="2195"/>
      <c r="V3" s="2195"/>
      <c r="W3" s="2195"/>
      <c r="X3" s="2195"/>
      <c r="Y3" s="2195"/>
      <c r="Z3" s="2195"/>
      <c r="AA3" s="2195"/>
      <c r="AB3" s="2195"/>
      <c r="AC3" s="2195"/>
      <c r="AD3" s="2195"/>
      <c r="AE3" s="2195"/>
      <c r="AF3" s="2195"/>
    </row>
    <row r="4" spans="1:32" s="1388" customFormat="1" ht="25.5" customHeight="1">
      <c r="A4" s="2195" t="s">
        <v>274</v>
      </c>
      <c r="B4" s="2195"/>
      <c r="C4" s="2195"/>
      <c r="D4" s="2195"/>
      <c r="E4" s="2195"/>
      <c r="F4" s="2195"/>
      <c r="G4" s="2195"/>
      <c r="H4" s="2195"/>
      <c r="I4" s="2195"/>
      <c r="J4" s="2195"/>
      <c r="K4" s="2195"/>
      <c r="L4" s="2195"/>
      <c r="M4" s="2195"/>
      <c r="N4" s="2195"/>
      <c r="O4" s="2195"/>
      <c r="P4" s="2195"/>
      <c r="Q4" s="2195"/>
      <c r="R4" s="2195"/>
      <c r="S4" s="2195"/>
      <c r="T4" s="2195"/>
      <c r="U4" s="2195"/>
      <c r="V4" s="2195"/>
      <c r="W4" s="2195"/>
      <c r="X4" s="2195"/>
      <c r="Y4" s="2195"/>
      <c r="Z4" s="2195"/>
      <c r="AA4" s="2195"/>
      <c r="AB4" s="2195"/>
      <c r="AC4" s="2195"/>
      <c r="AD4" s="2195"/>
      <c r="AE4" s="2195"/>
      <c r="AF4" s="2195"/>
    </row>
    <row r="5" spans="1:32" s="1389" customFormat="1" ht="47.25" customHeight="1">
      <c r="A5" s="2238" t="s">
        <v>617</v>
      </c>
      <c r="B5" s="2238"/>
      <c r="C5" s="2238"/>
      <c r="D5" s="2238"/>
      <c r="E5" s="2238"/>
      <c r="F5" s="2238"/>
      <c r="G5" s="2238"/>
      <c r="H5" s="2238"/>
      <c r="I5" s="2238"/>
      <c r="J5" s="2238"/>
      <c r="K5" s="2238"/>
      <c r="L5" s="2238"/>
      <c r="M5" s="2238"/>
      <c r="N5" s="2238"/>
      <c r="O5" s="2238"/>
      <c r="P5" s="2238"/>
      <c r="Q5" s="2238"/>
      <c r="R5" s="2238"/>
      <c r="S5" s="2238"/>
      <c r="T5" s="2238"/>
      <c r="U5" s="2238"/>
      <c r="V5" s="2238"/>
      <c r="W5" s="2238"/>
      <c r="X5" s="2238"/>
      <c r="Y5" s="2238"/>
      <c r="Z5" s="2238"/>
      <c r="AA5" s="2238"/>
      <c r="AB5" s="2238"/>
      <c r="AC5" s="2238"/>
      <c r="AD5" s="2238"/>
      <c r="AE5" s="2238"/>
      <c r="AF5" s="2238"/>
    </row>
    <row r="6" spans="1:32" ht="4.5" customHeight="1">
      <c r="A6" s="31"/>
      <c r="B6" s="1390"/>
      <c r="C6" s="1390"/>
      <c r="D6" s="1390"/>
      <c r="E6" s="1390"/>
      <c r="F6" s="1390"/>
      <c r="G6" s="1390"/>
      <c r="H6" s="1390"/>
      <c r="I6" s="1551"/>
      <c r="J6" s="83"/>
      <c r="K6" s="83"/>
    </row>
    <row r="7" spans="1:32" s="1418" customFormat="1" ht="31.5" customHeight="1">
      <c r="A7" s="1552"/>
      <c r="B7" s="1553" t="s">
        <v>134</v>
      </c>
      <c r="C7" s="1553" t="s">
        <v>136</v>
      </c>
      <c r="D7" s="1553" t="s">
        <v>138</v>
      </c>
      <c r="E7" s="1553" t="s">
        <v>140</v>
      </c>
      <c r="F7" s="1553" t="s">
        <v>142</v>
      </c>
      <c r="G7" s="1553" t="s">
        <v>144</v>
      </c>
      <c r="H7" s="1553" t="s">
        <v>146</v>
      </c>
      <c r="I7" s="1553" t="s">
        <v>148</v>
      </c>
      <c r="J7" s="1553" t="s">
        <v>150</v>
      </c>
      <c r="K7" s="1553" t="s">
        <v>152</v>
      </c>
      <c r="L7" s="1553" t="s">
        <v>154</v>
      </c>
      <c r="M7" s="1553" t="s">
        <v>156</v>
      </c>
      <c r="N7" s="1553" t="s">
        <v>158</v>
      </c>
      <c r="O7" s="1553" t="s">
        <v>160</v>
      </c>
      <c r="P7" s="1553" t="s">
        <v>162</v>
      </c>
      <c r="Q7" s="1553" t="s">
        <v>164</v>
      </c>
      <c r="R7" s="1553" t="s">
        <v>166</v>
      </c>
      <c r="S7" s="1553" t="s">
        <v>168</v>
      </c>
      <c r="T7" s="1553" t="s">
        <v>170</v>
      </c>
      <c r="U7" s="1553" t="s">
        <v>172</v>
      </c>
      <c r="V7" s="1553" t="s">
        <v>174</v>
      </c>
      <c r="W7" s="1553" t="s">
        <v>176</v>
      </c>
      <c r="X7" s="1553" t="s">
        <v>178</v>
      </c>
      <c r="Y7" s="1553" t="s">
        <v>180</v>
      </c>
      <c r="Z7" s="1554" t="s">
        <v>182</v>
      </c>
      <c r="AA7" s="1554" t="s">
        <v>184</v>
      </c>
      <c r="AB7" s="1554" t="s">
        <v>186</v>
      </c>
      <c r="AC7" s="1554" t="s">
        <v>188</v>
      </c>
      <c r="AD7" s="1554" t="s">
        <v>190</v>
      </c>
      <c r="AE7" s="1554" t="s">
        <v>192</v>
      </c>
      <c r="AF7" s="1555" t="s">
        <v>627</v>
      </c>
    </row>
    <row r="8" spans="1:32" s="1418" customFormat="1" ht="31.5" customHeight="1">
      <c r="A8" s="1552" t="s">
        <v>1149</v>
      </c>
      <c r="B8" s="1553"/>
      <c r="C8" s="1553"/>
      <c r="D8" s="1553"/>
      <c r="E8" s="1553"/>
      <c r="F8" s="1553"/>
      <c r="G8" s="1553"/>
      <c r="H8" s="1553"/>
      <c r="I8" s="1553"/>
      <c r="J8" s="1553"/>
      <c r="K8" s="1553"/>
      <c r="L8" s="1553"/>
      <c r="M8" s="1553"/>
      <c r="N8" s="1553"/>
      <c r="O8" s="1553"/>
      <c r="P8" s="1553"/>
      <c r="Q8" s="1553"/>
      <c r="R8" s="1553"/>
      <c r="S8" s="1553"/>
      <c r="T8" s="1553"/>
      <c r="U8" s="1553"/>
      <c r="V8" s="1553"/>
      <c r="W8" s="1553"/>
      <c r="X8" s="1553"/>
      <c r="Y8" s="1553"/>
      <c r="Z8" s="1553"/>
      <c r="AA8" s="1553"/>
      <c r="AB8" s="1553"/>
      <c r="AC8" s="1553"/>
      <c r="AD8" s="1553"/>
      <c r="AE8" s="1553"/>
      <c r="AF8" s="1553"/>
    </row>
    <row r="9" spans="1:32" s="1405" customFormat="1" ht="28.5" customHeight="1">
      <c r="A9" s="1556" t="s">
        <v>281</v>
      </c>
      <c r="B9" s="1557">
        <v>1735566.0199500001</v>
      </c>
      <c r="C9" s="1557">
        <v>994760.03864000004</v>
      </c>
      <c r="D9" s="1557">
        <v>531072.00552999997</v>
      </c>
      <c r="E9" s="1557">
        <v>138334.80255000002</v>
      </c>
      <c r="F9" s="1557">
        <v>269549.61525999999</v>
      </c>
      <c r="G9" s="1557">
        <v>375727.68317000003</v>
      </c>
      <c r="H9" s="1557">
        <v>229821.84933000003</v>
      </c>
      <c r="I9" s="1557">
        <v>237881.38688000001</v>
      </c>
      <c r="J9" s="1557">
        <v>204074.81594999999</v>
      </c>
      <c r="K9" s="1557">
        <v>143050.75949999999</v>
      </c>
      <c r="L9" s="1557">
        <v>128871.53711</v>
      </c>
      <c r="M9" s="1557">
        <v>73275.927200000006</v>
      </c>
      <c r="N9" s="1557">
        <v>266940.92371</v>
      </c>
      <c r="O9" s="1557">
        <v>140145.28447000001</v>
      </c>
      <c r="P9" s="1557">
        <v>110481.34196999999</v>
      </c>
      <c r="Q9" s="1557">
        <v>67239.635370000004</v>
      </c>
      <c r="R9" s="1557">
        <v>119343.66465000001</v>
      </c>
      <c r="S9" s="1557">
        <v>203589.51181999999</v>
      </c>
      <c r="T9" s="1557">
        <v>85146.153550000003</v>
      </c>
      <c r="U9" s="1557">
        <v>276350.94419000001</v>
      </c>
      <c r="V9" s="1557">
        <v>315861.84133999998</v>
      </c>
      <c r="W9" s="1557">
        <v>149777.92753000002</v>
      </c>
      <c r="X9" s="1557">
        <v>239831.14322999999</v>
      </c>
      <c r="Y9" s="1557">
        <v>127509.59084999999</v>
      </c>
      <c r="Z9" s="1557">
        <v>315214.83167000004</v>
      </c>
      <c r="AA9" s="1557">
        <v>125989.07988999999</v>
      </c>
      <c r="AB9" s="1557">
        <v>311081.67907000001</v>
      </c>
      <c r="AC9" s="1557">
        <v>276922.00955999998</v>
      </c>
      <c r="AD9" s="1557">
        <v>60926.631310000004</v>
      </c>
      <c r="AE9" s="1557">
        <v>279285.4423</v>
      </c>
      <c r="AF9" s="1557">
        <v>8533624.0775499996</v>
      </c>
    </row>
    <row r="10" spans="1:32" s="1405" customFormat="1" ht="19.5" customHeight="1">
      <c r="A10" s="1558" t="s">
        <v>282</v>
      </c>
      <c r="B10" s="1419">
        <v>303411.26645</v>
      </c>
      <c r="C10" s="1419">
        <v>145129.63430000001</v>
      </c>
      <c r="D10" s="1419">
        <v>54715.741430000002</v>
      </c>
      <c r="E10" s="1419">
        <v>18670.21544</v>
      </c>
      <c r="F10" s="1419">
        <v>36575.875610000003</v>
      </c>
      <c r="G10" s="1419">
        <v>31988.967499999999</v>
      </c>
      <c r="H10" s="1419">
        <v>15209.60111</v>
      </c>
      <c r="I10" s="1419">
        <v>30210.709989999999</v>
      </c>
      <c r="J10" s="1419">
        <v>8247.0668999999998</v>
      </c>
      <c r="K10" s="1419">
        <v>7794.5908600000002</v>
      </c>
      <c r="L10" s="1419">
        <v>10342.491880000001</v>
      </c>
      <c r="M10" s="1419">
        <v>6681.96479</v>
      </c>
      <c r="N10" s="1419">
        <v>27549.720269999998</v>
      </c>
      <c r="O10" s="1419">
        <v>17029.804390000001</v>
      </c>
      <c r="P10" s="1419">
        <v>13092.89457</v>
      </c>
      <c r="Q10" s="1419">
        <v>3874.9019800000001</v>
      </c>
      <c r="R10" s="1419">
        <v>6584.8312599999999</v>
      </c>
      <c r="S10" s="1419">
        <v>15577.48193</v>
      </c>
      <c r="T10" s="1419">
        <v>7280.21504</v>
      </c>
      <c r="U10" s="1419">
        <v>32563.25157</v>
      </c>
      <c r="V10" s="1419">
        <v>23364.989219999999</v>
      </c>
      <c r="W10" s="1419">
        <v>11039.371349999999</v>
      </c>
      <c r="X10" s="1419">
        <v>27310.272679999998</v>
      </c>
      <c r="Y10" s="1419">
        <v>9029.222029999999</v>
      </c>
      <c r="Z10" s="1419">
        <v>29326.18795</v>
      </c>
      <c r="AA10" s="1419">
        <v>5956.2115999999996</v>
      </c>
      <c r="AB10" s="1419">
        <v>30967.873359999998</v>
      </c>
      <c r="AC10" s="1419">
        <v>29857.330249999999</v>
      </c>
      <c r="AD10" s="1419">
        <v>4563.52106</v>
      </c>
      <c r="AE10" s="1419">
        <v>17863.89633</v>
      </c>
      <c r="AF10" s="1419">
        <v>981810.10310000007</v>
      </c>
    </row>
    <row r="11" spans="1:32" s="1405" customFormat="1" ht="17.25" customHeight="1">
      <c r="A11" s="1558" t="s">
        <v>291</v>
      </c>
      <c r="B11" s="1419">
        <v>66960.099329999997</v>
      </c>
      <c r="C11" s="1419">
        <v>38973.36767</v>
      </c>
      <c r="D11" s="1419">
        <v>48613.453119999998</v>
      </c>
      <c r="E11" s="1419">
        <v>12181.43036</v>
      </c>
      <c r="F11" s="1419">
        <v>23582.701010000001</v>
      </c>
      <c r="G11" s="1419">
        <v>23097.90122</v>
      </c>
      <c r="H11" s="1419">
        <v>22076.49134</v>
      </c>
      <c r="I11" s="1419">
        <v>21189.326249999998</v>
      </c>
      <c r="J11" s="1419">
        <v>33917.865840000006</v>
      </c>
      <c r="K11" s="1419">
        <v>14000.002769999999</v>
      </c>
      <c r="L11" s="1419">
        <v>14361.99589</v>
      </c>
      <c r="M11" s="1419">
        <v>4558.30872</v>
      </c>
      <c r="N11" s="1419">
        <v>22702.225489999997</v>
      </c>
      <c r="O11" s="1419">
        <v>4764.7531399999998</v>
      </c>
      <c r="P11" s="1419">
        <v>11224.556430000001</v>
      </c>
      <c r="Q11" s="1419">
        <v>4394.5897500000001</v>
      </c>
      <c r="R11" s="1419">
        <v>12674.367819999999</v>
      </c>
      <c r="S11" s="1419">
        <v>26932.891159999999</v>
      </c>
      <c r="T11" s="1419">
        <v>4713.6030000000001</v>
      </c>
      <c r="U11" s="1419">
        <v>24074.199219999999</v>
      </c>
      <c r="V11" s="1419">
        <v>37389.738010000001</v>
      </c>
      <c r="W11" s="1419">
        <v>26007.199430000001</v>
      </c>
      <c r="X11" s="1419">
        <v>24267.15928</v>
      </c>
      <c r="Y11" s="1419">
        <v>19835.582620000001</v>
      </c>
      <c r="Z11" s="1419">
        <v>14365.420279999998</v>
      </c>
      <c r="AA11" s="1419">
        <v>13117.83409</v>
      </c>
      <c r="AB11" s="1419">
        <v>24866.691449999998</v>
      </c>
      <c r="AC11" s="1419">
        <v>7580.2360399999998</v>
      </c>
      <c r="AD11" s="1419">
        <v>4169.2213099999999</v>
      </c>
      <c r="AE11" s="1419">
        <v>46141.310079999996</v>
      </c>
      <c r="AF11" s="1419">
        <v>652734.52211999998</v>
      </c>
    </row>
    <row r="12" spans="1:32" s="1405" customFormat="1" ht="17.25" customHeight="1">
      <c r="A12" s="1558" t="s">
        <v>300</v>
      </c>
      <c r="B12" s="1419">
        <v>1227999.8121800001</v>
      </c>
      <c r="C12" s="1419">
        <v>742462.98759999999</v>
      </c>
      <c r="D12" s="1419">
        <v>341930.75887999998</v>
      </c>
      <c r="E12" s="1419">
        <v>79788.13248</v>
      </c>
      <c r="F12" s="1419">
        <v>183165.97839999999</v>
      </c>
      <c r="G12" s="1419">
        <v>307352.06037000002</v>
      </c>
      <c r="H12" s="1419">
        <v>185621.82988999999</v>
      </c>
      <c r="I12" s="1419">
        <v>175395.40230000002</v>
      </c>
      <c r="J12" s="1419">
        <v>148839.17181999999</v>
      </c>
      <c r="K12" s="1419">
        <v>116381.22033</v>
      </c>
      <c r="L12" s="1419">
        <v>97363.325169999996</v>
      </c>
      <c r="M12" s="1419">
        <v>58333.480520000005</v>
      </c>
      <c r="N12" s="1419">
        <v>202297.16477999999</v>
      </c>
      <c r="O12" s="1419">
        <v>109812.81109999999</v>
      </c>
      <c r="P12" s="1419">
        <v>73822.782189999998</v>
      </c>
      <c r="Q12" s="1419">
        <v>56496.194380000001</v>
      </c>
      <c r="R12" s="1419">
        <v>90464.153760000001</v>
      </c>
      <c r="S12" s="1419">
        <v>154118.77875999999</v>
      </c>
      <c r="T12" s="1419">
        <v>65543.547569999995</v>
      </c>
      <c r="U12" s="1419">
        <v>213798.83830999999</v>
      </c>
      <c r="V12" s="1419">
        <v>230144.63818000001</v>
      </c>
      <c r="W12" s="1419">
        <v>104215.04263</v>
      </c>
      <c r="X12" s="1419">
        <v>169004.12015999999</v>
      </c>
      <c r="Y12" s="1419">
        <v>93427.964019999999</v>
      </c>
      <c r="Z12" s="1419">
        <v>240478.41752000002</v>
      </c>
      <c r="AA12" s="1419">
        <v>104089.26819</v>
      </c>
      <c r="AB12" s="1419">
        <v>239249.95739</v>
      </c>
      <c r="AC12" s="1419">
        <v>221693.76841999998</v>
      </c>
      <c r="AD12" s="1419">
        <v>50214.778210000004</v>
      </c>
      <c r="AE12" s="1419">
        <v>204024.08098</v>
      </c>
      <c r="AF12" s="1419">
        <v>6287530.4664899996</v>
      </c>
    </row>
    <row r="13" spans="1:32" s="1405" customFormat="1" ht="17.25" customHeight="1">
      <c r="A13" s="1558" t="s">
        <v>302</v>
      </c>
      <c r="B13" s="1419">
        <v>1186533.90613</v>
      </c>
      <c r="C13" s="1419">
        <v>665248.30466000002</v>
      </c>
      <c r="D13" s="1419">
        <v>309315.36624</v>
      </c>
      <c r="E13" s="1419">
        <v>84622.338180000006</v>
      </c>
      <c r="F13" s="1419">
        <v>176171.57389</v>
      </c>
      <c r="G13" s="1419">
        <v>309576.49650000001</v>
      </c>
      <c r="H13" s="1419">
        <v>180993.16162</v>
      </c>
      <c r="I13" s="1419">
        <v>179419.50968000002</v>
      </c>
      <c r="J13" s="1419">
        <v>149794.87386000002</v>
      </c>
      <c r="K13" s="1419">
        <v>121685.21720999999</v>
      </c>
      <c r="L13" s="1419">
        <v>98987.013379999989</v>
      </c>
      <c r="M13" s="1419">
        <v>57040.856879999999</v>
      </c>
      <c r="N13" s="1419">
        <v>206122.80074999999</v>
      </c>
      <c r="O13" s="1419">
        <v>110330.19545</v>
      </c>
      <c r="P13" s="1419">
        <v>72317.381659999999</v>
      </c>
      <c r="Q13" s="1419">
        <v>56895.132450000005</v>
      </c>
      <c r="R13" s="1419">
        <v>91986.975330000001</v>
      </c>
      <c r="S13" s="1419">
        <v>159428.85994999998</v>
      </c>
      <c r="T13" s="1419">
        <v>68371.547919999997</v>
      </c>
      <c r="U13" s="1419">
        <v>220793.45207</v>
      </c>
      <c r="V13" s="1419">
        <v>246278.20921</v>
      </c>
      <c r="W13" s="1419">
        <v>108612.03098000001</v>
      </c>
      <c r="X13" s="1419">
        <v>169560.66152000002</v>
      </c>
      <c r="Y13" s="1419">
        <v>98320.136099999989</v>
      </c>
      <c r="Z13" s="1419">
        <v>215615.03326</v>
      </c>
      <c r="AA13" s="1419">
        <v>102217.06228</v>
      </c>
      <c r="AB13" s="1419">
        <v>245818.24915000002</v>
      </c>
      <c r="AC13" s="1419">
        <v>223835.86821000002</v>
      </c>
      <c r="AD13" s="1419">
        <v>48144.67265</v>
      </c>
      <c r="AE13" s="1419">
        <v>212947.54427000001</v>
      </c>
      <c r="AF13" s="1419">
        <v>6176984.4314399995</v>
      </c>
    </row>
    <row r="14" spans="1:32" s="1405" customFormat="1" ht="17.25" customHeight="1">
      <c r="A14" s="1558" t="s">
        <v>1150</v>
      </c>
      <c r="B14" s="1419">
        <v>76084.164959999995</v>
      </c>
      <c r="C14" s="1419">
        <v>76081.785390000005</v>
      </c>
      <c r="D14" s="1419">
        <v>31948.042859999998</v>
      </c>
      <c r="E14" s="1419">
        <v>131.17415</v>
      </c>
      <c r="F14" s="1419">
        <v>6624.7482399999999</v>
      </c>
      <c r="G14" s="1419">
        <v>1046.0070799999999</v>
      </c>
      <c r="H14" s="1419">
        <v>8584.870359999999</v>
      </c>
      <c r="I14" s="1419">
        <v>0</v>
      </c>
      <c r="J14" s="1419">
        <v>3674.46785</v>
      </c>
      <c r="K14" s="1419">
        <v>212.10069000000001</v>
      </c>
      <c r="L14" s="1419">
        <v>427.62923999999998</v>
      </c>
      <c r="M14" s="1419">
        <v>2471.96848</v>
      </c>
      <c r="N14" s="1419">
        <v>4184.2174199999999</v>
      </c>
      <c r="O14" s="1419">
        <v>675.30335000000002</v>
      </c>
      <c r="P14" s="1419">
        <v>2231.4090000000001</v>
      </c>
      <c r="Q14" s="1419">
        <v>717.26612</v>
      </c>
      <c r="R14" s="1419">
        <v>197.31723000000002</v>
      </c>
      <c r="S14" s="1419">
        <v>1465.2157099999999</v>
      </c>
      <c r="T14" s="1419">
        <v>0</v>
      </c>
      <c r="U14" s="1419">
        <v>1236.7491699999998</v>
      </c>
      <c r="V14" s="1419">
        <v>349.49288999999999</v>
      </c>
      <c r="W14" s="1419">
        <v>1809.5993100000001</v>
      </c>
      <c r="X14" s="1419">
        <v>3255.1596199999999</v>
      </c>
      <c r="Y14" s="1419">
        <v>26.16572</v>
      </c>
      <c r="Z14" s="1419">
        <v>23233.00246</v>
      </c>
      <c r="AA14" s="1419">
        <v>3780.3064900000004</v>
      </c>
      <c r="AB14" s="1419">
        <v>726.47637999999995</v>
      </c>
      <c r="AC14" s="1419">
        <v>7376.4121799999994</v>
      </c>
      <c r="AD14" s="1419">
        <v>2624.0158999999999</v>
      </c>
      <c r="AE14" s="1419">
        <v>25.280009999999997</v>
      </c>
      <c r="AF14" s="1419">
        <v>261200.34826</v>
      </c>
    </row>
    <row r="15" spans="1:32" s="1405" customFormat="1" ht="17.25" customHeight="1">
      <c r="A15" s="1558" t="s">
        <v>306</v>
      </c>
      <c r="B15" s="1419">
        <v>7447.4763200000007</v>
      </c>
      <c r="C15" s="1419">
        <v>10789.265710000001</v>
      </c>
      <c r="D15" s="1419">
        <v>6418.7287900000001</v>
      </c>
      <c r="E15" s="1419">
        <v>1149.12607</v>
      </c>
      <c r="F15" s="1419">
        <v>2847.69722</v>
      </c>
      <c r="G15" s="1419">
        <v>3582.4534399999998</v>
      </c>
      <c r="H15" s="1419">
        <v>1226.3415299999999</v>
      </c>
      <c r="I15" s="1419">
        <v>1012.1330899999999</v>
      </c>
      <c r="J15" s="1419">
        <v>354.20544000000001</v>
      </c>
      <c r="K15" s="1419">
        <v>347.54136999999997</v>
      </c>
      <c r="L15" s="1419">
        <v>1213.56294</v>
      </c>
      <c r="M15" s="1419">
        <v>191.32127</v>
      </c>
      <c r="N15" s="1419">
        <v>1684.52025</v>
      </c>
      <c r="O15" s="1419">
        <v>1871.22938</v>
      </c>
      <c r="P15" s="1419">
        <v>1001.7209</v>
      </c>
      <c r="Q15" s="1419">
        <v>1315.02862</v>
      </c>
      <c r="R15" s="1419">
        <v>968.48533999999995</v>
      </c>
      <c r="S15" s="1419">
        <v>694.48646999999994</v>
      </c>
      <c r="T15" s="1419">
        <v>1071.5987299999999</v>
      </c>
      <c r="U15" s="1419">
        <v>334.41778999999997</v>
      </c>
      <c r="V15" s="1419">
        <v>994.94775000000004</v>
      </c>
      <c r="W15" s="1419">
        <v>1084.9846299999999</v>
      </c>
      <c r="X15" s="1419">
        <v>1391.7253600000001</v>
      </c>
      <c r="Y15" s="1419">
        <v>148.18301</v>
      </c>
      <c r="Z15" s="1419">
        <v>1843.7391299999999</v>
      </c>
      <c r="AA15" s="1419">
        <v>1290.7237</v>
      </c>
      <c r="AB15" s="1419">
        <v>620.38091000000009</v>
      </c>
      <c r="AC15" s="1419">
        <v>1578.8566899999998</v>
      </c>
      <c r="AD15" s="1419">
        <v>628.56186000000002</v>
      </c>
      <c r="AE15" s="1419">
        <v>88.294730000000001</v>
      </c>
      <c r="AF15" s="1419">
        <v>55191.738440000001</v>
      </c>
    </row>
    <row r="16" spans="1:32" s="1405" customFormat="1" ht="17.25" customHeight="1">
      <c r="A16" s="1558" t="s">
        <v>1151</v>
      </c>
      <c r="B16" s="1419">
        <v>2622.5735299999997</v>
      </c>
      <c r="C16" s="1419">
        <v>9892.1780500000004</v>
      </c>
      <c r="D16" s="1419">
        <v>5537.0477300000002</v>
      </c>
      <c r="E16" s="1419">
        <v>0</v>
      </c>
      <c r="F16" s="1419">
        <v>0</v>
      </c>
      <c r="G16" s="1419">
        <v>264.48730999999998</v>
      </c>
      <c r="H16" s="1419">
        <v>142.57867999999999</v>
      </c>
      <c r="I16" s="1419">
        <v>0</v>
      </c>
      <c r="J16" s="1419">
        <v>25.531610000000001</v>
      </c>
      <c r="K16" s="1419">
        <v>0</v>
      </c>
      <c r="L16" s="1419">
        <v>18.664279999999998</v>
      </c>
      <c r="M16" s="1419">
        <v>56.860999999999997</v>
      </c>
      <c r="N16" s="1419">
        <v>134.58876999999998</v>
      </c>
      <c r="O16" s="1419">
        <v>0</v>
      </c>
      <c r="P16" s="1419">
        <v>0</v>
      </c>
      <c r="Q16" s="1419">
        <v>56.817099999999996</v>
      </c>
      <c r="R16" s="1419">
        <v>0</v>
      </c>
      <c r="S16" s="1419">
        <v>0</v>
      </c>
      <c r="T16" s="1419">
        <v>0</v>
      </c>
      <c r="U16" s="1419">
        <v>0</v>
      </c>
      <c r="V16" s="1419">
        <v>0</v>
      </c>
      <c r="W16" s="1419">
        <v>119.77860000000001</v>
      </c>
      <c r="X16" s="1419">
        <v>212.77153000000001</v>
      </c>
      <c r="Y16" s="1419">
        <v>0</v>
      </c>
      <c r="Z16" s="1419">
        <v>640.35239999999999</v>
      </c>
      <c r="AA16" s="1419">
        <v>48.007910000000003</v>
      </c>
      <c r="AB16" s="1419">
        <v>0</v>
      </c>
      <c r="AC16" s="1419">
        <v>736.21778000000006</v>
      </c>
      <c r="AD16" s="1419">
        <v>195.06598000000002</v>
      </c>
      <c r="AE16" s="1419">
        <v>0</v>
      </c>
      <c r="AF16" s="1419">
        <v>20703.522260000002</v>
      </c>
    </row>
    <row r="17" spans="1:32" s="1405" customFormat="1" ht="17.25" customHeight="1">
      <c r="A17" s="1558" t="s">
        <v>310</v>
      </c>
      <c r="B17" s="1419">
        <v>16395.339090000001</v>
      </c>
      <c r="C17" s="1419">
        <v>4967.9792800000005</v>
      </c>
      <c r="D17" s="1419">
        <v>9763.9351300000017</v>
      </c>
      <c r="E17" s="1419">
        <v>4159.7062100000003</v>
      </c>
      <c r="F17" s="1419">
        <v>5091.1249699999998</v>
      </c>
      <c r="G17" s="1419">
        <v>14572.112630000001</v>
      </c>
      <c r="H17" s="1419">
        <v>5504.4116699999995</v>
      </c>
      <c r="I17" s="1419">
        <v>3006.86834</v>
      </c>
      <c r="J17" s="1419">
        <v>6181.83403</v>
      </c>
      <c r="K17" s="1419">
        <v>1464.3153400000001</v>
      </c>
      <c r="L17" s="1419">
        <v>742.83856000000003</v>
      </c>
      <c r="M17" s="1419">
        <v>1554.05125</v>
      </c>
      <c r="N17" s="1419">
        <v>1477.14355</v>
      </c>
      <c r="O17" s="1419">
        <v>1027.7414100000001</v>
      </c>
      <c r="P17" s="1419">
        <v>2231.94787</v>
      </c>
      <c r="Q17" s="1419">
        <v>388.20951000000002</v>
      </c>
      <c r="R17" s="1419">
        <v>1854.5816499999999</v>
      </c>
      <c r="S17" s="1419">
        <v>1448.3476799999999</v>
      </c>
      <c r="T17" s="1419">
        <v>604.31760999999995</v>
      </c>
      <c r="U17" s="1419">
        <v>2522.8291300000001</v>
      </c>
      <c r="V17" s="1419">
        <v>2291.5686600000004</v>
      </c>
      <c r="W17" s="1419">
        <v>1820.5798400000001</v>
      </c>
      <c r="X17" s="1419">
        <v>2895.7087999999999</v>
      </c>
      <c r="Y17" s="1419">
        <v>798.35908999999992</v>
      </c>
      <c r="Z17" s="1419">
        <v>2816.9592000000002</v>
      </c>
      <c r="AA17" s="1419">
        <v>3046.701</v>
      </c>
      <c r="AB17" s="1419">
        <v>2607.5573300000001</v>
      </c>
      <c r="AC17" s="1419">
        <v>1907.4421299999999</v>
      </c>
      <c r="AD17" s="1419">
        <v>365.59560999999997</v>
      </c>
      <c r="AE17" s="1419">
        <v>194.63495</v>
      </c>
      <c r="AF17" s="1419">
        <v>103704.74152</v>
      </c>
    </row>
    <row r="18" spans="1:32" s="1405" customFormat="1" ht="17.25" customHeight="1">
      <c r="A18" s="1558" t="s">
        <v>1152</v>
      </c>
      <c r="B18" s="1419">
        <v>11619.675660000001</v>
      </c>
      <c r="C18" s="1419">
        <v>8453.2023900000004</v>
      </c>
      <c r="D18" s="1419">
        <v>5394.2259999999997</v>
      </c>
      <c r="E18" s="1419">
        <v>38.703420000000001</v>
      </c>
      <c r="F18" s="1419">
        <v>4421.4248200000002</v>
      </c>
      <c r="G18" s="1419">
        <v>0</v>
      </c>
      <c r="H18" s="1419">
        <v>977.77118999999993</v>
      </c>
      <c r="I18" s="1419">
        <v>0</v>
      </c>
      <c r="J18" s="1419">
        <v>204.99760000000001</v>
      </c>
      <c r="K18" s="1419">
        <v>0</v>
      </c>
      <c r="L18" s="1419">
        <v>0</v>
      </c>
      <c r="M18" s="1419">
        <v>132.34998000000002</v>
      </c>
      <c r="N18" s="1419">
        <v>551.73722999999995</v>
      </c>
      <c r="O18" s="1419">
        <v>0</v>
      </c>
      <c r="P18" s="1419">
        <v>0</v>
      </c>
      <c r="Q18" s="1419">
        <v>90.262330000000006</v>
      </c>
      <c r="R18" s="1419">
        <v>0</v>
      </c>
      <c r="S18" s="1419">
        <v>159.25929000000002</v>
      </c>
      <c r="T18" s="1419">
        <v>0</v>
      </c>
      <c r="U18" s="1419">
        <v>0</v>
      </c>
      <c r="V18" s="1419">
        <v>0</v>
      </c>
      <c r="W18" s="1419">
        <v>176.52395000000001</v>
      </c>
      <c r="X18" s="1419">
        <v>234.64155</v>
      </c>
      <c r="Y18" s="1419">
        <v>0</v>
      </c>
      <c r="Z18" s="1419">
        <v>3634.8431099999998</v>
      </c>
      <c r="AA18" s="1419">
        <v>158.76945999999998</v>
      </c>
      <c r="AB18" s="1419">
        <v>0</v>
      </c>
      <c r="AC18" s="1419">
        <v>41.053339999999999</v>
      </c>
      <c r="AD18" s="1419">
        <v>132.79754</v>
      </c>
      <c r="AE18" s="1419">
        <v>0</v>
      </c>
      <c r="AF18" s="1419">
        <v>36422.238859999998</v>
      </c>
    </row>
    <row r="19" spans="1:32" s="1405" customFormat="1" ht="17.25" customHeight="1">
      <c r="A19" s="1558" t="s">
        <v>313</v>
      </c>
      <c r="B19" s="1419">
        <v>12502.38695</v>
      </c>
      <c r="C19" s="1419">
        <v>7543.5218800000002</v>
      </c>
      <c r="D19" s="1419">
        <v>2341.6516000000001</v>
      </c>
      <c r="E19" s="1419">
        <v>564.31404000000009</v>
      </c>
      <c r="F19" s="1419">
        <v>1378.7953600000001</v>
      </c>
      <c r="G19" s="1419">
        <v>2231.0712000000003</v>
      </c>
      <c r="H19" s="1419">
        <v>1862.48208</v>
      </c>
      <c r="I19" s="1419">
        <v>1233.4495900000002</v>
      </c>
      <c r="J19" s="1419">
        <v>1292.9952900000001</v>
      </c>
      <c r="K19" s="1419">
        <v>951.79158999999993</v>
      </c>
      <c r="L19" s="1419">
        <v>1013.89837</v>
      </c>
      <c r="M19" s="1419">
        <v>481.18209999999999</v>
      </c>
      <c r="N19" s="1419">
        <v>1317.00028</v>
      </c>
      <c r="O19" s="1419">
        <v>3060.4783900000002</v>
      </c>
      <c r="P19" s="1419">
        <v>1298.1915300000001</v>
      </c>
      <c r="Q19" s="1419">
        <v>634.08771000000002</v>
      </c>
      <c r="R19" s="1419">
        <v>608.61599999999999</v>
      </c>
      <c r="S19" s="1419">
        <v>1326.76061</v>
      </c>
      <c r="T19" s="1419">
        <v>532.09958999999992</v>
      </c>
      <c r="U19" s="1419">
        <v>1456.83746</v>
      </c>
      <c r="V19" s="1419">
        <v>1498.4466399999999</v>
      </c>
      <c r="W19" s="1419">
        <v>843.34041999999999</v>
      </c>
      <c r="X19" s="1419">
        <v>1427.47748</v>
      </c>
      <c r="Y19" s="1419">
        <v>739.2672</v>
      </c>
      <c r="Z19" s="1419">
        <v>4202.5812400000004</v>
      </c>
      <c r="AA19" s="1419">
        <v>985.4434399999999</v>
      </c>
      <c r="AB19" s="1419">
        <v>3886.5621000000001</v>
      </c>
      <c r="AC19" s="1419">
        <v>5246.9395199999999</v>
      </c>
      <c r="AD19" s="1419">
        <v>630.78704000000005</v>
      </c>
      <c r="AE19" s="1419">
        <v>1867.54216</v>
      </c>
      <c r="AF19" s="1419">
        <v>64959.99886</v>
      </c>
    </row>
    <row r="20" spans="1:32" s="1405" customFormat="1" ht="17.25" customHeight="1">
      <c r="A20" s="1558" t="s">
        <v>320</v>
      </c>
      <c r="B20" s="1419">
        <v>-85205.710459999988</v>
      </c>
      <c r="C20" s="1419">
        <v>-40513.249759999999</v>
      </c>
      <c r="D20" s="1419">
        <v>-28788.23947</v>
      </c>
      <c r="E20" s="1419">
        <v>-10877.229589999999</v>
      </c>
      <c r="F20" s="1419">
        <v>-13369.3861</v>
      </c>
      <c r="G20" s="1419">
        <v>-23920.567789999997</v>
      </c>
      <c r="H20" s="1419">
        <v>-13669.78724</v>
      </c>
      <c r="I20" s="1419">
        <v>-9276.5583999999999</v>
      </c>
      <c r="J20" s="1419">
        <v>-12689.73386</v>
      </c>
      <c r="K20" s="1419">
        <v>-8279.7458700000007</v>
      </c>
      <c r="L20" s="1419">
        <v>-5040.2815999999993</v>
      </c>
      <c r="M20" s="1419">
        <v>-3595.1104399999999</v>
      </c>
      <c r="N20" s="1419">
        <v>-13174.84347</v>
      </c>
      <c r="O20" s="1419">
        <v>-7152.13688</v>
      </c>
      <c r="P20" s="1419">
        <v>-5257.8687699999991</v>
      </c>
      <c r="Q20" s="1419">
        <v>-3600.6094600000001</v>
      </c>
      <c r="R20" s="1419">
        <v>-5151.82179</v>
      </c>
      <c r="S20" s="1419">
        <v>-10404.150949999999</v>
      </c>
      <c r="T20" s="1419">
        <v>-5036.0162799999998</v>
      </c>
      <c r="U20" s="1419">
        <v>-12545.447310000001</v>
      </c>
      <c r="V20" s="1419">
        <v>-21268.026969999999</v>
      </c>
      <c r="W20" s="1419">
        <v>-10251.795099999999</v>
      </c>
      <c r="X20" s="1419">
        <v>-9974.0257000000001</v>
      </c>
      <c r="Y20" s="1419">
        <v>-6604.1470999999992</v>
      </c>
      <c r="Z20" s="1419">
        <v>-11508.093279999999</v>
      </c>
      <c r="AA20" s="1419">
        <v>-7437.7460899999996</v>
      </c>
      <c r="AB20" s="1419">
        <v>-14409.268480000001</v>
      </c>
      <c r="AC20" s="1419">
        <v>-19029.021430000001</v>
      </c>
      <c r="AD20" s="1419">
        <v>-2506.71837</v>
      </c>
      <c r="AE20" s="1419">
        <v>-11099.21514</v>
      </c>
      <c r="AF20" s="1419">
        <v>-431636.55314999999</v>
      </c>
    </row>
    <row r="21" spans="1:32" s="1405" customFormat="1" ht="17.25" customHeight="1">
      <c r="A21" s="1558" t="s">
        <v>331</v>
      </c>
      <c r="B21" s="1419">
        <v>17017.275750000001</v>
      </c>
      <c r="C21" s="1419">
        <v>7910.4165000000003</v>
      </c>
      <c r="D21" s="1419">
        <v>3357.8034500000003</v>
      </c>
      <c r="E21" s="1419">
        <v>3238.8263400000001</v>
      </c>
      <c r="F21" s="1419">
        <v>1114.3939499999999</v>
      </c>
      <c r="G21" s="1419">
        <v>2525.82503</v>
      </c>
      <c r="H21" s="1419">
        <v>1537.1692800000001</v>
      </c>
      <c r="I21" s="1419">
        <v>2948.7923300000002</v>
      </c>
      <c r="J21" s="1419">
        <v>904.22954000000004</v>
      </c>
      <c r="K21" s="1419">
        <v>702.64887999999996</v>
      </c>
      <c r="L21" s="1419">
        <v>1061.91696</v>
      </c>
      <c r="M21" s="1419">
        <v>1028.4844900000001</v>
      </c>
      <c r="N21" s="1419">
        <v>938.46606000000008</v>
      </c>
      <c r="O21" s="1419">
        <v>1830.0861599999998</v>
      </c>
      <c r="P21" s="1419">
        <v>1741.9909599999999</v>
      </c>
      <c r="Q21" s="1419">
        <v>389.48329999999999</v>
      </c>
      <c r="R21" s="1419">
        <v>513.64026000000001</v>
      </c>
      <c r="S21" s="1419">
        <v>886.84348</v>
      </c>
      <c r="T21" s="1419">
        <v>548.46458999999993</v>
      </c>
      <c r="U21" s="1419">
        <v>413.69796000000002</v>
      </c>
      <c r="V21" s="1419">
        <v>1295.4506100000001</v>
      </c>
      <c r="W21" s="1419">
        <v>1287.35203</v>
      </c>
      <c r="X21" s="1419">
        <v>997.77377000000001</v>
      </c>
      <c r="Y21" s="1419">
        <v>259.40375</v>
      </c>
      <c r="Z21" s="1419">
        <v>2543.71144</v>
      </c>
      <c r="AA21" s="1419">
        <v>337.08153999999996</v>
      </c>
      <c r="AB21" s="1419">
        <v>1185.7331899999999</v>
      </c>
      <c r="AC21" s="1419">
        <v>1464.4215099999999</v>
      </c>
      <c r="AD21" s="1419">
        <v>393.62289000000004</v>
      </c>
      <c r="AE21" s="1419">
        <v>878.81299000000001</v>
      </c>
      <c r="AF21" s="1419">
        <v>61253.81899</v>
      </c>
    </row>
    <row r="22" spans="1:32" s="1405" customFormat="1" ht="17.25" customHeight="1">
      <c r="A22" s="1558" t="s">
        <v>337</v>
      </c>
      <c r="B22" s="1419">
        <v>2074.5431899999999</v>
      </c>
      <c r="C22" s="1419">
        <v>50.550650000000005</v>
      </c>
      <c r="D22" s="1419">
        <v>130.47274999999999</v>
      </c>
      <c r="E22" s="1419">
        <v>2602.1878700000002</v>
      </c>
      <c r="F22" s="1419">
        <v>436.05574000000001</v>
      </c>
      <c r="G22" s="1419">
        <v>5.2999999999999999E-2</v>
      </c>
      <c r="H22" s="1419">
        <v>4.7E-2</v>
      </c>
      <c r="I22" s="1419">
        <v>0</v>
      </c>
      <c r="J22" s="1419">
        <v>4.2999999999999997E-2</v>
      </c>
      <c r="K22" s="1419">
        <v>0</v>
      </c>
      <c r="L22" s="1419">
        <v>0</v>
      </c>
      <c r="M22" s="1419">
        <v>13.04791</v>
      </c>
      <c r="N22" s="1419">
        <v>8.3000000000000004E-2</v>
      </c>
      <c r="O22" s="1419">
        <v>96.327970000000008</v>
      </c>
      <c r="P22" s="1419">
        <v>1E-3</v>
      </c>
      <c r="Q22" s="1419">
        <v>5.7738800000000001</v>
      </c>
      <c r="R22" s="1419">
        <v>0</v>
      </c>
      <c r="S22" s="1419">
        <v>0.13200000000000001</v>
      </c>
      <c r="T22" s="1419">
        <v>1E-3</v>
      </c>
      <c r="U22" s="1419">
        <v>0.04</v>
      </c>
      <c r="V22" s="1419">
        <v>0</v>
      </c>
      <c r="W22" s="1419">
        <v>288.53409999999997</v>
      </c>
      <c r="X22" s="1419">
        <v>31.3752</v>
      </c>
      <c r="Y22" s="1419">
        <v>0</v>
      </c>
      <c r="Z22" s="1419">
        <v>159.66658999999999</v>
      </c>
      <c r="AA22" s="1419">
        <v>67.914000000000001</v>
      </c>
      <c r="AB22" s="1419">
        <v>1E-3</v>
      </c>
      <c r="AC22" s="1419">
        <v>1E-3</v>
      </c>
      <c r="AD22" s="1419">
        <v>25.89528</v>
      </c>
      <c r="AE22" s="1419">
        <v>0</v>
      </c>
      <c r="AF22" s="1419">
        <v>5982.7471299999997</v>
      </c>
    </row>
    <row r="23" spans="1:32" s="1405" customFormat="1" ht="17.25" customHeight="1">
      <c r="A23" s="1558" t="s">
        <v>343</v>
      </c>
      <c r="B23" s="1419">
        <v>51876.314700000003</v>
      </c>
      <c r="C23" s="1419">
        <v>35166.125919999999</v>
      </c>
      <c r="D23" s="1419">
        <v>65029.75518</v>
      </c>
      <c r="E23" s="1419">
        <v>18081.750120000001</v>
      </c>
      <c r="F23" s="1419">
        <v>19111.050670000001</v>
      </c>
      <c r="G23" s="1419">
        <v>5987.2296399999996</v>
      </c>
      <c r="H23" s="1419">
        <v>1854.3334600000001</v>
      </c>
      <c r="I23" s="1419">
        <v>5948.8908799999999</v>
      </c>
      <c r="J23" s="1419">
        <v>9593.2125899999992</v>
      </c>
      <c r="K23" s="1419">
        <v>1682.6345200000001</v>
      </c>
      <c r="L23" s="1419">
        <v>1277.69911</v>
      </c>
      <c r="M23" s="1419">
        <v>257.74002000000002</v>
      </c>
      <c r="N23" s="1419">
        <v>6933.7368099999994</v>
      </c>
      <c r="O23" s="1419">
        <v>4456.28071</v>
      </c>
      <c r="P23" s="1419">
        <v>7297.45856</v>
      </c>
      <c r="Q23" s="1419">
        <v>72.584419999999994</v>
      </c>
      <c r="R23" s="1419">
        <v>6397.2330400000001</v>
      </c>
      <c r="S23" s="1419">
        <v>2838.9355399999999</v>
      </c>
      <c r="T23" s="1419">
        <v>1403.5844199999999</v>
      </c>
      <c r="U23" s="1419">
        <v>2445.4328100000002</v>
      </c>
      <c r="V23" s="1419">
        <v>17960.172930000001</v>
      </c>
      <c r="W23" s="1419">
        <v>5304.6184800000001</v>
      </c>
      <c r="X23" s="1419">
        <v>14100.998730000001</v>
      </c>
      <c r="Y23" s="1419">
        <v>3361.94652</v>
      </c>
      <c r="Z23" s="1419">
        <v>16263.48364</v>
      </c>
      <c r="AA23" s="1419">
        <v>793.92494999999997</v>
      </c>
      <c r="AB23" s="1419">
        <v>9683.0861800000002</v>
      </c>
      <c r="AC23" s="1419">
        <v>2856.2188200000001</v>
      </c>
      <c r="AD23" s="1419">
        <v>48.116039999999998</v>
      </c>
      <c r="AE23" s="1419">
        <v>5581.5292399999998</v>
      </c>
      <c r="AF23" s="1419">
        <v>323666.07864999998</v>
      </c>
    </row>
    <row r="24" spans="1:32" s="1405" customFormat="1" ht="18.75" customHeight="1">
      <c r="A24" s="1558" t="s">
        <v>348</v>
      </c>
      <c r="B24" s="1419">
        <v>59808.026319999997</v>
      </c>
      <c r="C24" s="1419">
        <v>22702.58351</v>
      </c>
      <c r="D24" s="1419">
        <v>16961.284729999999</v>
      </c>
      <c r="E24" s="1419">
        <v>3268.1211400000002</v>
      </c>
      <c r="F24" s="1419">
        <v>5190.3749100000005</v>
      </c>
      <c r="G24" s="1419">
        <v>3762.2630899999999</v>
      </c>
      <c r="H24" s="1419">
        <v>3311.1197599999996</v>
      </c>
      <c r="I24" s="1419">
        <v>1814.18533</v>
      </c>
      <c r="J24" s="1419">
        <v>2381.9496400000003</v>
      </c>
      <c r="K24" s="1419">
        <v>2393.99154</v>
      </c>
      <c r="L24" s="1419">
        <v>2868.7728500000003</v>
      </c>
      <c r="M24" s="1419">
        <v>2009.7952</v>
      </c>
      <c r="N24" s="1419">
        <v>5556.3920499999995</v>
      </c>
      <c r="O24" s="1419">
        <v>1915.2588600000001</v>
      </c>
      <c r="P24" s="1419">
        <v>2404.3797200000004</v>
      </c>
      <c r="Q24" s="1419">
        <v>1993.1459600000001</v>
      </c>
      <c r="R24" s="1419">
        <v>2588.0839700000001</v>
      </c>
      <c r="S24" s="1419">
        <v>2747.3459700000003</v>
      </c>
      <c r="T24" s="1419">
        <v>5576.1543899999997</v>
      </c>
      <c r="U24" s="1419">
        <v>2662.9140400000001</v>
      </c>
      <c r="V24" s="1419">
        <v>4562.4341799999993</v>
      </c>
      <c r="W24" s="1419">
        <v>1426.04178</v>
      </c>
      <c r="X24" s="1419">
        <v>3965.8106600000001</v>
      </c>
      <c r="Y24" s="1419">
        <v>1351.75332</v>
      </c>
      <c r="Z24" s="1419">
        <v>11410.8786</v>
      </c>
      <c r="AA24" s="1419">
        <v>1349.6571299999998</v>
      </c>
      <c r="AB24" s="1419">
        <v>4537.5420899999999</v>
      </c>
      <c r="AC24" s="1419">
        <v>12421.352199999999</v>
      </c>
      <c r="AD24" s="1419">
        <v>1417.8138600000002</v>
      </c>
      <c r="AE24" s="1419">
        <v>4401.8681799999995</v>
      </c>
      <c r="AF24" s="1419">
        <v>198761.29497999998</v>
      </c>
    </row>
    <row r="25" spans="1:32" s="1405" customFormat="1" ht="20.25" customHeight="1">
      <c r="A25" s="1558" t="s">
        <v>358</v>
      </c>
      <c r="B25" s="1419">
        <v>6418.6820299999999</v>
      </c>
      <c r="C25" s="1419">
        <v>2364.3724900000002</v>
      </c>
      <c r="D25" s="1419">
        <v>332.73599000000002</v>
      </c>
      <c r="E25" s="1419">
        <v>504.1388</v>
      </c>
      <c r="F25" s="1419">
        <v>373.18496999999996</v>
      </c>
      <c r="G25" s="1419">
        <v>1013.3833199999999</v>
      </c>
      <c r="H25" s="1419">
        <v>211.25748999999999</v>
      </c>
      <c r="I25" s="1419">
        <v>374.07979999999998</v>
      </c>
      <c r="J25" s="1419">
        <v>191.27662000000001</v>
      </c>
      <c r="K25" s="1419">
        <v>95.670600000000007</v>
      </c>
      <c r="L25" s="1419">
        <v>1595.3352500000001</v>
      </c>
      <c r="M25" s="1419">
        <v>393.10554999999999</v>
      </c>
      <c r="N25" s="1419">
        <v>963.13525000000004</v>
      </c>
      <c r="O25" s="1419">
        <v>239.96214000000001</v>
      </c>
      <c r="P25" s="1419">
        <v>897.27854000000002</v>
      </c>
      <c r="Q25" s="1419">
        <v>12.9617</v>
      </c>
      <c r="R25" s="1419">
        <v>121.35454</v>
      </c>
      <c r="S25" s="1419">
        <v>487.10298</v>
      </c>
      <c r="T25" s="1419">
        <v>80.583539999999999</v>
      </c>
      <c r="U25" s="1419">
        <v>392.57028000000003</v>
      </c>
      <c r="V25" s="1419">
        <v>1144.41821</v>
      </c>
      <c r="W25" s="1419">
        <v>209.76773</v>
      </c>
      <c r="X25" s="1419">
        <v>153.63274999999999</v>
      </c>
      <c r="Y25" s="1419">
        <v>243.71859000000001</v>
      </c>
      <c r="Z25" s="1419">
        <v>667.06565000000001</v>
      </c>
      <c r="AA25" s="1419">
        <v>277.18839000000003</v>
      </c>
      <c r="AB25" s="1419">
        <v>590.79441000000008</v>
      </c>
      <c r="AC25" s="1419">
        <v>1048.6813200000001</v>
      </c>
      <c r="AD25" s="1419">
        <v>93.662660000000002</v>
      </c>
      <c r="AE25" s="1419">
        <v>393.94450000000001</v>
      </c>
      <c r="AF25" s="1419">
        <v>21885.04609</v>
      </c>
    </row>
    <row r="26" spans="1:32" s="1405" customFormat="1" ht="18.75" customHeight="1">
      <c r="A26" s="1559" t="s">
        <v>364</v>
      </c>
      <c r="B26" s="1560">
        <v>0</v>
      </c>
      <c r="C26" s="1560">
        <v>0</v>
      </c>
      <c r="D26" s="1560">
        <v>0</v>
      </c>
      <c r="E26" s="1560">
        <v>0</v>
      </c>
      <c r="F26" s="1560">
        <v>0</v>
      </c>
      <c r="G26" s="1560">
        <v>0</v>
      </c>
      <c r="H26" s="1560">
        <v>0</v>
      </c>
      <c r="I26" s="1560">
        <v>0</v>
      </c>
      <c r="J26" s="1560">
        <v>0</v>
      </c>
      <c r="K26" s="1560">
        <v>0</v>
      </c>
      <c r="L26" s="1560">
        <v>0</v>
      </c>
      <c r="M26" s="1560">
        <v>0</v>
      </c>
      <c r="N26" s="1560">
        <v>0</v>
      </c>
      <c r="O26" s="1560">
        <v>0</v>
      </c>
      <c r="P26" s="1560">
        <v>0</v>
      </c>
      <c r="Q26" s="1560">
        <v>0</v>
      </c>
      <c r="R26" s="1560">
        <v>0</v>
      </c>
      <c r="S26" s="1560">
        <v>0</v>
      </c>
      <c r="T26" s="1560">
        <v>0</v>
      </c>
      <c r="U26" s="1560">
        <v>0</v>
      </c>
      <c r="V26" s="1560">
        <v>0</v>
      </c>
      <c r="W26" s="1560">
        <v>0</v>
      </c>
      <c r="X26" s="1560">
        <v>0</v>
      </c>
      <c r="Y26" s="1560">
        <v>0</v>
      </c>
      <c r="Z26" s="1560">
        <v>0</v>
      </c>
      <c r="AA26" s="1560">
        <v>0</v>
      </c>
      <c r="AB26" s="1560">
        <v>0</v>
      </c>
      <c r="AC26" s="1560">
        <v>0</v>
      </c>
      <c r="AD26" s="1560">
        <v>0</v>
      </c>
      <c r="AE26" s="1560">
        <v>0</v>
      </c>
      <c r="AF26" s="1560">
        <v>0</v>
      </c>
    </row>
    <row r="27" spans="1:32" s="1405" customFormat="1" ht="24.75" customHeight="1">
      <c r="A27" s="1561" t="s">
        <v>371</v>
      </c>
      <c r="B27" s="1557">
        <v>1542529.5674000001</v>
      </c>
      <c r="C27" s="1557">
        <v>896075.57580999995</v>
      </c>
      <c r="D27" s="1557">
        <v>463270.01633999997</v>
      </c>
      <c r="E27" s="1557">
        <v>108215.32977</v>
      </c>
      <c r="F27" s="1557">
        <v>223897.48233</v>
      </c>
      <c r="G27" s="1557">
        <v>304050.18322000001</v>
      </c>
      <c r="H27" s="1557">
        <v>192415.13042</v>
      </c>
      <c r="I27" s="1557">
        <v>190630.19622000001</v>
      </c>
      <c r="J27" s="1557">
        <v>164652.78336</v>
      </c>
      <c r="K27" s="1557">
        <v>114844.41254</v>
      </c>
      <c r="L27" s="1557">
        <v>91896.726620000001</v>
      </c>
      <c r="M27" s="1557">
        <v>60705.943770000005</v>
      </c>
      <c r="N27" s="1557">
        <v>230929.03899</v>
      </c>
      <c r="O27" s="1557">
        <v>123532.63448000001</v>
      </c>
      <c r="P27" s="1557">
        <v>98141.333319999991</v>
      </c>
      <c r="Q27" s="1557">
        <v>57419.693249999997</v>
      </c>
      <c r="R27" s="1557">
        <v>107693.12324</v>
      </c>
      <c r="S27" s="1557">
        <v>180335.13595</v>
      </c>
      <c r="T27" s="1557">
        <v>69328.81087999999</v>
      </c>
      <c r="U27" s="1557">
        <v>247020.57153000002</v>
      </c>
      <c r="V27" s="1557">
        <v>282125.76819999999</v>
      </c>
      <c r="W27" s="1557">
        <v>127305.93198000001</v>
      </c>
      <c r="X27" s="1557">
        <v>217754.32811999999</v>
      </c>
      <c r="Y27" s="1557">
        <v>113610.05289000001</v>
      </c>
      <c r="Z27" s="1557">
        <v>285664.54168000002</v>
      </c>
      <c r="AA27" s="1557">
        <v>112799.49253</v>
      </c>
      <c r="AB27" s="1557">
        <v>279654.63218000002</v>
      </c>
      <c r="AC27" s="1557">
        <v>238489.09406</v>
      </c>
      <c r="AD27" s="1557">
        <v>50565.363469999997</v>
      </c>
      <c r="AE27" s="1557">
        <v>245439.86814999999</v>
      </c>
      <c r="AF27" s="1557">
        <v>7420992.7626999998</v>
      </c>
    </row>
    <row r="28" spans="1:32" s="1405" customFormat="1" ht="17.25" customHeight="1">
      <c r="A28" s="1558" t="s">
        <v>372</v>
      </c>
      <c r="B28" s="1419">
        <v>1122273.1178599999</v>
      </c>
      <c r="C28" s="1419">
        <v>739176.93979999993</v>
      </c>
      <c r="D28" s="1419">
        <v>408465.01886000001</v>
      </c>
      <c r="E28" s="1419">
        <v>103886.16248999999</v>
      </c>
      <c r="F28" s="1419">
        <v>199759.15274000002</v>
      </c>
      <c r="G28" s="1419">
        <v>284907.18598000001</v>
      </c>
      <c r="H28" s="1419">
        <v>174265.69184000001</v>
      </c>
      <c r="I28" s="1419">
        <v>174818.14453999998</v>
      </c>
      <c r="J28" s="1419">
        <v>155177.75805</v>
      </c>
      <c r="K28" s="1419">
        <v>108571.51433000001</v>
      </c>
      <c r="L28" s="1419">
        <v>78788.226540000003</v>
      </c>
      <c r="M28" s="1419">
        <v>56954.997350000005</v>
      </c>
      <c r="N28" s="1419">
        <v>212432.2242</v>
      </c>
      <c r="O28" s="1419">
        <v>118319.70876000001</v>
      </c>
      <c r="P28" s="1419">
        <v>94281.347869999998</v>
      </c>
      <c r="Q28" s="1419">
        <v>49139.461499999998</v>
      </c>
      <c r="R28" s="1419">
        <v>98449.64598999999</v>
      </c>
      <c r="S28" s="1419">
        <v>159329.17769000001</v>
      </c>
      <c r="T28" s="1419">
        <v>65487.004670000002</v>
      </c>
      <c r="U28" s="1419">
        <v>238026.09685</v>
      </c>
      <c r="V28" s="1419">
        <v>268280.40583</v>
      </c>
      <c r="W28" s="1419">
        <v>118571.96977</v>
      </c>
      <c r="X28" s="1419">
        <v>189723.48863000001</v>
      </c>
      <c r="Y28" s="1419">
        <v>103650.85239</v>
      </c>
      <c r="Z28" s="1419">
        <v>278392.41438999999</v>
      </c>
      <c r="AA28" s="1419">
        <v>104699.81848999999</v>
      </c>
      <c r="AB28" s="1419">
        <v>232294.21206999998</v>
      </c>
      <c r="AC28" s="1419">
        <v>221222.30906999999</v>
      </c>
      <c r="AD28" s="1419">
        <v>36656.65178</v>
      </c>
      <c r="AE28" s="1419">
        <v>227484.21416999999</v>
      </c>
      <c r="AF28" s="1419">
        <v>6423484.9145</v>
      </c>
    </row>
    <row r="29" spans="1:32" s="1405" customFormat="1" ht="17.25" customHeight="1">
      <c r="A29" s="1562" t="s">
        <v>373</v>
      </c>
      <c r="B29" s="1419">
        <v>6466.7106800000001</v>
      </c>
      <c r="C29" s="1419">
        <v>1438.2367199999999</v>
      </c>
      <c r="D29" s="1419">
        <v>96.769649999999999</v>
      </c>
      <c r="E29" s="1419">
        <v>24.103240000000003</v>
      </c>
      <c r="F29" s="1419">
        <v>126.6807</v>
      </c>
      <c r="G29" s="1419">
        <v>46.143320000000003</v>
      </c>
      <c r="H29" s="1419">
        <v>0</v>
      </c>
      <c r="I29" s="1419">
        <v>0</v>
      </c>
      <c r="J29" s="1419">
        <v>0</v>
      </c>
      <c r="K29" s="1419">
        <v>6.8900600000000001</v>
      </c>
      <c r="L29" s="1419">
        <v>2.1619600000000001</v>
      </c>
      <c r="M29" s="1419">
        <v>0</v>
      </c>
      <c r="N29" s="1419">
        <v>185.83392999999998</v>
      </c>
      <c r="O29" s="1419">
        <v>262.22747999999996</v>
      </c>
      <c r="P29" s="1419">
        <v>51.8977</v>
      </c>
      <c r="Q29" s="1419">
        <v>0</v>
      </c>
      <c r="R29" s="1419">
        <v>0</v>
      </c>
      <c r="S29" s="1419">
        <v>0</v>
      </c>
      <c r="T29" s="1419">
        <v>0</v>
      </c>
      <c r="U29" s="1419">
        <v>0</v>
      </c>
      <c r="V29" s="1419">
        <v>91.110020000000006</v>
      </c>
      <c r="W29" s="1419">
        <v>0</v>
      </c>
      <c r="X29" s="1419">
        <v>8.8281900000000011</v>
      </c>
      <c r="Y29" s="1419">
        <v>0</v>
      </c>
      <c r="Z29" s="1419">
        <v>498.66734000000002</v>
      </c>
      <c r="AA29" s="1419">
        <v>0</v>
      </c>
      <c r="AB29" s="1419">
        <v>0</v>
      </c>
      <c r="AC29" s="1419">
        <v>0</v>
      </c>
      <c r="AD29" s="1419">
        <v>48.301629999999996</v>
      </c>
      <c r="AE29" s="1419">
        <v>0</v>
      </c>
      <c r="AF29" s="1419">
        <v>9354.5626199999988</v>
      </c>
    </row>
    <row r="30" spans="1:32" s="1405" customFormat="1" ht="17.25" customHeight="1">
      <c r="A30" s="1562" t="s">
        <v>376</v>
      </c>
      <c r="B30" s="1419">
        <v>474113.24358000001</v>
      </c>
      <c r="C30" s="1419">
        <v>185690.5001</v>
      </c>
      <c r="D30" s="1419">
        <v>123172.86168</v>
      </c>
      <c r="E30" s="1419">
        <v>54012.644240000001</v>
      </c>
      <c r="F30" s="1419">
        <v>57775.24482</v>
      </c>
      <c r="G30" s="1419">
        <v>122730.4492</v>
      </c>
      <c r="H30" s="1419">
        <v>38821.46314</v>
      </c>
      <c r="I30" s="1419">
        <v>49905.278490000004</v>
      </c>
      <c r="J30" s="1419">
        <v>44137.299719999995</v>
      </c>
      <c r="K30" s="1419">
        <v>48385.39243</v>
      </c>
      <c r="L30" s="1419">
        <v>28249.5586</v>
      </c>
      <c r="M30" s="1419">
        <v>16098.960529999998</v>
      </c>
      <c r="N30" s="1419">
        <v>79806.053159999996</v>
      </c>
      <c r="O30" s="1419">
        <v>37225.61649</v>
      </c>
      <c r="P30" s="1419">
        <v>37705.736389999998</v>
      </c>
      <c r="Q30" s="1419">
        <v>21179.814559999999</v>
      </c>
      <c r="R30" s="1419">
        <v>31706.7003</v>
      </c>
      <c r="S30" s="1419">
        <v>49995.621310000002</v>
      </c>
      <c r="T30" s="1419">
        <v>27216.21962</v>
      </c>
      <c r="U30" s="1419">
        <v>101788.26937000001</v>
      </c>
      <c r="V30" s="1419">
        <v>172036.88787999999</v>
      </c>
      <c r="W30" s="1419">
        <v>42696.086189999995</v>
      </c>
      <c r="X30" s="1419">
        <v>24069.71934</v>
      </c>
      <c r="Y30" s="1419">
        <v>36116.450929999999</v>
      </c>
      <c r="Z30" s="1419">
        <v>43536.845799999996</v>
      </c>
      <c r="AA30" s="1419">
        <v>26861.23331</v>
      </c>
      <c r="AB30" s="1419">
        <v>55942.324609999996</v>
      </c>
      <c r="AC30" s="1419">
        <v>84634.966079999998</v>
      </c>
      <c r="AD30" s="1419">
        <v>11181.03032</v>
      </c>
      <c r="AE30" s="1419">
        <v>101609.85176000001</v>
      </c>
      <c r="AF30" s="1419">
        <v>2228402.3239499996</v>
      </c>
    </row>
    <row r="31" spans="1:32" s="1405" customFormat="1" ht="17.25" customHeight="1">
      <c r="A31" s="1562" t="s">
        <v>377</v>
      </c>
      <c r="B31" s="1419">
        <v>12429.107099999999</v>
      </c>
      <c r="C31" s="1419">
        <v>495920.64588999999</v>
      </c>
      <c r="D31" s="1419">
        <v>264523.37244999997</v>
      </c>
      <c r="E31" s="1419">
        <v>48325.749510000001</v>
      </c>
      <c r="F31" s="1419">
        <v>136418.64872</v>
      </c>
      <c r="G31" s="1419">
        <v>152199.51544999998</v>
      </c>
      <c r="H31" s="1419">
        <v>129496.77681</v>
      </c>
      <c r="I31" s="1419">
        <v>118809.20981999999</v>
      </c>
      <c r="J31" s="1419">
        <v>106659.05579000001</v>
      </c>
      <c r="K31" s="1419">
        <v>57505.141060000002</v>
      </c>
      <c r="L31" s="1419">
        <v>46942.051850000003</v>
      </c>
      <c r="M31" s="1419">
        <v>34349.828159999997</v>
      </c>
      <c r="N31" s="1419">
        <v>115552.93299</v>
      </c>
      <c r="O31" s="1419">
        <v>74084.529200000004</v>
      </c>
      <c r="P31" s="1419">
        <v>52040.099820000003</v>
      </c>
      <c r="Q31" s="1419">
        <v>26766.98359</v>
      </c>
      <c r="R31" s="1419">
        <v>62251.73472</v>
      </c>
      <c r="S31" s="1419">
        <v>106771.05979</v>
      </c>
      <c r="T31" s="1419">
        <v>35244.02519</v>
      </c>
      <c r="U31" s="1419">
        <v>130354.53701999999</v>
      </c>
      <c r="V31" s="1419">
        <v>92826.617360000004</v>
      </c>
      <c r="W31" s="1419">
        <v>70578.15284000001</v>
      </c>
      <c r="X31" s="1419">
        <v>160742.83462000001</v>
      </c>
      <c r="Y31" s="1419">
        <v>62584.444009999999</v>
      </c>
      <c r="Z31" s="1419">
        <v>216577.48006</v>
      </c>
      <c r="AA31" s="1419">
        <v>75601.667719999998</v>
      </c>
      <c r="AB31" s="1419">
        <v>160760.41118999998</v>
      </c>
      <c r="AC31" s="1419">
        <v>112645.51416999999</v>
      </c>
      <c r="AD31" s="1419">
        <v>24526.578799999999</v>
      </c>
      <c r="AE31" s="1419">
        <v>119794.15466</v>
      </c>
      <c r="AF31" s="1419">
        <v>3303282.8603600003</v>
      </c>
    </row>
    <row r="32" spans="1:32" s="1405" customFormat="1" ht="17.25" customHeight="1">
      <c r="A32" s="1562" t="s">
        <v>386</v>
      </c>
      <c r="B32" s="1419">
        <v>59995.875200000002</v>
      </c>
      <c r="C32" s="1419">
        <v>43939.307009999997</v>
      </c>
      <c r="D32" s="1419">
        <v>15719.77385</v>
      </c>
      <c r="E32" s="1419">
        <v>859.69174999999996</v>
      </c>
      <c r="F32" s="1419">
        <v>3414.1113</v>
      </c>
      <c r="G32" s="1419">
        <v>6738.9375799999998</v>
      </c>
      <c r="H32" s="1419">
        <v>4175.7378799999997</v>
      </c>
      <c r="I32" s="1419">
        <v>3019.8376400000002</v>
      </c>
      <c r="J32" s="1419">
        <v>2085.2848100000001</v>
      </c>
      <c r="K32" s="1419">
        <v>1231.8109399999998</v>
      </c>
      <c r="L32" s="1419">
        <v>1686.46776</v>
      </c>
      <c r="M32" s="1419">
        <v>5757.6251299999994</v>
      </c>
      <c r="N32" s="1419">
        <v>11006.52</v>
      </c>
      <c r="O32" s="1419">
        <v>5014.9663700000001</v>
      </c>
      <c r="P32" s="1419">
        <v>2753.0616600000003</v>
      </c>
      <c r="Q32" s="1419">
        <v>1030.4783199999999</v>
      </c>
      <c r="R32" s="1419">
        <v>3389.2309799999998</v>
      </c>
      <c r="S32" s="1419">
        <v>565.91615000000002</v>
      </c>
      <c r="T32" s="1419">
        <v>1964.0599099999999</v>
      </c>
      <c r="U32" s="1419">
        <v>2392.8914100000002</v>
      </c>
      <c r="V32" s="1419">
        <v>695.09023999999999</v>
      </c>
      <c r="W32" s="1419">
        <v>4126.6528200000002</v>
      </c>
      <c r="X32" s="1419">
        <v>2543.1459799999998</v>
      </c>
      <c r="Y32" s="1419">
        <v>3391.6155600000002</v>
      </c>
      <c r="Z32" s="1419">
        <v>14235.131289999999</v>
      </c>
      <c r="AA32" s="1419">
        <v>1061.6298700000002</v>
      </c>
      <c r="AB32" s="1419">
        <v>12367.061220000001</v>
      </c>
      <c r="AC32" s="1419">
        <v>20452.54912</v>
      </c>
      <c r="AD32" s="1419">
        <v>472.87743999999998</v>
      </c>
      <c r="AE32" s="1419">
        <v>3460.5389100000002</v>
      </c>
      <c r="AF32" s="1419">
        <v>239547.8781</v>
      </c>
    </row>
    <row r="33" spans="1:32" s="1405" customFormat="1" ht="17.25" customHeight="1">
      <c r="A33" s="1562" t="s">
        <v>387</v>
      </c>
      <c r="B33" s="1419">
        <v>541228.19223000004</v>
      </c>
      <c r="C33" s="1419">
        <v>0</v>
      </c>
      <c r="D33" s="1419">
        <v>0</v>
      </c>
      <c r="E33" s="1419">
        <v>0</v>
      </c>
      <c r="F33" s="1419">
        <v>0</v>
      </c>
      <c r="G33" s="1419">
        <v>0</v>
      </c>
      <c r="H33" s="1419">
        <v>0</v>
      </c>
      <c r="I33" s="1419">
        <v>0</v>
      </c>
      <c r="J33" s="1419">
        <v>0</v>
      </c>
      <c r="K33" s="1419">
        <v>0</v>
      </c>
      <c r="L33" s="1419">
        <v>0</v>
      </c>
      <c r="M33" s="1419">
        <v>0</v>
      </c>
      <c r="N33" s="1419">
        <v>0</v>
      </c>
      <c r="O33" s="1419">
        <v>0</v>
      </c>
      <c r="P33" s="1419">
        <v>0</v>
      </c>
      <c r="Q33" s="1419">
        <v>0</v>
      </c>
      <c r="R33" s="1419">
        <v>0</v>
      </c>
      <c r="S33" s="1419">
        <v>0</v>
      </c>
      <c r="T33" s="1419">
        <v>0</v>
      </c>
      <c r="U33" s="1419">
        <v>0</v>
      </c>
      <c r="V33" s="1419">
        <v>0</v>
      </c>
      <c r="W33" s="1419">
        <v>0</v>
      </c>
      <c r="X33" s="1419">
        <v>0</v>
      </c>
      <c r="Y33" s="1419">
        <v>0</v>
      </c>
      <c r="Z33" s="1419">
        <v>0</v>
      </c>
      <c r="AA33" s="1419">
        <v>0</v>
      </c>
      <c r="AB33" s="1419">
        <v>0</v>
      </c>
      <c r="AC33" s="1419">
        <v>0</v>
      </c>
      <c r="AD33" s="1419">
        <v>0</v>
      </c>
      <c r="AE33" s="1419">
        <v>0</v>
      </c>
      <c r="AF33" s="1419">
        <v>541228.19223000004</v>
      </c>
    </row>
    <row r="34" spans="1:32" s="1405" customFormat="1" ht="17.25" customHeight="1">
      <c r="A34" s="1562" t="s">
        <v>388</v>
      </c>
      <c r="B34" s="1419">
        <v>28039.98907</v>
      </c>
      <c r="C34" s="1419">
        <v>12188.25008</v>
      </c>
      <c r="D34" s="1419">
        <v>4952.2412300000005</v>
      </c>
      <c r="E34" s="1419">
        <v>663.97375</v>
      </c>
      <c r="F34" s="1419">
        <v>2024.4672</v>
      </c>
      <c r="G34" s="1419">
        <v>3192.1404300000004</v>
      </c>
      <c r="H34" s="1419">
        <v>1771.7140099999999</v>
      </c>
      <c r="I34" s="1419">
        <v>3083.8185899999999</v>
      </c>
      <c r="J34" s="1419">
        <v>2296.1177299999999</v>
      </c>
      <c r="K34" s="1419">
        <v>1442.2798400000001</v>
      </c>
      <c r="L34" s="1419">
        <v>1907.9863700000001</v>
      </c>
      <c r="M34" s="1419">
        <v>748.58353</v>
      </c>
      <c r="N34" s="1419">
        <v>5880.8841199999997</v>
      </c>
      <c r="O34" s="1419">
        <v>1732.36922</v>
      </c>
      <c r="P34" s="1419">
        <v>1730.5523000000001</v>
      </c>
      <c r="Q34" s="1419">
        <v>162.18503000000001</v>
      </c>
      <c r="R34" s="1419">
        <v>1101.97999</v>
      </c>
      <c r="S34" s="1419">
        <v>1996.58044</v>
      </c>
      <c r="T34" s="1419">
        <v>1062.6999499999999</v>
      </c>
      <c r="U34" s="1419">
        <v>3490.39905</v>
      </c>
      <c r="V34" s="1419">
        <v>2630.7003300000001</v>
      </c>
      <c r="W34" s="1419">
        <v>1171.0779199999999</v>
      </c>
      <c r="X34" s="1419">
        <v>2358.9605000000001</v>
      </c>
      <c r="Y34" s="1419">
        <v>1558.3418899999999</v>
      </c>
      <c r="Z34" s="1419">
        <v>3544.2898999999998</v>
      </c>
      <c r="AA34" s="1419">
        <v>1175.2875900000001</v>
      </c>
      <c r="AB34" s="1419">
        <v>3224.4150499999996</v>
      </c>
      <c r="AC34" s="1419">
        <v>3489.2797</v>
      </c>
      <c r="AD34" s="1419">
        <v>427.86359000000004</v>
      </c>
      <c r="AE34" s="1419">
        <v>2619.6688399999998</v>
      </c>
      <c r="AF34" s="1419">
        <v>101669.09723999999</v>
      </c>
    </row>
    <row r="35" spans="1:32" s="1405" customFormat="1" ht="17.25" customHeight="1">
      <c r="A35" s="1558" t="s">
        <v>389</v>
      </c>
      <c r="B35" s="1419">
        <v>0.5504</v>
      </c>
      <c r="C35" s="1419">
        <v>35.041290000000004</v>
      </c>
      <c r="D35" s="1419">
        <v>27.030279999999998</v>
      </c>
      <c r="E35" s="1419">
        <v>14.19464</v>
      </c>
      <c r="F35" s="1419">
        <v>13.853149999999999</v>
      </c>
      <c r="G35" s="1419">
        <v>0.41872000000000004</v>
      </c>
      <c r="H35" s="1419">
        <v>1.8980999999999999</v>
      </c>
      <c r="I35" s="1419">
        <v>0.15897999999999998</v>
      </c>
      <c r="J35" s="1419">
        <v>6.93208</v>
      </c>
      <c r="K35" s="1419">
        <v>7.95146</v>
      </c>
      <c r="L35" s="1419">
        <v>9.7650000000000001E-2</v>
      </c>
      <c r="M35" s="1419">
        <v>1.3106900000000001</v>
      </c>
      <c r="N35" s="1419">
        <v>4.0184600000000001</v>
      </c>
      <c r="O35" s="1419">
        <v>1.6892799999999999</v>
      </c>
      <c r="P35" s="1419">
        <v>1.73465</v>
      </c>
      <c r="Q35" s="1419">
        <v>3.8640599999999998</v>
      </c>
      <c r="R35" s="1419">
        <v>1.9998199999999999</v>
      </c>
      <c r="S35" s="1419">
        <v>5.2280800000000003</v>
      </c>
      <c r="T35" s="1419">
        <v>0.36782999999999999</v>
      </c>
      <c r="U35" s="1419">
        <v>4.0421199999999997</v>
      </c>
      <c r="V35" s="1419">
        <v>9.2960700000000003</v>
      </c>
      <c r="W35" s="1419">
        <v>9.8629999999999995</v>
      </c>
      <c r="X35" s="1419">
        <v>5.4056499999999996</v>
      </c>
      <c r="Y35" s="1419">
        <v>4.3573000000000004</v>
      </c>
      <c r="Z35" s="1419">
        <v>1.9030000000000002E-2</v>
      </c>
      <c r="AA35" s="1419">
        <v>5.8713699999999998</v>
      </c>
      <c r="AB35" s="1419">
        <v>0</v>
      </c>
      <c r="AC35" s="1419">
        <v>0</v>
      </c>
      <c r="AD35" s="1419">
        <v>0</v>
      </c>
      <c r="AE35" s="1419">
        <v>0</v>
      </c>
      <c r="AF35" s="1419">
        <v>167.19416000000001</v>
      </c>
    </row>
    <row r="36" spans="1:32" s="1405" customFormat="1" ht="17.25" customHeight="1">
      <c r="A36" s="1558" t="s">
        <v>397</v>
      </c>
      <c r="B36" s="1419">
        <v>208278.70252000002</v>
      </c>
      <c r="C36" s="1419">
        <v>129967.10616</v>
      </c>
      <c r="D36" s="1419">
        <v>37564.141349999998</v>
      </c>
      <c r="E36" s="1419">
        <v>0</v>
      </c>
      <c r="F36" s="1419">
        <v>14280.298640000001</v>
      </c>
      <c r="G36" s="1419">
        <v>6360.7786999999998</v>
      </c>
      <c r="H36" s="1419">
        <v>9885.9032200000001</v>
      </c>
      <c r="I36" s="1419">
        <v>7440.1705000000002</v>
      </c>
      <c r="J36" s="1419">
        <v>2513.5585599999999</v>
      </c>
      <c r="K36" s="1419">
        <v>0</v>
      </c>
      <c r="L36" s="1419">
        <v>4475.0968499999999</v>
      </c>
      <c r="M36" s="1419">
        <v>1349.2588000000001</v>
      </c>
      <c r="N36" s="1419">
        <v>0</v>
      </c>
      <c r="O36" s="1419">
        <v>2054.1618600000002</v>
      </c>
      <c r="P36" s="1419">
        <v>0</v>
      </c>
      <c r="Q36" s="1419">
        <v>6301.0595400000002</v>
      </c>
      <c r="R36" s="1419">
        <v>4639.7552000000005</v>
      </c>
      <c r="S36" s="1419">
        <v>13783.25901</v>
      </c>
      <c r="T36" s="1419">
        <v>7.0487500000000001</v>
      </c>
      <c r="U36" s="1419">
        <v>0</v>
      </c>
      <c r="V36" s="1419">
        <v>0</v>
      </c>
      <c r="W36" s="1419">
        <v>208.95726000000002</v>
      </c>
      <c r="X36" s="1419">
        <v>20837.650960000003</v>
      </c>
      <c r="Y36" s="1419">
        <v>900</v>
      </c>
      <c r="Z36" s="1419">
        <v>398.50328000000002</v>
      </c>
      <c r="AA36" s="1419">
        <v>3352.6722200000004</v>
      </c>
      <c r="AB36" s="1419">
        <v>33285.578699999998</v>
      </c>
      <c r="AC36" s="1419">
        <v>7642.8824400000003</v>
      </c>
      <c r="AD36" s="1419">
        <v>11364.9702</v>
      </c>
      <c r="AE36" s="1419">
        <v>5542.6190999999999</v>
      </c>
      <c r="AF36" s="1419">
        <v>532434.13381999999</v>
      </c>
    </row>
    <row r="37" spans="1:32" s="1405" customFormat="1" ht="17.25" customHeight="1">
      <c r="A37" s="1558" t="s">
        <v>406</v>
      </c>
      <c r="B37" s="1419">
        <v>141458.06159999999</v>
      </c>
      <c r="C37" s="1419">
        <v>20300.503800000002</v>
      </c>
      <c r="D37" s="1419">
        <v>7963.4465399999999</v>
      </c>
      <c r="E37" s="1419">
        <v>2857.5362099999998</v>
      </c>
      <c r="F37" s="1419">
        <v>5229.8952399999998</v>
      </c>
      <c r="G37" s="1419">
        <v>9611.3921599999994</v>
      </c>
      <c r="H37" s="1419">
        <v>4793.0980999999992</v>
      </c>
      <c r="I37" s="1419">
        <v>6316.66878</v>
      </c>
      <c r="J37" s="1419">
        <v>5742.0158600000004</v>
      </c>
      <c r="K37" s="1419">
        <v>4999.1282499999998</v>
      </c>
      <c r="L37" s="1419">
        <v>4790.7422900000001</v>
      </c>
      <c r="M37" s="1419">
        <v>1486.9833799999999</v>
      </c>
      <c r="N37" s="1419">
        <v>5071.6837100000002</v>
      </c>
      <c r="O37" s="1419">
        <v>1777.5564099999999</v>
      </c>
      <c r="P37" s="1419">
        <v>2074.33815</v>
      </c>
      <c r="Q37" s="1419">
        <v>1343.9493500000001</v>
      </c>
      <c r="R37" s="1419">
        <v>3140.4807000000001</v>
      </c>
      <c r="S37" s="1419">
        <v>3663.5279999999998</v>
      </c>
      <c r="T37" s="1419">
        <v>2535.34123</v>
      </c>
      <c r="U37" s="1419">
        <v>6894.9392099999995</v>
      </c>
      <c r="V37" s="1419">
        <v>5988.4465799999998</v>
      </c>
      <c r="W37" s="1419">
        <v>6334.4190099999996</v>
      </c>
      <c r="X37" s="1419">
        <v>4500.4621900000002</v>
      </c>
      <c r="Y37" s="1419">
        <v>3267.5205000000001</v>
      </c>
      <c r="Z37" s="1419">
        <v>4775.1946600000001</v>
      </c>
      <c r="AA37" s="1419">
        <v>1965.58593</v>
      </c>
      <c r="AB37" s="1419">
        <v>6087.7679800000005</v>
      </c>
      <c r="AC37" s="1419">
        <v>6841.7447999999995</v>
      </c>
      <c r="AD37" s="1419">
        <v>2197.03944</v>
      </c>
      <c r="AE37" s="1419">
        <v>3854.3996299999999</v>
      </c>
      <c r="AF37" s="1419">
        <v>287863.86969000002</v>
      </c>
    </row>
    <row r="38" spans="1:32" s="1405" customFormat="1" ht="18.75" customHeight="1">
      <c r="A38" s="1558" t="s">
        <v>409</v>
      </c>
      <c r="B38" s="1419">
        <v>58245.694200000005</v>
      </c>
      <c r="C38" s="1419">
        <v>5964.9706699999997</v>
      </c>
      <c r="D38" s="1419">
        <v>9250.3793100000003</v>
      </c>
      <c r="E38" s="1419">
        <v>1457.43643</v>
      </c>
      <c r="F38" s="1419">
        <v>4415.9518499999995</v>
      </c>
      <c r="G38" s="1419">
        <v>3008.7134700000001</v>
      </c>
      <c r="H38" s="1419">
        <v>3199.5227200000004</v>
      </c>
      <c r="I38" s="1419">
        <v>2055.0534199999997</v>
      </c>
      <c r="J38" s="1419">
        <v>1212.51881</v>
      </c>
      <c r="K38" s="1419">
        <v>1265.8185000000001</v>
      </c>
      <c r="L38" s="1419">
        <v>3778.8563199999999</v>
      </c>
      <c r="M38" s="1419">
        <v>865.52042000000006</v>
      </c>
      <c r="N38" s="1419">
        <v>13406.066919999999</v>
      </c>
      <c r="O38" s="1419">
        <v>1302.16085</v>
      </c>
      <c r="P38" s="1419">
        <v>1783.91265</v>
      </c>
      <c r="Q38" s="1419">
        <v>595.00648999999999</v>
      </c>
      <c r="R38" s="1419">
        <v>1366.4676499999998</v>
      </c>
      <c r="S38" s="1419">
        <v>3549.7418199999997</v>
      </c>
      <c r="T38" s="1419">
        <v>1296.91428</v>
      </c>
      <c r="U38" s="1419">
        <v>2095.4933500000002</v>
      </c>
      <c r="V38" s="1419">
        <v>7710.3210199999994</v>
      </c>
      <c r="W38" s="1419">
        <v>1943.0030900000002</v>
      </c>
      <c r="X38" s="1419">
        <v>2687.32069</v>
      </c>
      <c r="Y38" s="1419">
        <v>5275.6086999999998</v>
      </c>
      <c r="Z38" s="1419">
        <v>1854.11645</v>
      </c>
      <c r="AA38" s="1419">
        <v>2428.2775999999999</v>
      </c>
      <c r="AB38" s="1419">
        <v>7407.0175099999997</v>
      </c>
      <c r="AC38" s="1419">
        <v>2521.5160499999997</v>
      </c>
      <c r="AD38" s="1419">
        <v>346.70204999999999</v>
      </c>
      <c r="AE38" s="1419">
        <v>8558.6352499999994</v>
      </c>
      <c r="AF38" s="1419">
        <v>160848.71854</v>
      </c>
    </row>
    <row r="39" spans="1:32" s="1405" customFormat="1" ht="17.25" customHeight="1">
      <c r="A39" s="1558" t="s">
        <v>415</v>
      </c>
      <c r="B39" s="1419">
        <v>12022.275</v>
      </c>
      <c r="C39" s="1419">
        <v>0</v>
      </c>
      <c r="D39" s="1419">
        <v>0</v>
      </c>
      <c r="E39" s="1419">
        <v>0</v>
      </c>
      <c r="F39" s="1419">
        <v>0</v>
      </c>
      <c r="G39" s="1419">
        <v>0</v>
      </c>
      <c r="H39" s="1419">
        <v>0</v>
      </c>
      <c r="I39" s="1419">
        <v>0</v>
      </c>
      <c r="J39" s="1419">
        <v>0</v>
      </c>
      <c r="K39" s="1419">
        <v>0</v>
      </c>
      <c r="L39" s="1419">
        <v>0</v>
      </c>
      <c r="M39" s="1419">
        <v>0</v>
      </c>
      <c r="N39" s="1419">
        <v>0</v>
      </c>
      <c r="O39" s="1419">
        <v>0</v>
      </c>
      <c r="P39" s="1419">
        <v>0</v>
      </c>
      <c r="Q39" s="1419">
        <v>0</v>
      </c>
      <c r="R39" s="1419">
        <v>0</v>
      </c>
      <c r="S39" s="1419">
        <v>0</v>
      </c>
      <c r="T39" s="1419">
        <v>0</v>
      </c>
      <c r="U39" s="1419">
        <v>0</v>
      </c>
      <c r="V39" s="1419">
        <v>0</v>
      </c>
      <c r="W39" s="1419">
        <v>0</v>
      </c>
      <c r="X39" s="1419">
        <v>0</v>
      </c>
      <c r="Y39" s="1419">
        <v>0</v>
      </c>
      <c r="Z39" s="1419">
        <v>0</v>
      </c>
      <c r="AA39" s="1419">
        <v>0</v>
      </c>
      <c r="AB39" s="1419">
        <v>0</v>
      </c>
      <c r="AC39" s="1419">
        <v>0</v>
      </c>
      <c r="AD39" s="1419">
        <v>0</v>
      </c>
      <c r="AE39" s="1419">
        <v>0</v>
      </c>
      <c r="AF39" s="1419">
        <v>12022.275</v>
      </c>
    </row>
    <row r="40" spans="1:32" s="1405" customFormat="1" ht="17.25" customHeight="1">
      <c r="A40" s="1558" t="s">
        <v>420</v>
      </c>
      <c r="B40" s="1419">
        <v>0</v>
      </c>
      <c r="C40" s="1419">
        <v>0</v>
      </c>
      <c r="D40" s="1419">
        <v>0</v>
      </c>
      <c r="E40" s="1419">
        <v>0</v>
      </c>
      <c r="F40" s="1419">
        <v>0</v>
      </c>
      <c r="G40" s="1419">
        <v>0</v>
      </c>
      <c r="H40" s="1419">
        <v>0</v>
      </c>
      <c r="I40" s="1419">
        <v>0</v>
      </c>
      <c r="J40" s="1419">
        <v>0</v>
      </c>
      <c r="K40" s="1419">
        <v>0</v>
      </c>
      <c r="L40" s="1419">
        <v>0</v>
      </c>
      <c r="M40" s="1419">
        <v>0</v>
      </c>
      <c r="N40" s="1419">
        <v>0</v>
      </c>
      <c r="O40" s="1419">
        <v>0</v>
      </c>
      <c r="P40" s="1419">
        <v>0</v>
      </c>
      <c r="Q40" s="1419">
        <v>0</v>
      </c>
      <c r="R40" s="1419">
        <v>0</v>
      </c>
      <c r="S40" s="1419">
        <v>0</v>
      </c>
      <c r="T40" s="1419">
        <v>0</v>
      </c>
      <c r="U40" s="1419">
        <v>0</v>
      </c>
      <c r="V40" s="1419">
        <v>0</v>
      </c>
      <c r="W40" s="1419">
        <v>237.71985000000001</v>
      </c>
      <c r="X40" s="1419">
        <v>0</v>
      </c>
      <c r="Y40" s="1419">
        <v>480.39893999999998</v>
      </c>
      <c r="Z40" s="1419">
        <v>102.9</v>
      </c>
      <c r="AA40" s="1419">
        <v>347.26691999999997</v>
      </c>
      <c r="AB40" s="1419">
        <v>455.66178000000002</v>
      </c>
      <c r="AC40" s="1419">
        <v>63.498350000000002</v>
      </c>
      <c r="AD40" s="1419">
        <v>0</v>
      </c>
      <c r="AE40" s="1419">
        <v>0</v>
      </c>
      <c r="AF40" s="1419">
        <v>1687.4458400000001</v>
      </c>
    </row>
    <row r="41" spans="1:32" s="1405" customFormat="1" ht="17.25" customHeight="1">
      <c r="A41" s="1558" t="s">
        <v>618</v>
      </c>
      <c r="B41" s="1419">
        <v>251.16582</v>
      </c>
      <c r="C41" s="1419">
        <v>631.01409000000001</v>
      </c>
      <c r="D41" s="1419">
        <v>0</v>
      </c>
      <c r="E41" s="1419">
        <v>0</v>
      </c>
      <c r="F41" s="1419">
        <v>198.33070999999998</v>
      </c>
      <c r="G41" s="1419">
        <v>161.69418999999999</v>
      </c>
      <c r="H41" s="1419">
        <v>269.01643999999999</v>
      </c>
      <c r="I41" s="1419">
        <v>0</v>
      </c>
      <c r="J41" s="1419">
        <v>0</v>
      </c>
      <c r="K41" s="1419">
        <v>0</v>
      </c>
      <c r="L41" s="1419">
        <v>63.706969999999998</v>
      </c>
      <c r="M41" s="1419">
        <v>47.873129999999996</v>
      </c>
      <c r="N41" s="1419">
        <v>15.0457</v>
      </c>
      <c r="O41" s="1419">
        <v>77.357320000000001</v>
      </c>
      <c r="P41" s="1419">
        <v>0</v>
      </c>
      <c r="Q41" s="1419">
        <v>36.352309999999996</v>
      </c>
      <c r="R41" s="1419">
        <v>94.773880000000005</v>
      </c>
      <c r="S41" s="1419">
        <v>4.2013500000000006</v>
      </c>
      <c r="T41" s="1419">
        <v>2.1341199999999998</v>
      </c>
      <c r="U41" s="1419">
        <v>0</v>
      </c>
      <c r="V41" s="1419">
        <v>137.29870000000003</v>
      </c>
      <c r="W41" s="1419">
        <v>0</v>
      </c>
      <c r="X41" s="1419">
        <v>0</v>
      </c>
      <c r="Y41" s="1419">
        <v>31.315060000000003</v>
      </c>
      <c r="Z41" s="1419">
        <v>141.39386999999999</v>
      </c>
      <c r="AA41" s="1419">
        <v>0</v>
      </c>
      <c r="AB41" s="1419">
        <v>124.39413999999999</v>
      </c>
      <c r="AC41" s="1419">
        <v>197.14335</v>
      </c>
      <c r="AD41" s="1419">
        <v>0</v>
      </c>
      <c r="AE41" s="1419">
        <v>0</v>
      </c>
      <c r="AF41" s="1419">
        <v>2484.2111500000001</v>
      </c>
    </row>
    <row r="42" spans="1:32" s="1405" customFormat="1" ht="23.25" customHeight="1">
      <c r="A42" s="1561" t="s">
        <v>429</v>
      </c>
      <c r="B42" s="1557">
        <v>193036.45251</v>
      </c>
      <c r="C42" s="1557">
        <v>98684.462830000004</v>
      </c>
      <c r="D42" s="1557">
        <v>67801.989189999993</v>
      </c>
      <c r="E42" s="1557">
        <v>30119.47278</v>
      </c>
      <c r="F42" s="1557">
        <v>45652.13293</v>
      </c>
      <c r="G42" s="1557">
        <v>71677.499949999998</v>
      </c>
      <c r="H42" s="1557">
        <v>37406.718909999996</v>
      </c>
      <c r="I42" s="1557">
        <v>47251.190659999993</v>
      </c>
      <c r="J42" s="1557">
        <v>39422.032610000002</v>
      </c>
      <c r="K42" s="1557">
        <v>28206.346969999999</v>
      </c>
      <c r="L42" s="1557">
        <v>36974.810490000003</v>
      </c>
      <c r="M42" s="1557">
        <v>12569.98357</v>
      </c>
      <c r="N42" s="1557">
        <v>36011.884720000002</v>
      </c>
      <c r="O42" s="1557">
        <v>16612.649990000002</v>
      </c>
      <c r="P42" s="1557">
        <v>12340.00865</v>
      </c>
      <c r="Q42" s="1557">
        <v>9819.9421199999997</v>
      </c>
      <c r="R42" s="1557">
        <v>11650.54141</v>
      </c>
      <c r="S42" s="1557">
        <v>23254.37587</v>
      </c>
      <c r="T42" s="1557">
        <v>15817.34267</v>
      </c>
      <c r="U42" s="1557">
        <v>29330.372660000001</v>
      </c>
      <c r="V42" s="1557">
        <v>33736.073240000005</v>
      </c>
      <c r="W42" s="1557">
        <v>22471.99555</v>
      </c>
      <c r="X42" s="1557">
        <v>22076.81511</v>
      </c>
      <c r="Y42" s="1557">
        <v>13899.537960000001</v>
      </c>
      <c r="Z42" s="1557">
        <v>29550.29</v>
      </c>
      <c r="AA42" s="1557">
        <v>13189.58736</v>
      </c>
      <c r="AB42" s="1557">
        <v>31427.046890000001</v>
      </c>
      <c r="AC42" s="1557">
        <v>38432.915500000003</v>
      </c>
      <c r="AD42" s="1557">
        <v>10361.26785</v>
      </c>
      <c r="AE42" s="1557">
        <v>33845.57415</v>
      </c>
      <c r="AF42" s="1557">
        <v>1112631.3151</v>
      </c>
    </row>
    <row r="43" spans="1:32" s="1405" customFormat="1" ht="17.25" customHeight="1">
      <c r="A43" s="1558" t="s">
        <v>430</v>
      </c>
      <c r="B43" s="1419">
        <v>115896.23</v>
      </c>
      <c r="C43" s="1419">
        <v>52636.472780000004</v>
      </c>
      <c r="D43" s="1419">
        <v>26356.400000000001</v>
      </c>
      <c r="E43" s="1419">
        <v>10611.08855</v>
      </c>
      <c r="F43" s="1419">
        <v>6167.2155700000003</v>
      </c>
      <c r="G43" s="1419">
        <v>24645.810260000002</v>
      </c>
      <c r="H43" s="1419">
        <v>3448.72</v>
      </c>
      <c r="I43" s="1419">
        <v>6440.84879</v>
      </c>
      <c r="J43" s="1419">
        <v>5403.19</v>
      </c>
      <c r="K43" s="1419">
        <v>6367.0495999999994</v>
      </c>
      <c r="L43" s="1419">
        <v>5775.6590400000005</v>
      </c>
      <c r="M43" s="1419">
        <v>4248.8117199999997</v>
      </c>
      <c r="N43" s="1419">
        <v>3498.64</v>
      </c>
      <c r="O43" s="1419">
        <v>3428.5392000000002</v>
      </c>
      <c r="P43" s="1419">
        <v>4176.8391499999998</v>
      </c>
      <c r="Q43" s="1419">
        <v>2922.2550000000001</v>
      </c>
      <c r="R43" s="1419">
        <v>2765.31</v>
      </c>
      <c r="S43" s="1419">
        <v>4136.0439900000001</v>
      </c>
      <c r="T43" s="1419">
        <v>5965.65</v>
      </c>
      <c r="U43" s="1419">
        <v>11388.179960000001</v>
      </c>
      <c r="V43" s="1419">
        <v>9497.1779800000004</v>
      </c>
      <c r="W43" s="1419">
        <v>1709.761</v>
      </c>
      <c r="X43" s="1419">
        <v>2041.2750100000001</v>
      </c>
      <c r="Y43" s="1419">
        <v>1980.04</v>
      </c>
      <c r="Z43" s="1419">
        <v>25547.713059999998</v>
      </c>
      <c r="AA43" s="1419">
        <v>3668.1350000000002</v>
      </c>
      <c r="AB43" s="1419">
        <v>19861.599999999999</v>
      </c>
      <c r="AC43" s="1419">
        <v>14342.2</v>
      </c>
      <c r="AD43" s="1419">
        <v>9408.3700000000008</v>
      </c>
      <c r="AE43" s="1419">
        <v>13778.6</v>
      </c>
      <c r="AF43" s="1419">
        <v>408113.82566000003</v>
      </c>
    </row>
    <row r="44" spans="1:32" s="1405" customFormat="1" ht="17.25" customHeight="1">
      <c r="A44" s="1558" t="s">
        <v>434</v>
      </c>
      <c r="B44" s="1419">
        <v>1098.7282700000001</v>
      </c>
      <c r="C44" s="1419">
        <v>287.54940000000005</v>
      </c>
      <c r="D44" s="1419">
        <v>296.46681999999998</v>
      </c>
      <c r="E44" s="1419">
        <v>22.121759999999998</v>
      </c>
      <c r="F44" s="1419">
        <v>0</v>
      </c>
      <c r="G44" s="1419">
        <v>0</v>
      </c>
      <c r="H44" s="1419">
        <v>2.68</v>
      </c>
      <c r="I44" s="1419">
        <v>287.98298</v>
      </c>
      <c r="J44" s="1419">
        <v>1214.0213600000002</v>
      </c>
      <c r="K44" s="1419">
        <v>1084.8056899999999</v>
      </c>
      <c r="L44" s="1419">
        <v>1184.7460700000001</v>
      </c>
      <c r="M44" s="1419">
        <v>154.136</v>
      </c>
      <c r="N44" s="1419">
        <v>355.36014</v>
      </c>
      <c r="O44" s="1419">
        <v>1067.7353400000002</v>
      </c>
      <c r="P44" s="1419">
        <v>579.02035000000001</v>
      </c>
      <c r="Q44" s="1419">
        <v>2933.2283199999997</v>
      </c>
      <c r="R44" s="1419">
        <v>984.13</v>
      </c>
      <c r="S44" s="1419">
        <v>908.53549999999996</v>
      </c>
      <c r="T44" s="1419">
        <v>183.81980999999999</v>
      </c>
      <c r="U44" s="1419">
        <v>0</v>
      </c>
      <c r="V44" s="1419">
        <v>359.88867999999997</v>
      </c>
      <c r="W44" s="1419">
        <v>489.86705999999998</v>
      </c>
      <c r="X44" s="1419">
        <v>3090.6350699999998</v>
      </c>
      <c r="Y44" s="1419">
        <v>2E-3</v>
      </c>
      <c r="Z44" s="1419">
        <v>2274.4818399999999</v>
      </c>
      <c r="AA44" s="1419">
        <v>179.62493000000001</v>
      </c>
      <c r="AB44" s="1419">
        <v>0</v>
      </c>
      <c r="AC44" s="1419">
        <v>789.18174999999997</v>
      </c>
      <c r="AD44" s="1419">
        <v>170.57301999999999</v>
      </c>
      <c r="AE44" s="1419">
        <v>222.32240999999999</v>
      </c>
      <c r="AF44" s="1419">
        <v>20221.64457</v>
      </c>
    </row>
    <row r="45" spans="1:32" s="1405" customFormat="1" ht="17.25" customHeight="1">
      <c r="A45" s="1558" t="s">
        <v>438</v>
      </c>
      <c r="B45" s="1419">
        <v>0</v>
      </c>
      <c r="C45" s="1419">
        <v>0</v>
      </c>
      <c r="D45" s="1419">
        <v>0</v>
      </c>
      <c r="E45" s="1419">
        <v>0</v>
      </c>
      <c r="F45" s="1419">
        <v>0</v>
      </c>
      <c r="G45" s="1419">
        <v>0</v>
      </c>
      <c r="H45" s="1419">
        <v>0</v>
      </c>
      <c r="I45" s="1419">
        <v>0</v>
      </c>
      <c r="J45" s="1419">
        <v>0</v>
      </c>
      <c r="K45" s="1419">
        <v>0</v>
      </c>
      <c r="L45" s="1419">
        <v>0</v>
      </c>
      <c r="M45" s="1419">
        <v>0</v>
      </c>
      <c r="N45" s="1419">
        <v>0</v>
      </c>
      <c r="O45" s="1419">
        <v>0</v>
      </c>
      <c r="P45" s="1419">
        <v>0</v>
      </c>
      <c r="Q45" s="1419">
        <v>0</v>
      </c>
      <c r="R45" s="1419">
        <v>0</v>
      </c>
      <c r="S45" s="1419">
        <v>0</v>
      </c>
      <c r="T45" s="1419">
        <v>0</v>
      </c>
      <c r="U45" s="1419">
        <v>0</v>
      </c>
      <c r="V45" s="1419">
        <v>0</v>
      </c>
      <c r="W45" s="1419">
        <v>0</v>
      </c>
      <c r="X45" s="1419">
        <v>0</v>
      </c>
      <c r="Y45" s="1419">
        <v>0</v>
      </c>
      <c r="Z45" s="1419">
        <v>0</v>
      </c>
      <c r="AA45" s="1419">
        <v>0</v>
      </c>
      <c r="AB45" s="1419">
        <v>0</v>
      </c>
      <c r="AC45" s="1419">
        <v>0</v>
      </c>
      <c r="AD45" s="1419">
        <v>0</v>
      </c>
      <c r="AE45" s="1419">
        <v>0</v>
      </c>
      <c r="AF45" s="1419">
        <v>0</v>
      </c>
    </row>
    <row r="46" spans="1:32" s="1405" customFormat="1" ht="31.5" customHeight="1">
      <c r="A46" s="1558" t="s">
        <v>440</v>
      </c>
      <c r="B46" s="1419">
        <v>73248.51556</v>
      </c>
      <c r="C46" s="1419">
        <v>44171.59403</v>
      </c>
      <c r="D46" s="1419">
        <v>41089.665159999997</v>
      </c>
      <c r="E46" s="1419">
        <v>19901.857019999999</v>
      </c>
      <c r="F46" s="1419">
        <v>41328.9208</v>
      </c>
      <c r="G46" s="1419">
        <v>46275.946189999995</v>
      </c>
      <c r="H46" s="1419">
        <v>33161.440499999997</v>
      </c>
      <c r="I46" s="1419">
        <v>39131.115729999998</v>
      </c>
      <c r="J46" s="1419">
        <v>29990.95825</v>
      </c>
      <c r="K46" s="1419">
        <v>19963.6754</v>
      </c>
      <c r="L46" s="1419">
        <v>27094.953819999999</v>
      </c>
      <c r="M46" s="1419">
        <v>8417.6415399999987</v>
      </c>
      <c r="N46" s="1419">
        <v>29584.930199999999</v>
      </c>
      <c r="O46" s="1419">
        <v>12878.313689999999</v>
      </c>
      <c r="P46" s="1419">
        <v>9603.1690099999996</v>
      </c>
      <c r="Q46" s="1419">
        <v>3840.6639399999999</v>
      </c>
      <c r="R46" s="1419">
        <v>7732.9010699999999</v>
      </c>
      <c r="S46" s="1419">
        <v>17996.132170000001</v>
      </c>
      <c r="T46" s="1419">
        <v>9041.3217800000002</v>
      </c>
      <c r="U46" s="1419">
        <v>14760.544529999999</v>
      </c>
      <c r="V46" s="1419">
        <v>19010.84362</v>
      </c>
      <c r="W46" s="1419">
        <v>20087.742389999999</v>
      </c>
      <c r="X46" s="1419">
        <v>16724.955859999998</v>
      </c>
      <c r="Y46" s="1419">
        <v>11238.144269999999</v>
      </c>
      <c r="Z46" s="1419">
        <v>2505.0006600000002</v>
      </c>
      <c r="AA46" s="1419">
        <v>8845.7724199999993</v>
      </c>
      <c r="AB46" s="1419">
        <v>10193.736199999999</v>
      </c>
      <c r="AC46" s="1419">
        <v>23068.633309999997</v>
      </c>
      <c r="AD46" s="1419">
        <v>891.29493000000002</v>
      </c>
      <c r="AE46" s="1419">
        <v>17499.591270000001</v>
      </c>
      <c r="AF46" s="1419">
        <v>659279.97532000009</v>
      </c>
    </row>
    <row r="47" spans="1:32" s="1405" customFormat="1" ht="19.5" customHeight="1">
      <c r="A47" s="1558" t="s">
        <v>444</v>
      </c>
      <c r="B47" s="1419">
        <v>2792.9786800000002</v>
      </c>
      <c r="C47" s="1419">
        <v>1588.84662</v>
      </c>
      <c r="D47" s="1419">
        <v>59.457209999999996</v>
      </c>
      <c r="E47" s="1419">
        <v>-415.59454999999997</v>
      </c>
      <c r="F47" s="1419">
        <v>-1844.00344</v>
      </c>
      <c r="G47" s="1419">
        <v>755.74350000000004</v>
      </c>
      <c r="H47" s="1419">
        <v>793.87841000000003</v>
      </c>
      <c r="I47" s="1419">
        <v>1391.24316</v>
      </c>
      <c r="J47" s="1419">
        <v>2813.8629999999998</v>
      </c>
      <c r="K47" s="1419">
        <v>790.81628000000001</v>
      </c>
      <c r="L47" s="1419">
        <v>2919.45156</v>
      </c>
      <c r="M47" s="1419">
        <v>-250.60569000000001</v>
      </c>
      <c r="N47" s="1419">
        <v>2572.9543799999997</v>
      </c>
      <c r="O47" s="1419">
        <v>-761.93823999999995</v>
      </c>
      <c r="P47" s="1419">
        <v>-2019.0198600000001</v>
      </c>
      <c r="Q47" s="1419">
        <v>123.79486</v>
      </c>
      <c r="R47" s="1419">
        <v>168.20033999999998</v>
      </c>
      <c r="S47" s="1419">
        <v>213.66421</v>
      </c>
      <c r="T47" s="1419">
        <v>626.55107999999996</v>
      </c>
      <c r="U47" s="1419">
        <v>3181.6481699999999</v>
      </c>
      <c r="V47" s="1419">
        <v>4868.1629599999997</v>
      </c>
      <c r="W47" s="1419">
        <v>184.6251</v>
      </c>
      <c r="X47" s="1419">
        <v>219.94917000000001</v>
      </c>
      <c r="Y47" s="1419">
        <v>681.35168999999996</v>
      </c>
      <c r="Z47" s="1419">
        <v>-776.90556000000004</v>
      </c>
      <c r="AA47" s="1419">
        <v>496.05500999999998</v>
      </c>
      <c r="AB47" s="1419">
        <v>1371.7106899999999</v>
      </c>
      <c r="AC47" s="1419">
        <v>232.90044</v>
      </c>
      <c r="AD47" s="1419">
        <v>-108.9701</v>
      </c>
      <c r="AE47" s="1419">
        <v>2345.0604700000004</v>
      </c>
      <c r="AF47" s="1419">
        <v>25015.869549999999</v>
      </c>
    </row>
    <row r="48" spans="1:32" s="1405" customFormat="1" ht="19.5" customHeight="1">
      <c r="A48" s="1562" t="s">
        <v>445</v>
      </c>
      <c r="B48" s="1419">
        <v>0</v>
      </c>
      <c r="C48" s="1419">
        <v>0</v>
      </c>
      <c r="D48" s="1419">
        <v>0</v>
      </c>
      <c r="E48" s="1419">
        <v>0</v>
      </c>
      <c r="F48" s="1419">
        <v>66.161000000000001</v>
      </c>
      <c r="G48" s="1419">
        <v>0</v>
      </c>
      <c r="H48" s="1419">
        <v>0</v>
      </c>
      <c r="I48" s="1419">
        <v>0</v>
      </c>
      <c r="J48" s="1419">
        <v>1547.18577</v>
      </c>
      <c r="K48" s="1419">
        <v>0</v>
      </c>
      <c r="L48" s="1419">
        <v>0</v>
      </c>
      <c r="M48" s="1419">
        <v>0</v>
      </c>
      <c r="N48" s="1419">
        <v>918.13722999999993</v>
      </c>
      <c r="O48" s="1419">
        <v>0</v>
      </c>
      <c r="P48" s="1419">
        <v>-1894.4330600000001</v>
      </c>
      <c r="Q48" s="1419">
        <v>0</v>
      </c>
      <c r="R48" s="1419">
        <v>0</v>
      </c>
      <c r="S48" s="1419">
        <v>0</v>
      </c>
      <c r="T48" s="1419">
        <v>225.25637</v>
      </c>
      <c r="U48" s="1419">
        <v>1259.2206899999999</v>
      </c>
      <c r="V48" s="1419">
        <v>255.98670000000001</v>
      </c>
      <c r="W48" s="1419">
        <v>0</v>
      </c>
      <c r="X48" s="1419">
        <v>0</v>
      </c>
      <c r="Y48" s="1419">
        <v>0</v>
      </c>
      <c r="Z48" s="1419">
        <v>-2145.1032599999999</v>
      </c>
      <c r="AA48" s="1419">
        <v>0</v>
      </c>
      <c r="AB48" s="1419">
        <v>0</v>
      </c>
      <c r="AC48" s="1419">
        <v>0</v>
      </c>
      <c r="AD48" s="1419">
        <v>17.652720000000002</v>
      </c>
      <c r="AE48" s="1419">
        <v>0</v>
      </c>
      <c r="AF48" s="1419">
        <v>250.06416000000002</v>
      </c>
    </row>
    <row r="49" spans="1:32" s="1405" customFormat="1" ht="17.25" customHeight="1">
      <c r="A49" s="1562" t="s">
        <v>446</v>
      </c>
      <c r="B49" s="1419">
        <v>2792.9786800000002</v>
      </c>
      <c r="C49" s="1419">
        <v>1588.84662</v>
      </c>
      <c r="D49" s="1419">
        <v>59.457209999999996</v>
      </c>
      <c r="E49" s="1419">
        <v>-415.59454999999997</v>
      </c>
      <c r="F49" s="1419">
        <v>-1910.16444</v>
      </c>
      <c r="G49" s="1419">
        <v>755.74350000000004</v>
      </c>
      <c r="H49" s="1419">
        <v>793.87841000000003</v>
      </c>
      <c r="I49" s="1419">
        <v>1391.24316</v>
      </c>
      <c r="J49" s="1419">
        <v>1266.67723</v>
      </c>
      <c r="K49" s="1419">
        <v>790.81628000000001</v>
      </c>
      <c r="L49" s="1419">
        <v>2919.45156</v>
      </c>
      <c r="M49" s="1419">
        <v>-250.60569000000001</v>
      </c>
      <c r="N49" s="1419">
        <v>1654.8171499999999</v>
      </c>
      <c r="O49" s="1419">
        <v>-761.93823999999995</v>
      </c>
      <c r="P49" s="1419">
        <v>-124.5868</v>
      </c>
      <c r="Q49" s="1419">
        <v>123.79486</v>
      </c>
      <c r="R49" s="1419">
        <v>168.20033999999998</v>
      </c>
      <c r="S49" s="1419">
        <v>213.66421</v>
      </c>
      <c r="T49" s="1419">
        <v>401.29471000000001</v>
      </c>
      <c r="U49" s="1419">
        <v>1922.4274800000001</v>
      </c>
      <c r="V49" s="1419">
        <v>4612.1762600000002</v>
      </c>
      <c r="W49" s="1419">
        <v>184.6251</v>
      </c>
      <c r="X49" s="1419">
        <v>219.94917000000001</v>
      </c>
      <c r="Y49" s="1419">
        <v>681.35168999999996</v>
      </c>
      <c r="Z49" s="1419">
        <v>1368.1976999999999</v>
      </c>
      <c r="AA49" s="1419">
        <v>496.05500999999998</v>
      </c>
      <c r="AB49" s="1419">
        <v>1371.7106899999999</v>
      </c>
      <c r="AC49" s="1419">
        <v>232.90044</v>
      </c>
      <c r="AD49" s="1419">
        <v>-126.62282</v>
      </c>
      <c r="AE49" s="1419">
        <v>2345.0604700000004</v>
      </c>
      <c r="AF49" s="1419">
        <v>24765.805390000001</v>
      </c>
    </row>
    <row r="50" spans="1:32" s="1405" customFormat="1" ht="28.5" customHeight="1">
      <c r="A50" s="1563" t="s">
        <v>447</v>
      </c>
      <c r="B50" s="1564">
        <v>1735566.01991</v>
      </c>
      <c r="C50" s="1564">
        <v>994760.03864000004</v>
      </c>
      <c r="D50" s="1564">
        <v>531072.00552999997</v>
      </c>
      <c r="E50" s="1564">
        <v>138334.80255000002</v>
      </c>
      <c r="F50" s="1564">
        <v>269549.61525999999</v>
      </c>
      <c r="G50" s="1564">
        <v>375727.68317000003</v>
      </c>
      <c r="H50" s="1564">
        <v>229821.84933000003</v>
      </c>
      <c r="I50" s="1564">
        <v>237881.38688000001</v>
      </c>
      <c r="J50" s="1564">
        <v>204074.81597</v>
      </c>
      <c r="K50" s="1564">
        <v>143050.75951</v>
      </c>
      <c r="L50" s="1564">
        <v>128871.53711</v>
      </c>
      <c r="M50" s="1564">
        <v>73275.927340000009</v>
      </c>
      <c r="N50" s="1564">
        <v>266940.92371</v>
      </c>
      <c r="O50" s="1564">
        <v>140145.28447000001</v>
      </c>
      <c r="P50" s="1564">
        <v>110481.34196999999</v>
      </c>
      <c r="Q50" s="1564">
        <v>67239.635370000004</v>
      </c>
      <c r="R50" s="1564">
        <v>119343.66465000001</v>
      </c>
      <c r="S50" s="1564">
        <v>203589.51181999999</v>
      </c>
      <c r="T50" s="1564">
        <v>85146.153550000003</v>
      </c>
      <c r="U50" s="1564">
        <v>276350.94419000001</v>
      </c>
      <c r="V50" s="1564">
        <v>315861.84143999999</v>
      </c>
      <c r="W50" s="1564">
        <v>149777.92753000002</v>
      </c>
      <c r="X50" s="1564">
        <v>239831.14322999999</v>
      </c>
      <c r="Y50" s="1564">
        <v>127509.59084999999</v>
      </c>
      <c r="Z50" s="1564">
        <v>315214.83168</v>
      </c>
      <c r="AA50" s="1564">
        <v>125989.07988999999</v>
      </c>
      <c r="AB50" s="1564">
        <v>311081.67907000001</v>
      </c>
      <c r="AC50" s="1564">
        <v>276922.00955999998</v>
      </c>
      <c r="AD50" s="1564">
        <v>60926.63132</v>
      </c>
      <c r="AE50" s="1564">
        <v>279285.4423</v>
      </c>
      <c r="AF50" s="1564">
        <v>8533624.0778000001</v>
      </c>
    </row>
    <row r="51" spans="1:32" s="1405" customFormat="1" ht="28.5" customHeight="1">
      <c r="A51" s="1563" t="s">
        <v>448</v>
      </c>
      <c r="B51" s="1564">
        <v>7794.5405499999997</v>
      </c>
      <c r="C51" s="1564">
        <v>0</v>
      </c>
      <c r="D51" s="1564">
        <v>0</v>
      </c>
      <c r="E51" s="1564">
        <v>0</v>
      </c>
      <c r="F51" s="1564">
        <v>0</v>
      </c>
      <c r="G51" s="1564">
        <v>0</v>
      </c>
      <c r="H51" s="1564">
        <v>0</v>
      </c>
      <c r="I51" s="1564">
        <v>0</v>
      </c>
      <c r="J51" s="1564">
        <v>0</v>
      </c>
      <c r="K51" s="1564">
        <v>0</v>
      </c>
      <c r="L51" s="1564">
        <v>0</v>
      </c>
      <c r="M51" s="1564">
        <v>0</v>
      </c>
      <c r="N51" s="1564">
        <v>0</v>
      </c>
      <c r="O51" s="1564">
        <v>0</v>
      </c>
      <c r="P51" s="1564">
        <v>0</v>
      </c>
      <c r="Q51" s="1564">
        <v>0</v>
      </c>
      <c r="R51" s="1564">
        <v>0</v>
      </c>
      <c r="S51" s="1564">
        <v>0</v>
      </c>
      <c r="T51" s="1564">
        <v>0</v>
      </c>
      <c r="U51" s="1564">
        <v>0</v>
      </c>
      <c r="V51" s="1564">
        <v>0</v>
      </c>
      <c r="W51" s="1564">
        <v>0</v>
      </c>
      <c r="X51" s="1564">
        <v>0</v>
      </c>
      <c r="Y51" s="1564">
        <v>0</v>
      </c>
      <c r="Z51" s="1564">
        <v>0</v>
      </c>
      <c r="AA51" s="1564">
        <v>0</v>
      </c>
      <c r="AB51" s="1564">
        <v>0</v>
      </c>
      <c r="AC51" s="1564">
        <v>0</v>
      </c>
      <c r="AD51" s="1564">
        <v>0</v>
      </c>
      <c r="AE51" s="1564">
        <v>0</v>
      </c>
      <c r="AF51" s="1564">
        <v>7794.5405499999997</v>
      </c>
    </row>
    <row r="52" spans="1:32" s="1405" customFormat="1" ht="29.25" customHeight="1">
      <c r="A52" s="1563" t="s">
        <v>468</v>
      </c>
      <c r="B52" s="1564">
        <v>2919638.6780400001</v>
      </c>
      <c r="C52" s="1564">
        <v>1878881.18322</v>
      </c>
      <c r="D52" s="1564">
        <v>1016819.40464</v>
      </c>
      <c r="E52" s="1564">
        <v>177960.97347999999</v>
      </c>
      <c r="F52" s="1564">
        <v>334108.87605999998</v>
      </c>
      <c r="G52" s="1564">
        <v>1158547.7260199999</v>
      </c>
      <c r="H52" s="1564">
        <v>491159.55313000001</v>
      </c>
      <c r="I52" s="1564">
        <v>572125.11707000004</v>
      </c>
      <c r="J52" s="1564">
        <v>369784.46030999999</v>
      </c>
      <c r="K52" s="1564">
        <v>137556.89444</v>
      </c>
      <c r="L52" s="1564">
        <v>147282.91524999999</v>
      </c>
      <c r="M52" s="1564">
        <v>152562.30247</v>
      </c>
      <c r="N52" s="1564">
        <v>289017.77139999997</v>
      </c>
      <c r="O52" s="1564">
        <v>232900.90472999998</v>
      </c>
      <c r="P52" s="1564">
        <v>141690.52307</v>
      </c>
      <c r="Q52" s="1564">
        <v>103527.41473</v>
      </c>
      <c r="R52" s="1564">
        <v>219293.69547000001</v>
      </c>
      <c r="S52" s="1564">
        <v>212354.09065999999</v>
      </c>
      <c r="T52" s="1564">
        <v>199934.82631</v>
      </c>
      <c r="U52" s="1564">
        <v>518310.90643999999</v>
      </c>
      <c r="V52" s="1564">
        <v>184876.92747</v>
      </c>
      <c r="W52" s="1564">
        <v>74188.943140000003</v>
      </c>
      <c r="X52" s="1564">
        <v>248972.98162000001</v>
      </c>
      <c r="Y52" s="1564">
        <v>34018.34014</v>
      </c>
      <c r="Z52" s="1557">
        <v>585760.15847999998</v>
      </c>
      <c r="AA52" s="1557">
        <v>182867.36843999999</v>
      </c>
      <c r="AB52" s="1557">
        <v>387495.08547000005</v>
      </c>
      <c r="AC52" s="1557">
        <v>452276.77062999998</v>
      </c>
      <c r="AD52" s="1557">
        <v>286954.98552999995</v>
      </c>
      <c r="AE52" s="1557">
        <v>204990.20181</v>
      </c>
      <c r="AF52" s="1557">
        <v>13915859.979669999</v>
      </c>
    </row>
    <row r="53" spans="1:32" s="1405" customFormat="1" ht="32.25" customHeight="1">
      <c r="A53" s="1561" t="s">
        <v>793</v>
      </c>
      <c r="B53" s="1557"/>
      <c r="C53" s="1557"/>
      <c r="D53" s="1557"/>
      <c r="E53" s="1557"/>
      <c r="F53" s="1557"/>
      <c r="G53" s="1557"/>
      <c r="H53" s="1557"/>
      <c r="I53" s="1557"/>
      <c r="J53" s="1557"/>
      <c r="K53" s="1557"/>
      <c r="L53" s="1557"/>
      <c r="M53" s="1557"/>
      <c r="N53" s="1557"/>
      <c r="O53" s="1557"/>
      <c r="P53" s="1557"/>
      <c r="Q53" s="1557"/>
      <c r="R53" s="1557"/>
      <c r="S53" s="1557"/>
      <c r="T53" s="1557"/>
      <c r="U53" s="1557"/>
      <c r="V53" s="1557"/>
      <c r="W53" s="1557"/>
      <c r="X53" s="1557"/>
      <c r="Y53" s="1557"/>
      <c r="Z53" s="1557"/>
      <c r="AA53" s="1557"/>
      <c r="AB53" s="1557"/>
      <c r="AC53" s="1557"/>
      <c r="AD53" s="1557"/>
      <c r="AE53" s="1557"/>
      <c r="AF53" s="1557"/>
    </row>
    <row r="54" spans="1:32" s="1405" customFormat="1" ht="20.25" customHeight="1">
      <c r="A54" s="1558" t="s">
        <v>508</v>
      </c>
      <c r="B54" s="1419">
        <v>80616.165260000009</v>
      </c>
      <c r="C54" s="1419">
        <v>49280.232729999996</v>
      </c>
      <c r="D54" s="1419">
        <v>21579.997289999999</v>
      </c>
      <c r="E54" s="1419">
        <v>4634.7066199999999</v>
      </c>
      <c r="F54" s="1419">
        <v>9395.2532599999995</v>
      </c>
      <c r="G54" s="1419">
        <v>17547.978760000002</v>
      </c>
      <c r="H54" s="1419">
        <v>11360.651470000001</v>
      </c>
      <c r="I54" s="1419">
        <v>10094.694039999998</v>
      </c>
      <c r="J54" s="1419">
        <v>8957.3745500000005</v>
      </c>
      <c r="K54" s="1419">
        <v>6554.6744100000005</v>
      </c>
      <c r="L54" s="1419">
        <v>8754.1839999999993</v>
      </c>
      <c r="M54" s="1419">
        <v>4383.0648000000001</v>
      </c>
      <c r="N54" s="1419">
        <v>12800.53998</v>
      </c>
      <c r="O54" s="1419">
        <v>7235.4711699999998</v>
      </c>
      <c r="P54" s="1419">
        <v>5106.8333700000003</v>
      </c>
      <c r="Q54" s="1419">
        <v>4986.9589800000003</v>
      </c>
      <c r="R54" s="1419">
        <v>5702.6547399999999</v>
      </c>
      <c r="S54" s="1419">
        <v>10709.339599999999</v>
      </c>
      <c r="T54" s="1419">
        <v>4550.2240999999995</v>
      </c>
      <c r="U54" s="1419">
        <v>11750.907310000001</v>
      </c>
      <c r="V54" s="1419">
        <v>14606.398380000001</v>
      </c>
      <c r="W54" s="1419">
        <v>7859.15661</v>
      </c>
      <c r="X54" s="1419">
        <v>11464.875599999999</v>
      </c>
      <c r="Y54" s="1419">
        <v>6416.6737300000004</v>
      </c>
      <c r="Z54" s="1419">
        <v>16364.7557</v>
      </c>
      <c r="AA54" s="1419">
        <v>6296.26631</v>
      </c>
      <c r="AB54" s="1419">
        <v>13207.761920000001</v>
      </c>
      <c r="AC54" s="1419">
        <v>14904.534449999999</v>
      </c>
      <c r="AD54" s="1419">
        <v>6003.2685099999999</v>
      </c>
      <c r="AE54" s="1419">
        <v>13173.97712</v>
      </c>
      <c r="AF54" s="1419">
        <v>406299.57477000001</v>
      </c>
    </row>
    <row r="55" spans="1:32" s="1405" customFormat="1" ht="26.25" customHeight="1">
      <c r="A55" s="1558" t="s">
        <v>520</v>
      </c>
      <c r="B55" s="1419">
        <v>-17660.2817</v>
      </c>
      <c r="C55" s="1419">
        <v>-14238.733320000001</v>
      </c>
      <c r="D55" s="1419">
        <v>-5691.9710599999999</v>
      </c>
      <c r="E55" s="1419">
        <v>-1173.8531200000002</v>
      </c>
      <c r="F55" s="1419">
        <v>-3779.4797400000002</v>
      </c>
      <c r="G55" s="1419">
        <v>-4486.4176600000001</v>
      </c>
      <c r="H55" s="1419">
        <v>-3726.01298</v>
      </c>
      <c r="I55" s="1419">
        <v>-2791.9339500000001</v>
      </c>
      <c r="J55" s="1419">
        <v>-2601.9566099999997</v>
      </c>
      <c r="K55" s="1419">
        <v>-1237.5889</v>
      </c>
      <c r="L55" s="1419">
        <v>-1304.1066499999999</v>
      </c>
      <c r="M55" s="1419">
        <v>-1087.9950200000001</v>
      </c>
      <c r="N55" s="1419">
        <v>-4023.09256</v>
      </c>
      <c r="O55" s="1419">
        <v>-2100.35178</v>
      </c>
      <c r="P55" s="1419">
        <v>-1513.3061399999999</v>
      </c>
      <c r="Q55" s="1419">
        <v>-1149.52755</v>
      </c>
      <c r="R55" s="1419">
        <v>-1619.0864799999999</v>
      </c>
      <c r="S55" s="1419">
        <v>-3579.7408</v>
      </c>
      <c r="T55" s="1419">
        <v>-836.10034999999993</v>
      </c>
      <c r="U55" s="1419">
        <v>-3394.8137499999998</v>
      </c>
      <c r="V55" s="1419">
        <v>-2926.1770000000001</v>
      </c>
      <c r="W55" s="1419">
        <v>-1852.74117</v>
      </c>
      <c r="X55" s="1419">
        <v>-4426.0153499999997</v>
      </c>
      <c r="Y55" s="1419">
        <v>-1817.7443400000002</v>
      </c>
      <c r="Z55" s="1419">
        <v>-5227.3031300000002</v>
      </c>
      <c r="AA55" s="1419">
        <v>-2314.39759</v>
      </c>
      <c r="AB55" s="1419">
        <v>-5059.7613300000003</v>
      </c>
      <c r="AC55" s="1419">
        <v>-3799.2316600000004</v>
      </c>
      <c r="AD55" s="1419">
        <v>-969.09597999999994</v>
      </c>
      <c r="AE55" s="1419">
        <v>-3330.9378299999998</v>
      </c>
      <c r="AF55" s="1419">
        <v>-109719.7555</v>
      </c>
    </row>
    <row r="56" spans="1:32" s="1405" customFormat="1" ht="20.25" customHeight="1">
      <c r="A56" s="1558" t="s">
        <v>528</v>
      </c>
      <c r="B56" s="1419">
        <v>62955.883560000002</v>
      </c>
      <c r="C56" s="1419">
        <v>35041.499409999997</v>
      </c>
      <c r="D56" s="1419">
        <v>15888.026230000001</v>
      </c>
      <c r="E56" s="1419">
        <v>3460.8535000000002</v>
      </c>
      <c r="F56" s="1419">
        <v>5615.7735199999997</v>
      </c>
      <c r="G56" s="1419">
        <v>13061.561099999999</v>
      </c>
      <c r="H56" s="1419">
        <v>7634.6384900000003</v>
      </c>
      <c r="I56" s="1419">
        <v>7302.7600899999998</v>
      </c>
      <c r="J56" s="1419">
        <v>6355.4179400000003</v>
      </c>
      <c r="K56" s="1419">
        <v>5317.0855099999999</v>
      </c>
      <c r="L56" s="1419">
        <v>7450.0773499999996</v>
      </c>
      <c r="M56" s="1419">
        <v>3295.0697799999998</v>
      </c>
      <c r="N56" s="1419">
        <v>8777.4474200000004</v>
      </c>
      <c r="O56" s="1419">
        <v>5135.1193899999998</v>
      </c>
      <c r="P56" s="1419">
        <v>3593.5272300000001</v>
      </c>
      <c r="Q56" s="1419">
        <v>3837.4314300000001</v>
      </c>
      <c r="R56" s="1419">
        <v>4083.5682599999996</v>
      </c>
      <c r="S56" s="1419">
        <v>7129.5987999999998</v>
      </c>
      <c r="T56" s="1419">
        <v>3714.1237500000002</v>
      </c>
      <c r="U56" s="1419">
        <v>8356.0935599999993</v>
      </c>
      <c r="V56" s="1419">
        <v>11680.221380000001</v>
      </c>
      <c r="W56" s="1419">
        <v>6006.4154400000007</v>
      </c>
      <c r="X56" s="1419">
        <v>7038.8602499999997</v>
      </c>
      <c r="Y56" s="1419">
        <v>4598.9293899999993</v>
      </c>
      <c r="Z56" s="1419">
        <v>11137.452569999999</v>
      </c>
      <c r="AA56" s="1419">
        <v>3981.8687200000004</v>
      </c>
      <c r="AB56" s="1419">
        <v>8148.0005899999996</v>
      </c>
      <c r="AC56" s="1419">
        <v>11105.30279</v>
      </c>
      <c r="AD56" s="1419">
        <v>5034.1725299999998</v>
      </c>
      <c r="AE56" s="1419">
        <v>9843.0392899999988</v>
      </c>
      <c r="AF56" s="1419">
        <v>296579.81926999998</v>
      </c>
    </row>
    <row r="57" spans="1:32" s="1405" customFormat="1" ht="20.25" customHeight="1">
      <c r="A57" s="1558" t="s">
        <v>529</v>
      </c>
      <c r="B57" s="1419">
        <v>4536.3958700000003</v>
      </c>
      <c r="C57" s="1419">
        <v>3883.44211</v>
      </c>
      <c r="D57" s="1419">
        <v>576.22275999999999</v>
      </c>
      <c r="E57" s="1419">
        <v>141.58725000000001</v>
      </c>
      <c r="F57" s="1419">
        <v>429.25382999999999</v>
      </c>
      <c r="G57" s="1419">
        <v>481.56281000000001</v>
      </c>
      <c r="H57" s="1419">
        <v>326.05634000000003</v>
      </c>
      <c r="I57" s="1419">
        <v>99.521079999999998</v>
      </c>
      <c r="J57" s="1419">
        <v>125.71560000000001</v>
      </c>
      <c r="K57" s="1419">
        <v>79.450410000000005</v>
      </c>
      <c r="L57" s="1419">
        <v>24.86252</v>
      </c>
      <c r="M57" s="1419">
        <v>65.962589999999992</v>
      </c>
      <c r="N57" s="1419">
        <v>203.60719</v>
      </c>
      <c r="O57" s="1419">
        <v>193.60211999999999</v>
      </c>
      <c r="P57" s="1419">
        <v>117.15107</v>
      </c>
      <c r="Q57" s="1419">
        <v>121.82272999999999</v>
      </c>
      <c r="R57" s="1419">
        <v>176.60542000000001</v>
      </c>
      <c r="S57" s="1419">
        <v>71.145669999999996</v>
      </c>
      <c r="T57" s="1419">
        <v>3.9684299999999997</v>
      </c>
      <c r="U57" s="1419">
        <v>55.366169999999997</v>
      </c>
      <c r="V57" s="1419">
        <v>186.70669000000001</v>
      </c>
      <c r="W57" s="1419">
        <v>222.54516000000001</v>
      </c>
      <c r="X57" s="1419">
        <v>61.69117</v>
      </c>
      <c r="Y57" s="1419">
        <v>20.142119999999998</v>
      </c>
      <c r="Z57" s="1419">
        <v>1024.8535099999999</v>
      </c>
      <c r="AA57" s="1419">
        <v>129.08091000000002</v>
      </c>
      <c r="AB57" s="1419">
        <v>138.86139</v>
      </c>
      <c r="AC57" s="1419">
        <v>551.90692000000001</v>
      </c>
      <c r="AD57" s="1419">
        <v>122.83602999999999</v>
      </c>
      <c r="AE57" s="1419">
        <v>157.71686</v>
      </c>
      <c r="AF57" s="1419">
        <v>14329.64273</v>
      </c>
    </row>
    <row r="58" spans="1:32" s="1405" customFormat="1" ht="26.25" customHeight="1">
      <c r="A58" s="1558" t="s">
        <v>536</v>
      </c>
      <c r="B58" s="1419">
        <v>-1743.13373</v>
      </c>
      <c r="C58" s="1419">
        <v>-2000.85213</v>
      </c>
      <c r="D58" s="1419">
        <v>-487.80484000000001</v>
      </c>
      <c r="E58" s="1419">
        <v>-21.747250000000001</v>
      </c>
      <c r="F58" s="1419">
        <v>-22.686720000000001</v>
      </c>
      <c r="G58" s="1419">
        <v>-44.428530000000002</v>
      </c>
      <c r="H58" s="1419">
        <v>-9.3395700000000001</v>
      </c>
      <c r="I58" s="1419">
        <v>-0.42452999999999996</v>
      </c>
      <c r="J58" s="1419">
        <v>-79.288070000000005</v>
      </c>
      <c r="K58" s="1419">
        <v>-44.232949999999995</v>
      </c>
      <c r="L58" s="1419">
        <v>-1.5449999999999998E-2</v>
      </c>
      <c r="M58" s="1419">
        <v>-21.409050000000001</v>
      </c>
      <c r="N58" s="1419">
        <v>-25.100960000000001</v>
      </c>
      <c r="O58" s="1419">
        <v>-22.137240000000002</v>
      </c>
      <c r="P58" s="1419">
        <v>-20.617330000000003</v>
      </c>
      <c r="Q58" s="1419">
        <v>-31.556669999999997</v>
      </c>
      <c r="R58" s="1419">
        <v>-37.84057</v>
      </c>
      <c r="S58" s="1419">
        <v>0</v>
      </c>
      <c r="T58" s="1419">
        <v>-17.96987</v>
      </c>
      <c r="U58" s="1419">
        <v>-40.133769999999998</v>
      </c>
      <c r="V58" s="1419">
        <v>-24.013439999999999</v>
      </c>
      <c r="W58" s="1419">
        <v>-231.91356999999999</v>
      </c>
      <c r="X58" s="1419">
        <v>-131.24233999999998</v>
      </c>
      <c r="Y58" s="1419">
        <v>-82.744489999999999</v>
      </c>
      <c r="Z58" s="1419">
        <v>-239.43132999999997</v>
      </c>
      <c r="AA58" s="1419">
        <v>-42.28819</v>
      </c>
      <c r="AB58" s="1419">
        <v>-76.281710000000004</v>
      </c>
      <c r="AC58" s="1419">
        <v>-210.60652999999999</v>
      </c>
      <c r="AD58" s="1419">
        <v>-120.66181</v>
      </c>
      <c r="AE58" s="1419">
        <v>-106.31466</v>
      </c>
      <c r="AF58" s="1419">
        <v>-5936.2173000000003</v>
      </c>
    </row>
    <row r="59" spans="1:32" s="1405" customFormat="1" ht="20.25" customHeight="1">
      <c r="A59" s="1558" t="s">
        <v>542</v>
      </c>
      <c r="B59" s="1419">
        <v>65749.145700000008</v>
      </c>
      <c r="C59" s="1419">
        <v>36924.089390000001</v>
      </c>
      <c r="D59" s="1419">
        <v>15976.444150000001</v>
      </c>
      <c r="E59" s="1419">
        <v>3580.6934999999999</v>
      </c>
      <c r="F59" s="1419">
        <v>6022.3406299999997</v>
      </c>
      <c r="G59" s="1419">
        <v>13498.695380000001</v>
      </c>
      <c r="H59" s="1419">
        <v>7951.3552599999994</v>
      </c>
      <c r="I59" s="1419">
        <v>7401.85664</v>
      </c>
      <c r="J59" s="1419">
        <v>6401.8454699999993</v>
      </c>
      <c r="K59" s="1419">
        <v>5352.3029699999997</v>
      </c>
      <c r="L59" s="1419">
        <v>7474.9244200000003</v>
      </c>
      <c r="M59" s="1419">
        <v>3339.6233199999997</v>
      </c>
      <c r="N59" s="1419">
        <v>8955.9536499999995</v>
      </c>
      <c r="O59" s="1419">
        <v>5306.5842699999994</v>
      </c>
      <c r="P59" s="1419">
        <v>3690.06097</v>
      </c>
      <c r="Q59" s="1419">
        <v>3927.69749</v>
      </c>
      <c r="R59" s="1419">
        <v>4222.3331100000005</v>
      </c>
      <c r="S59" s="1419">
        <v>7200.7444699999996</v>
      </c>
      <c r="T59" s="1419">
        <v>3700.1223100000002</v>
      </c>
      <c r="U59" s="1419">
        <v>8371.3259600000001</v>
      </c>
      <c r="V59" s="1419">
        <v>11842.914630000001</v>
      </c>
      <c r="W59" s="1419">
        <v>5997.0470300000006</v>
      </c>
      <c r="X59" s="1419">
        <v>6969.30908</v>
      </c>
      <c r="Y59" s="1419">
        <v>4536.3270199999997</v>
      </c>
      <c r="Z59" s="1419">
        <v>11922.874750000001</v>
      </c>
      <c r="AA59" s="1419">
        <v>4068.6614399999999</v>
      </c>
      <c r="AB59" s="1419">
        <v>8210.5802700000004</v>
      </c>
      <c r="AC59" s="1419">
        <v>11446.60318</v>
      </c>
      <c r="AD59" s="1419">
        <v>5036.3467499999997</v>
      </c>
      <c r="AE59" s="1419">
        <v>9894.4414900000011</v>
      </c>
      <c r="AF59" s="1419">
        <v>304973.24469999998</v>
      </c>
    </row>
    <row r="60" spans="1:32" s="1405" customFormat="1" ht="20.25" customHeight="1">
      <c r="A60" s="1558" t="s">
        <v>543</v>
      </c>
      <c r="B60" s="1419">
        <v>6906.9135299999998</v>
      </c>
      <c r="C60" s="1419">
        <v>7170.0614100000003</v>
      </c>
      <c r="D60" s="1419">
        <v>288.04116999999997</v>
      </c>
      <c r="E60" s="1419">
        <v>1011.5608100000001</v>
      </c>
      <c r="F60" s="1419">
        <v>370.88315</v>
      </c>
      <c r="G60" s="1419">
        <v>1578.7188999999998</v>
      </c>
      <c r="H60" s="1419">
        <v>1314.9879900000001</v>
      </c>
      <c r="I60" s="1419">
        <v>310.31284000000005</v>
      </c>
      <c r="J60" s="1419">
        <v>177.65884</v>
      </c>
      <c r="K60" s="1419">
        <v>734.89923999999996</v>
      </c>
      <c r="L60" s="1419">
        <v>337.15656999999999</v>
      </c>
      <c r="M60" s="1419">
        <v>1607.1601900000001</v>
      </c>
      <c r="N60" s="1419">
        <v>1267.31439</v>
      </c>
      <c r="O60" s="1419">
        <v>4497.4072800000004</v>
      </c>
      <c r="P60" s="1419">
        <v>989.7048299999999</v>
      </c>
      <c r="Q60" s="1419">
        <v>128.70227</v>
      </c>
      <c r="R60" s="1419">
        <v>267.15535</v>
      </c>
      <c r="S60" s="1419">
        <v>1264.2000800000001</v>
      </c>
      <c r="T60" s="1419">
        <v>255.85954999999998</v>
      </c>
      <c r="U60" s="1419">
        <v>768.92677000000003</v>
      </c>
      <c r="V60" s="1419">
        <v>535.08506000000011</v>
      </c>
      <c r="W60" s="1419">
        <v>712.58520999999996</v>
      </c>
      <c r="X60" s="1419">
        <v>1781.9495300000001</v>
      </c>
      <c r="Y60" s="1419">
        <v>417.18907000000002</v>
      </c>
      <c r="Z60" s="1419">
        <v>5601.6203499999992</v>
      </c>
      <c r="AA60" s="1419">
        <v>847.82677000000001</v>
      </c>
      <c r="AB60" s="1419">
        <v>1102.9788500000002</v>
      </c>
      <c r="AC60" s="1419">
        <v>1462.7213100000001</v>
      </c>
      <c r="AD60" s="1419">
        <v>452.89949999999999</v>
      </c>
      <c r="AE60" s="1419">
        <v>390.30453</v>
      </c>
      <c r="AF60" s="1419">
        <v>44552.785340000002</v>
      </c>
    </row>
    <row r="61" spans="1:32" s="1405" customFormat="1" ht="29.25" customHeight="1">
      <c r="A61" s="1558" t="s">
        <v>551</v>
      </c>
      <c r="B61" s="1419">
        <v>-21541.974469999997</v>
      </c>
      <c r="C61" s="1419">
        <v>-11543.854429999999</v>
      </c>
      <c r="D61" s="1419">
        <v>-4378.7733600000001</v>
      </c>
      <c r="E61" s="1419">
        <v>-1354.1508799999999</v>
      </c>
      <c r="F61" s="1419">
        <v>-1903.75737</v>
      </c>
      <c r="G61" s="1419">
        <v>-3688.2653399999999</v>
      </c>
      <c r="H61" s="1419">
        <v>-2367.6219799999999</v>
      </c>
      <c r="I61" s="1419">
        <v>-801.65637000000004</v>
      </c>
      <c r="J61" s="1419">
        <v>-349.37430000000001</v>
      </c>
      <c r="K61" s="1419">
        <v>-817.40751</v>
      </c>
      <c r="L61" s="1419">
        <v>-456.75887</v>
      </c>
      <c r="M61" s="1419">
        <v>-1797.4290700000001</v>
      </c>
      <c r="N61" s="1419">
        <v>-1755.0852500000001</v>
      </c>
      <c r="O61" s="1419">
        <v>-6212.1997300000003</v>
      </c>
      <c r="P61" s="1419">
        <v>-869.00111000000004</v>
      </c>
      <c r="Q61" s="1419">
        <v>-105.94316000000001</v>
      </c>
      <c r="R61" s="1419">
        <v>-555.71987000000001</v>
      </c>
      <c r="S61" s="1419">
        <v>-2510.8029700000002</v>
      </c>
      <c r="T61" s="1419">
        <v>-642.30507</v>
      </c>
      <c r="U61" s="1419">
        <v>-1309.81511</v>
      </c>
      <c r="V61" s="1419">
        <v>-963.13684999999998</v>
      </c>
      <c r="W61" s="1419">
        <v>-972.58665000000008</v>
      </c>
      <c r="X61" s="1419">
        <v>-2392.15434</v>
      </c>
      <c r="Y61" s="1419">
        <v>-626.02535</v>
      </c>
      <c r="Z61" s="1419">
        <v>-6197.0979299999999</v>
      </c>
      <c r="AA61" s="1419">
        <v>-1301.01451</v>
      </c>
      <c r="AB61" s="1419">
        <v>-1640.66113</v>
      </c>
      <c r="AC61" s="1419">
        <v>-2411.3781800000002</v>
      </c>
      <c r="AD61" s="1419">
        <v>-588.58666000000005</v>
      </c>
      <c r="AE61" s="1419">
        <v>-536.59964000000002</v>
      </c>
      <c r="AF61" s="1419">
        <v>-82591.137459999998</v>
      </c>
    </row>
    <row r="62" spans="1:32" s="1405" customFormat="1" ht="20.25" customHeight="1">
      <c r="A62" s="1558" t="s">
        <v>558</v>
      </c>
      <c r="B62" s="1419">
        <v>51114.084759999998</v>
      </c>
      <c r="C62" s="1419">
        <v>32550.29637</v>
      </c>
      <c r="D62" s="1419">
        <v>11885.711960000001</v>
      </c>
      <c r="E62" s="1419">
        <v>3238.1034300000001</v>
      </c>
      <c r="F62" s="1419">
        <v>4489.46641</v>
      </c>
      <c r="G62" s="1419">
        <v>11389.148939999999</v>
      </c>
      <c r="H62" s="1419">
        <v>6898.72127</v>
      </c>
      <c r="I62" s="1419">
        <v>6910.5131100000008</v>
      </c>
      <c r="J62" s="1419">
        <v>6230.1300099999999</v>
      </c>
      <c r="K62" s="1419">
        <v>5269.7947000000004</v>
      </c>
      <c r="L62" s="1419">
        <v>7355.3221199999998</v>
      </c>
      <c r="M62" s="1419">
        <v>3149.3544400000001</v>
      </c>
      <c r="N62" s="1419">
        <v>8468.1827899999989</v>
      </c>
      <c r="O62" s="1419">
        <v>3591.7918199999999</v>
      </c>
      <c r="P62" s="1419">
        <v>3810.76469</v>
      </c>
      <c r="Q62" s="1419">
        <v>3950.4566</v>
      </c>
      <c r="R62" s="1419">
        <v>3933.7685899999997</v>
      </c>
      <c r="S62" s="1419">
        <v>5954.1415800000004</v>
      </c>
      <c r="T62" s="1419">
        <v>3313.67679</v>
      </c>
      <c r="U62" s="1419">
        <v>7830.4376199999997</v>
      </c>
      <c r="V62" s="1419">
        <v>11414.86284</v>
      </c>
      <c r="W62" s="1419">
        <v>5737.0455899999997</v>
      </c>
      <c r="X62" s="1419">
        <v>6359.1042699999998</v>
      </c>
      <c r="Y62" s="1419">
        <v>4327.4907400000002</v>
      </c>
      <c r="Z62" s="1419">
        <v>11327.39717</v>
      </c>
      <c r="AA62" s="1419">
        <v>3615.4737</v>
      </c>
      <c r="AB62" s="1419">
        <v>7672.8979900000004</v>
      </c>
      <c r="AC62" s="1419">
        <v>10497.946310000001</v>
      </c>
      <c r="AD62" s="1419">
        <v>4900.6595900000002</v>
      </c>
      <c r="AE62" s="1419">
        <v>9748.1463800000001</v>
      </c>
      <c r="AF62" s="1419">
        <v>266934.89257999999</v>
      </c>
    </row>
    <row r="63" spans="1:32" s="1405" customFormat="1" ht="20.25" customHeight="1">
      <c r="A63" s="1558" t="s">
        <v>559</v>
      </c>
      <c r="B63" s="1419">
        <v>-46520.256849999998</v>
      </c>
      <c r="C63" s="1419">
        <v>-30981.197519999998</v>
      </c>
      <c r="D63" s="1419">
        <v>-12312.087119999998</v>
      </c>
      <c r="E63" s="1419">
        <v>-4396.0176700000002</v>
      </c>
      <c r="F63" s="1419">
        <v>-6333.2490499999994</v>
      </c>
      <c r="G63" s="1419">
        <v>-10353.95534</v>
      </c>
      <c r="H63" s="1419">
        <v>-6281.8372099999997</v>
      </c>
      <c r="I63" s="1419">
        <v>-5514.0122300000003</v>
      </c>
      <c r="J63" s="1419">
        <v>-5286.3045499999998</v>
      </c>
      <c r="K63" s="1419">
        <v>-4429.5264699999998</v>
      </c>
      <c r="L63" s="1419">
        <v>-4444.2767100000001</v>
      </c>
      <c r="M63" s="1419">
        <v>-3390.8334100000002</v>
      </c>
      <c r="N63" s="1419">
        <v>-6461.7404800000004</v>
      </c>
      <c r="O63" s="1419">
        <v>-3855.6970499999998</v>
      </c>
      <c r="P63" s="1419">
        <v>-3954.38879</v>
      </c>
      <c r="Q63" s="1419">
        <v>-3790.6784900000002</v>
      </c>
      <c r="R63" s="1419">
        <v>-3754.80359</v>
      </c>
      <c r="S63" s="1419">
        <v>-5504.1517000000003</v>
      </c>
      <c r="T63" s="1419">
        <v>-2910.3552999999997</v>
      </c>
      <c r="U63" s="1419">
        <v>-5492.0580499999996</v>
      </c>
      <c r="V63" s="1419">
        <v>-6792.7537199999997</v>
      </c>
      <c r="W63" s="1419">
        <v>-5480.4774900000002</v>
      </c>
      <c r="X63" s="1419">
        <v>-5411.6811299999999</v>
      </c>
      <c r="Y63" s="1419">
        <v>-3850.6822700000002</v>
      </c>
      <c r="Z63" s="1419">
        <v>-10099.802029999999</v>
      </c>
      <c r="AA63" s="1419">
        <v>-3154.5940599999999</v>
      </c>
      <c r="AB63" s="1419">
        <v>-6293.73945</v>
      </c>
      <c r="AC63" s="1419">
        <v>-10265.05062</v>
      </c>
      <c r="AD63" s="1419">
        <v>-5004.8657499999999</v>
      </c>
      <c r="AE63" s="1419">
        <v>-7379.5109699999994</v>
      </c>
      <c r="AF63" s="1419">
        <v>-239700.58507</v>
      </c>
    </row>
    <row r="64" spans="1:32" s="1405" customFormat="1" ht="20.25" customHeight="1">
      <c r="A64" s="1558" t="s">
        <v>569</v>
      </c>
      <c r="B64" s="1419">
        <v>4593.82791</v>
      </c>
      <c r="C64" s="1419">
        <v>1569.0988500000001</v>
      </c>
      <c r="D64" s="1419">
        <v>-426.37515999999999</v>
      </c>
      <c r="E64" s="1419">
        <v>-1157.9142400000001</v>
      </c>
      <c r="F64" s="1419">
        <v>-1843.7826399999999</v>
      </c>
      <c r="G64" s="1419">
        <v>1035.1936000000001</v>
      </c>
      <c r="H64" s="1419">
        <v>616.88406000000009</v>
      </c>
      <c r="I64" s="1419">
        <v>1396.5008799999998</v>
      </c>
      <c r="J64" s="1419">
        <v>943.82545999999991</v>
      </c>
      <c r="K64" s="1419">
        <v>840.26823000000002</v>
      </c>
      <c r="L64" s="1419">
        <v>2911.0454100000002</v>
      </c>
      <c r="M64" s="1419">
        <v>-241.47897</v>
      </c>
      <c r="N64" s="1419">
        <v>2006.4423100000001</v>
      </c>
      <c r="O64" s="1419">
        <v>-263.90522999999996</v>
      </c>
      <c r="P64" s="1419">
        <v>-143.6241</v>
      </c>
      <c r="Q64" s="1419">
        <v>159.77811</v>
      </c>
      <c r="R64" s="1419">
        <v>178.965</v>
      </c>
      <c r="S64" s="1419">
        <v>449.98988000000003</v>
      </c>
      <c r="T64" s="1419">
        <v>403.32148999999998</v>
      </c>
      <c r="U64" s="1419">
        <v>2338.3795700000001</v>
      </c>
      <c r="V64" s="1419">
        <v>4622.1091200000001</v>
      </c>
      <c r="W64" s="1419">
        <v>256.56810000000002</v>
      </c>
      <c r="X64" s="1419">
        <v>947.42313999999999</v>
      </c>
      <c r="Y64" s="1419">
        <v>476.80847</v>
      </c>
      <c r="Z64" s="1419">
        <v>1227.5951399999999</v>
      </c>
      <c r="AA64" s="1419">
        <v>460.87963999999999</v>
      </c>
      <c r="AB64" s="1419">
        <v>1379.1585400000001</v>
      </c>
      <c r="AC64" s="1419">
        <v>232.89569</v>
      </c>
      <c r="AD64" s="1419">
        <v>-104.20616</v>
      </c>
      <c r="AE64" s="1419">
        <v>2368.6354100000003</v>
      </c>
      <c r="AF64" s="1419">
        <v>27234.307510000002</v>
      </c>
    </row>
    <row r="65" spans="1:32" s="1405" customFormat="1" ht="20.25" customHeight="1">
      <c r="A65" s="1558" t="s">
        <v>570</v>
      </c>
      <c r="B65" s="1419">
        <v>31.771909999999998</v>
      </c>
      <c r="C65" s="1419">
        <v>0</v>
      </c>
      <c r="D65" s="1419">
        <v>5.0393100000000004</v>
      </c>
      <c r="E65" s="1419">
        <v>1.59552</v>
      </c>
      <c r="F65" s="1419">
        <v>0</v>
      </c>
      <c r="G65" s="1419">
        <v>0</v>
      </c>
      <c r="H65" s="1419">
        <v>0</v>
      </c>
      <c r="I65" s="1419">
        <v>0</v>
      </c>
      <c r="J65" s="1419">
        <v>0</v>
      </c>
      <c r="K65" s="1419">
        <v>-1.4605599999999999</v>
      </c>
      <c r="L65" s="1419">
        <v>-2.9999999999999997E-5</v>
      </c>
      <c r="M65" s="1419">
        <v>0.58929999999999993</v>
      </c>
      <c r="N65" s="1419">
        <v>2.0000000000000002E-5</v>
      </c>
      <c r="O65" s="1419">
        <v>-6.4950000000000008E-2</v>
      </c>
      <c r="P65" s="1419">
        <v>20.98948</v>
      </c>
      <c r="Q65" s="1419">
        <v>0.70945000000000003</v>
      </c>
      <c r="R65" s="1419">
        <v>0</v>
      </c>
      <c r="S65" s="1419">
        <v>0.24889</v>
      </c>
      <c r="T65" s="1419">
        <v>0</v>
      </c>
      <c r="U65" s="1419">
        <v>0</v>
      </c>
      <c r="V65" s="1419">
        <v>1.0111399999999999</v>
      </c>
      <c r="W65" s="1419">
        <v>0</v>
      </c>
      <c r="X65" s="1419">
        <v>30.578330000000001</v>
      </c>
      <c r="Y65" s="1419">
        <v>0</v>
      </c>
      <c r="Z65" s="1419">
        <v>0</v>
      </c>
      <c r="AA65" s="1419">
        <v>0.19152000000000002</v>
      </c>
      <c r="AB65" s="1419">
        <v>0.10501000000000001</v>
      </c>
      <c r="AC65" s="1419">
        <v>4.5300000000000002E-3</v>
      </c>
      <c r="AD65" s="1419">
        <v>0</v>
      </c>
      <c r="AE65" s="1419">
        <v>0</v>
      </c>
      <c r="AF65" s="1419">
        <v>91.308869999999999</v>
      </c>
    </row>
    <row r="66" spans="1:32" s="1405" customFormat="1" ht="20.25" customHeight="1">
      <c r="A66" s="1562" t="s">
        <v>571</v>
      </c>
      <c r="B66" s="1419">
        <v>31.56718</v>
      </c>
      <c r="C66" s="1419">
        <v>0</v>
      </c>
      <c r="D66" s="1419">
        <v>5.0393100000000004</v>
      </c>
      <c r="E66" s="1419">
        <v>1.59552</v>
      </c>
      <c r="F66" s="1419">
        <v>0</v>
      </c>
      <c r="G66" s="1419">
        <v>0</v>
      </c>
      <c r="H66" s="1419">
        <v>0</v>
      </c>
      <c r="I66" s="1419">
        <v>0</v>
      </c>
      <c r="J66" s="1419">
        <v>0</v>
      </c>
      <c r="K66" s="1419">
        <v>-1.4605599999999999</v>
      </c>
      <c r="L66" s="1419">
        <v>-2.9999999999999997E-5</v>
      </c>
      <c r="M66" s="1419">
        <v>0.58728000000000002</v>
      </c>
      <c r="N66" s="1419">
        <v>2.0000000000000002E-5</v>
      </c>
      <c r="O66" s="1419">
        <v>-6.4950000000000008E-2</v>
      </c>
      <c r="P66" s="1419">
        <v>20.98948</v>
      </c>
      <c r="Q66" s="1419">
        <v>0.70945000000000003</v>
      </c>
      <c r="R66" s="1419">
        <v>0</v>
      </c>
      <c r="S66" s="1419">
        <v>0.24889</v>
      </c>
      <c r="T66" s="1419">
        <v>0</v>
      </c>
      <c r="U66" s="1419">
        <v>0</v>
      </c>
      <c r="V66" s="1419">
        <v>1.0111399999999999</v>
      </c>
      <c r="W66" s="1419">
        <v>0</v>
      </c>
      <c r="X66" s="1419">
        <v>30.578330000000001</v>
      </c>
      <c r="Y66" s="1419">
        <v>0</v>
      </c>
      <c r="Z66" s="1419">
        <v>0</v>
      </c>
      <c r="AA66" s="1419">
        <v>0.19152000000000002</v>
      </c>
      <c r="AB66" s="1419">
        <v>0.10501000000000001</v>
      </c>
      <c r="AC66" s="1419">
        <v>4.5300000000000002E-3</v>
      </c>
      <c r="AD66" s="1419">
        <v>0</v>
      </c>
      <c r="AE66" s="1419">
        <v>0</v>
      </c>
      <c r="AF66" s="1419">
        <v>91.102119999999999</v>
      </c>
    </row>
    <row r="67" spans="1:32" s="1405" customFormat="1" ht="23.25" customHeight="1">
      <c r="A67" s="1562" t="s">
        <v>572</v>
      </c>
      <c r="B67" s="1419">
        <v>0.20473</v>
      </c>
      <c r="C67" s="1419">
        <v>0</v>
      </c>
      <c r="D67" s="1419">
        <v>0</v>
      </c>
      <c r="E67" s="1419">
        <v>0</v>
      </c>
      <c r="F67" s="1419">
        <v>0</v>
      </c>
      <c r="G67" s="1419">
        <v>0</v>
      </c>
      <c r="H67" s="1419">
        <v>0</v>
      </c>
      <c r="I67" s="1419">
        <v>0</v>
      </c>
      <c r="J67" s="1419">
        <v>0</v>
      </c>
      <c r="K67" s="1419">
        <v>0</v>
      </c>
      <c r="L67" s="1419">
        <v>0</v>
      </c>
      <c r="M67" s="1419">
        <v>2.0200000000000001E-3</v>
      </c>
      <c r="N67" s="1419">
        <v>0</v>
      </c>
      <c r="O67" s="1419">
        <v>0</v>
      </c>
      <c r="P67" s="1419">
        <v>0</v>
      </c>
      <c r="Q67" s="1419">
        <v>0</v>
      </c>
      <c r="R67" s="1419">
        <v>0</v>
      </c>
      <c r="S67" s="1419">
        <v>0</v>
      </c>
      <c r="T67" s="1419">
        <v>0</v>
      </c>
      <c r="U67" s="1419">
        <v>0</v>
      </c>
      <c r="V67" s="1419">
        <v>0</v>
      </c>
      <c r="W67" s="1419">
        <v>0</v>
      </c>
      <c r="X67" s="1419">
        <v>0</v>
      </c>
      <c r="Y67" s="1419">
        <v>0</v>
      </c>
      <c r="Z67" s="1419">
        <v>0</v>
      </c>
      <c r="AA67" s="1419">
        <v>0</v>
      </c>
      <c r="AB67" s="1419">
        <v>0</v>
      </c>
      <c r="AC67" s="1419">
        <v>0</v>
      </c>
      <c r="AD67" s="1419">
        <v>0</v>
      </c>
      <c r="AE67" s="1419">
        <v>0</v>
      </c>
      <c r="AF67" s="1419">
        <v>0.20674999999999999</v>
      </c>
    </row>
    <row r="68" spans="1:32" s="1405" customFormat="1" ht="20.25" customHeight="1">
      <c r="A68" s="1558" t="s">
        <v>573</v>
      </c>
      <c r="B68" s="1419">
        <v>-14.048309999999999</v>
      </c>
      <c r="C68" s="1419">
        <v>0</v>
      </c>
      <c r="D68" s="1419">
        <v>-0.97372999999999998</v>
      </c>
      <c r="E68" s="1419">
        <v>0</v>
      </c>
      <c r="F68" s="1419">
        <v>0</v>
      </c>
      <c r="G68" s="1419">
        <v>0</v>
      </c>
      <c r="H68" s="1419">
        <v>0</v>
      </c>
      <c r="I68" s="1419">
        <v>-2.16E-3</v>
      </c>
      <c r="J68" s="1419">
        <v>0</v>
      </c>
      <c r="K68" s="1419">
        <v>4.6000000000000001E-4</v>
      </c>
      <c r="L68" s="1419">
        <v>1.06E-3</v>
      </c>
      <c r="M68" s="1419">
        <v>-1.4449999999999999E-2</v>
      </c>
      <c r="N68" s="1419">
        <v>8.7000000000000001E-4</v>
      </c>
      <c r="O68" s="1419">
        <v>-1.6451099999999999</v>
      </c>
      <c r="P68" s="1419">
        <v>0</v>
      </c>
      <c r="Q68" s="1419">
        <v>0</v>
      </c>
      <c r="R68" s="1419">
        <v>0</v>
      </c>
      <c r="S68" s="1419">
        <v>0</v>
      </c>
      <c r="T68" s="1419">
        <v>0</v>
      </c>
      <c r="U68" s="1419">
        <v>0</v>
      </c>
      <c r="V68" s="1419">
        <v>-3.7711100000000002</v>
      </c>
      <c r="W68" s="1419">
        <v>0</v>
      </c>
      <c r="X68" s="1419">
        <v>-7.79E-3</v>
      </c>
      <c r="Y68" s="1419">
        <v>0</v>
      </c>
      <c r="Z68" s="1419">
        <v>0</v>
      </c>
      <c r="AA68" s="1419">
        <v>-0.15034999999999998</v>
      </c>
      <c r="AB68" s="1419">
        <v>4.5799999999999999E-3</v>
      </c>
      <c r="AC68" s="1419">
        <v>2.2000000000000001E-4</v>
      </c>
      <c r="AD68" s="1419">
        <v>0</v>
      </c>
      <c r="AE68" s="1419">
        <v>0</v>
      </c>
      <c r="AF68" s="1419">
        <v>-20.605820000000001</v>
      </c>
    </row>
    <row r="69" spans="1:32" s="1405" customFormat="1" ht="20.25" customHeight="1">
      <c r="A69" s="1562" t="s">
        <v>574</v>
      </c>
      <c r="B69" s="1419">
        <v>-13.962969999999999</v>
      </c>
      <c r="C69" s="1419">
        <v>0</v>
      </c>
      <c r="D69" s="1419">
        <v>-0.97372999999999998</v>
      </c>
      <c r="E69" s="1419">
        <v>0</v>
      </c>
      <c r="F69" s="1419">
        <v>0</v>
      </c>
      <c r="G69" s="1419">
        <v>0</v>
      </c>
      <c r="H69" s="1419">
        <v>0</v>
      </c>
      <c r="I69" s="1419">
        <v>-2.16E-3</v>
      </c>
      <c r="J69" s="1419">
        <v>0</v>
      </c>
      <c r="K69" s="1419">
        <v>4.6000000000000001E-4</v>
      </c>
      <c r="L69" s="1419">
        <v>1.06E-3</v>
      </c>
      <c r="M69" s="1419">
        <v>0</v>
      </c>
      <c r="N69" s="1419">
        <v>8.7000000000000001E-4</v>
      </c>
      <c r="O69" s="1419">
        <v>-1.6451099999999999</v>
      </c>
      <c r="P69" s="1419">
        <v>0</v>
      </c>
      <c r="Q69" s="1419">
        <v>0</v>
      </c>
      <c r="R69" s="1419">
        <v>0</v>
      </c>
      <c r="S69" s="1419">
        <v>0</v>
      </c>
      <c r="T69" s="1419">
        <v>0</v>
      </c>
      <c r="U69" s="1419">
        <v>0</v>
      </c>
      <c r="V69" s="1419">
        <v>-3.7711100000000002</v>
      </c>
      <c r="W69" s="1419">
        <v>0</v>
      </c>
      <c r="X69" s="1419">
        <v>-7.79E-3</v>
      </c>
      <c r="Y69" s="1419">
        <v>0</v>
      </c>
      <c r="Z69" s="1419">
        <v>0</v>
      </c>
      <c r="AA69" s="1419">
        <v>-0.15034999999999998</v>
      </c>
      <c r="AB69" s="1419">
        <v>4.5799999999999999E-3</v>
      </c>
      <c r="AC69" s="1419">
        <v>2.2000000000000001E-4</v>
      </c>
      <c r="AD69" s="1419">
        <v>0</v>
      </c>
      <c r="AE69" s="1419">
        <v>0</v>
      </c>
      <c r="AF69" s="1419">
        <v>-20.506029999999999</v>
      </c>
    </row>
    <row r="70" spans="1:32" s="1405" customFormat="1" ht="21" customHeight="1">
      <c r="A70" s="1562" t="s">
        <v>575</v>
      </c>
      <c r="B70" s="1419">
        <v>-8.5339999999999999E-2</v>
      </c>
      <c r="C70" s="1419">
        <v>0</v>
      </c>
      <c r="D70" s="1419">
        <v>0</v>
      </c>
      <c r="E70" s="1419">
        <v>0</v>
      </c>
      <c r="F70" s="1419">
        <v>0</v>
      </c>
      <c r="G70" s="1419">
        <v>0</v>
      </c>
      <c r="H70" s="1419">
        <v>0</v>
      </c>
      <c r="I70" s="1419">
        <v>0</v>
      </c>
      <c r="J70" s="1419">
        <v>0</v>
      </c>
      <c r="K70" s="1419">
        <v>0</v>
      </c>
      <c r="L70" s="1419">
        <v>0</v>
      </c>
      <c r="M70" s="1419">
        <v>-1.4449999999999999E-2</v>
      </c>
      <c r="N70" s="1419">
        <v>0</v>
      </c>
      <c r="O70" s="1419">
        <v>0</v>
      </c>
      <c r="P70" s="1419">
        <v>0</v>
      </c>
      <c r="Q70" s="1419">
        <v>0</v>
      </c>
      <c r="R70" s="1419">
        <v>0</v>
      </c>
      <c r="S70" s="1419">
        <v>0</v>
      </c>
      <c r="T70" s="1419">
        <v>0</v>
      </c>
      <c r="U70" s="1419">
        <v>0</v>
      </c>
      <c r="V70" s="1419">
        <v>0</v>
      </c>
      <c r="W70" s="1419">
        <v>0</v>
      </c>
      <c r="X70" s="1419">
        <v>0</v>
      </c>
      <c r="Y70" s="1419">
        <v>0</v>
      </c>
      <c r="Z70" s="1419">
        <v>0</v>
      </c>
      <c r="AA70" s="1419">
        <v>0</v>
      </c>
      <c r="AB70" s="1419">
        <v>0</v>
      </c>
      <c r="AC70" s="1419">
        <v>0</v>
      </c>
      <c r="AD70" s="1419">
        <v>0</v>
      </c>
      <c r="AE70" s="1419">
        <v>0</v>
      </c>
      <c r="AF70" s="1419">
        <v>-9.9790000000000004E-2</v>
      </c>
    </row>
    <row r="71" spans="1:32" s="1405" customFormat="1" ht="20.25" customHeight="1">
      <c r="A71" s="1558" t="s">
        <v>576</v>
      </c>
      <c r="B71" s="1419">
        <v>4611.5515099999993</v>
      </c>
      <c r="C71" s="1419">
        <v>1569.0988500000001</v>
      </c>
      <c r="D71" s="1419">
        <v>-422.30958000000004</v>
      </c>
      <c r="E71" s="1419">
        <v>-1156.31872</v>
      </c>
      <c r="F71" s="1419">
        <v>-1843.7826399999999</v>
      </c>
      <c r="G71" s="1419">
        <v>1035.1936000000001</v>
      </c>
      <c r="H71" s="1419">
        <v>616.88406000000009</v>
      </c>
      <c r="I71" s="1419">
        <v>1396.49872</v>
      </c>
      <c r="J71" s="1419">
        <v>943.82545999999991</v>
      </c>
      <c r="K71" s="1419">
        <v>838.80813000000001</v>
      </c>
      <c r="L71" s="1419">
        <v>2911.0464400000001</v>
      </c>
      <c r="M71" s="1419">
        <v>-240.90412000000001</v>
      </c>
      <c r="N71" s="1419">
        <v>2006.4431999999999</v>
      </c>
      <c r="O71" s="1419">
        <v>-265.61528999999996</v>
      </c>
      <c r="P71" s="1419">
        <v>-122.63462</v>
      </c>
      <c r="Q71" s="1419">
        <v>160.48756</v>
      </c>
      <c r="R71" s="1419">
        <v>178.965</v>
      </c>
      <c r="S71" s="1419">
        <v>450.23877000000005</v>
      </c>
      <c r="T71" s="1419">
        <v>403.32148999999998</v>
      </c>
      <c r="U71" s="1419">
        <v>2338.3795700000001</v>
      </c>
      <c r="V71" s="1419">
        <v>4619.34915</v>
      </c>
      <c r="W71" s="1419">
        <v>256.56810000000002</v>
      </c>
      <c r="X71" s="1419">
        <v>977.99368000000004</v>
      </c>
      <c r="Y71" s="1419">
        <v>476.80847</v>
      </c>
      <c r="Z71" s="1419">
        <v>1227.5951399999999</v>
      </c>
      <c r="AA71" s="1419">
        <v>460.92081000000002</v>
      </c>
      <c r="AB71" s="1419">
        <v>1379.2681299999999</v>
      </c>
      <c r="AC71" s="1419">
        <v>232.90044</v>
      </c>
      <c r="AD71" s="1419">
        <v>-104.20616</v>
      </c>
      <c r="AE71" s="1419">
        <v>2368.6354100000003</v>
      </c>
      <c r="AF71" s="1419">
        <v>27305.010559999999</v>
      </c>
    </row>
    <row r="72" spans="1:32" s="1405" customFormat="1" ht="20.25" customHeight="1">
      <c r="A72" s="1562" t="s">
        <v>1153</v>
      </c>
      <c r="B72" s="1419">
        <v>0</v>
      </c>
      <c r="C72" s="1419">
        <v>0</v>
      </c>
      <c r="D72" s="1419">
        <v>0</v>
      </c>
      <c r="E72" s="1419">
        <v>0</v>
      </c>
      <c r="F72" s="1419">
        <v>0</v>
      </c>
      <c r="G72" s="1419">
        <v>10.828889999999999</v>
      </c>
      <c r="H72" s="1419">
        <v>2.8301500000000002</v>
      </c>
      <c r="I72" s="1419">
        <v>0.28588000000000002</v>
      </c>
      <c r="J72" s="1419">
        <v>0</v>
      </c>
      <c r="K72" s="1419">
        <v>0</v>
      </c>
      <c r="L72" s="1419">
        <v>4.37601</v>
      </c>
      <c r="M72" s="1419">
        <v>8.6449999999999999E-2</v>
      </c>
      <c r="N72" s="1419">
        <v>2.1010500000000003</v>
      </c>
      <c r="O72" s="1419">
        <v>2.8498299999999999</v>
      </c>
      <c r="P72" s="1419">
        <v>0</v>
      </c>
      <c r="Q72" s="1419">
        <v>0</v>
      </c>
      <c r="R72" s="1419">
        <v>0</v>
      </c>
      <c r="S72" s="1419">
        <v>2.5230000000000001</v>
      </c>
      <c r="T72" s="1419">
        <v>0</v>
      </c>
      <c r="U72" s="1419">
        <v>0</v>
      </c>
      <c r="V72" s="1419">
        <v>0</v>
      </c>
      <c r="W72" s="1419">
        <v>0</v>
      </c>
      <c r="X72" s="1419">
        <v>27.109919999999999</v>
      </c>
      <c r="Y72" s="1419">
        <v>0.21774000000000002</v>
      </c>
      <c r="Z72" s="1419">
        <v>140.60256000000001</v>
      </c>
      <c r="AA72" s="1419">
        <v>0</v>
      </c>
      <c r="AB72" s="1419">
        <v>0</v>
      </c>
      <c r="AC72" s="1419">
        <v>0</v>
      </c>
      <c r="AD72" s="1419">
        <v>0</v>
      </c>
      <c r="AE72" s="1419">
        <v>0.67859999999999998</v>
      </c>
      <c r="AF72" s="1419">
        <v>194.49007999999998</v>
      </c>
    </row>
    <row r="73" spans="1:32" s="1405" customFormat="1" ht="20.25" customHeight="1">
      <c r="A73" s="1562" t="s">
        <v>1154</v>
      </c>
      <c r="B73" s="1419">
        <v>0</v>
      </c>
      <c r="C73" s="1419">
        <v>0</v>
      </c>
      <c r="D73" s="1419">
        <v>0</v>
      </c>
      <c r="E73" s="1419">
        <v>0</v>
      </c>
      <c r="F73" s="1419">
        <v>0</v>
      </c>
      <c r="G73" s="1419">
        <v>0</v>
      </c>
      <c r="H73" s="1419">
        <v>0</v>
      </c>
      <c r="I73" s="1419">
        <v>0</v>
      </c>
      <c r="J73" s="1419">
        <v>0</v>
      </c>
      <c r="K73" s="1419">
        <v>0</v>
      </c>
      <c r="L73" s="1419">
        <v>0</v>
      </c>
      <c r="M73" s="1419">
        <v>-18.210159999999998</v>
      </c>
      <c r="N73" s="1419">
        <v>0</v>
      </c>
      <c r="O73" s="1419">
        <v>0</v>
      </c>
      <c r="P73" s="1419">
        <v>0</v>
      </c>
      <c r="Q73" s="1419">
        <v>0</v>
      </c>
      <c r="R73" s="1419">
        <v>0</v>
      </c>
      <c r="S73" s="1419">
        <v>0</v>
      </c>
      <c r="T73" s="1419">
        <v>0</v>
      </c>
      <c r="U73" s="1419">
        <v>0</v>
      </c>
      <c r="V73" s="1419">
        <v>0</v>
      </c>
      <c r="W73" s="1419">
        <v>0</v>
      </c>
      <c r="X73" s="1419">
        <v>-297.82688999999999</v>
      </c>
      <c r="Y73" s="1419">
        <v>0</v>
      </c>
      <c r="Z73" s="1419">
        <v>0</v>
      </c>
      <c r="AA73" s="1419">
        <v>0</v>
      </c>
      <c r="AB73" s="1419">
        <v>0</v>
      </c>
      <c r="AC73" s="1419">
        <v>0</v>
      </c>
      <c r="AD73" s="1419">
        <v>0</v>
      </c>
      <c r="AE73" s="1419">
        <v>0</v>
      </c>
      <c r="AF73" s="1419">
        <v>-316.03704999999997</v>
      </c>
    </row>
    <row r="74" spans="1:32" s="1405" customFormat="1" ht="20.25" customHeight="1">
      <c r="A74" s="1558" t="s">
        <v>578</v>
      </c>
      <c r="B74" s="1419">
        <v>4611.5515099999993</v>
      </c>
      <c r="C74" s="1419">
        <v>1569.0988500000001</v>
      </c>
      <c r="D74" s="1419">
        <v>-422.30958000000004</v>
      </c>
      <c r="E74" s="1419">
        <v>-1156.31872</v>
      </c>
      <c r="F74" s="1419">
        <v>-1843.7826399999999</v>
      </c>
      <c r="G74" s="1419">
        <v>1046.0224900000001</v>
      </c>
      <c r="H74" s="1419">
        <v>619.71420999999998</v>
      </c>
      <c r="I74" s="1419">
        <v>1396.7846000000002</v>
      </c>
      <c r="J74" s="1419">
        <v>943.82545999999991</v>
      </c>
      <c r="K74" s="1419">
        <v>838.80813000000001</v>
      </c>
      <c r="L74" s="1419">
        <v>2915.42245</v>
      </c>
      <c r="M74" s="1419">
        <v>-259.02782999999999</v>
      </c>
      <c r="N74" s="1419">
        <v>2008.5442499999999</v>
      </c>
      <c r="O74" s="1419">
        <v>-262.76546000000002</v>
      </c>
      <c r="P74" s="1419">
        <v>-122.63462</v>
      </c>
      <c r="Q74" s="1419">
        <v>160.48756</v>
      </c>
      <c r="R74" s="1419">
        <v>178.965</v>
      </c>
      <c r="S74" s="1419">
        <v>452.76177000000001</v>
      </c>
      <c r="T74" s="1419">
        <v>403.32148999999998</v>
      </c>
      <c r="U74" s="1419">
        <v>2338.3795700000001</v>
      </c>
      <c r="V74" s="1419">
        <v>4619.34915</v>
      </c>
      <c r="W74" s="1419">
        <v>256.56810000000002</v>
      </c>
      <c r="X74" s="1419">
        <v>707.27670999999998</v>
      </c>
      <c r="Y74" s="1419">
        <v>477.02621000000005</v>
      </c>
      <c r="Z74" s="1419">
        <v>1368.1976999999999</v>
      </c>
      <c r="AA74" s="1419">
        <v>460.92081000000002</v>
      </c>
      <c r="AB74" s="1419">
        <v>1379.2681299999999</v>
      </c>
      <c r="AC74" s="1419">
        <v>232.90044</v>
      </c>
      <c r="AD74" s="1419">
        <v>-104.20616</v>
      </c>
      <c r="AE74" s="1419">
        <v>2369.3140099999996</v>
      </c>
      <c r="AF74" s="1419">
        <v>27183.463589999999</v>
      </c>
    </row>
    <row r="75" spans="1:32" s="1405" customFormat="1" ht="21" customHeight="1">
      <c r="A75" s="1562" t="s">
        <v>1155</v>
      </c>
      <c r="B75" s="1419">
        <v>0</v>
      </c>
      <c r="C75" s="1419">
        <v>19.747769999999999</v>
      </c>
      <c r="D75" s="1419">
        <v>502.7663</v>
      </c>
      <c r="E75" s="1419">
        <v>1103.2011</v>
      </c>
      <c r="F75" s="1419">
        <v>0</v>
      </c>
      <c r="G75" s="1419">
        <v>31.268360000000001</v>
      </c>
      <c r="H75" s="1419">
        <v>191.42490000000001</v>
      </c>
      <c r="I75" s="1419">
        <v>196.61159000000001</v>
      </c>
      <c r="J75" s="1419">
        <v>322.85177000000004</v>
      </c>
      <c r="K75" s="1419">
        <v>25.87717</v>
      </c>
      <c r="L75" s="1419">
        <v>13.454280000000001</v>
      </c>
      <c r="M75" s="1419">
        <v>38.597660000000005</v>
      </c>
      <c r="N75" s="1419">
        <v>215.79748999999998</v>
      </c>
      <c r="O75" s="1419">
        <v>16.909869999999998</v>
      </c>
      <c r="P75" s="1419">
        <v>63.972209999999997</v>
      </c>
      <c r="Q75" s="1419">
        <v>0</v>
      </c>
      <c r="R75" s="1419">
        <v>53.385169999999995</v>
      </c>
      <c r="S75" s="1419">
        <v>6</v>
      </c>
      <c r="T75" s="1419">
        <v>66.152029999999996</v>
      </c>
      <c r="U75" s="1419">
        <v>113.10817999999999</v>
      </c>
      <c r="V75" s="1419">
        <v>139.69003000000001</v>
      </c>
      <c r="W75" s="1419">
        <v>0</v>
      </c>
      <c r="X75" s="1419">
        <v>382.22970000000004</v>
      </c>
      <c r="Y75" s="1419">
        <v>317.52972</v>
      </c>
      <c r="Z75" s="1419">
        <v>0</v>
      </c>
      <c r="AA75" s="1419">
        <v>60.10295</v>
      </c>
      <c r="AB75" s="1419">
        <v>1.20434</v>
      </c>
      <c r="AC75" s="1419">
        <v>0</v>
      </c>
      <c r="AD75" s="1419">
        <v>0.40194000000000002</v>
      </c>
      <c r="AE75" s="1419">
        <v>1.3084899999999999</v>
      </c>
      <c r="AF75" s="1419">
        <v>3883.5930199999998</v>
      </c>
    </row>
    <row r="76" spans="1:32" s="1405" customFormat="1" ht="27" customHeight="1">
      <c r="A76" s="1562" t="s">
        <v>1156</v>
      </c>
      <c r="B76" s="1419">
        <v>0</v>
      </c>
      <c r="C76" s="1419">
        <v>0</v>
      </c>
      <c r="D76" s="1419">
        <v>-20.999509999999997</v>
      </c>
      <c r="E76" s="1419">
        <v>-362.47692999999998</v>
      </c>
      <c r="F76" s="1419">
        <v>-66.381799999999998</v>
      </c>
      <c r="G76" s="1419">
        <v>-321.54734999999999</v>
      </c>
      <c r="H76" s="1419">
        <v>-17.2607</v>
      </c>
      <c r="I76" s="1419">
        <v>-202.15303</v>
      </c>
      <c r="J76" s="1419">
        <v>0</v>
      </c>
      <c r="K76" s="1419">
        <v>-73.869020000000006</v>
      </c>
      <c r="L76" s="1419">
        <v>-9.4251699999999996</v>
      </c>
      <c r="M76" s="1419">
        <v>-30.175519999999999</v>
      </c>
      <c r="N76" s="1419">
        <v>-132.67059</v>
      </c>
      <c r="O76" s="1419">
        <v>-516.08265000000006</v>
      </c>
      <c r="P76" s="1419">
        <v>-65.924390000000002</v>
      </c>
      <c r="Q76" s="1419">
        <v>-36.692699999999995</v>
      </c>
      <c r="R76" s="1419">
        <v>-64.149830000000009</v>
      </c>
      <c r="S76" s="1419">
        <v>-245.09755999999999</v>
      </c>
      <c r="T76" s="1419">
        <v>-68.178809999999999</v>
      </c>
      <c r="U76" s="1419">
        <v>-99.961269999999999</v>
      </c>
      <c r="V76" s="1419">
        <v>-146.86292</v>
      </c>
      <c r="W76" s="1419">
        <v>-71.942999999999998</v>
      </c>
      <c r="X76" s="1419">
        <v>-869.55723999999998</v>
      </c>
      <c r="Y76" s="1419">
        <v>-113.20424</v>
      </c>
      <c r="Z76" s="1419">
        <v>0</v>
      </c>
      <c r="AA76" s="1419">
        <v>-24.944749999999999</v>
      </c>
      <c r="AB76" s="1419">
        <v>-8.7617799999999999</v>
      </c>
      <c r="AC76" s="1419">
        <v>0</v>
      </c>
      <c r="AD76" s="1419">
        <v>-22.8186</v>
      </c>
      <c r="AE76" s="1419">
        <v>-25.56203</v>
      </c>
      <c r="AF76" s="1419">
        <v>-3616.7013900000002</v>
      </c>
    </row>
    <row r="77" spans="1:32" s="1405" customFormat="1" ht="19.5" customHeight="1">
      <c r="A77" s="1558" t="s">
        <v>580</v>
      </c>
      <c r="B77" s="1419">
        <v>4611.5515099999993</v>
      </c>
      <c r="C77" s="1419">
        <v>1588.84662</v>
      </c>
      <c r="D77" s="1419">
        <v>59.457209999999996</v>
      </c>
      <c r="E77" s="1419">
        <v>-415.59454999999997</v>
      </c>
      <c r="F77" s="1419">
        <v>-1910.16444</v>
      </c>
      <c r="G77" s="1419">
        <v>755.74350000000004</v>
      </c>
      <c r="H77" s="1419">
        <v>793.87841000000003</v>
      </c>
      <c r="I77" s="1419">
        <v>1391.24316</v>
      </c>
      <c r="J77" s="1419">
        <v>1266.67723</v>
      </c>
      <c r="K77" s="1419">
        <v>790.81628000000001</v>
      </c>
      <c r="L77" s="1419">
        <v>2919.45156</v>
      </c>
      <c r="M77" s="1419">
        <v>-250.60569000000001</v>
      </c>
      <c r="N77" s="1419">
        <v>2091.6711500000001</v>
      </c>
      <c r="O77" s="1419">
        <v>-761.93823999999995</v>
      </c>
      <c r="P77" s="1419">
        <v>-124.5868</v>
      </c>
      <c r="Q77" s="1419">
        <v>123.79486</v>
      </c>
      <c r="R77" s="1419">
        <v>168.20033999999998</v>
      </c>
      <c r="S77" s="1419">
        <v>213.66421</v>
      </c>
      <c r="T77" s="1419">
        <v>401.29471000000001</v>
      </c>
      <c r="U77" s="1419">
        <v>2351.52648</v>
      </c>
      <c r="V77" s="1419">
        <v>4612.1762600000002</v>
      </c>
      <c r="W77" s="1419">
        <v>184.6251</v>
      </c>
      <c r="X77" s="1419">
        <v>219.94917000000001</v>
      </c>
      <c r="Y77" s="1419">
        <v>681.35168999999996</v>
      </c>
      <c r="Z77" s="1419">
        <v>1368.1976999999999</v>
      </c>
      <c r="AA77" s="1419">
        <v>496.07900999999998</v>
      </c>
      <c r="AB77" s="1419">
        <v>1371.7106899999999</v>
      </c>
      <c r="AC77" s="1419">
        <v>232.90044</v>
      </c>
      <c r="AD77" s="1419">
        <v>-126.62282</v>
      </c>
      <c r="AE77" s="1419">
        <v>2345.0604700000004</v>
      </c>
      <c r="AF77" s="1419">
        <v>27450.355219999998</v>
      </c>
    </row>
    <row r="78" spans="1:32" s="1405" customFormat="1" ht="21.75" customHeight="1">
      <c r="A78" s="1562" t="s">
        <v>581</v>
      </c>
      <c r="B78" s="1419">
        <v>0</v>
      </c>
      <c r="C78" s="1419">
        <v>0</v>
      </c>
      <c r="D78" s="1419">
        <v>0</v>
      </c>
      <c r="E78" s="1419">
        <v>0</v>
      </c>
      <c r="F78" s="1419">
        <v>0</v>
      </c>
      <c r="G78" s="1419">
        <v>0</v>
      </c>
      <c r="H78" s="1419">
        <v>0</v>
      </c>
      <c r="I78" s="1419">
        <v>0</v>
      </c>
      <c r="J78" s="1419">
        <v>0</v>
      </c>
      <c r="K78" s="1419">
        <v>0</v>
      </c>
      <c r="L78" s="1419">
        <v>0</v>
      </c>
      <c r="M78" s="1419">
        <v>0</v>
      </c>
      <c r="N78" s="1419">
        <v>0</v>
      </c>
      <c r="O78" s="1419">
        <v>0</v>
      </c>
      <c r="P78" s="1419">
        <v>0</v>
      </c>
      <c r="Q78" s="1419">
        <v>0</v>
      </c>
      <c r="R78" s="1419">
        <v>0</v>
      </c>
      <c r="S78" s="1419">
        <v>0</v>
      </c>
      <c r="T78" s="1419">
        <v>0</v>
      </c>
      <c r="U78" s="1419">
        <v>0</v>
      </c>
      <c r="V78" s="1419">
        <v>0</v>
      </c>
      <c r="W78" s="1419">
        <v>0</v>
      </c>
      <c r="X78" s="1419">
        <v>0</v>
      </c>
      <c r="Y78" s="1419">
        <v>0</v>
      </c>
      <c r="Z78" s="1419">
        <v>0</v>
      </c>
      <c r="AA78" s="1419">
        <v>-2.4E-2</v>
      </c>
      <c r="AB78" s="1419">
        <v>0</v>
      </c>
      <c r="AC78" s="1419">
        <v>0</v>
      </c>
      <c r="AD78" s="1419">
        <v>0</v>
      </c>
      <c r="AE78" s="1419">
        <v>0</v>
      </c>
      <c r="AF78" s="1419">
        <v>-2.4E-2</v>
      </c>
    </row>
    <row r="79" spans="1:32" s="1405" customFormat="1" ht="19.5" customHeight="1">
      <c r="A79" s="1558" t="s">
        <v>582</v>
      </c>
      <c r="B79" s="1419">
        <v>4611.5515099999993</v>
      </c>
      <c r="C79" s="1419">
        <v>1588.84662</v>
      </c>
      <c r="D79" s="1419">
        <v>59.457209999999996</v>
      </c>
      <c r="E79" s="1419">
        <v>-415.59454999999997</v>
      </c>
      <c r="F79" s="1419">
        <v>-1910.16444</v>
      </c>
      <c r="G79" s="1419">
        <v>755.74350000000004</v>
      </c>
      <c r="H79" s="1419">
        <v>793.87841000000003</v>
      </c>
      <c r="I79" s="1419">
        <v>1391.24316</v>
      </c>
      <c r="J79" s="1419">
        <v>1266.67723</v>
      </c>
      <c r="K79" s="1419">
        <v>790.81628000000001</v>
      </c>
      <c r="L79" s="1419">
        <v>2919.45156</v>
      </c>
      <c r="M79" s="1419">
        <v>-250.60569000000001</v>
      </c>
      <c r="N79" s="1419">
        <v>2091.6711500000001</v>
      </c>
      <c r="O79" s="1419">
        <v>-761.93823999999995</v>
      </c>
      <c r="P79" s="1419">
        <v>-124.5868</v>
      </c>
      <c r="Q79" s="1419">
        <v>123.79486</v>
      </c>
      <c r="R79" s="1419">
        <v>168.20033999999998</v>
      </c>
      <c r="S79" s="1419">
        <v>213.66421</v>
      </c>
      <c r="T79" s="1419">
        <v>401.29471000000001</v>
      </c>
      <c r="U79" s="1419">
        <v>2351.52648</v>
      </c>
      <c r="V79" s="1419">
        <v>4612.1762600000002</v>
      </c>
      <c r="W79" s="1419">
        <v>184.6251</v>
      </c>
      <c r="X79" s="1419">
        <v>219.94917000000001</v>
      </c>
      <c r="Y79" s="1419">
        <v>681.35168999999996</v>
      </c>
      <c r="Z79" s="1419">
        <v>1368.1976999999999</v>
      </c>
      <c r="AA79" s="1419">
        <v>496.05500999999998</v>
      </c>
      <c r="AB79" s="1419">
        <v>1371.7106899999999</v>
      </c>
      <c r="AC79" s="1419">
        <v>232.90044</v>
      </c>
      <c r="AD79" s="1419">
        <v>-126.62282</v>
      </c>
      <c r="AE79" s="1419">
        <v>2345.0604700000004</v>
      </c>
      <c r="AF79" s="1419">
        <v>27450.33122</v>
      </c>
    </row>
    <row r="80" spans="1:32" s="1405" customFormat="1" ht="21" customHeight="1">
      <c r="A80" s="1558" t="s">
        <v>583</v>
      </c>
      <c r="B80" s="1419">
        <v>-1818.5728300000001</v>
      </c>
      <c r="C80" s="1419">
        <v>0</v>
      </c>
      <c r="D80" s="1419">
        <v>0</v>
      </c>
      <c r="E80" s="1419">
        <v>0</v>
      </c>
      <c r="F80" s="1419">
        <v>0</v>
      </c>
      <c r="G80" s="1419">
        <v>0</v>
      </c>
      <c r="H80" s="1419">
        <v>0</v>
      </c>
      <c r="I80" s="1419">
        <v>0</v>
      </c>
      <c r="J80" s="1419">
        <v>0</v>
      </c>
      <c r="K80" s="1419">
        <v>0</v>
      </c>
      <c r="L80" s="1419">
        <v>0</v>
      </c>
      <c r="M80" s="1419">
        <v>0</v>
      </c>
      <c r="N80" s="1419">
        <v>-436.85399999999998</v>
      </c>
      <c r="O80" s="1419">
        <v>0</v>
      </c>
      <c r="P80" s="1419">
        <v>0</v>
      </c>
      <c r="Q80" s="1419">
        <v>0</v>
      </c>
      <c r="R80" s="1419">
        <v>0</v>
      </c>
      <c r="S80" s="1419">
        <v>0</v>
      </c>
      <c r="T80" s="1419">
        <v>0</v>
      </c>
      <c r="U80" s="1419">
        <v>-429.09899999999999</v>
      </c>
      <c r="V80" s="1419">
        <v>0</v>
      </c>
      <c r="W80" s="1419">
        <v>0</v>
      </c>
      <c r="X80" s="1419">
        <v>0</v>
      </c>
      <c r="Y80" s="1419">
        <v>0</v>
      </c>
      <c r="Z80" s="1419">
        <v>0</v>
      </c>
      <c r="AA80" s="1419">
        <v>0</v>
      </c>
      <c r="AB80" s="1419">
        <v>0</v>
      </c>
      <c r="AC80" s="1419">
        <v>0</v>
      </c>
      <c r="AD80" s="1419">
        <v>0</v>
      </c>
      <c r="AE80" s="1419">
        <v>0</v>
      </c>
      <c r="AF80" s="1419">
        <v>-2684.52583</v>
      </c>
    </row>
    <row r="81" spans="1:32" s="1405" customFormat="1" ht="19.5" customHeight="1">
      <c r="A81" s="1561" t="s">
        <v>584</v>
      </c>
      <c r="B81" s="1557">
        <v>2792.9786800000002</v>
      </c>
      <c r="C81" s="1557">
        <v>1588.84662</v>
      </c>
      <c r="D81" s="1557">
        <v>59.457209999999996</v>
      </c>
      <c r="E81" s="1557">
        <v>-415.59454999999997</v>
      </c>
      <c r="F81" s="1557">
        <v>-1910.16444</v>
      </c>
      <c r="G81" s="1557">
        <v>755.74350000000004</v>
      </c>
      <c r="H81" s="1557">
        <v>793.87841000000003</v>
      </c>
      <c r="I81" s="1557">
        <v>1391.24316</v>
      </c>
      <c r="J81" s="1557">
        <v>1266.67723</v>
      </c>
      <c r="K81" s="1557">
        <v>790.81628000000001</v>
      </c>
      <c r="L81" s="1557">
        <v>2919.45156</v>
      </c>
      <c r="M81" s="1557">
        <v>-250.60569000000001</v>
      </c>
      <c r="N81" s="1557">
        <v>1654.8171499999999</v>
      </c>
      <c r="O81" s="1557">
        <v>-761.93823999999995</v>
      </c>
      <c r="P81" s="1557">
        <v>-124.5868</v>
      </c>
      <c r="Q81" s="1557">
        <v>123.79486</v>
      </c>
      <c r="R81" s="1557">
        <v>168.20033999999998</v>
      </c>
      <c r="S81" s="1557">
        <v>213.66421</v>
      </c>
      <c r="T81" s="1557">
        <v>401.29471000000001</v>
      </c>
      <c r="U81" s="1557">
        <v>1922.4274800000001</v>
      </c>
      <c r="V81" s="1557">
        <v>4612.1762600000002</v>
      </c>
      <c r="W81" s="1557">
        <v>184.6251</v>
      </c>
      <c r="X81" s="1557">
        <v>219.94917000000001</v>
      </c>
      <c r="Y81" s="1557">
        <v>681.35168999999996</v>
      </c>
      <c r="Z81" s="1557">
        <v>1368.1976999999999</v>
      </c>
      <c r="AA81" s="1557">
        <v>496.05500999999998</v>
      </c>
      <c r="AB81" s="1557">
        <v>1371.7106899999999</v>
      </c>
      <c r="AC81" s="1557">
        <v>232.90044</v>
      </c>
      <c r="AD81" s="1557">
        <v>-126.62282</v>
      </c>
      <c r="AE81" s="1557">
        <v>2345.0604700000004</v>
      </c>
      <c r="AF81" s="1557">
        <v>24765.805390000001</v>
      </c>
    </row>
    <row r="82" spans="1:32" ht="9.75" customHeight="1" thickBot="1">
      <c r="A82" s="1565"/>
      <c r="B82" s="1566"/>
      <c r="C82" s="1566"/>
      <c r="D82" s="1566"/>
      <c r="E82" s="1566"/>
      <c r="F82" s="1567"/>
      <c r="G82" s="1568"/>
      <c r="H82" s="1568"/>
      <c r="I82" s="1568"/>
      <c r="J82" s="1566"/>
      <c r="K82" s="1566"/>
      <c r="L82" s="1566"/>
      <c r="M82" s="1566"/>
      <c r="N82" s="1567"/>
      <c r="O82" s="1568"/>
      <c r="P82" s="1568"/>
      <c r="Q82" s="1568"/>
      <c r="R82" s="1566"/>
      <c r="S82" s="1566"/>
      <c r="T82" s="1566"/>
      <c r="U82" s="1566"/>
      <c r="V82" s="1567"/>
      <c r="W82" s="1568"/>
      <c r="X82" s="1568"/>
      <c r="Y82" s="1568"/>
      <c r="Z82" s="1566"/>
      <c r="AA82" s="1566"/>
      <c r="AB82" s="1566"/>
      <c r="AC82" s="1566"/>
      <c r="AD82" s="1566"/>
      <c r="AE82" s="1567"/>
      <c r="AF82" s="1568"/>
    </row>
    <row r="83" spans="1:32" ht="15" customHeight="1" thickTop="1">
      <c r="A83" s="33"/>
      <c r="B83" s="1424"/>
      <c r="C83" s="1424"/>
      <c r="D83" s="1424"/>
      <c r="E83" s="1424"/>
      <c r="F83" s="1418"/>
      <c r="G83" s="1569"/>
      <c r="H83" s="1569"/>
      <c r="J83" s="1424"/>
      <c r="K83" s="1424"/>
      <c r="L83" s="1424"/>
      <c r="M83" s="1424"/>
      <c r="N83" s="1418"/>
      <c r="O83" s="1569"/>
      <c r="P83" s="1569"/>
      <c r="Q83" s="1410"/>
      <c r="R83" s="1424"/>
      <c r="S83" s="1424"/>
      <c r="T83" s="1424"/>
      <c r="U83" s="1424"/>
      <c r="V83" s="1418"/>
      <c r="W83" s="1569"/>
      <c r="X83" s="1569"/>
      <c r="Y83" s="1410"/>
      <c r="Z83" s="1424"/>
      <c r="AA83" s="1424"/>
      <c r="AB83" s="1424"/>
      <c r="AC83" s="1424"/>
      <c r="AD83" s="1424"/>
      <c r="AE83" s="1418"/>
      <c r="AF83" s="1569"/>
    </row>
    <row r="84" spans="1:32">
      <c r="A84" s="33"/>
      <c r="B84" s="1424"/>
      <c r="C84" s="1424"/>
      <c r="D84" s="1424"/>
      <c r="E84" s="1424"/>
      <c r="F84" s="1418"/>
      <c r="G84" s="1569"/>
      <c r="H84" s="1569"/>
      <c r="J84" s="83"/>
      <c r="K84" s="83"/>
    </row>
    <row r="85" spans="1:32">
      <c r="A85" s="33"/>
      <c r="B85" s="1424"/>
      <c r="C85" s="1424"/>
      <c r="D85" s="1424"/>
      <c r="E85" s="1424"/>
      <c r="F85" s="1418"/>
      <c r="G85" s="1569"/>
      <c r="H85" s="1569"/>
      <c r="J85" s="83"/>
      <c r="K85" s="83"/>
    </row>
    <row r="86" spans="1:32">
      <c r="A86" s="33"/>
      <c r="B86" s="1424"/>
      <c r="C86" s="1424"/>
      <c r="D86" s="1424"/>
      <c r="E86" s="1424"/>
      <c r="F86" s="1418"/>
      <c r="G86" s="1569"/>
      <c r="H86" s="1569"/>
      <c r="J86" s="83"/>
      <c r="K86" s="83"/>
    </row>
    <row r="87" spans="1:32">
      <c r="A87" s="33"/>
      <c r="B87" s="1424"/>
      <c r="C87" s="1424"/>
      <c r="D87" s="1424"/>
      <c r="E87" s="1424"/>
      <c r="F87" s="1418"/>
      <c r="G87" s="1569"/>
      <c r="H87" s="1569"/>
      <c r="J87" s="83"/>
      <c r="K87" s="83"/>
    </row>
    <row r="88" spans="1:32">
      <c r="A88" s="33"/>
      <c r="B88" s="1424"/>
      <c r="C88" s="1424"/>
      <c r="D88" s="1424"/>
      <c r="E88" s="1424"/>
      <c r="F88" s="1418"/>
      <c r="G88" s="1569"/>
      <c r="H88" s="1569"/>
      <c r="J88" s="83"/>
      <c r="K88" s="83"/>
    </row>
    <row r="89" spans="1:32" ht="15.75">
      <c r="A89" s="49"/>
      <c r="B89" s="1424"/>
      <c r="C89" s="1424"/>
      <c r="D89" s="1424"/>
      <c r="E89" s="1424"/>
      <c r="F89" s="1418"/>
      <c r="G89" s="1569"/>
      <c r="H89" s="1569"/>
      <c r="J89" s="83"/>
      <c r="K89" s="83"/>
    </row>
    <row r="90" spans="1:32" ht="15.75">
      <c r="A90" s="49"/>
      <c r="B90" s="1424"/>
      <c r="C90" s="1424"/>
      <c r="D90" s="1424"/>
      <c r="E90" s="1424"/>
      <c r="F90" s="1418"/>
      <c r="G90" s="1569"/>
      <c r="H90" s="1569"/>
      <c r="J90" s="83"/>
      <c r="K90" s="83"/>
    </row>
    <row r="91" spans="1:32" ht="15.75">
      <c r="A91" s="49"/>
      <c r="B91" s="1424"/>
      <c r="C91" s="1424"/>
      <c r="D91" s="1424"/>
      <c r="E91" s="1424"/>
      <c r="F91" s="1418"/>
      <c r="G91" s="1569"/>
      <c r="H91" s="1569"/>
      <c r="J91" s="83"/>
      <c r="K91" s="83"/>
    </row>
    <row r="92" spans="1:32" ht="15.75">
      <c r="A92" s="49"/>
      <c r="B92" s="1424"/>
      <c r="C92" s="1424"/>
      <c r="D92" s="1424"/>
      <c r="E92" s="1424"/>
      <c r="F92" s="1418"/>
      <c r="G92" s="1569"/>
      <c r="H92" s="1569"/>
      <c r="J92" s="83"/>
      <c r="K92" s="83"/>
    </row>
    <row r="93" spans="1:32" ht="15.75">
      <c r="A93" s="49"/>
      <c r="B93" s="1424"/>
      <c r="C93" s="1424"/>
      <c r="D93" s="1424"/>
      <c r="E93" s="1424"/>
      <c r="F93" s="1418"/>
      <c r="G93" s="1424"/>
      <c r="H93" s="1424"/>
      <c r="J93" s="83"/>
      <c r="K93" s="83"/>
    </row>
    <row r="94" spans="1:32" ht="15.75">
      <c r="A94" s="49"/>
      <c r="B94" s="1424"/>
      <c r="C94" s="1424"/>
      <c r="D94" s="1424"/>
      <c r="E94" s="1424"/>
      <c r="F94" s="1418"/>
      <c r="G94" s="1424"/>
      <c r="H94" s="1424"/>
      <c r="J94" s="83"/>
      <c r="K94" s="83"/>
    </row>
    <row r="95" spans="1:32" ht="15.75">
      <c r="A95" s="49"/>
      <c r="B95" s="1424"/>
      <c r="C95" s="1424"/>
      <c r="D95" s="1424"/>
      <c r="E95" s="1424"/>
      <c r="F95" s="1418"/>
      <c r="G95" s="1424"/>
      <c r="H95" s="1424"/>
      <c r="J95" s="83"/>
      <c r="K95" s="83"/>
    </row>
    <row r="96" spans="1:32" ht="15.75">
      <c r="A96" s="49"/>
      <c r="B96" s="1424"/>
      <c r="C96" s="1424"/>
      <c r="D96" s="1424"/>
      <c r="E96" s="1424"/>
      <c r="F96" s="1418"/>
      <c r="G96" s="1424"/>
      <c r="H96" s="1424"/>
      <c r="J96" s="83"/>
      <c r="K96" s="83"/>
    </row>
    <row r="97" spans="1:11" ht="15.75">
      <c r="A97" s="49"/>
      <c r="B97" s="1424"/>
      <c r="C97" s="1424"/>
      <c r="D97" s="1424"/>
      <c r="E97" s="1424"/>
      <c r="F97" s="1418"/>
      <c r="G97" s="1424"/>
      <c r="H97" s="1424"/>
      <c r="J97" s="83"/>
      <c r="K97" s="83"/>
    </row>
    <row r="98" spans="1:11" ht="15.75">
      <c r="A98" s="49"/>
      <c r="B98" s="1424"/>
      <c r="C98" s="1424"/>
      <c r="D98" s="1424"/>
      <c r="E98" s="1424"/>
      <c r="F98" s="1418"/>
      <c r="G98" s="1424"/>
      <c r="H98" s="1424"/>
      <c r="J98" s="83"/>
      <c r="K98" s="83"/>
    </row>
    <row r="99" spans="1:11" ht="15.75">
      <c r="A99" s="49"/>
      <c r="B99" s="1424"/>
      <c r="C99" s="1424"/>
      <c r="D99" s="1424"/>
      <c r="E99" s="1424"/>
      <c r="F99" s="1418"/>
      <c r="G99" s="1424"/>
      <c r="H99" s="1424"/>
      <c r="J99" s="83"/>
      <c r="K99" s="83"/>
    </row>
    <row r="100" spans="1:11" ht="15.75">
      <c r="A100" s="49"/>
      <c r="B100" s="1424"/>
      <c r="C100" s="1424"/>
      <c r="D100" s="1424"/>
      <c r="E100" s="1424"/>
      <c r="F100" s="1418"/>
      <c r="G100" s="1424"/>
      <c r="H100" s="1424"/>
      <c r="J100" s="83"/>
      <c r="K100" s="83"/>
    </row>
    <row r="101" spans="1:11" ht="15.75">
      <c r="A101" s="49"/>
      <c r="B101" s="1424"/>
      <c r="C101" s="1424"/>
      <c r="D101" s="1424"/>
      <c r="E101" s="1424"/>
      <c r="F101" s="1418"/>
      <c r="G101" s="1424"/>
      <c r="H101" s="1424"/>
      <c r="J101" s="83"/>
      <c r="K101" s="83"/>
    </row>
    <row r="102" spans="1:11" ht="15.75">
      <c r="A102" s="49"/>
      <c r="B102" s="1424"/>
      <c r="C102" s="1424"/>
      <c r="D102" s="1424"/>
      <c r="E102" s="1424"/>
      <c r="F102" s="1418"/>
      <c r="G102" s="1424"/>
      <c r="H102" s="1424"/>
      <c r="J102" s="83"/>
      <c r="K102" s="83"/>
    </row>
    <row r="103" spans="1:11" ht="15.75">
      <c r="A103" s="49"/>
      <c r="B103" s="1424"/>
      <c r="C103" s="1424"/>
      <c r="D103" s="1424"/>
      <c r="E103" s="1424"/>
      <c r="F103" s="1418"/>
      <c r="G103" s="1424"/>
      <c r="H103" s="1424"/>
      <c r="J103" s="83"/>
      <c r="K103" s="83"/>
    </row>
    <row r="104" spans="1:11" ht="15.75">
      <c r="A104" s="49"/>
      <c r="B104" s="1424"/>
      <c r="C104" s="1424"/>
      <c r="D104" s="1424"/>
      <c r="E104" s="1424"/>
      <c r="F104" s="1418"/>
      <c r="G104" s="1424"/>
      <c r="H104" s="1424"/>
      <c r="J104" s="83"/>
      <c r="K104" s="83"/>
    </row>
    <row r="105" spans="1:11" ht="15.75">
      <c r="A105" s="49"/>
      <c r="B105" s="1424"/>
      <c r="C105" s="1424"/>
      <c r="D105" s="1424"/>
      <c r="E105" s="1424"/>
      <c r="F105" s="1418"/>
      <c r="G105" s="1424"/>
      <c r="H105" s="1424"/>
      <c r="J105" s="83"/>
      <c r="K105" s="83"/>
    </row>
    <row r="106" spans="1:11" ht="15.75">
      <c r="A106" s="49"/>
      <c r="B106" s="1424"/>
      <c r="C106" s="1424"/>
      <c r="D106" s="1424"/>
      <c r="E106" s="1424"/>
      <c r="F106" s="1418"/>
      <c r="G106" s="1424"/>
      <c r="H106" s="1424"/>
      <c r="J106" s="83"/>
      <c r="K106" s="83"/>
    </row>
    <row r="107" spans="1:11" ht="15.75">
      <c r="A107" s="49"/>
      <c r="B107" s="1424"/>
      <c r="C107" s="1424"/>
      <c r="D107" s="1424"/>
      <c r="E107" s="1424"/>
      <c r="F107" s="1418"/>
      <c r="G107" s="1424"/>
      <c r="H107" s="1424"/>
      <c r="J107" s="83"/>
      <c r="K107" s="83"/>
    </row>
    <row r="108" spans="1:11" ht="15.75">
      <c r="A108" s="49"/>
      <c r="B108" s="1424"/>
      <c r="C108" s="1424"/>
      <c r="D108" s="1424"/>
      <c r="E108" s="1424"/>
      <c r="F108" s="1418"/>
      <c r="G108" s="1424"/>
      <c r="H108" s="1424"/>
      <c r="J108" s="83"/>
      <c r="K108" s="83"/>
    </row>
    <row r="109" spans="1:11" ht="15.75">
      <c r="A109" s="49"/>
      <c r="B109" s="1424"/>
      <c r="C109" s="1424"/>
      <c r="D109" s="1424"/>
      <c r="E109" s="1424"/>
      <c r="F109" s="1418"/>
      <c r="G109" s="1424"/>
      <c r="H109" s="1424"/>
      <c r="J109" s="83"/>
      <c r="K109" s="83"/>
    </row>
    <row r="110" spans="1:11" ht="15.75">
      <c r="A110" s="49"/>
      <c r="B110" s="1424"/>
      <c r="C110" s="1424"/>
      <c r="D110" s="1424"/>
      <c r="E110" s="1424"/>
      <c r="F110" s="1418"/>
      <c r="G110" s="1424"/>
      <c r="H110" s="1424"/>
      <c r="J110" s="83"/>
      <c r="K110" s="83"/>
    </row>
    <row r="111" spans="1:11" ht="15.75">
      <c r="A111" s="49"/>
      <c r="B111" s="1424"/>
      <c r="C111" s="1424"/>
      <c r="D111" s="1424"/>
      <c r="E111" s="1424"/>
      <c r="F111" s="1418"/>
      <c r="G111" s="1424"/>
      <c r="H111" s="1424"/>
      <c r="J111" s="83"/>
      <c r="K111" s="83"/>
    </row>
    <row r="112" spans="1:11" ht="15.75">
      <c r="A112" s="49"/>
      <c r="B112" s="1424"/>
      <c r="C112" s="1424"/>
      <c r="D112" s="1424"/>
      <c r="E112" s="1424"/>
      <c r="F112" s="1418"/>
      <c r="G112" s="1424"/>
      <c r="H112" s="1424"/>
      <c r="J112" s="83"/>
      <c r="K112" s="83"/>
    </row>
    <row r="113" spans="1:11" ht="15.75">
      <c r="A113" s="49"/>
      <c r="B113" s="1424"/>
      <c r="C113" s="1424"/>
      <c r="D113" s="1424"/>
      <c r="E113" s="1424"/>
      <c r="F113" s="1418"/>
      <c r="G113" s="1424"/>
      <c r="H113" s="1424"/>
      <c r="J113" s="83"/>
      <c r="K113" s="83"/>
    </row>
    <row r="114" spans="1:11" ht="15.75">
      <c r="A114" s="49"/>
      <c r="B114" s="1424"/>
      <c r="C114" s="1424"/>
      <c r="D114" s="1424"/>
      <c r="E114" s="1424"/>
      <c r="F114" s="1424"/>
      <c r="G114" s="1424"/>
      <c r="H114" s="1424"/>
      <c r="J114" s="83"/>
      <c r="K114" s="83"/>
    </row>
    <row r="115" spans="1:11" ht="15.75">
      <c r="A115" s="49"/>
      <c r="B115" s="1424"/>
      <c r="C115" s="1424"/>
      <c r="D115" s="1424"/>
      <c r="E115" s="1424"/>
      <c r="F115" s="1424"/>
      <c r="G115" s="1424"/>
      <c r="H115" s="1424"/>
      <c r="J115" s="83"/>
      <c r="K115" s="83"/>
    </row>
    <row r="116" spans="1:11" ht="15.75">
      <c r="A116" s="49"/>
      <c r="B116" s="1424"/>
      <c r="C116" s="1424"/>
      <c r="D116" s="1424"/>
      <c r="E116" s="1424"/>
      <c r="F116" s="1424"/>
      <c r="G116" s="1424"/>
      <c r="H116" s="1424"/>
      <c r="J116" s="83"/>
      <c r="K116" s="83"/>
    </row>
    <row r="117" spans="1:11" ht="15.75">
      <c r="A117" s="49"/>
      <c r="B117" s="1424"/>
      <c r="C117" s="1424"/>
      <c r="D117" s="1424"/>
      <c r="E117" s="1424"/>
      <c r="F117" s="1424"/>
      <c r="G117" s="1424"/>
      <c r="H117" s="1424"/>
      <c r="J117" s="83"/>
      <c r="K117" s="83"/>
    </row>
    <row r="118" spans="1:11" ht="15.75">
      <c r="A118" s="49"/>
      <c r="B118" s="1424"/>
      <c r="C118" s="1424"/>
      <c r="D118" s="1424"/>
      <c r="E118" s="1424"/>
      <c r="F118" s="1424"/>
      <c r="G118" s="1424"/>
      <c r="H118" s="1424"/>
      <c r="J118" s="83"/>
      <c r="K118" s="83"/>
    </row>
    <row r="119" spans="1:11" ht="15.75">
      <c r="A119" s="49"/>
      <c r="B119" s="1424"/>
      <c r="C119" s="1424"/>
      <c r="D119" s="1424"/>
      <c r="E119" s="1424"/>
      <c r="F119" s="1424"/>
      <c r="G119" s="1424"/>
      <c r="H119" s="1424"/>
      <c r="J119" s="83"/>
      <c r="K119" s="83"/>
    </row>
    <row r="120" spans="1:11" ht="15.75">
      <c r="A120" s="49"/>
      <c r="B120" s="1424"/>
      <c r="C120" s="1424"/>
      <c r="D120" s="1424"/>
      <c r="E120" s="1424"/>
      <c r="F120" s="1424"/>
      <c r="G120" s="1424"/>
      <c r="H120" s="1424"/>
      <c r="J120" s="83"/>
      <c r="K120" s="83"/>
    </row>
    <row r="121" spans="1:11" ht="15.75">
      <c r="A121" s="49"/>
      <c r="B121" s="1424"/>
      <c r="C121" s="1424"/>
      <c r="D121" s="1424"/>
      <c r="E121" s="1424"/>
      <c r="F121" s="1424"/>
      <c r="G121" s="1424"/>
      <c r="H121" s="1424"/>
      <c r="J121" s="83"/>
      <c r="K121" s="83"/>
    </row>
    <row r="122" spans="1:11" ht="15.75">
      <c r="A122" s="49"/>
      <c r="B122" s="1424"/>
      <c r="C122" s="1424"/>
      <c r="D122" s="1424"/>
      <c r="E122" s="1424"/>
      <c r="F122" s="1424"/>
      <c r="G122" s="1424"/>
      <c r="H122" s="1424"/>
      <c r="J122" s="83"/>
      <c r="K122" s="83"/>
    </row>
    <row r="123" spans="1:11" ht="15.75">
      <c r="A123" s="49"/>
      <c r="B123" s="1424"/>
      <c r="C123" s="1424"/>
      <c r="D123" s="1424"/>
      <c r="E123" s="1424"/>
      <c r="F123" s="1424"/>
      <c r="G123" s="1424"/>
      <c r="H123" s="1424"/>
      <c r="J123" s="83"/>
      <c r="K123" s="83"/>
    </row>
    <row r="124" spans="1:11" ht="15.75">
      <c r="A124" s="49"/>
      <c r="B124" s="1424"/>
      <c r="C124" s="1424"/>
      <c r="D124" s="1424"/>
      <c r="E124" s="1424"/>
      <c r="F124" s="1424"/>
      <c r="G124" s="1424"/>
      <c r="H124" s="1424"/>
      <c r="J124" s="83"/>
      <c r="K124" s="83"/>
    </row>
    <row r="125" spans="1:11" ht="15.75">
      <c r="A125" s="49"/>
      <c r="B125" s="1424"/>
      <c r="C125" s="1424"/>
      <c r="D125" s="1424"/>
      <c r="E125" s="1424"/>
      <c r="F125" s="1424"/>
      <c r="G125" s="1424"/>
      <c r="H125" s="1424"/>
      <c r="J125" s="83"/>
      <c r="K125" s="83"/>
    </row>
    <row r="126" spans="1:11" ht="15.75">
      <c r="A126" s="49"/>
      <c r="B126" s="1424"/>
      <c r="C126" s="1424"/>
      <c r="D126" s="1424"/>
      <c r="E126" s="1424"/>
      <c r="F126" s="1424"/>
      <c r="G126" s="1424"/>
      <c r="H126" s="1424"/>
      <c r="J126" s="83"/>
      <c r="K126" s="83"/>
    </row>
    <row r="127" spans="1:11" ht="15.75">
      <c r="A127" s="49"/>
      <c r="B127" s="1424"/>
      <c r="C127" s="1424"/>
      <c r="D127" s="1424"/>
      <c r="E127" s="1424"/>
      <c r="F127" s="1424"/>
      <c r="G127" s="1424"/>
      <c r="H127" s="1424"/>
      <c r="J127" s="83"/>
      <c r="K127" s="83"/>
    </row>
    <row r="128" spans="1:11" ht="15.75">
      <c r="A128" s="49"/>
      <c r="B128" s="1424"/>
      <c r="C128" s="1424"/>
      <c r="D128" s="1424"/>
      <c r="E128" s="1424"/>
      <c r="F128" s="1424"/>
      <c r="G128" s="1424"/>
      <c r="H128" s="1424"/>
      <c r="J128" s="83"/>
      <c r="K128" s="83"/>
    </row>
    <row r="129" spans="1:11" ht="15.75">
      <c r="A129" s="49"/>
      <c r="B129" s="1424"/>
      <c r="C129" s="1424"/>
      <c r="D129" s="1424"/>
      <c r="E129" s="1424"/>
      <c r="F129" s="1424"/>
      <c r="G129" s="1424"/>
      <c r="H129" s="1424"/>
      <c r="J129" s="83"/>
      <c r="K129" s="83"/>
    </row>
    <row r="130" spans="1:11" ht="15.75">
      <c r="A130" s="49"/>
      <c r="B130" s="1424"/>
      <c r="C130" s="1424"/>
      <c r="D130" s="1424"/>
      <c r="E130" s="1424"/>
      <c r="F130" s="1424"/>
      <c r="G130" s="1424"/>
      <c r="H130" s="1424"/>
      <c r="J130" s="83"/>
      <c r="K130" s="83"/>
    </row>
    <row r="131" spans="1:11" ht="15.75">
      <c r="A131" s="49"/>
      <c r="B131" s="1424"/>
      <c r="C131" s="1424"/>
      <c r="D131" s="1424"/>
      <c r="E131" s="1424"/>
      <c r="F131" s="1424"/>
      <c r="G131" s="1424"/>
      <c r="H131" s="1424"/>
      <c r="J131" s="83"/>
      <c r="K131" s="83"/>
    </row>
    <row r="132" spans="1:11" ht="15.75">
      <c r="A132" s="49"/>
      <c r="B132" s="1424"/>
      <c r="C132" s="1424"/>
      <c r="D132" s="1424"/>
      <c r="E132" s="1424"/>
      <c r="F132" s="1424"/>
      <c r="G132" s="1424"/>
      <c r="H132" s="1424"/>
      <c r="J132" s="83"/>
      <c r="K132" s="83"/>
    </row>
    <row r="133" spans="1:11" ht="15.75">
      <c r="A133" s="49"/>
      <c r="B133" s="1424"/>
      <c r="C133" s="1424"/>
      <c r="D133" s="1424"/>
      <c r="E133" s="1424"/>
      <c r="F133" s="1424"/>
      <c r="G133" s="1424"/>
      <c r="H133" s="1424"/>
      <c r="J133" s="83"/>
      <c r="K133" s="83"/>
    </row>
    <row r="134" spans="1:11" ht="15.75">
      <c r="A134" s="49"/>
      <c r="B134" s="1424"/>
      <c r="C134" s="1424"/>
      <c r="D134" s="1424"/>
      <c r="E134" s="1424"/>
      <c r="F134" s="1424"/>
      <c r="G134" s="1424"/>
      <c r="H134" s="1424"/>
      <c r="J134" s="83"/>
      <c r="K134" s="83"/>
    </row>
    <row r="135" spans="1:11" ht="15.75">
      <c r="A135" s="49"/>
      <c r="B135" s="1424"/>
      <c r="C135" s="1424"/>
      <c r="D135" s="1424"/>
      <c r="E135" s="1424"/>
      <c r="F135" s="1424"/>
      <c r="G135" s="1424"/>
      <c r="H135" s="1424"/>
      <c r="J135" s="83"/>
      <c r="K135" s="83"/>
    </row>
    <row r="136" spans="1:11" ht="15.75">
      <c r="A136" s="49"/>
      <c r="B136" s="1424"/>
      <c r="C136" s="1424"/>
      <c r="D136" s="1424"/>
      <c r="E136" s="1424"/>
      <c r="F136" s="1424"/>
      <c r="G136" s="1424"/>
      <c r="H136" s="1424"/>
      <c r="J136" s="83"/>
      <c r="K136" s="83"/>
    </row>
    <row r="137" spans="1:11" ht="15.75">
      <c r="A137" s="49"/>
      <c r="B137" s="1424"/>
      <c r="C137" s="1424"/>
      <c r="D137" s="1424"/>
      <c r="E137" s="1424"/>
      <c r="F137" s="1424"/>
      <c r="G137" s="1424"/>
      <c r="H137" s="1424"/>
      <c r="J137" s="83"/>
      <c r="K137" s="83"/>
    </row>
    <row r="138" spans="1:11" ht="15.75">
      <c r="A138" s="49"/>
      <c r="B138" s="1424"/>
      <c r="C138" s="1424"/>
      <c r="D138" s="1424"/>
      <c r="E138" s="1424"/>
      <c r="F138" s="1424"/>
      <c r="G138" s="1424"/>
      <c r="H138" s="1424"/>
      <c r="J138" s="83"/>
      <c r="K138" s="83"/>
    </row>
    <row r="139" spans="1:11" ht="15.75">
      <c r="A139" s="49"/>
      <c r="B139" s="1424"/>
      <c r="C139" s="1424"/>
      <c r="D139" s="1424"/>
      <c r="E139" s="1424"/>
      <c r="F139" s="1424"/>
      <c r="G139" s="1424"/>
      <c r="H139" s="1424"/>
      <c r="J139" s="83"/>
      <c r="K139" s="83"/>
    </row>
    <row r="140" spans="1:11" ht="15.75">
      <c r="A140" s="49"/>
      <c r="B140" s="1424"/>
      <c r="C140" s="1424"/>
      <c r="D140" s="1424"/>
      <c r="E140" s="1424"/>
      <c r="F140" s="1424"/>
      <c r="G140" s="1424"/>
      <c r="H140" s="1424"/>
      <c r="J140" s="83"/>
      <c r="K140" s="83"/>
    </row>
    <row r="141" spans="1:11" ht="15.75">
      <c r="A141" s="49"/>
      <c r="B141" s="1424"/>
      <c r="C141" s="1424"/>
      <c r="D141" s="1424"/>
      <c r="E141" s="1424"/>
      <c r="F141" s="1424"/>
      <c r="G141" s="1424"/>
      <c r="H141" s="1424"/>
      <c r="J141" s="83"/>
      <c r="K141" s="83"/>
    </row>
    <row r="142" spans="1:11" ht="15.75">
      <c r="A142" s="49"/>
      <c r="B142" s="1424"/>
      <c r="C142" s="1424"/>
      <c r="D142" s="1424"/>
      <c r="E142" s="1424"/>
      <c r="F142" s="1424"/>
      <c r="G142" s="1424"/>
      <c r="H142" s="1424"/>
      <c r="J142" s="83"/>
      <c r="K142" s="83"/>
    </row>
    <row r="143" spans="1:11" ht="15.75">
      <c r="A143" s="49"/>
      <c r="B143" s="1424"/>
      <c r="C143" s="1424"/>
      <c r="D143" s="1424"/>
      <c r="E143" s="1424"/>
      <c r="F143" s="1424"/>
      <c r="G143" s="1424"/>
      <c r="H143" s="1424"/>
      <c r="J143" s="83"/>
      <c r="K143" s="83"/>
    </row>
    <row r="144" spans="1:11" ht="15.75">
      <c r="A144" s="49"/>
      <c r="B144" s="1424"/>
      <c r="C144" s="1424"/>
      <c r="D144" s="1424"/>
      <c r="E144" s="1424"/>
      <c r="F144" s="1424"/>
      <c r="G144" s="1424"/>
      <c r="H144" s="1424"/>
      <c r="J144" s="83"/>
      <c r="K144" s="83"/>
    </row>
    <row r="145" spans="1:11" ht="15.75">
      <c r="A145" s="49"/>
      <c r="B145" s="1424"/>
      <c r="C145" s="1424"/>
      <c r="D145" s="1424"/>
      <c r="E145" s="1424"/>
      <c r="F145" s="1424"/>
      <c r="G145" s="1424"/>
      <c r="H145" s="1424"/>
      <c r="J145" s="83"/>
      <c r="K145" s="83"/>
    </row>
    <row r="146" spans="1:11" ht="15.75">
      <c r="A146" s="49"/>
      <c r="B146" s="1424"/>
      <c r="C146" s="1424"/>
      <c r="D146" s="1424"/>
      <c r="E146" s="1424"/>
      <c r="F146" s="1424"/>
      <c r="G146" s="1424"/>
      <c r="H146" s="1424"/>
      <c r="J146" s="83"/>
      <c r="K146" s="83"/>
    </row>
    <row r="147" spans="1:11" ht="15.75">
      <c r="A147" s="49"/>
      <c r="B147" s="1424"/>
      <c r="C147" s="1424"/>
      <c r="D147" s="1424"/>
      <c r="E147" s="1424"/>
      <c r="F147" s="1424"/>
      <c r="G147" s="1424"/>
      <c r="H147" s="1424"/>
      <c r="J147" s="83"/>
      <c r="K147" s="83"/>
    </row>
    <row r="148" spans="1:11" ht="15.75">
      <c r="A148" s="49"/>
      <c r="B148" s="1424"/>
      <c r="C148" s="1424"/>
      <c r="D148" s="1424"/>
      <c r="E148" s="1424"/>
      <c r="F148" s="1424"/>
      <c r="G148" s="1424"/>
      <c r="H148" s="1424"/>
      <c r="J148" s="83"/>
      <c r="K148" s="83"/>
    </row>
    <row r="149" spans="1:11" ht="15.75">
      <c r="A149" s="49"/>
      <c r="B149" s="1424"/>
      <c r="C149" s="1424"/>
      <c r="D149" s="1424"/>
      <c r="E149" s="1424"/>
      <c r="F149" s="1424"/>
      <c r="G149" s="1424"/>
      <c r="H149" s="1424"/>
      <c r="J149" s="83"/>
      <c r="K149" s="83"/>
    </row>
    <row r="150" spans="1:11" ht="15.75">
      <c r="A150" s="49"/>
      <c r="B150" s="1424"/>
      <c r="C150" s="1424"/>
      <c r="D150" s="1424"/>
      <c r="E150" s="1424"/>
      <c r="F150" s="1424"/>
      <c r="G150" s="1424"/>
      <c r="H150" s="1424"/>
      <c r="J150" s="83"/>
      <c r="K150" s="83"/>
    </row>
    <row r="151" spans="1:11" ht="15.75">
      <c r="A151" s="49"/>
      <c r="B151" s="1424"/>
      <c r="C151" s="1424"/>
      <c r="D151" s="1424"/>
      <c r="E151" s="1424"/>
      <c r="F151" s="1424"/>
      <c r="G151" s="1424"/>
      <c r="H151" s="1424"/>
      <c r="J151" s="83"/>
      <c r="K151" s="83"/>
    </row>
    <row r="152" spans="1:11" ht="15.75">
      <c r="A152" s="49"/>
      <c r="B152" s="1424"/>
      <c r="C152" s="1424"/>
      <c r="D152" s="1424"/>
      <c r="E152" s="1424"/>
      <c r="F152" s="1424"/>
      <c r="G152" s="1424"/>
      <c r="H152" s="1424"/>
      <c r="J152" s="83"/>
      <c r="K152" s="83"/>
    </row>
    <row r="153" spans="1:11" ht="15.75">
      <c r="A153" s="49"/>
      <c r="B153" s="1424"/>
      <c r="C153" s="1424"/>
      <c r="D153" s="1424"/>
      <c r="E153" s="1424"/>
      <c r="F153" s="1424"/>
      <c r="G153" s="1424"/>
      <c r="H153" s="1424"/>
      <c r="J153" s="83"/>
      <c r="K153" s="83"/>
    </row>
    <row r="154" spans="1:11" ht="15.75">
      <c r="A154" s="49"/>
      <c r="B154" s="1424"/>
      <c r="C154" s="1424"/>
      <c r="D154" s="1424"/>
      <c r="E154" s="1424"/>
      <c r="F154" s="1424"/>
      <c r="G154" s="1424"/>
      <c r="H154" s="1424"/>
      <c r="J154" s="83"/>
      <c r="K154" s="83"/>
    </row>
    <row r="155" spans="1:11" ht="15.75">
      <c r="A155" s="49"/>
      <c r="B155" s="1424"/>
      <c r="C155" s="1424"/>
      <c r="D155" s="1424"/>
      <c r="E155" s="1424"/>
      <c r="F155" s="1424"/>
      <c r="G155" s="1424"/>
      <c r="H155" s="1424"/>
      <c r="J155" s="83"/>
      <c r="K155" s="83"/>
    </row>
    <row r="156" spans="1:11" ht="15.75">
      <c r="A156" s="49"/>
      <c r="B156" s="1424"/>
      <c r="C156" s="1424"/>
      <c r="D156" s="1424"/>
      <c r="E156" s="1424"/>
      <c r="F156" s="1424"/>
      <c r="G156" s="1424"/>
      <c r="H156" s="1424"/>
      <c r="J156" s="83"/>
      <c r="K156" s="83"/>
    </row>
    <row r="157" spans="1:11" ht="15.75">
      <c r="A157" s="49"/>
      <c r="B157" s="1424"/>
      <c r="C157" s="1424"/>
      <c r="D157" s="1424"/>
      <c r="E157" s="1424"/>
      <c r="F157" s="1424"/>
      <c r="G157" s="1424"/>
      <c r="H157" s="1424"/>
      <c r="J157" s="83"/>
      <c r="K157" s="83"/>
    </row>
    <row r="158" spans="1:11" ht="15.75">
      <c r="A158" s="49"/>
      <c r="B158" s="1424"/>
      <c r="C158" s="1424"/>
      <c r="D158" s="1424"/>
      <c r="E158" s="1424"/>
      <c r="F158" s="1424"/>
      <c r="G158" s="1424"/>
      <c r="H158" s="1424"/>
      <c r="J158" s="83"/>
      <c r="K158" s="83"/>
    </row>
    <row r="159" spans="1:11" ht="15.75">
      <c r="A159" s="49"/>
      <c r="B159" s="1424"/>
      <c r="C159" s="1424"/>
      <c r="D159" s="1424"/>
      <c r="E159" s="1424"/>
      <c r="F159" s="1424"/>
      <c r="G159" s="1424"/>
      <c r="H159" s="1424"/>
      <c r="J159" s="83"/>
      <c r="K159" s="83"/>
    </row>
    <row r="160" spans="1:11" ht="15.75">
      <c r="A160" s="49"/>
      <c r="B160" s="1424"/>
      <c r="C160" s="1424"/>
      <c r="D160" s="1424"/>
      <c r="E160" s="1424"/>
      <c r="F160" s="1424"/>
      <c r="G160" s="1424"/>
      <c r="H160" s="1424"/>
      <c r="J160" s="83"/>
      <c r="K160" s="83"/>
    </row>
    <row r="161" spans="1:11" ht="15.75">
      <c r="A161" s="49"/>
      <c r="B161" s="1424"/>
      <c r="C161" s="1424"/>
      <c r="D161" s="1424"/>
      <c r="E161" s="1424"/>
      <c r="F161" s="1424"/>
      <c r="G161" s="1424"/>
      <c r="H161" s="1424"/>
      <c r="J161" s="83"/>
      <c r="K161" s="83"/>
    </row>
    <row r="162" spans="1:11" ht="15.75">
      <c r="A162" s="49"/>
      <c r="B162" s="1424"/>
      <c r="C162" s="1424"/>
      <c r="D162" s="1424"/>
      <c r="E162" s="1424"/>
      <c r="F162" s="1424"/>
      <c r="G162" s="1424"/>
      <c r="H162" s="1424"/>
      <c r="J162" s="83"/>
      <c r="K162" s="83"/>
    </row>
    <row r="163" spans="1:11" ht="15.75">
      <c r="A163" s="49"/>
      <c r="B163" s="1424"/>
      <c r="C163" s="1424"/>
      <c r="D163" s="1424"/>
      <c r="E163" s="1424"/>
      <c r="F163" s="1424"/>
      <c r="G163" s="1424"/>
      <c r="H163" s="1424"/>
      <c r="J163" s="83"/>
      <c r="K163" s="83"/>
    </row>
    <row r="164" spans="1:11" ht="15.75">
      <c r="A164" s="49"/>
      <c r="B164" s="1424"/>
      <c r="C164" s="1424"/>
      <c r="D164" s="1424"/>
      <c r="E164" s="1424"/>
      <c r="F164" s="1424"/>
      <c r="G164" s="1424"/>
      <c r="H164" s="1424"/>
      <c r="J164" s="83"/>
      <c r="K164" s="83"/>
    </row>
    <row r="165" spans="1:11" ht="15.75">
      <c r="A165" s="49"/>
      <c r="B165" s="1424"/>
      <c r="C165" s="1424"/>
      <c r="D165" s="1424"/>
      <c r="E165" s="1424"/>
      <c r="F165" s="1424"/>
      <c r="G165" s="1424"/>
      <c r="H165" s="1424"/>
      <c r="J165" s="83"/>
      <c r="K165" s="83"/>
    </row>
    <row r="166" spans="1:11" ht="15.75">
      <c r="A166" s="49"/>
      <c r="B166" s="1424"/>
      <c r="C166" s="1424"/>
      <c r="D166" s="1424"/>
      <c r="E166" s="1424"/>
      <c r="F166" s="1424"/>
      <c r="G166" s="1424"/>
      <c r="H166" s="1424"/>
      <c r="J166" s="83"/>
      <c r="K166" s="83"/>
    </row>
    <row r="167" spans="1:11" ht="15.75">
      <c r="A167" s="49"/>
      <c r="B167" s="1424"/>
      <c r="C167" s="1424"/>
      <c r="D167" s="1424"/>
      <c r="E167" s="1424"/>
      <c r="F167" s="1424"/>
      <c r="G167" s="1424"/>
      <c r="H167" s="1424"/>
      <c r="J167" s="83"/>
      <c r="K167" s="83"/>
    </row>
    <row r="168" spans="1:11" ht="15.75">
      <c r="A168" s="49"/>
      <c r="B168" s="1424"/>
      <c r="C168" s="1424"/>
      <c r="D168" s="1424"/>
      <c r="E168" s="1424"/>
      <c r="F168" s="1424"/>
      <c r="G168" s="1424"/>
      <c r="H168" s="1424"/>
      <c r="J168" s="83"/>
      <c r="K168" s="83"/>
    </row>
    <row r="169" spans="1:11" ht="15.75">
      <c r="A169" s="49"/>
      <c r="B169" s="1424"/>
      <c r="C169" s="1424"/>
      <c r="D169" s="1424"/>
      <c r="E169" s="1424"/>
      <c r="F169" s="1424"/>
      <c r="G169" s="1424"/>
      <c r="H169" s="1424"/>
      <c r="J169" s="83"/>
      <c r="K169" s="83"/>
    </row>
    <row r="170" spans="1:11" ht="15.75">
      <c r="A170" s="49"/>
      <c r="B170" s="1424"/>
      <c r="C170" s="1424"/>
      <c r="D170" s="1424"/>
      <c r="E170" s="1424"/>
      <c r="F170" s="1424"/>
      <c r="G170" s="1424"/>
      <c r="H170" s="1424"/>
      <c r="J170" s="83"/>
      <c r="K170" s="83"/>
    </row>
    <row r="171" spans="1:11" ht="15.75">
      <c r="A171" s="49"/>
      <c r="B171" s="1424"/>
      <c r="C171" s="1424"/>
      <c r="D171" s="1424"/>
      <c r="E171" s="1424"/>
      <c r="F171" s="1424"/>
      <c r="G171" s="1424"/>
      <c r="H171" s="1424"/>
      <c r="J171" s="83"/>
      <c r="K171" s="83"/>
    </row>
    <row r="172" spans="1:11" ht="15.75">
      <c r="A172" s="49"/>
      <c r="B172" s="1424"/>
      <c r="C172" s="1424"/>
      <c r="D172" s="1424"/>
      <c r="E172" s="1424"/>
      <c r="F172" s="1424"/>
      <c r="G172" s="1424"/>
      <c r="H172" s="1424"/>
      <c r="J172" s="83"/>
      <c r="K172" s="83"/>
    </row>
    <row r="173" spans="1:11" ht="15.75">
      <c r="A173" s="49"/>
      <c r="B173" s="1424"/>
      <c r="C173" s="1424"/>
      <c r="D173" s="1424"/>
      <c r="E173" s="1424"/>
      <c r="F173" s="1424"/>
      <c r="G173" s="1424"/>
      <c r="H173" s="1424"/>
      <c r="J173" s="83"/>
      <c r="K173" s="83"/>
    </row>
    <row r="174" spans="1:11" ht="15.75">
      <c r="A174" s="49"/>
      <c r="B174" s="1424"/>
      <c r="C174" s="1424"/>
      <c r="D174" s="1424"/>
      <c r="E174" s="1424"/>
      <c r="F174" s="1424"/>
      <c r="G174" s="1424"/>
      <c r="H174" s="1424"/>
      <c r="J174" s="83"/>
      <c r="K174" s="83"/>
    </row>
    <row r="175" spans="1:11" ht="15.75">
      <c r="A175" s="49"/>
      <c r="B175" s="1424"/>
      <c r="C175" s="1424"/>
      <c r="D175" s="1424"/>
      <c r="E175" s="1424"/>
      <c r="F175" s="1424"/>
      <c r="G175" s="1424"/>
      <c r="H175" s="1424"/>
      <c r="J175" s="83"/>
      <c r="K175" s="83"/>
    </row>
    <row r="176" spans="1:11" ht="15.75">
      <c r="A176" s="49"/>
      <c r="B176" s="1424"/>
      <c r="C176" s="1424"/>
      <c r="D176" s="1424"/>
      <c r="E176" s="1424"/>
      <c r="F176" s="1424"/>
      <c r="G176" s="1424"/>
      <c r="H176" s="1424"/>
      <c r="J176" s="83"/>
      <c r="K176" s="83"/>
    </row>
    <row r="177" spans="1:11" ht="15.75">
      <c r="A177" s="49"/>
      <c r="B177" s="1424"/>
      <c r="C177" s="1424"/>
      <c r="D177" s="1424"/>
      <c r="E177" s="1424"/>
      <c r="F177" s="1424"/>
      <c r="G177" s="1424"/>
      <c r="H177" s="1424"/>
      <c r="J177" s="83"/>
      <c r="K177" s="83"/>
    </row>
    <row r="178" spans="1:11" ht="15.75">
      <c r="A178" s="49"/>
      <c r="B178" s="1424"/>
      <c r="C178" s="1424"/>
      <c r="D178" s="1424"/>
      <c r="E178" s="1424"/>
      <c r="F178" s="1424"/>
      <c r="G178" s="1424"/>
      <c r="H178" s="1424"/>
      <c r="J178" s="83"/>
      <c r="K178" s="83"/>
    </row>
    <row r="179" spans="1:11" ht="15.75">
      <c r="A179" s="49"/>
      <c r="B179" s="1424"/>
      <c r="C179" s="1424"/>
      <c r="D179" s="1424"/>
      <c r="E179" s="1424"/>
      <c r="F179" s="1424"/>
      <c r="G179" s="1424"/>
      <c r="H179" s="1424"/>
      <c r="J179" s="83"/>
      <c r="K179" s="83"/>
    </row>
    <row r="180" spans="1:11" ht="15.75">
      <c r="A180" s="49"/>
      <c r="B180" s="1424"/>
      <c r="C180" s="1424"/>
      <c r="D180" s="1424"/>
      <c r="E180" s="1424"/>
      <c r="F180" s="1424"/>
      <c r="G180" s="1424"/>
      <c r="H180" s="1424"/>
      <c r="J180" s="83"/>
      <c r="K180" s="83"/>
    </row>
    <row r="181" spans="1:11" ht="15.75">
      <c r="A181" s="49"/>
      <c r="B181" s="1424"/>
      <c r="C181" s="1424"/>
      <c r="D181" s="1424"/>
      <c r="E181" s="1424"/>
      <c r="F181" s="1424"/>
      <c r="G181" s="1424"/>
      <c r="H181" s="1424"/>
      <c r="J181" s="83"/>
      <c r="K181" s="83"/>
    </row>
    <row r="182" spans="1:11" ht="15.75">
      <c r="A182" s="49"/>
      <c r="B182" s="1424"/>
      <c r="C182" s="1424"/>
      <c r="D182" s="1424"/>
      <c r="E182" s="1424"/>
      <c r="F182" s="1424"/>
      <c r="G182" s="1424"/>
      <c r="H182" s="1424"/>
      <c r="J182" s="83"/>
      <c r="K182" s="83"/>
    </row>
    <row r="183" spans="1:11" ht="15.75">
      <c r="A183" s="49"/>
      <c r="B183" s="1424"/>
      <c r="C183" s="1424"/>
      <c r="D183" s="1424"/>
      <c r="E183" s="1424"/>
      <c r="F183" s="1424"/>
      <c r="G183" s="1424"/>
      <c r="H183" s="1424"/>
      <c r="J183" s="83"/>
      <c r="K183" s="83"/>
    </row>
    <row r="184" spans="1:11" ht="15.75">
      <c r="A184" s="49"/>
      <c r="B184" s="1424"/>
      <c r="C184" s="1424"/>
      <c r="D184" s="1424"/>
      <c r="E184" s="1424"/>
      <c r="F184" s="1424"/>
      <c r="G184" s="1424"/>
      <c r="H184" s="1424"/>
      <c r="J184" s="83"/>
      <c r="K184" s="83"/>
    </row>
    <row r="185" spans="1:11" ht="15.75">
      <c r="A185" s="49"/>
      <c r="B185" s="1424"/>
      <c r="C185" s="1424"/>
      <c r="D185" s="1424"/>
      <c r="E185" s="1424"/>
      <c r="F185" s="1424"/>
      <c r="G185" s="1424"/>
      <c r="H185" s="1424"/>
      <c r="J185" s="83"/>
      <c r="K185" s="83"/>
    </row>
    <row r="186" spans="1:11" ht="15.75">
      <c r="A186" s="49"/>
      <c r="B186" s="1424"/>
      <c r="C186" s="1424"/>
      <c r="D186" s="1424"/>
      <c r="E186" s="1424"/>
      <c r="F186" s="1424"/>
      <c r="G186" s="1424"/>
      <c r="H186" s="1424"/>
      <c r="J186" s="83"/>
      <c r="K186" s="83"/>
    </row>
    <row r="187" spans="1:11" ht="15.75">
      <c r="A187" s="49"/>
      <c r="B187" s="1424"/>
      <c r="C187" s="1424"/>
      <c r="D187" s="1424"/>
      <c r="E187" s="1424"/>
      <c r="F187" s="1424"/>
      <c r="G187" s="1424"/>
      <c r="H187" s="1424"/>
      <c r="J187" s="83"/>
      <c r="K187" s="83"/>
    </row>
    <row r="188" spans="1:11" ht="15.75">
      <c r="A188" s="49"/>
      <c r="B188" s="1424"/>
      <c r="C188" s="1424"/>
      <c r="D188" s="1424"/>
      <c r="E188" s="1424"/>
      <c r="F188" s="1424"/>
      <c r="G188" s="1424"/>
      <c r="H188" s="1424"/>
      <c r="J188" s="83"/>
      <c r="K188" s="83"/>
    </row>
    <row r="189" spans="1:11" ht="15.75">
      <c r="A189" s="49"/>
      <c r="B189" s="1424"/>
      <c r="C189" s="1424"/>
      <c r="D189" s="1424"/>
      <c r="E189" s="1424"/>
      <c r="F189" s="1424"/>
      <c r="G189" s="1424"/>
      <c r="H189" s="1424"/>
      <c r="J189" s="83"/>
      <c r="K189" s="83"/>
    </row>
    <row r="190" spans="1:11" ht="15.75">
      <c r="A190" s="49"/>
      <c r="B190" s="1424"/>
      <c r="C190" s="1424"/>
      <c r="D190" s="1424"/>
      <c r="E190" s="1424"/>
      <c r="F190" s="1424"/>
      <c r="G190" s="1424"/>
      <c r="H190" s="1424"/>
      <c r="J190" s="83"/>
      <c r="K190" s="83"/>
    </row>
    <row r="191" spans="1:11" ht="15.75">
      <c r="A191" s="49"/>
      <c r="B191" s="1424"/>
      <c r="C191" s="1424"/>
      <c r="D191" s="1424"/>
      <c r="E191" s="1424"/>
      <c r="F191" s="1424"/>
      <c r="G191" s="1424"/>
      <c r="H191" s="1424"/>
      <c r="J191" s="83"/>
      <c r="K191" s="83"/>
    </row>
    <row r="192" spans="1:11" ht="15.75">
      <c r="A192" s="49"/>
      <c r="B192" s="1424"/>
      <c r="C192" s="1424"/>
      <c r="D192" s="1424"/>
      <c r="E192" s="1424"/>
      <c r="F192" s="1424"/>
      <c r="G192" s="1424"/>
      <c r="H192" s="1424"/>
      <c r="J192" s="83"/>
      <c r="K192" s="83"/>
    </row>
    <row r="193" spans="1:11" ht="15.75">
      <c r="A193" s="49"/>
      <c r="B193" s="1424"/>
      <c r="C193" s="1424"/>
      <c r="D193" s="1424"/>
      <c r="E193" s="1424"/>
      <c r="F193" s="1424"/>
      <c r="G193" s="1424"/>
      <c r="H193" s="1424"/>
      <c r="J193" s="83"/>
      <c r="K193" s="83"/>
    </row>
    <row r="194" spans="1:11" ht="15.75">
      <c r="A194" s="49"/>
      <c r="B194" s="1424"/>
      <c r="C194" s="1424"/>
      <c r="D194" s="1424"/>
      <c r="E194" s="1424"/>
      <c r="F194" s="1424"/>
      <c r="G194" s="1424"/>
      <c r="H194" s="1424"/>
      <c r="J194" s="83"/>
      <c r="K194" s="83"/>
    </row>
    <row r="195" spans="1:11" ht="15.75">
      <c r="A195" s="49"/>
      <c r="B195" s="1424"/>
      <c r="C195" s="1424"/>
      <c r="D195" s="1424"/>
      <c r="E195" s="1424"/>
      <c r="F195" s="1424"/>
      <c r="G195" s="1424"/>
      <c r="H195" s="1424"/>
      <c r="J195" s="83"/>
      <c r="K195" s="83"/>
    </row>
    <row r="196" spans="1:11" ht="15.75">
      <c r="A196" s="49"/>
      <c r="B196" s="1424"/>
      <c r="C196" s="1424"/>
      <c r="D196" s="1424"/>
      <c r="E196" s="1424"/>
      <c r="F196" s="1424"/>
      <c r="G196" s="1424"/>
      <c r="H196" s="1424"/>
      <c r="J196" s="83"/>
      <c r="K196" s="83"/>
    </row>
    <row r="197" spans="1:11" ht="15.75">
      <c r="A197" s="49"/>
      <c r="B197" s="1424"/>
      <c r="C197" s="1424"/>
      <c r="D197" s="1424"/>
      <c r="E197" s="1424"/>
      <c r="F197" s="1424"/>
      <c r="G197" s="1424"/>
      <c r="H197" s="1424"/>
      <c r="J197" s="83"/>
      <c r="K197" s="83"/>
    </row>
    <row r="198" spans="1:11" ht="15.75">
      <c r="A198" s="49"/>
      <c r="B198" s="1424"/>
      <c r="C198" s="1424"/>
      <c r="D198" s="1424"/>
      <c r="E198" s="1424"/>
      <c r="F198" s="1424"/>
      <c r="G198" s="1424"/>
      <c r="H198" s="1424"/>
      <c r="J198" s="83"/>
      <c r="K198" s="83"/>
    </row>
    <row r="199" spans="1:11" ht="15.75">
      <c r="A199" s="49"/>
      <c r="B199" s="1424"/>
      <c r="C199" s="1424"/>
      <c r="D199" s="1424"/>
      <c r="E199" s="1424"/>
      <c r="F199" s="1424"/>
      <c r="G199" s="1424"/>
      <c r="H199" s="1424"/>
      <c r="J199" s="83"/>
      <c r="K199" s="83"/>
    </row>
    <row r="200" spans="1:11" ht="15.75">
      <c r="A200" s="49"/>
      <c r="B200" s="1424"/>
      <c r="C200" s="1424"/>
      <c r="D200" s="1424"/>
      <c r="E200" s="1424"/>
      <c r="F200" s="1424"/>
      <c r="G200" s="1424"/>
      <c r="H200" s="1424"/>
    </row>
    <row r="201" spans="1:11" ht="15.75">
      <c r="A201" s="49"/>
      <c r="B201" s="1424"/>
      <c r="C201" s="1424"/>
      <c r="D201" s="1424"/>
      <c r="E201" s="1424"/>
      <c r="F201" s="1424"/>
      <c r="G201" s="1424"/>
      <c r="H201" s="1424"/>
    </row>
    <row r="202" spans="1:11" ht="15.75">
      <c r="A202" s="49"/>
      <c r="B202" s="1424"/>
      <c r="C202" s="1424"/>
      <c r="D202" s="1424"/>
      <c r="E202" s="1424"/>
      <c r="F202" s="1424"/>
      <c r="G202" s="1424"/>
      <c r="H202" s="1424"/>
    </row>
    <row r="203" spans="1:11" ht="15.75">
      <c r="A203" s="49"/>
      <c r="B203" s="1424"/>
      <c r="C203" s="1424"/>
      <c r="D203" s="1424"/>
      <c r="E203" s="1424"/>
      <c r="F203" s="1424"/>
      <c r="G203" s="1424"/>
      <c r="H203" s="1424"/>
    </row>
    <row r="204" spans="1:11" ht="15.75">
      <c r="A204" s="49"/>
      <c r="B204" s="1424"/>
      <c r="C204" s="1424"/>
      <c r="D204" s="1424"/>
      <c r="E204" s="1424"/>
      <c r="F204" s="1424"/>
      <c r="G204" s="1424"/>
      <c r="H204" s="1424"/>
    </row>
    <row r="205" spans="1:11" ht="15.75">
      <c r="A205" s="49"/>
      <c r="B205" s="1424"/>
      <c r="C205" s="1424"/>
      <c r="D205" s="1424"/>
      <c r="E205" s="1424"/>
      <c r="F205" s="1424"/>
      <c r="G205" s="1424"/>
      <c r="H205" s="1424"/>
    </row>
    <row r="206" spans="1:11" ht="15.75">
      <c r="A206" s="49"/>
      <c r="B206" s="1424"/>
      <c r="C206" s="1424"/>
      <c r="D206" s="1424"/>
      <c r="E206" s="1424"/>
      <c r="F206" s="1424"/>
      <c r="G206" s="1424"/>
      <c r="H206" s="1424"/>
    </row>
    <row r="207" spans="1:11" ht="15.75">
      <c r="A207" s="49"/>
      <c r="B207" s="1424"/>
      <c r="C207" s="1424"/>
      <c r="D207" s="1424"/>
      <c r="E207" s="1424"/>
      <c r="F207" s="1424"/>
      <c r="G207" s="1424"/>
      <c r="H207" s="1424"/>
    </row>
    <row r="208" spans="1:11" ht="15.75">
      <c r="A208" s="49"/>
      <c r="B208" s="1424"/>
      <c r="C208" s="1424"/>
      <c r="D208" s="1424"/>
      <c r="E208" s="1424"/>
      <c r="F208" s="1424"/>
      <c r="G208" s="1424"/>
      <c r="H208" s="1424"/>
    </row>
    <row r="209" spans="1:8" ht="15.75">
      <c r="A209" s="49"/>
      <c r="B209" s="1424"/>
      <c r="C209" s="1424"/>
      <c r="D209" s="1424"/>
      <c r="E209" s="1424"/>
      <c r="F209" s="1424"/>
      <c r="G209" s="1424"/>
      <c r="H209" s="1424"/>
    </row>
    <row r="210" spans="1:8" ht="15.75">
      <c r="A210" s="49"/>
      <c r="B210" s="1424"/>
      <c r="C210" s="1424"/>
      <c r="D210" s="1424"/>
      <c r="E210" s="1424"/>
      <c r="F210" s="1424"/>
      <c r="G210" s="1424"/>
      <c r="H210" s="1424"/>
    </row>
    <row r="211" spans="1:8" ht="15.75">
      <c r="A211" s="49"/>
      <c r="B211" s="1424"/>
      <c r="C211" s="1424"/>
      <c r="D211" s="1424"/>
      <c r="E211" s="1424"/>
      <c r="F211" s="1424"/>
      <c r="G211" s="1424"/>
      <c r="H211" s="1424"/>
    </row>
    <row r="212" spans="1:8" ht="15.75">
      <c r="A212" s="49"/>
      <c r="B212" s="1424"/>
      <c r="C212" s="1424"/>
      <c r="D212" s="1424"/>
      <c r="E212" s="1424"/>
      <c r="F212" s="1424"/>
      <c r="G212" s="1424"/>
      <c r="H212" s="1424"/>
    </row>
    <row r="213" spans="1:8" ht="15.75">
      <c r="A213" s="49"/>
      <c r="B213" s="1424"/>
      <c r="C213" s="1424"/>
      <c r="D213" s="1424"/>
      <c r="E213" s="1424"/>
      <c r="F213" s="1424"/>
      <c r="G213" s="1424"/>
      <c r="H213" s="1424"/>
    </row>
    <row r="214" spans="1:8" ht="15.75">
      <c r="A214" s="49"/>
      <c r="B214" s="1424"/>
      <c r="C214" s="1424"/>
      <c r="D214" s="1424"/>
      <c r="E214" s="1424"/>
      <c r="F214" s="1424"/>
      <c r="G214" s="1424"/>
      <c r="H214" s="1424"/>
    </row>
    <row r="215" spans="1:8" ht="15.75">
      <c r="A215" s="49"/>
      <c r="B215" s="1424"/>
      <c r="C215" s="1424"/>
      <c r="D215" s="1424"/>
      <c r="E215" s="1424"/>
      <c r="F215" s="1424"/>
      <c r="G215" s="1424"/>
      <c r="H215" s="1424"/>
    </row>
    <row r="216" spans="1:8" ht="15.75">
      <c r="A216" s="49"/>
      <c r="B216" s="1424"/>
      <c r="C216" s="1424"/>
      <c r="D216" s="1424"/>
      <c r="E216" s="1424"/>
      <c r="F216" s="1424"/>
      <c r="G216" s="1424"/>
      <c r="H216" s="1424"/>
    </row>
    <row r="217" spans="1:8" ht="15.75">
      <c r="A217" s="49"/>
      <c r="B217" s="1424"/>
      <c r="C217" s="1424"/>
      <c r="D217" s="1424"/>
      <c r="E217" s="1424"/>
      <c r="F217" s="1424"/>
      <c r="G217" s="1424"/>
      <c r="H217" s="1424"/>
    </row>
    <row r="218" spans="1:8" ht="15.75">
      <c r="A218" s="49"/>
      <c r="B218" s="1424"/>
      <c r="C218" s="1424"/>
      <c r="D218" s="1424"/>
      <c r="E218" s="1424"/>
      <c r="F218" s="1424"/>
      <c r="G218" s="1424"/>
      <c r="H218" s="1424"/>
    </row>
    <row r="219" spans="1:8" ht="15.75">
      <c r="A219" s="49"/>
      <c r="B219" s="1424"/>
      <c r="C219" s="1424"/>
      <c r="D219" s="1424"/>
      <c r="E219" s="1424"/>
      <c r="F219" s="1424"/>
      <c r="G219" s="1424"/>
      <c r="H219" s="1424"/>
    </row>
    <row r="220" spans="1:8" ht="15.75">
      <c r="A220" s="49"/>
      <c r="B220" s="1424"/>
      <c r="C220" s="1424"/>
      <c r="D220" s="1424"/>
      <c r="E220" s="1424"/>
      <c r="F220" s="1424"/>
      <c r="G220" s="1424"/>
      <c r="H220" s="1424"/>
    </row>
    <row r="221" spans="1:8" ht="15.75">
      <c r="A221" s="49"/>
      <c r="B221" s="1424"/>
      <c r="C221" s="1424"/>
      <c r="D221" s="1424"/>
      <c r="E221" s="1424"/>
      <c r="F221" s="1424"/>
      <c r="G221" s="1424"/>
      <c r="H221" s="1424"/>
    </row>
    <row r="222" spans="1:8" ht="15.75">
      <c r="A222" s="49"/>
      <c r="B222" s="1424"/>
      <c r="C222" s="1424"/>
      <c r="D222" s="1424"/>
      <c r="E222" s="1424"/>
      <c r="F222" s="1424"/>
      <c r="G222" s="1424"/>
      <c r="H222" s="1424"/>
    </row>
    <row r="223" spans="1:8" ht="15.75">
      <c r="A223" s="49"/>
      <c r="B223" s="1424"/>
      <c r="C223" s="1424"/>
      <c r="D223" s="1424"/>
      <c r="E223" s="1424"/>
      <c r="F223" s="1424"/>
      <c r="G223" s="1424"/>
      <c r="H223" s="1424"/>
    </row>
    <row r="224" spans="1:8" ht="15.75">
      <c r="A224" s="49"/>
      <c r="B224" s="1424"/>
      <c r="C224" s="1424"/>
      <c r="D224" s="1424"/>
      <c r="E224" s="1424"/>
      <c r="F224" s="1424"/>
      <c r="G224" s="1424"/>
      <c r="H224" s="1424"/>
    </row>
    <row r="225" spans="1:8" ht="15.75">
      <c r="A225" s="49"/>
      <c r="B225" s="1424"/>
      <c r="C225" s="1424"/>
      <c r="D225" s="1424"/>
      <c r="E225" s="1424"/>
      <c r="F225" s="1424"/>
      <c r="G225" s="1424"/>
      <c r="H225" s="1424"/>
    </row>
    <row r="226" spans="1:8" ht="15.75">
      <c r="A226" s="49"/>
      <c r="B226" s="1424"/>
      <c r="C226" s="1424"/>
      <c r="D226" s="1424"/>
      <c r="E226" s="1424"/>
      <c r="F226" s="1424"/>
      <c r="G226" s="1424"/>
      <c r="H226" s="1424"/>
    </row>
    <row r="227" spans="1:8" ht="15.75">
      <c r="A227" s="49"/>
      <c r="B227" s="1424"/>
      <c r="C227" s="1424"/>
      <c r="D227" s="1424"/>
      <c r="E227" s="1424"/>
      <c r="F227" s="1424"/>
      <c r="G227" s="1424"/>
      <c r="H227" s="1424"/>
    </row>
    <row r="228" spans="1:8" ht="15.75">
      <c r="A228" s="49"/>
      <c r="B228" s="1424"/>
      <c r="C228" s="1424"/>
      <c r="D228" s="1424"/>
      <c r="E228" s="1424"/>
      <c r="F228" s="1424"/>
      <c r="G228" s="1424"/>
      <c r="H228" s="1424"/>
    </row>
    <row r="229" spans="1:8" ht="15.75">
      <c r="A229" s="49"/>
      <c r="B229" s="1424"/>
      <c r="C229" s="1424"/>
      <c r="D229" s="1424"/>
      <c r="E229" s="1424"/>
      <c r="F229" s="1424"/>
      <c r="G229" s="1424"/>
      <c r="H229" s="1424"/>
    </row>
    <row r="230" spans="1:8" ht="15.75">
      <c r="A230" s="49"/>
      <c r="B230" s="1424"/>
      <c r="C230" s="1424"/>
      <c r="D230" s="1424"/>
      <c r="E230" s="1424"/>
      <c r="F230" s="1424"/>
      <c r="G230" s="1424"/>
      <c r="H230" s="1424"/>
    </row>
    <row r="231" spans="1:8" ht="15.75">
      <c r="A231" s="49"/>
      <c r="B231" s="1424"/>
      <c r="C231" s="1424"/>
      <c r="D231" s="1424"/>
      <c r="E231" s="1424"/>
      <c r="F231" s="1424"/>
      <c r="G231" s="1424"/>
      <c r="H231" s="1424"/>
    </row>
    <row r="232" spans="1:8" ht="15.75">
      <c r="A232" s="49"/>
      <c r="B232" s="1424"/>
      <c r="C232" s="1424"/>
      <c r="D232" s="1424"/>
      <c r="E232" s="1424"/>
      <c r="F232" s="1424"/>
      <c r="G232" s="1424"/>
      <c r="H232" s="1424"/>
    </row>
    <row r="233" spans="1:8" ht="15.75">
      <c r="A233" s="49"/>
      <c r="B233" s="1424"/>
      <c r="C233" s="1424"/>
      <c r="D233" s="1424"/>
      <c r="E233" s="1424"/>
      <c r="F233" s="1424"/>
      <c r="G233" s="1424"/>
      <c r="H233" s="1424"/>
    </row>
    <row r="234" spans="1:8" ht="15.75">
      <c r="A234" s="49"/>
      <c r="B234" s="1424"/>
      <c r="C234" s="1424"/>
      <c r="D234" s="1424"/>
      <c r="E234" s="1424"/>
      <c r="F234" s="1424"/>
      <c r="G234" s="1424"/>
      <c r="H234" s="1424"/>
    </row>
    <row r="235" spans="1:8" ht="15.75">
      <c r="A235" s="49"/>
      <c r="B235" s="1424"/>
      <c r="C235" s="1424"/>
      <c r="D235" s="1424"/>
      <c r="E235" s="1424"/>
      <c r="F235" s="1424"/>
      <c r="G235" s="1424"/>
      <c r="H235" s="1424"/>
    </row>
    <row r="236" spans="1:8" ht="15.75">
      <c r="A236" s="49"/>
      <c r="B236" s="1424"/>
      <c r="C236" s="1424"/>
      <c r="D236" s="1424"/>
      <c r="E236" s="1424"/>
      <c r="F236" s="1424"/>
      <c r="G236" s="1424"/>
      <c r="H236" s="1424"/>
    </row>
    <row r="237" spans="1:8" ht="15.75">
      <c r="A237" s="49"/>
      <c r="B237" s="1424"/>
      <c r="C237" s="1424"/>
      <c r="D237" s="1424"/>
      <c r="E237" s="1424"/>
      <c r="F237" s="1424"/>
      <c r="G237" s="1424"/>
      <c r="H237" s="1424"/>
    </row>
    <row r="238" spans="1:8" ht="15.75">
      <c r="A238" s="49"/>
      <c r="B238" s="1424"/>
      <c r="C238" s="1424"/>
      <c r="D238" s="1424"/>
      <c r="E238" s="1424"/>
      <c r="F238" s="1424"/>
      <c r="G238" s="1424"/>
      <c r="H238" s="1424"/>
    </row>
    <row r="239" spans="1:8" ht="15.75">
      <c r="A239" s="49"/>
      <c r="B239" s="1424"/>
      <c r="C239" s="1424"/>
      <c r="D239" s="1424"/>
      <c r="E239" s="1424"/>
      <c r="F239" s="1424"/>
      <c r="G239" s="1424"/>
      <c r="H239" s="1424"/>
    </row>
    <row r="240" spans="1:8" ht="15.75">
      <c r="A240" s="49"/>
      <c r="B240" s="1424"/>
      <c r="C240" s="1424"/>
      <c r="D240" s="1424"/>
      <c r="E240" s="1424"/>
      <c r="F240" s="1424"/>
      <c r="G240" s="1424"/>
      <c r="H240" s="1424"/>
    </row>
    <row r="241" spans="1:8" ht="15.75">
      <c r="A241" s="49"/>
      <c r="B241" s="1424"/>
      <c r="C241" s="1424"/>
      <c r="D241" s="1424"/>
      <c r="E241" s="1424"/>
      <c r="F241" s="1424"/>
      <c r="G241" s="1424"/>
      <c r="H241" s="1424"/>
    </row>
    <row r="242" spans="1:8" ht="15.75">
      <c r="A242" s="49"/>
      <c r="B242" s="1424"/>
      <c r="C242" s="1424"/>
      <c r="D242" s="1424"/>
      <c r="E242" s="1424"/>
      <c r="F242" s="1424"/>
      <c r="G242" s="1424"/>
      <c r="H242" s="1424"/>
    </row>
    <row r="243" spans="1:8" ht="15.75">
      <c r="A243" s="49"/>
      <c r="B243" s="1424"/>
      <c r="C243" s="1424"/>
      <c r="D243" s="1424"/>
      <c r="E243" s="1424"/>
      <c r="F243" s="1424"/>
      <c r="G243" s="1424"/>
      <c r="H243" s="1424"/>
    </row>
    <row r="244" spans="1:8" ht="15.75">
      <c r="A244" s="49"/>
      <c r="B244" s="1424"/>
      <c r="C244" s="1424"/>
      <c r="D244" s="1424"/>
      <c r="E244" s="1424"/>
      <c r="F244" s="1424"/>
      <c r="G244" s="1424"/>
      <c r="H244" s="1424"/>
    </row>
    <row r="245" spans="1:8" ht="15.75">
      <c r="A245" s="49"/>
      <c r="B245" s="1424"/>
      <c r="C245" s="1424"/>
      <c r="D245" s="1424"/>
      <c r="E245" s="1424"/>
      <c r="F245" s="1424"/>
      <c r="G245" s="1424"/>
      <c r="H245" s="1424"/>
    </row>
    <row r="246" spans="1:8" ht="15.75">
      <c r="A246" s="49"/>
      <c r="B246" s="1424"/>
      <c r="C246" s="1424"/>
      <c r="D246" s="1424"/>
      <c r="E246" s="1424"/>
      <c r="F246" s="1424"/>
      <c r="G246" s="1424"/>
      <c r="H246" s="1424"/>
    </row>
    <row r="247" spans="1:8" ht="15.75">
      <c r="A247" s="49"/>
      <c r="B247" s="1424"/>
      <c r="C247" s="1424"/>
      <c r="D247" s="1424"/>
      <c r="E247" s="1424"/>
      <c r="F247" s="1424"/>
      <c r="G247" s="1424"/>
      <c r="H247" s="1424"/>
    </row>
    <row r="248" spans="1:8" ht="15.75">
      <c r="A248" s="49"/>
      <c r="B248" s="1424"/>
      <c r="C248" s="1424"/>
      <c r="D248" s="1424"/>
      <c r="E248" s="1424"/>
      <c r="F248" s="1424"/>
      <c r="G248" s="1424"/>
      <c r="H248" s="1424"/>
    </row>
    <row r="249" spans="1:8" ht="15.75">
      <c r="A249" s="49"/>
      <c r="B249" s="1424"/>
      <c r="C249" s="1424"/>
      <c r="D249" s="1424"/>
      <c r="E249" s="1424"/>
      <c r="F249" s="1424"/>
      <c r="G249" s="1424"/>
      <c r="H249" s="1424"/>
    </row>
    <row r="250" spans="1:8" ht="15.75">
      <c r="A250" s="49"/>
      <c r="B250" s="1424"/>
      <c r="C250" s="1424"/>
      <c r="D250" s="1424"/>
      <c r="E250" s="1424"/>
      <c r="F250" s="1424"/>
      <c r="G250" s="1424"/>
      <c r="H250" s="1424"/>
    </row>
    <row r="251" spans="1:8" ht="15.75">
      <c r="A251" s="49"/>
      <c r="B251" s="1424"/>
      <c r="C251" s="1424"/>
      <c r="D251" s="1424"/>
      <c r="E251" s="1424"/>
      <c r="F251" s="1424"/>
      <c r="G251" s="1424"/>
      <c r="H251" s="1424"/>
    </row>
    <row r="252" spans="1:8" ht="15.75">
      <c r="A252" s="49"/>
      <c r="B252" s="1424"/>
      <c r="C252" s="1424"/>
      <c r="D252" s="1424"/>
      <c r="E252" s="1424"/>
      <c r="F252" s="1424"/>
      <c r="G252" s="1424"/>
      <c r="H252" s="1424"/>
    </row>
    <row r="253" spans="1:8" ht="15.75">
      <c r="A253" s="49"/>
      <c r="B253" s="1424"/>
      <c r="C253" s="1424"/>
      <c r="D253" s="1424"/>
      <c r="E253" s="1424"/>
      <c r="F253" s="1424"/>
      <c r="G253" s="1424"/>
      <c r="H253" s="1424"/>
    </row>
    <row r="254" spans="1:8" ht="15.75">
      <c r="A254" s="49"/>
      <c r="B254" s="1424"/>
      <c r="C254" s="1424"/>
      <c r="D254" s="1424"/>
      <c r="E254" s="1424"/>
      <c r="F254" s="1424"/>
      <c r="G254" s="1424"/>
      <c r="H254" s="1424"/>
    </row>
    <row r="255" spans="1:8" ht="15.75">
      <c r="A255" s="49"/>
      <c r="B255" s="1424"/>
      <c r="C255" s="1424"/>
      <c r="D255" s="1424"/>
      <c r="E255" s="1424"/>
      <c r="F255" s="1424"/>
      <c r="G255" s="1424"/>
      <c r="H255" s="1424"/>
    </row>
    <row r="256" spans="1:8" ht="15.75">
      <c r="A256" s="49"/>
      <c r="B256" s="1424"/>
      <c r="C256" s="1424"/>
      <c r="D256" s="1424"/>
      <c r="E256" s="1424"/>
      <c r="F256" s="1424"/>
      <c r="G256" s="1424"/>
      <c r="H256" s="1424"/>
    </row>
    <row r="257" spans="1:8" ht="15.75">
      <c r="A257" s="49"/>
      <c r="B257" s="1424"/>
      <c r="C257" s="1424"/>
      <c r="D257" s="1424"/>
      <c r="E257" s="1424"/>
      <c r="F257" s="1424"/>
      <c r="G257" s="1424"/>
      <c r="H257" s="1424"/>
    </row>
    <row r="258" spans="1:8" ht="15.75">
      <c r="A258" s="49"/>
      <c r="B258" s="1424"/>
      <c r="C258" s="1424"/>
      <c r="D258" s="1424"/>
      <c r="E258" s="1424"/>
      <c r="F258" s="1424"/>
      <c r="G258" s="1424"/>
      <c r="H258" s="1424"/>
    </row>
    <row r="259" spans="1:8" ht="15.75">
      <c r="A259" s="49"/>
      <c r="B259" s="1424"/>
      <c r="C259" s="1424"/>
      <c r="D259" s="1424"/>
      <c r="E259" s="1424"/>
      <c r="F259" s="1424"/>
      <c r="G259" s="1424"/>
      <c r="H259" s="1424"/>
    </row>
    <row r="260" spans="1:8" ht="15.75">
      <c r="A260" s="49"/>
      <c r="B260" s="1424"/>
      <c r="C260" s="1424"/>
      <c r="D260" s="1424"/>
      <c r="E260" s="1424"/>
      <c r="F260" s="1424"/>
      <c r="G260" s="1424"/>
      <c r="H260" s="1424"/>
    </row>
    <row r="261" spans="1:8" ht="15.75">
      <c r="A261" s="49"/>
      <c r="B261" s="1424"/>
      <c r="C261" s="1424"/>
      <c r="D261" s="1424"/>
      <c r="E261" s="1424"/>
      <c r="F261" s="1424"/>
      <c r="G261" s="1424"/>
      <c r="H261" s="1424"/>
    </row>
    <row r="262" spans="1:8" ht="15.75">
      <c r="A262" s="49"/>
      <c r="B262" s="1424"/>
      <c r="C262" s="1424"/>
      <c r="D262" s="1424"/>
      <c r="E262" s="1424"/>
      <c r="F262" s="1424"/>
      <c r="G262" s="1424"/>
      <c r="H262" s="1424"/>
    </row>
    <row r="263" spans="1:8" ht="15.75">
      <c r="A263" s="49"/>
      <c r="B263" s="1424"/>
      <c r="C263" s="1424"/>
      <c r="D263" s="1424"/>
      <c r="E263" s="1424"/>
      <c r="F263" s="1424"/>
      <c r="G263" s="1424"/>
      <c r="H263" s="1424"/>
    </row>
    <row r="264" spans="1:8" ht="15.75">
      <c r="A264" s="49"/>
      <c r="B264" s="1424"/>
      <c r="C264" s="1424"/>
      <c r="D264" s="1424"/>
      <c r="E264" s="1424"/>
      <c r="F264" s="1424"/>
      <c r="G264" s="1424"/>
      <c r="H264" s="1424"/>
    </row>
    <row r="265" spans="1:8" ht="15.75">
      <c r="A265" s="49"/>
      <c r="B265" s="1424"/>
      <c r="C265" s="1424"/>
      <c r="D265" s="1424"/>
      <c r="E265" s="1424"/>
      <c r="F265" s="1424"/>
      <c r="G265" s="1424"/>
      <c r="H265" s="1424"/>
    </row>
    <row r="266" spans="1:8" ht="15.75">
      <c r="A266" s="49"/>
      <c r="B266" s="1424"/>
      <c r="C266" s="1424"/>
      <c r="D266" s="1424"/>
      <c r="E266" s="1424"/>
      <c r="F266" s="1424"/>
      <c r="G266" s="1424"/>
      <c r="H266" s="1424"/>
    </row>
    <row r="267" spans="1:8" ht="15.75">
      <c r="A267" s="49"/>
      <c r="B267" s="1424"/>
      <c r="C267" s="1424"/>
      <c r="D267" s="1424"/>
      <c r="E267" s="1424"/>
      <c r="F267" s="1424"/>
      <c r="G267" s="1424"/>
      <c r="H267" s="1424"/>
    </row>
    <row r="268" spans="1:8" ht="15.75">
      <c r="A268" s="49"/>
      <c r="B268" s="1424"/>
      <c r="C268" s="1424"/>
      <c r="D268" s="1424"/>
      <c r="E268" s="1424"/>
      <c r="F268" s="1424"/>
      <c r="G268" s="1424"/>
      <c r="H268" s="1424"/>
    </row>
    <row r="269" spans="1:8" ht="15.75">
      <c r="A269" s="49"/>
      <c r="B269" s="1424"/>
      <c r="C269" s="1424"/>
      <c r="D269" s="1424"/>
      <c r="E269" s="1424"/>
      <c r="F269" s="1424"/>
      <c r="G269" s="1424"/>
      <c r="H269" s="1424"/>
    </row>
    <row r="270" spans="1:8" ht="15.75">
      <c r="A270" s="49"/>
      <c r="B270" s="1424"/>
      <c r="C270" s="1424"/>
      <c r="D270" s="1424"/>
      <c r="E270" s="1424"/>
      <c r="F270" s="1424"/>
      <c r="G270" s="1424"/>
      <c r="H270" s="1424"/>
    </row>
    <row r="271" spans="1:8" ht="15.75">
      <c r="A271" s="49"/>
      <c r="B271" s="1424"/>
      <c r="C271" s="1424"/>
      <c r="D271" s="1424"/>
      <c r="E271" s="1424"/>
      <c r="F271" s="1424"/>
      <c r="G271" s="1424"/>
      <c r="H271" s="1424"/>
    </row>
    <row r="272" spans="1:8" ht="15.75">
      <c r="A272" s="49"/>
      <c r="B272" s="1424"/>
      <c r="C272" s="1424"/>
      <c r="D272" s="1424"/>
      <c r="E272" s="1424"/>
      <c r="F272" s="1424"/>
      <c r="G272" s="1424"/>
      <c r="H272" s="1424"/>
    </row>
    <row r="273" spans="1:8" ht="15.75">
      <c r="A273" s="49"/>
      <c r="B273" s="1424"/>
      <c r="C273" s="1424"/>
      <c r="D273" s="1424"/>
      <c r="E273" s="1424"/>
      <c r="F273" s="1424"/>
      <c r="G273" s="1424"/>
      <c r="H273" s="1424"/>
    </row>
    <row r="274" spans="1:8" ht="15.75">
      <c r="A274" s="49"/>
      <c r="B274" s="1424"/>
      <c r="C274" s="1424"/>
      <c r="D274" s="1424"/>
      <c r="E274" s="1424"/>
      <c r="F274" s="1424"/>
      <c r="G274" s="1424"/>
      <c r="H274" s="1424"/>
    </row>
    <row r="275" spans="1:8" ht="15.75">
      <c r="A275" s="49"/>
      <c r="B275" s="1424"/>
      <c r="C275" s="1424"/>
      <c r="D275" s="1424"/>
      <c r="E275" s="1424"/>
      <c r="F275" s="1424"/>
      <c r="G275" s="1424"/>
      <c r="H275" s="1424"/>
    </row>
    <row r="276" spans="1:8" ht="15.75">
      <c r="A276" s="49"/>
      <c r="B276" s="1424"/>
      <c r="C276" s="1424"/>
      <c r="D276" s="1424"/>
      <c r="E276" s="1424"/>
      <c r="F276" s="1424"/>
      <c r="G276" s="1424"/>
      <c r="H276" s="1424"/>
    </row>
    <row r="277" spans="1:8" ht="15.75">
      <c r="A277" s="49"/>
      <c r="B277" s="1424"/>
      <c r="C277" s="1424"/>
      <c r="D277" s="1424"/>
      <c r="E277" s="1424"/>
      <c r="F277" s="1424"/>
      <c r="G277" s="1424"/>
      <c r="H277" s="1424"/>
    </row>
    <row r="278" spans="1:8" ht="15.75">
      <c r="A278" s="49"/>
      <c r="B278" s="1424"/>
      <c r="C278" s="1424"/>
      <c r="D278" s="1424"/>
      <c r="E278" s="1424"/>
      <c r="F278" s="1424"/>
      <c r="G278" s="1424"/>
      <c r="H278" s="1424"/>
    </row>
    <row r="279" spans="1:8" ht="15.75">
      <c r="A279" s="49"/>
      <c r="B279" s="1424"/>
      <c r="C279" s="1424"/>
      <c r="D279" s="1424"/>
      <c r="E279" s="1424"/>
      <c r="F279" s="1424"/>
      <c r="G279" s="1424"/>
      <c r="H279" s="1424"/>
    </row>
    <row r="280" spans="1:8" ht="15.75">
      <c r="A280" s="49"/>
      <c r="B280" s="1424"/>
      <c r="C280" s="1424"/>
      <c r="D280" s="1424"/>
      <c r="E280" s="1424"/>
      <c r="F280" s="1424"/>
      <c r="G280" s="1424"/>
      <c r="H280" s="1424"/>
    </row>
    <row r="281" spans="1:8" ht="15.75">
      <c r="A281" s="49"/>
      <c r="B281" s="1424"/>
      <c r="C281" s="1424"/>
      <c r="D281" s="1424"/>
      <c r="E281" s="1424"/>
      <c r="F281" s="1424"/>
      <c r="G281" s="1424"/>
      <c r="H281" s="1424"/>
    </row>
    <row r="282" spans="1:8" ht="15.75">
      <c r="A282" s="49"/>
      <c r="B282" s="1424"/>
      <c r="C282" s="1424"/>
      <c r="D282" s="1424"/>
      <c r="E282" s="1424"/>
      <c r="F282" s="1424"/>
      <c r="G282" s="1424"/>
      <c r="H282" s="1424"/>
    </row>
    <row r="283" spans="1:8" ht="15.75">
      <c r="A283" s="49"/>
      <c r="B283" s="1424"/>
      <c r="C283" s="1424"/>
      <c r="D283" s="1424"/>
      <c r="E283" s="1424"/>
      <c r="F283" s="1424"/>
      <c r="G283" s="1424"/>
      <c r="H283" s="1424"/>
    </row>
    <row r="284" spans="1:8" ht="15.75">
      <c r="A284" s="49"/>
      <c r="B284" s="1424"/>
      <c r="C284" s="1424"/>
      <c r="D284" s="1424"/>
      <c r="E284" s="1424"/>
      <c r="F284" s="1424"/>
      <c r="G284" s="1424"/>
      <c r="H284" s="1424"/>
    </row>
    <row r="285" spans="1:8" ht="15.75">
      <c r="A285" s="49"/>
      <c r="B285" s="1424"/>
      <c r="C285" s="1424"/>
      <c r="D285" s="1424"/>
      <c r="E285" s="1424"/>
      <c r="F285" s="1424"/>
      <c r="G285" s="1424"/>
      <c r="H285" s="1424"/>
    </row>
    <row r="286" spans="1:8" ht="15.75">
      <c r="A286" s="49"/>
      <c r="B286" s="1424"/>
      <c r="C286" s="1424"/>
      <c r="D286" s="1424"/>
      <c r="E286" s="1424"/>
      <c r="F286" s="1424"/>
      <c r="G286" s="1424"/>
      <c r="H286" s="1424"/>
    </row>
    <row r="287" spans="1:8" ht="15.75">
      <c r="A287" s="49"/>
      <c r="B287" s="1424"/>
      <c r="C287" s="1424"/>
      <c r="D287" s="1424"/>
      <c r="E287" s="1424"/>
      <c r="F287" s="1424"/>
      <c r="G287" s="1424"/>
      <c r="H287" s="1424"/>
    </row>
    <row r="288" spans="1:8" ht="15.75">
      <c r="A288" s="49"/>
      <c r="B288" s="1424"/>
      <c r="C288" s="1424"/>
      <c r="D288" s="1424"/>
      <c r="E288" s="1424"/>
      <c r="F288" s="1424"/>
      <c r="G288" s="1424"/>
      <c r="H288" s="1424"/>
    </row>
    <row r="289" spans="1:8" ht="15.75">
      <c r="A289" s="49"/>
      <c r="B289" s="1424"/>
      <c r="C289" s="1424"/>
      <c r="D289" s="1424"/>
      <c r="E289" s="1424"/>
      <c r="F289" s="1424"/>
      <c r="G289" s="1424"/>
      <c r="H289" s="1424"/>
    </row>
    <row r="290" spans="1:8" ht="15.75">
      <c r="A290" s="49"/>
      <c r="B290" s="1424"/>
      <c r="C290" s="1424"/>
      <c r="D290" s="1424"/>
      <c r="E290" s="1424"/>
      <c r="F290" s="1424"/>
      <c r="G290" s="1424"/>
      <c r="H290" s="1424"/>
    </row>
    <row r="291" spans="1:8" ht="15.75">
      <c r="A291" s="49"/>
      <c r="B291" s="1424"/>
      <c r="C291" s="1424"/>
      <c r="D291" s="1424"/>
      <c r="E291" s="1424"/>
      <c r="F291" s="1424"/>
      <c r="G291" s="1424"/>
      <c r="H291" s="1424"/>
    </row>
    <row r="292" spans="1:8" ht="15.75">
      <c r="A292" s="49"/>
      <c r="B292" s="1424"/>
      <c r="C292" s="1424"/>
      <c r="D292" s="1424"/>
      <c r="E292" s="1424"/>
      <c r="F292" s="1424"/>
      <c r="G292" s="1424"/>
      <c r="H292" s="1424"/>
    </row>
    <row r="293" spans="1:8" ht="15.75">
      <c r="A293" s="49"/>
      <c r="B293" s="1424"/>
      <c r="C293" s="1424"/>
      <c r="D293" s="1424"/>
      <c r="E293" s="1424"/>
      <c r="F293" s="1424"/>
      <c r="G293" s="1424"/>
      <c r="H293" s="1424"/>
    </row>
    <row r="294" spans="1:8" ht="15.75">
      <c r="A294" s="49"/>
      <c r="B294" s="1424"/>
      <c r="C294" s="1424"/>
      <c r="D294" s="1424"/>
      <c r="E294" s="1424"/>
      <c r="F294" s="1424"/>
      <c r="G294" s="1424"/>
      <c r="H294" s="1424"/>
    </row>
    <row r="295" spans="1:8" ht="15.75">
      <c r="A295" s="49"/>
      <c r="B295" s="1424"/>
      <c r="C295" s="1424"/>
      <c r="D295" s="1424"/>
      <c r="E295" s="1424"/>
      <c r="F295" s="1424"/>
      <c r="G295" s="1424"/>
      <c r="H295" s="1424"/>
    </row>
    <row r="296" spans="1:8" ht="15.75">
      <c r="A296" s="49"/>
      <c r="B296" s="1424"/>
      <c r="C296" s="1424"/>
      <c r="D296" s="1424"/>
      <c r="E296" s="1424"/>
      <c r="F296" s="1424"/>
      <c r="G296" s="1424"/>
      <c r="H296" s="1424"/>
    </row>
    <row r="297" spans="1:8" ht="15.75">
      <c r="A297" s="49"/>
      <c r="B297" s="1424"/>
      <c r="C297" s="1424"/>
      <c r="D297" s="1424"/>
      <c r="E297" s="1424"/>
      <c r="F297" s="1424"/>
      <c r="G297" s="1424"/>
      <c r="H297" s="1424"/>
    </row>
    <row r="298" spans="1:8" ht="15.75">
      <c r="A298" s="49"/>
      <c r="B298" s="1424"/>
      <c r="C298" s="1424"/>
      <c r="D298" s="1424"/>
      <c r="E298" s="1424"/>
      <c r="F298" s="1424"/>
      <c r="G298" s="1424"/>
      <c r="H298" s="1424"/>
    </row>
    <row r="299" spans="1:8" ht="15.75">
      <c r="A299" s="49"/>
      <c r="B299" s="1424"/>
      <c r="C299" s="1424"/>
      <c r="D299" s="1424"/>
      <c r="E299" s="1424"/>
      <c r="F299" s="1424"/>
      <c r="G299" s="1424"/>
      <c r="H299" s="1424"/>
    </row>
    <row r="300" spans="1:8" ht="15.75">
      <c r="A300" s="49"/>
      <c r="B300" s="1424"/>
      <c r="C300" s="1424"/>
      <c r="D300" s="1424"/>
      <c r="E300" s="1424"/>
      <c r="F300" s="1424"/>
      <c r="G300" s="1424"/>
      <c r="H300" s="1424"/>
    </row>
    <row r="301" spans="1:8" ht="15.75">
      <c r="A301" s="49"/>
      <c r="B301" s="1424"/>
      <c r="C301" s="1424"/>
      <c r="D301" s="1424"/>
      <c r="E301" s="1424"/>
      <c r="F301" s="1424"/>
      <c r="G301" s="1424"/>
      <c r="H301" s="1424"/>
    </row>
    <row r="302" spans="1:8" ht="15.75">
      <c r="A302" s="49"/>
      <c r="B302" s="1424"/>
      <c r="C302" s="1424"/>
      <c r="D302" s="1424"/>
      <c r="E302" s="1424"/>
      <c r="F302" s="1424"/>
      <c r="G302" s="1424"/>
      <c r="H302" s="1424"/>
    </row>
    <row r="303" spans="1:8" ht="15.75">
      <c r="A303" s="49"/>
      <c r="B303" s="1424"/>
      <c r="C303" s="1424"/>
      <c r="D303" s="1424"/>
      <c r="E303" s="1424"/>
      <c r="F303" s="1424"/>
      <c r="G303" s="1424"/>
      <c r="H303" s="1424"/>
    </row>
    <row r="304" spans="1:8" ht="15.75">
      <c r="A304" s="49"/>
      <c r="B304" s="1424"/>
      <c r="C304" s="1424"/>
      <c r="D304" s="1424"/>
      <c r="E304" s="1424"/>
      <c r="F304" s="1424"/>
      <c r="G304" s="1424"/>
      <c r="H304" s="1424"/>
    </row>
    <row r="305" spans="1:8" ht="15.75">
      <c r="A305" s="49"/>
      <c r="B305" s="1424"/>
      <c r="C305" s="1424"/>
      <c r="D305" s="1424"/>
      <c r="E305" s="1424"/>
      <c r="F305" s="1424"/>
      <c r="G305" s="1424"/>
      <c r="H305" s="1424"/>
    </row>
    <row r="306" spans="1:8" ht="15.75">
      <c r="A306" s="49"/>
      <c r="B306" s="1424"/>
      <c r="C306" s="1424"/>
      <c r="D306" s="1424"/>
      <c r="E306" s="1424"/>
      <c r="F306" s="1424"/>
      <c r="G306" s="1424"/>
      <c r="H306" s="1424"/>
    </row>
    <row r="307" spans="1:8" ht="15.75">
      <c r="A307" s="49"/>
      <c r="B307" s="1424"/>
      <c r="C307" s="1424"/>
      <c r="D307" s="1424"/>
      <c r="E307" s="1424"/>
      <c r="F307" s="1424"/>
      <c r="G307" s="1424"/>
      <c r="H307" s="1424"/>
    </row>
    <row r="308" spans="1:8" ht="15.75">
      <c r="A308" s="49"/>
      <c r="B308" s="1424"/>
      <c r="C308" s="1424"/>
      <c r="D308" s="1424"/>
      <c r="E308" s="1424"/>
      <c r="F308" s="1424"/>
      <c r="G308" s="1424"/>
      <c r="H308" s="1424"/>
    </row>
    <row r="309" spans="1:8" ht="15.75">
      <c r="A309" s="49"/>
      <c r="B309" s="1424"/>
      <c r="C309" s="1424"/>
      <c r="D309" s="1424"/>
      <c r="E309" s="1424"/>
      <c r="F309" s="1424"/>
      <c r="G309" s="1424"/>
      <c r="H309" s="1424"/>
    </row>
    <row r="310" spans="1:8" ht="15.75">
      <c r="A310" s="49"/>
      <c r="B310" s="1424"/>
      <c r="C310" s="1424"/>
      <c r="D310" s="1424"/>
      <c r="E310" s="1424"/>
      <c r="F310" s="1424"/>
      <c r="G310" s="1424"/>
      <c r="H310" s="1424"/>
    </row>
    <row r="311" spans="1:8" ht="15.75">
      <c r="A311" s="49"/>
      <c r="B311" s="1424"/>
      <c r="C311" s="1424"/>
      <c r="D311" s="1424"/>
      <c r="E311" s="1424"/>
      <c r="F311" s="1424"/>
      <c r="G311" s="1424"/>
      <c r="H311" s="1424"/>
    </row>
    <row r="312" spans="1:8" ht="15.75">
      <c r="A312" s="49"/>
      <c r="B312" s="1424"/>
      <c r="C312" s="1424"/>
      <c r="D312" s="1424"/>
      <c r="E312" s="1424"/>
      <c r="F312" s="1424"/>
      <c r="G312" s="1424"/>
      <c r="H312" s="1424"/>
    </row>
    <row r="313" spans="1:8" ht="15.75">
      <c r="A313" s="49"/>
      <c r="B313" s="1424"/>
      <c r="C313" s="1424"/>
      <c r="D313" s="1424"/>
      <c r="E313" s="1424"/>
      <c r="F313" s="1424"/>
      <c r="G313" s="1424"/>
      <c r="H313" s="1424"/>
    </row>
    <row r="314" spans="1:8" ht="15.75">
      <c r="A314" s="49"/>
      <c r="B314" s="1424"/>
      <c r="C314" s="1424"/>
      <c r="D314" s="1424"/>
      <c r="E314" s="1424"/>
      <c r="F314" s="1424"/>
      <c r="G314" s="1424"/>
      <c r="H314" s="1424"/>
    </row>
    <row r="315" spans="1:8" ht="15.75">
      <c r="A315" s="49"/>
      <c r="B315" s="1424"/>
      <c r="C315" s="1424"/>
      <c r="D315" s="1424"/>
      <c r="E315" s="1424"/>
      <c r="F315" s="1424"/>
      <c r="G315" s="1424"/>
      <c r="H315" s="1424"/>
    </row>
    <row r="316" spans="1:8" ht="15.75">
      <c r="A316" s="49"/>
      <c r="B316" s="1424"/>
      <c r="C316" s="1424"/>
      <c r="D316" s="1424"/>
      <c r="E316" s="1424"/>
      <c r="F316" s="1424"/>
      <c r="G316" s="1424"/>
      <c r="H316" s="1424"/>
    </row>
    <row r="317" spans="1:8" ht="15.75">
      <c r="A317" s="49"/>
      <c r="B317" s="1424"/>
      <c r="C317" s="1424"/>
      <c r="D317" s="1424"/>
      <c r="E317" s="1424"/>
      <c r="F317" s="1424"/>
      <c r="G317" s="1424"/>
      <c r="H317" s="1424"/>
    </row>
    <row r="318" spans="1:8" ht="15.75">
      <c r="A318" s="49"/>
      <c r="B318" s="1424"/>
      <c r="C318" s="1424"/>
      <c r="D318" s="1424"/>
      <c r="E318" s="1424"/>
      <c r="F318" s="1424"/>
      <c r="G318" s="1424"/>
      <c r="H318" s="1424"/>
    </row>
    <row r="319" spans="1:8" ht="15.75">
      <c r="A319" s="49"/>
      <c r="B319" s="1424"/>
      <c r="C319" s="1424"/>
      <c r="D319" s="1424"/>
      <c r="E319" s="1424"/>
      <c r="F319" s="1424"/>
      <c r="G319" s="1424"/>
      <c r="H319" s="1424"/>
    </row>
    <row r="320" spans="1:8" ht="15.75">
      <c r="A320" s="49"/>
      <c r="B320" s="1424"/>
      <c r="C320" s="1424"/>
      <c r="D320" s="1424"/>
      <c r="E320" s="1424"/>
      <c r="F320" s="1424"/>
      <c r="G320" s="1424"/>
      <c r="H320" s="1424"/>
    </row>
    <row r="321" spans="1:8" ht="15.75">
      <c r="A321" s="49"/>
      <c r="B321" s="1424"/>
      <c r="C321" s="1424"/>
      <c r="D321" s="1424"/>
      <c r="E321" s="1424"/>
      <c r="F321" s="1424"/>
      <c r="G321" s="1424"/>
      <c r="H321" s="1424"/>
    </row>
    <row r="322" spans="1:8" ht="15.75">
      <c r="A322" s="49"/>
      <c r="B322" s="1424"/>
      <c r="C322" s="1424"/>
      <c r="D322" s="1424"/>
      <c r="E322" s="1424"/>
      <c r="F322" s="1424"/>
      <c r="G322" s="1424"/>
      <c r="H322" s="1424"/>
    </row>
    <row r="323" spans="1:8" ht="15.75">
      <c r="A323" s="49"/>
      <c r="B323" s="1424"/>
      <c r="C323" s="1424"/>
      <c r="D323" s="1424"/>
      <c r="E323" s="1424"/>
      <c r="F323" s="1424"/>
      <c r="G323" s="1424"/>
      <c r="H323" s="1424"/>
    </row>
    <row r="324" spans="1:8" ht="15.75">
      <c r="A324" s="49"/>
      <c r="B324" s="1424"/>
      <c r="C324" s="1424"/>
      <c r="D324" s="1424"/>
      <c r="E324" s="1424"/>
      <c r="F324" s="1424"/>
      <c r="G324" s="1424"/>
      <c r="H324" s="1424"/>
    </row>
    <row r="325" spans="1:8" ht="15.75">
      <c r="A325" s="49"/>
      <c r="B325" s="1424"/>
      <c r="C325" s="1424"/>
      <c r="D325" s="1424"/>
      <c r="E325" s="1424"/>
      <c r="F325" s="1424"/>
      <c r="G325" s="1424"/>
      <c r="H325" s="1424"/>
    </row>
    <row r="326" spans="1:8" ht="15.75">
      <c r="A326" s="49"/>
      <c r="B326" s="1424"/>
      <c r="C326" s="1424"/>
      <c r="D326" s="1424"/>
      <c r="E326" s="1424"/>
      <c r="F326" s="1424"/>
      <c r="G326" s="1424"/>
      <c r="H326" s="1424"/>
    </row>
    <row r="327" spans="1:8" ht="15.75">
      <c r="A327" s="49"/>
      <c r="B327" s="1424"/>
      <c r="C327" s="1424"/>
      <c r="D327" s="1424"/>
      <c r="E327" s="1424"/>
      <c r="F327" s="1424"/>
      <c r="G327" s="1424"/>
      <c r="H327" s="1424"/>
    </row>
    <row r="328" spans="1:8" ht="15.75">
      <c r="A328" s="49"/>
      <c r="B328" s="1424"/>
      <c r="C328" s="1424"/>
      <c r="D328" s="1424"/>
      <c r="E328" s="1424"/>
      <c r="F328" s="1424"/>
      <c r="G328" s="1424"/>
      <c r="H328" s="1424"/>
    </row>
    <row r="329" spans="1:8" ht="15.75">
      <c r="A329" s="49"/>
      <c r="B329" s="1424"/>
      <c r="C329" s="1424"/>
      <c r="D329" s="1424"/>
      <c r="E329" s="1424"/>
      <c r="F329" s="1424"/>
      <c r="G329" s="1424"/>
      <c r="H329" s="1424"/>
    </row>
    <row r="330" spans="1:8" ht="15.75">
      <c r="A330" s="49"/>
      <c r="B330" s="1424"/>
      <c r="C330" s="1424"/>
      <c r="D330" s="1424"/>
      <c r="E330" s="1424"/>
      <c r="F330" s="1424"/>
      <c r="G330" s="1424"/>
      <c r="H330" s="1424"/>
    </row>
    <row r="331" spans="1:8" ht="15.75">
      <c r="A331" s="49"/>
      <c r="B331" s="1424"/>
      <c r="C331" s="1424"/>
      <c r="D331" s="1424"/>
      <c r="E331" s="1424"/>
      <c r="F331" s="1424"/>
      <c r="G331" s="1424"/>
      <c r="H331" s="1424"/>
    </row>
    <row r="332" spans="1:8" ht="15.75">
      <c r="A332" s="49"/>
      <c r="B332" s="1424"/>
      <c r="C332" s="1424"/>
      <c r="D332" s="1424"/>
      <c r="E332" s="1424"/>
      <c r="F332" s="1424"/>
      <c r="G332" s="1424"/>
      <c r="H332" s="1424"/>
    </row>
    <row r="333" spans="1:8" ht="15.75">
      <c r="A333" s="49"/>
      <c r="B333" s="1424"/>
      <c r="C333" s="1424"/>
      <c r="D333" s="1424"/>
      <c r="E333" s="1424"/>
      <c r="F333" s="1424"/>
      <c r="G333" s="1424"/>
      <c r="H333" s="1424"/>
    </row>
    <row r="334" spans="1:8" ht="15.75">
      <c r="A334" s="49"/>
      <c r="B334" s="1424"/>
      <c r="C334" s="1424"/>
      <c r="D334" s="1424"/>
      <c r="E334" s="1424"/>
      <c r="F334" s="1424"/>
      <c r="G334" s="1424"/>
      <c r="H334" s="1424"/>
    </row>
    <row r="335" spans="1:8" ht="15.75">
      <c r="A335" s="49"/>
      <c r="B335" s="1424"/>
      <c r="C335" s="1424"/>
      <c r="D335" s="1424"/>
      <c r="E335" s="1424"/>
      <c r="F335" s="1424"/>
      <c r="G335" s="1424"/>
      <c r="H335" s="1424"/>
    </row>
    <row r="336" spans="1:8" ht="15.75">
      <c r="A336" s="49"/>
      <c r="B336" s="1424"/>
      <c r="C336" s="1424"/>
      <c r="D336" s="1424"/>
      <c r="E336" s="1424"/>
      <c r="F336" s="1424"/>
      <c r="G336" s="1424"/>
      <c r="H336" s="1424"/>
    </row>
    <row r="337" spans="1:8" ht="15.75">
      <c r="A337" s="49"/>
      <c r="B337" s="1424"/>
      <c r="C337" s="1424"/>
      <c r="D337" s="1424"/>
      <c r="E337" s="1424"/>
      <c r="F337" s="1424"/>
      <c r="G337" s="1424"/>
      <c r="H337" s="1424"/>
    </row>
    <row r="338" spans="1:8" ht="15.75">
      <c r="A338" s="49"/>
      <c r="B338" s="1424"/>
      <c r="C338" s="1424"/>
      <c r="D338" s="1424"/>
      <c r="E338" s="1424"/>
      <c r="F338" s="1424"/>
      <c r="G338" s="1424"/>
      <c r="H338" s="1424"/>
    </row>
    <row r="339" spans="1:8" ht="15.75">
      <c r="A339" s="49"/>
      <c r="B339" s="1424"/>
      <c r="C339" s="1424"/>
      <c r="D339" s="1424"/>
      <c r="E339" s="1424"/>
      <c r="F339" s="1424"/>
      <c r="G339" s="1424"/>
      <c r="H339" s="1424"/>
    </row>
    <row r="340" spans="1:8" ht="15.75">
      <c r="A340" s="49"/>
      <c r="B340" s="1424"/>
      <c r="C340" s="1424"/>
      <c r="D340" s="1424"/>
      <c r="E340" s="1424"/>
      <c r="F340" s="1424"/>
      <c r="G340" s="1424"/>
      <c r="H340" s="1424"/>
    </row>
    <row r="341" spans="1:8" ht="15.75">
      <c r="A341" s="49"/>
      <c r="B341" s="1424"/>
      <c r="C341" s="1424"/>
      <c r="D341" s="1424"/>
      <c r="E341" s="1424"/>
      <c r="F341" s="1424"/>
      <c r="G341" s="1424"/>
      <c r="H341" s="1424"/>
    </row>
    <row r="342" spans="1:8" ht="15.75">
      <c r="A342" s="49"/>
      <c r="B342" s="1424"/>
      <c r="C342" s="1424"/>
      <c r="D342" s="1424"/>
      <c r="E342" s="1424"/>
      <c r="F342" s="1424"/>
      <c r="G342" s="1424"/>
      <c r="H342" s="1424"/>
    </row>
    <row r="343" spans="1:8" ht="15.75">
      <c r="A343" s="49"/>
      <c r="B343" s="1424"/>
      <c r="C343" s="1424"/>
      <c r="D343" s="1424"/>
      <c r="E343" s="1424"/>
      <c r="F343" s="1424"/>
      <c r="G343" s="1424"/>
      <c r="H343" s="1424"/>
    </row>
    <row r="344" spans="1:8" ht="15.75">
      <c r="A344" s="49"/>
      <c r="B344" s="1424"/>
      <c r="C344" s="1424"/>
      <c r="D344" s="1424"/>
      <c r="E344" s="1424"/>
      <c r="F344" s="1424"/>
      <c r="G344" s="1424"/>
      <c r="H344" s="1424"/>
    </row>
    <row r="345" spans="1:8" ht="15.75">
      <c r="A345" s="49"/>
      <c r="B345" s="1424"/>
      <c r="C345" s="1424"/>
      <c r="D345" s="1424"/>
      <c r="E345" s="1424"/>
      <c r="F345" s="1424"/>
      <c r="G345" s="1424"/>
      <c r="H345" s="1424"/>
    </row>
    <row r="346" spans="1:8" ht="15.75">
      <c r="A346" s="49"/>
      <c r="B346" s="1424"/>
      <c r="C346" s="1424"/>
      <c r="D346" s="1424"/>
      <c r="E346" s="1424"/>
      <c r="F346" s="1424"/>
      <c r="G346" s="1424"/>
      <c r="H346" s="1424"/>
    </row>
    <row r="347" spans="1:8" ht="15.75">
      <c r="A347" s="49"/>
      <c r="B347" s="1424"/>
      <c r="C347" s="1424"/>
      <c r="D347" s="1424"/>
      <c r="E347" s="1424"/>
      <c r="F347" s="1424"/>
      <c r="G347" s="1424"/>
      <c r="H347" s="1424"/>
    </row>
    <row r="348" spans="1:8" ht="15.75">
      <c r="A348" s="49"/>
      <c r="B348" s="1424"/>
      <c r="C348" s="1424"/>
      <c r="D348" s="1424"/>
      <c r="E348" s="1424"/>
      <c r="F348" s="1424"/>
      <c r="G348" s="1424"/>
      <c r="H348" s="1424"/>
    </row>
    <row r="349" spans="1:8" ht="15.75">
      <c r="A349" s="49"/>
      <c r="B349" s="1424"/>
      <c r="C349" s="1424"/>
      <c r="D349" s="1424"/>
      <c r="E349" s="1424"/>
      <c r="F349" s="1424"/>
      <c r="G349" s="1424"/>
      <c r="H349" s="1424"/>
    </row>
    <row r="350" spans="1:8" ht="15.75">
      <c r="A350" s="49"/>
      <c r="B350" s="1424"/>
      <c r="C350" s="1424"/>
      <c r="D350" s="1424"/>
      <c r="E350" s="1424"/>
      <c r="F350" s="1424"/>
      <c r="G350" s="1424"/>
      <c r="H350" s="1424"/>
    </row>
    <row r="351" spans="1:8" ht="15.75">
      <c r="A351" s="49"/>
      <c r="B351" s="1424"/>
      <c r="C351" s="1424"/>
      <c r="D351" s="1424"/>
      <c r="E351" s="1424"/>
      <c r="F351" s="1424"/>
      <c r="G351" s="1424"/>
      <c r="H351" s="1424"/>
    </row>
    <row r="352" spans="1:8" ht="15.75">
      <c r="A352" s="49"/>
      <c r="B352" s="1424"/>
      <c r="C352" s="1424"/>
      <c r="D352" s="1424"/>
      <c r="E352" s="1424"/>
      <c r="F352" s="1424"/>
      <c r="G352" s="1424"/>
      <c r="H352" s="1424"/>
    </row>
    <row r="353" spans="1:8" ht="15.75">
      <c r="A353" s="49"/>
      <c r="B353" s="1424"/>
      <c r="C353" s="1424"/>
      <c r="D353" s="1424"/>
      <c r="E353" s="1424"/>
      <c r="F353" s="1424"/>
      <c r="G353" s="1424"/>
      <c r="H353" s="1424"/>
    </row>
    <row r="354" spans="1:8" ht="15.75">
      <c r="A354" s="49"/>
      <c r="B354" s="1424"/>
      <c r="C354" s="1424"/>
      <c r="D354" s="1424"/>
      <c r="E354" s="1424"/>
      <c r="F354" s="1424"/>
      <c r="G354" s="1424"/>
      <c r="H354" s="1424"/>
    </row>
    <row r="355" spans="1:8" ht="15.75">
      <c r="A355" s="49"/>
      <c r="B355" s="1424"/>
      <c r="C355" s="1424"/>
      <c r="D355" s="1424"/>
      <c r="E355" s="1424"/>
      <c r="F355" s="1424"/>
      <c r="G355" s="1424"/>
      <c r="H355" s="1424"/>
    </row>
    <row r="356" spans="1:8" ht="15.75">
      <c r="A356" s="49"/>
      <c r="B356" s="1424"/>
      <c r="C356" s="1424"/>
      <c r="D356" s="1424"/>
      <c r="E356" s="1424"/>
      <c r="F356" s="1424"/>
      <c r="G356" s="1424"/>
      <c r="H356" s="1424"/>
    </row>
    <row r="357" spans="1:8" ht="15.75">
      <c r="A357" s="49"/>
      <c r="B357" s="1424"/>
      <c r="C357" s="1424"/>
      <c r="D357" s="1424"/>
      <c r="E357" s="1424"/>
      <c r="F357" s="1424"/>
      <c r="G357" s="1424"/>
      <c r="H357" s="1424"/>
    </row>
    <row r="358" spans="1:8" ht="15.75">
      <c r="A358" s="49"/>
      <c r="B358" s="1424"/>
      <c r="C358" s="1424"/>
      <c r="D358" s="1424"/>
      <c r="E358" s="1424"/>
      <c r="F358" s="1424"/>
      <c r="G358" s="1424"/>
      <c r="H358" s="1424"/>
    </row>
    <row r="359" spans="1:8" ht="15.75">
      <c r="A359" s="49"/>
      <c r="B359" s="1424"/>
      <c r="C359" s="1424"/>
      <c r="D359" s="1424"/>
      <c r="E359" s="1424"/>
      <c r="F359" s="1424"/>
      <c r="G359" s="1424"/>
      <c r="H359" s="1424"/>
    </row>
    <row r="360" spans="1:8" ht="15.75">
      <c r="A360" s="49"/>
      <c r="B360" s="1424"/>
      <c r="C360" s="1424"/>
      <c r="D360" s="1424"/>
      <c r="E360" s="1424"/>
      <c r="F360" s="1424"/>
      <c r="G360" s="1424"/>
      <c r="H360" s="1424"/>
    </row>
    <row r="361" spans="1:8" ht="15.75">
      <c r="A361" s="49"/>
      <c r="B361" s="1424"/>
      <c r="C361" s="1424"/>
      <c r="D361" s="1424"/>
      <c r="E361" s="1424"/>
      <c r="F361" s="1424"/>
      <c r="G361" s="1424"/>
      <c r="H361" s="1424"/>
    </row>
    <row r="362" spans="1:8" ht="15.75">
      <c r="A362" s="49"/>
      <c r="B362" s="1424"/>
      <c r="C362" s="1424"/>
      <c r="D362" s="1424"/>
      <c r="E362" s="1424"/>
      <c r="F362" s="1424"/>
      <c r="G362" s="1424"/>
      <c r="H362" s="1424"/>
    </row>
    <row r="363" spans="1:8" ht="15.75">
      <c r="A363" s="49"/>
      <c r="B363" s="1424"/>
      <c r="C363" s="1424"/>
      <c r="D363" s="1424"/>
      <c r="E363" s="1424"/>
      <c r="F363" s="1424"/>
      <c r="G363" s="1424"/>
      <c r="H363" s="1424"/>
    </row>
    <row r="364" spans="1:8" ht="15.75">
      <c r="A364" s="49"/>
      <c r="B364" s="1424"/>
      <c r="C364" s="1424"/>
      <c r="D364" s="1424"/>
      <c r="E364" s="1424"/>
      <c r="F364" s="1424"/>
      <c r="G364" s="1424"/>
      <c r="H364" s="1424"/>
    </row>
    <row r="365" spans="1:8" ht="15.75">
      <c r="A365" s="49"/>
      <c r="B365" s="1424"/>
      <c r="C365" s="1424"/>
      <c r="D365" s="1424"/>
      <c r="E365" s="1424"/>
      <c r="F365" s="1424"/>
      <c r="G365" s="1424"/>
      <c r="H365" s="1424"/>
    </row>
    <row r="366" spans="1:8" ht="15.75">
      <c r="A366" s="49"/>
      <c r="B366" s="1424"/>
      <c r="C366" s="1424"/>
      <c r="D366" s="1424"/>
      <c r="E366" s="1424"/>
      <c r="F366" s="1424"/>
      <c r="G366" s="1424"/>
      <c r="H366" s="1424"/>
    </row>
    <row r="367" spans="1:8" ht="15.75">
      <c r="A367" s="49"/>
      <c r="B367" s="1424"/>
      <c r="C367" s="1424"/>
      <c r="D367" s="1424"/>
      <c r="E367" s="1424"/>
      <c r="F367" s="1424"/>
      <c r="G367" s="1424"/>
      <c r="H367" s="1424"/>
    </row>
    <row r="368" spans="1:8" ht="15.75">
      <c r="A368" s="49"/>
      <c r="B368" s="1424"/>
      <c r="C368" s="1424"/>
      <c r="D368" s="1424"/>
      <c r="E368" s="1424"/>
      <c r="F368" s="1424"/>
      <c r="G368" s="1424"/>
      <c r="H368" s="1424"/>
    </row>
    <row r="369" spans="1:8" ht="15.75">
      <c r="A369" s="49"/>
      <c r="B369" s="1424"/>
      <c r="C369" s="1424"/>
      <c r="D369" s="1424"/>
      <c r="E369" s="1424"/>
      <c r="F369" s="1424"/>
      <c r="G369" s="1424"/>
      <c r="H369" s="1424"/>
    </row>
    <row r="370" spans="1:8" ht="15.75">
      <c r="A370" s="49"/>
      <c r="B370" s="1424"/>
      <c r="C370" s="1424"/>
      <c r="D370" s="1424"/>
      <c r="E370" s="1424"/>
      <c r="F370" s="1424"/>
      <c r="G370" s="1424"/>
      <c r="H370" s="1424"/>
    </row>
    <row r="371" spans="1:8" ht="15.75">
      <c r="A371" s="49"/>
      <c r="B371" s="1424"/>
      <c r="C371" s="1424"/>
      <c r="D371" s="1424"/>
      <c r="E371" s="1424"/>
      <c r="F371" s="1424"/>
      <c r="G371" s="1424"/>
      <c r="H371" s="1424"/>
    </row>
    <row r="372" spans="1:8" ht="15.75">
      <c r="A372" s="49"/>
      <c r="B372" s="1424"/>
      <c r="C372" s="1424"/>
      <c r="D372" s="1424"/>
      <c r="E372" s="1424"/>
      <c r="F372" s="1424"/>
      <c r="G372" s="1424"/>
      <c r="H372" s="1424"/>
    </row>
    <row r="373" spans="1:8" ht="15.75">
      <c r="A373" s="49"/>
      <c r="B373" s="1424"/>
      <c r="C373" s="1424"/>
      <c r="D373" s="1424"/>
      <c r="E373" s="1424"/>
      <c r="F373" s="1424"/>
      <c r="G373" s="1424"/>
      <c r="H373" s="1424"/>
    </row>
    <row r="374" spans="1:8" ht="15.75">
      <c r="A374" s="49"/>
      <c r="B374" s="1424"/>
      <c r="C374" s="1424"/>
      <c r="D374" s="1424"/>
      <c r="E374" s="1424"/>
      <c r="F374" s="1424"/>
      <c r="G374" s="1424"/>
      <c r="H374" s="1424"/>
    </row>
    <row r="375" spans="1:8" ht="15.75">
      <c r="A375" s="49"/>
      <c r="B375" s="1424"/>
      <c r="C375" s="1424"/>
      <c r="D375" s="1424"/>
      <c r="E375" s="1424"/>
      <c r="F375" s="1424"/>
      <c r="G375" s="1424"/>
      <c r="H375" s="1424"/>
    </row>
    <row r="376" spans="1:8" ht="15.75">
      <c r="A376" s="49"/>
      <c r="B376" s="1424"/>
      <c r="C376" s="1424"/>
      <c r="D376" s="1424"/>
      <c r="E376" s="1424"/>
      <c r="F376" s="1424"/>
      <c r="G376" s="1424"/>
      <c r="H376" s="1424"/>
    </row>
    <row r="377" spans="1:8" ht="15.75">
      <c r="A377" s="49"/>
      <c r="B377" s="1424"/>
      <c r="C377" s="1424"/>
      <c r="D377" s="1424"/>
      <c r="E377" s="1424"/>
      <c r="F377" s="1424"/>
      <c r="G377" s="1424"/>
      <c r="H377" s="1424"/>
    </row>
    <row r="378" spans="1:8" ht="15.75">
      <c r="A378" s="49"/>
      <c r="B378" s="1424"/>
      <c r="C378" s="1424"/>
      <c r="D378" s="1424"/>
      <c r="E378" s="1424"/>
      <c r="F378" s="1424"/>
      <c r="G378" s="1424"/>
      <c r="H378" s="1424"/>
    </row>
    <row r="379" spans="1:8" ht="15.75">
      <c r="A379" s="49"/>
      <c r="B379" s="1424"/>
      <c r="C379" s="1424"/>
      <c r="D379" s="1424"/>
      <c r="E379" s="1424"/>
      <c r="F379" s="1424"/>
      <c r="G379" s="1424"/>
      <c r="H379" s="1424"/>
    </row>
    <row r="380" spans="1:8" ht="15.75">
      <c r="A380" s="49"/>
      <c r="B380" s="1424"/>
      <c r="C380" s="1424"/>
      <c r="D380" s="1424"/>
      <c r="E380" s="1424"/>
      <c r="F380" s="1424"/>
      <c r="G380" s="1424"/>
      <c r="H380" s="1424"/>
    </row>
    <row r="381" spans="1:8" ht="15.75">
      <c r="A381" s="49"/>
      <c r="B381" s="1424"/>
      <c r="C381" s="1424"/>
      <c r="D381" s="1424"/>
      <c r="E381" s="1424"/>
      <c r="F381" s="1424"/>
      <c r="G381" s="1424"/>
      <c r="H381" s="1424"/>
    </row>
    <row r="382" spans="1:8" ht="15.75">
      <c r="A382" s="49"/>
      <c r="B382" s="1424"/>
      <c r="C382" s="1424"/>
      <c r="D382" s="1424"/>
      <c r="E382" s="1424"/>
      <c r="F382" s="1424"/>
      <c r="G382" s="1424"/>
      <c r="H382" s="1424"/>
    </row>
    <row r="383" spans="1:8" ht="15.75">
      <c r="A383" s="49"/>
      <c r="B383" s="1424"/>
      <c r="C383" s="1424"/>
      <c r="D383" s="1424"/>
      <c r="E383" s="1424"/>
      <c r="F383" s="1424"/>
      <c r="G383" s="1424"/>
      <c r="H383" s="1424"/>
    </row>
    <row r="384" spans="1:8" ht="15.75">
      <c r="A384" s="49"/>
      <c r="B384" s="1424"/>
      <c r="C384" s="1424"/>
      <c r="D384" s="1424"/>
      <c r="E384" s="1424"/>
      <c r="F384" s="1424"/>
      <c r="G384" s="1424"/>
      <c r="H384" s="1424"/>
    </row>
    <row r="385" spans="1:8" ht="15.75">
      <c r="A385" s="49"/>
      <c r="B385" s="1424"/>
      <c r="C385" s="1424"/>
      <c r="D385" s="1424"/>
      <c r="E385" s="1424"/>
      <c r="F385" s="1424"/>
      <c r="G385" s="1424"/>
      <c r="H385" s="1424"/>
    </row>
    <row r="386" spans="1:8" ht="15.75">
      <c r="A386" s="49"/>
      <c r="B386" s="1424"/>
      <c r="C386" s="1424"/>
      <c r="D386" s="1424"/>
      <c r="E386" s="1424"/>
      <c r="F386" s="1424"/>
      <c r="G386" s="1424"/>
      <c r="H386" s="1424"/>
    </row>
    <row r="387" spans="1:8" ht="15.75">
      <c r="A387" s="49"/>
      <c r="B387" s="1424"/>
      <c r="C387" s="1424"/>
      <c r="D387" s="1424"/>
      <c r="E387" s="1424"/>
      <c r="F387" s="1424"/>
      <c r="G387" s="1424"/>
      <c r="H387" s="1424"/>
    </row>
    <row r="388" spans="1:8" ht="15.75">
      <c r="A388" s="49"/>
      <c r="B388" s="1424"/>
      <c r="C388" s="1424"/>
      <c r="D388" s="1424"/>
      <c r="E388" s="1424"/>
      <c r="F388" s="1424"/>
      <c r="G388" s="1424"/>
      <c r="H388" s="1424"/>
    </row>
    <row r="389" spans="1:8" ht="15.75">
      <c r="A389" s="49"/>
      <c r="B389" s="1424"/>
      <c r="C389" s="1424"/>
      <c r="D389" s="1424"/>
      <c r="E389" s="1424"/>
      <c r="F389" s="1424"/>
      <c r="G389" s="1424"/>
      <c r="H389" s="1424"/>
    </row>
    <row r="390" spans="1:8" ht="15.75">
      <c r="A390" s="49"/>
      <c r="B390" s="1424"/>
      <c r="C390" s="1424"/>
      <c r="D390" s="1424"/>
      <c r="E390" s="1424"/>
      <c r="F390" s="1424"/>
      <c r="G390" s="1424"/>
      <c r="H390" s="1424"/>
    </row>
    <row r="391" spans="1:8" ht="15.75">
      <c r="A391" s="49"/>
      <c r="B391" s="1424"/>
      <c r="C391" s="1424"/>
      <c r="D391" s="1424"/>
      <c r="E391" s="1424"/>
      <c r="F391" s="1424"/>
      <c r="G391" s="1424"/>
      <c r="H391" s="1424"/>
    </row>
    <row r="392" spans="1:8" ht="15.75">
      <c r="A392" s="49"/>
      <c r="B392" s="1424"/>
      <c r="C392" s="1424"/>
      <c r="D392" s="1424"/>
      <c r="E392" s="1424"/>
      <c r="F392" s="1424"/>
      <c r="G392" s="1424"/>
      <c r="H392" s="1424"/>
    </row>
    <row r="393" spans="1:8" ht="15.75">
      <c r="A393" s="49"/>
      <c r="B393" s="1424"/>
      <c r="C393" s="1424"/>
      <c r="D393" s="1424"/>
      <c r="E393" s="1424"/>
      <c r="F393" s="1424"/>
      <c r="G393" s="1424"/>
      <c r="H393" s="1424"/>
    </row>
    <row r="394" spans="1:8" ht="15.75">
      <c r="A394" s="49"/>
      <c r="B394" s="1424"/>
      <c r="C394" s="1424"/>
      <c r="D394" s="1424"/>
      <c r="E394" s="1424"/>
      <c r="F394" s="1424"/>
      <c r="G394" s="1424"/>
      <c r="H394" s="1424"/>
    </row>
    <row r="395" spans="1:8" ht="15.75">
      <c r="A395" s="49"/>
      <c r="B395" s="1424"/>
      <c r="C395" s="1424"/>
      <c r="D395" s="1424"/>
      <c r="E395" s="1424"/>
      <c r="F395" s="1424"/>
      <c r="G395" s="1424"/>
      <c r="H395" s="1424"/>
    </row>
    <row r="396" spans="1:8" ht="15.75">
      <c r="A396" s="49"/>
      <c r="B396" s="1424"/>
      <c r="C396" s="1424"/>
      <c r="D396" s="1424"/>
      <c r="E396" s="1424"/>
      <c r="F396" s="1424"/>
      <c r="G396" s="1424"/>
      <c r="H396" s="1424"/>
    </row>
    <row r="397" spans="1:8" ht="15.75">
      <c r="A397" s="49"/>
      <c r="B397" s="1424"/>
      <c r="C397" s="1424"/>
      <c r="D397" s="1424"/>
      <c r="E397" s="1424"/>
      <c r="F397" s="1424"/>
      <c r="G397" s="1424"/>
      <c r="H397" s="1424"/>
    </row>
    <row r="398" spans="1:8" ht="15.75">
      <c r="A398" s="49"/>
      <c r="B398" s="1424"/>
      <c r="C398" s="1424"/>
      <c r="D398" s="1424"/>
      <c r="E398" s="1424"/>
      <c r="F398" s="1424"/>
      <c r="G398" s="1424"/>
      <c r="H398" s="1424"/>
    </row>
    <row r="399" spans="1:8" ht="15.75">
      <c r="A399" s="49"/>
      <c r="B399" s="1424"/>
      <c r="C399" s="1424"/>
      <c r="D399" s="1424"/>
      <c r="E399" s="1424"/>
      <c r="F399" s="1424"/>
      <c r="G399" s="1424"/>
      <c r="H399" s="1424"/>
    </row>
    <row r="400" spans="1:8" ht="15.75">
      <c r="A400" s="49"/>
      <c r="B400" s="1424"/>
      <c r="C400" s="1424"/>
      <c r="D400" s="1424"/>
      <c r="E400" s="1424"/>
      <c r="F400" s="1424"/>
      <c r="G400" s="1424"/>
      <c r="H400" s="1424"/>
    </row>
    <row r="401" spans="1:8" ht="15.75">
      <c r="A401" s="49"/>
      <c r="B401" s="1424"/>
      <c r="C401" s="1424"/>
      <c r="D401" s="1424"/>
      <c r="E401" s="1424"/>
      <c r="F401" s="1424"/>
      <c r="G401" s="1424"/>
      <c r="H401" s="1424"/>
    </row>
    <row r="402" spans="1:8" ht="15.75">
      <c r="A402" s="49"/>
      <c r="B402" s="1424"/>
      <c r="C402" s="1424"/>
      <c r="D402" s="1424"/>
      <c r="E402" s="1424"/>
      <c r="F402" s="1424"/>
      <c r="G402" s="1424"/>
      <c r="H402" s="1424"/>
    </row>
    <row r="403" spans="1:8" ht="15.75">
      <c r="A403" s="49"/>
      <c r="B403" s="1424"/>
      <c r="C403" s="1424"/>
      <c r="D403" s="1424"/>
      <c r="E403" s="1424"/>
      <c r="F403" s="1424"/>
      <c r="G403" s="1424"/>
      <c r="H403" s="1424"/>
    </row>
    <row r="404" spans="1:8" ht="15.75">
      <c r="A404" s="49"/>
      <c r="B404" s="1424"/>
      <c r="C404" s="1424"/>
      <c r="D404" s="1424"/>
      <c r="E404" s="1424"/>
      <c r="F404" s="1424"/>
      <c r="G404" s="1424"/>
      <c r="H404" s="1424"/>
    </row>
    <row r="405" spans="1:8" ht="15.75">
      <c r="A405" s="49"/>
      <c r="B405" s="1424"/>
      <c r="C405" s="1424"/>
      <c r="D405" s="1424"/>
      <c r="E405" s="1424"/>
      <c r="F405" s="1424"/>
      <c r="G405" s="1424"/>
      <c r="H405" s="1424"/>
    </row>
    <row r="406" spans="1:8" ht="15.75">
      <c r="A406" s="49"/>
      <c r="B406" s="1424"/>
      <c r="C406" s="1424"/>
      <c r="D406" s="1424"/>
      <c r="E406" s="1424"/>
      <c r="F406" s="1424"/>
      <c r="G406" s="1424"/>
      <c r="H406" s="1424"/>
    </row>
    <row r="407" spans="1:8" ht="15.75">
      <c r="A407" s="49"/>
      <c r="B407" s="1424"/>
      <c r="C407" s="1424"/>
      <c r="D407" s="1424"/>
      <c r="E407" s="1424"/>
      <c r="F407" s="1424"/>
      <c r="G407" s="1424"/>
      <c r="H407" s="1424"/>
    </row>
    <row r="408" spans="1:8" ht="15.75">
      <c r="A408" s="49"/>
      <c r="B408" s="1424"/>
      <c r="C408" s="1424"/>
      <c r="D408" s="1424"/>
      <c r="E408" s="1424"/>
      <c r="F408" s="1424"/>
      <c r="G408" s="1424"/>
      <c r="H408" s="1424"/>
    </row>
    <row r="409" spans="1:8" ht="15.75">
      <c r="A409" s="49"/>
      <c r="B409" s="1424"/>
      <c r="C409" s="1424"/>
      <c r="D409" s="1424"/>
      <c r="E409" s="1424"/>
      <c r="F409" s="1424"/>
      <c r="G409" s="1424"/>
      <c r="H409" s="1424"/>
    </row>
    <row r="410" spans="1:8" ht="15.75">
      <c r="A410" s="49"/>
      <c r="B410" s="1424"/>
      <c r="C410" s="1424"/>
      <c r="D410" s="1424"/>
      <c r="E410" s="1424"/>
      <c r="F410" s="1424"/>
      <c r="G410" s="1424"/>
      <c r="H410" s="1424"/>
    </row>
    <row r="411" spans="1:8" ht="15.75">
      <c r="A411" s="49"/>
      <c r="B411" s="1424"/>
      <c r="C411" s="1424"/>
      <c r="D411" s="1424"/>
      <c r="E411" s="1424"/>
      <c r="F411" s="1424"/>
      <c r="G411" s="1424"/>
      <c r="H411" s="1424"/>
    </row>
    <row r="412" spans="1:8" ht="15.75">
      <c r="A412" s="49"/>
      <c r="B412" s="1424"/>
      <c r="C412" s="1424"/>
      <c r="D412" s="1424"/>
      <c r="E412" s="1424"/>
      <c r="F412" s="1424"/>
      <c r="G412" s="1424"/>
      <c r="H412" s="1424"/>
    </row>
    <row r="413" spans="1:8" ht="15.75">
      <c r="A413" s="49"/>
      <c r="B413" s="1424"/>
      <c r="C413" s="1424"/>
      <c r="D413" s="1424"/>
      <c r="E413" s="1424"/>
      <c r="F413" s="1424"/>
      <c r="G413" s="1424"/>
      <c r="H413" s="1424"/>
    </row>
    <row r="414" spans="1:8" ht="15.75">
      <c r="A414" s="49"/>
      <c r="B414" s="1424"/>
      <c r="C414" s="1424"/>
      <c r="D414" s="1424"/>
      <c r="E414" s="1424"/>
      <c r="F414" s="1424"/>
      <c r="G414" s="1424"/>
      <c r="H414" s="1424"/>
    </row>
    <row r="415" spans="1:8" ht="15.75">
      <c r="A415" s="49"/>
      <c r="B415" s="1424"/>
      <c r="C415" s="1424"/>
      <c r="D415" s="1424"/>
      <c r="E415" s="1424"/>
      <c r="F415" s="1424"/>
      <c r="G415" s="1424"/>
      <c r="H415" s="1424"/>
    </row>
    <row r="416" spans="1:8" ht="15.75">
      <c r="A416" s="49"/>
      <c r="B416" s="1424"/>
      <c r="C416" s="1424"/>
      <c r="D416" s="1424"/>
      <c r="E416" s="1424"/>
      <c r="F416" s="1424"/>
      <c r="G416" s="1424"/>
      <c r="H416" s="1424"/>
    </row>
    <row r="417" spans="1:8" ht="15.75">
      <c r="A417" s="49"/>
      <c r="B417" s="1424"/>
      <c r="C417" s="1424"/>
      <c r="D417" s="1424"/>
      <c r="E417" s="1424"/>
      <c r="F417" s="1424"/>
      <c r="G417" s="1424"/>
      <c r="H417" s="1424"/>
    </row>
    <row r="418" spans="1:8" ht="15.75">
      <c r="A418" s="49"/>
      <c r="B418" s="1424"/>
      <c r="C418" s="1424"/>
      <c r="D418" s="1424"/>
      <c r="E418" s="1424"/>
      <c r="F418" s="1424"/>
      <c r="G418" s="1424"/>
      <c r="H418" s="1424"/>
    </row>
    <row r="419" spans="1:8" ht="15.75">
      <c r="A419" s="49"/>
      <c r="B419" s="1424"/>
      <c r="C419" s="1424"/>
      <c r="D419" s="1424"/>
      <c r="E419" s="1424"/>
      <c r="F419" s="1424"/>
      <c r="G419" s="1424"/>
      <c r="H419" s="1424"/>
    </row>
    <row r="420" spans="1:8" ht="15.75">
      <c r="A420" s="49"/>
      <c r="B420" s="1424"/>
      <c r="C420" s="1424"/>
      <c r="D420" s="1424"/>
      <c r="E420" s="1424"/>
      <c r="F420" s="1424"/>
      <c r="G420" s="1424"/>
      <c r="H420" s="1424"/>
    </row>
    <row r="421" spans="1:8" ht="15.75">
      <c r="A421" s="49"/>
      <c r="B421" s="1424"/>
      <c r="C421" s="1424"/>
      <c r="D421" s="1424"/>
      <c r="E421" s="1424"/>
      <c r="F421" s="1424"/>
      <c r="G421" s="1424"/>
      <c r="H421" s="1424"/>
    </row>
    <row r="422" spans="1:8" ht="15.75">
      <c r="A422" s="49"/>
      <c r="B422" s="1424"/>
      <c r="C422" s="1424"/>
      <c r="D422" s="1424"/>
      <c r="E422" s="1424"/>
      <c r="F422" s="1424"/>
      <c r="G422" s="1424"/>
      <c r="H422" s="1424"/>
    </row>
    <row r="423" spans="1:8" ht="15.75">
      <c r="A423" s="49"/>
      <c r="B423" s="1424"/>
      <c r="C423" s="1424"/>
      <c r="D423" s="1424"/>
      <c r="E423" s="1424"/>
      <c r="F423" s="1424"/>
      <c r="G423" s="1424"/>
      <c r="H423" s="1424"/>
    </row>
    <row r="424" spans="1:8" ht="15.75">
      <c r="A424" s="49"/>
      <c r="B424" s="1424"/>
      <c r="C424" s="1424"/>
      <c r="D424" s="1424"/>
      <c r="E424" s="1424"/>
      <c r="F424" s="1424"/>
      <c r="G424" s="1424"/>
      <c r="H424" s="1424"/>
    </row>
    <row r="425" spans="1:8" ht="15.75">
      <c r="A425" s="49"/>
      <c r="B425" s="1424"/>
      <c r="C425" s="1424"/>
      <c r="D425" s="1424"/>
      <c r="E425" s="1424"/>
      <c r="F425" s="1424"/>
      <c r="G425" s="1424"/>
      <c r="H425" s="1424"/>
    </row>
    <row r="426" spans="1:8" ht="15.75">
      <c r="A426" s="49"/>
      <c r="B426" s="1424"/>
      <c r="C426" s="1424"/>
      <c r="D426" s="1424"/>
      <c r="E426" s="1424"/>
      <c r="F426" s="1424"/>
      <c r="G426" s="1424"/>
      <c r="H426" s="1424"/>
    </row>
    <row r="427" spans="1:8" ht="15.75">
      <c r="A427" s="49"/>
      <c r="B427" s="1424"/>
      <c r="C427" s="1424"/>
      <c r="D427" s="1424"/>
      <c r="E427" s="1424"/>
      <c r="F427" s="1424"/>
      <c r="G427" s="1424"/>
      <c r="H427" s="1424"/>
    </row>
    <row r="428" spans="1:8" ht="15.75">
      <c r="A428" s="49"/>
      <c r="B428" s="1424"/>
      <c r="C428" s="1424"/>
      <c r="D428" s="1424"/>
      <c r="E428" s="1424"/>
      <c r="F428" s="1424"/>
      <c r="G428" s="1424"/>
      <c r="H428" s="1424"/>
    </row>
    <row r="429" spans="1:8" ht="15.75">
      <c r="A429" s="49"/>
      <c r="B429" s="1424"/>
      <c r="C429" s="1424"/>
      <c r="D429" s="1424"/>
      <c r="E429" s="1424"/>
      <c r="F429" s="1424"/>
      <c r="G429" s="1424"/>
      <c r="H429" s="1424"/>
    </row>
    <row r="430" spans="1:8" ht="15.75">
      <c r="A430" s="49"/>
      <c r="B430" s="1424"/>
      <c r="C430" s="1424"/>
      <c r="D430" s="1424"/>
      <c r="E430" s="1424"/>
      <c r="F430" s="1424"/>
      <c r="G430" s="1424"/>
      <c r="H430" s="1424"/>
    </row>
    <row r="431" spans="1:8" ht="15.75">
      <c r="A431" s="49"/>
      <c r="B431" s="1424"/>
      <c r="C431" s="1424"/>
      <c r="D431" s="1424"/>
      <c r="E431" s="1424"/>
      <c r="F431" s="1424"/>
      <c r="G431" s="1424"/>
      <c r="H431" s="1424"/>
    </row>
    <row r="432" spans="1:8" ht="15.75">
      <c r="A432" s="49"/>
      <c r="B432" s="1424"/>
      <c r="C432" s="1424"/>
      <c r="D432" s="1424"/>
      <c r="E432" s="1424"/>
      <c r="F432" s="1424"/>
      <c r="G432" s="1424"/>
      <c r="H432" s="1424"/>
    </row>
    <row r="433" spans="1:8" ht="15.75">
      <c r="A433" s="49"/>
      <c r="B433" s="1424"/>
      <c r="C433" s="1424"/>
      <c r="D433" s="1424"/>
      <c r="E433" s="1424"/>
      <c r="F433" s="1424"/>
      <c r="G433" s="1424"/>
      <c r="H433" s="1424"/>
    </row>
    <row r="434" spans="1:8" ht="15.75">
      <c r="A434" s="49"/>
      <c r="B434" s="1424"/>
      <c r="C434" s="1424"/>
      <c r="D434" s="1424"/>
      <c r="E434" s="1424"/>
      <c r="F434" s="1424"/>
      <c r="G434" s="1424"/>
      <c r="H434" s="1424"/>
    </row>
    <row r="435" spans="1:8" ht="15.75">
      <c r="A435" s="49"/>
      <c r="B435" s="1424"/>
      <c r="C435" s="1424"/>
      <c r="D435" s="1424"/>
      <c r="E435" s="1424"/>
      <c r="F435" s="1424"/>
      <c r="G435" s="1424"/>
      <c r="H435" s="1424"/>
    </row>
    <row r="436" spans="1:8" ht="15.75">
      <c r="A436" s="49"/>
      <c r="B436" s="1424"/>
      <c r="C436" s="1424"/>
      <c r="D436" s="1424"/>
      <c r="E436" s="1424"/>
      <c r="F436" s="1424"/>
      <c r="G436" s="1424"/>
      <c r="H436" s="1424"/>
    </row>
    <row r="437" spans="1:8" ht="15.75">
      <c r="A437" s="49"/>
      <c r="B437" s="1424"/>
      <c r="C437" s="1424"/>
      <c r="D437" s="1424"/>
      <c r="E437" s="1424"/>
      <c r="F437" s="1424"/>
      <c r="G437" s="1424"/>
      <c r="H437" s="1424"/>
    </row>
    <row r="438" spans="1:8" ht="15.75">
      <c r="A438" s="49"/>
      <c r="B438" s="1424"/>
      <c r="C438" s="1424"/>
      <c r="D438" s="1424"/>
      <c r="E438" s="1424"/>
      <c r="F438" s="1424"/>
      <c r="G438" s="1424"/>
      <c r="H438" s="1424"/>
    </row>
    <row r="439" spans="1:8" ht="15.75">
      <c r="A439" s="49"/>
      <c r="B439" s="1424"/>
      <c r="C439" s="1424"/>
      <c r="D439" s="1424"/>
      <c r="E439" s="1424"/>
      <c r="F439" s="1424"/>
      <c r="G439" s="1424"/>
      <c r="H439" s="1424"/>
    </row>
    <row r="440" spans="1:8" ht="15.75">
      <c r="A440" s="49"/>
      <c r="B440" s="1424"/>
      <c r="C440" s="1424"/>
      <c r="D440" s="1424"/>
      <c r="E440" s="1424"/>
      <c r="F440" s="1424"/>
      <c r="G440" s="1424"/>
      <c r="H440" s="1424"/>
    </row>
    <row r="441" spans="1:8" ht="15.75">
      <c r="A441" s="49"/>
      <c r="B441" s="1424"/>
      <c r="C441" s="1424"/>
      <c r="D441" s="1424"/>
      <c r="E441" s="1424"/>
      <c r="F441" s="1424"/>
      <c r="G441" s="1424"/>
      <c r="H441" s="1424"/>
    </row>
    <row r="442" spans="1:8" ht="15.75">
      <c r="A442" s="49"/>
      <c r="B442" s="1424"/>
      <c r="C442" s="1424"/>
      <c r="D442" s="1424"/>
      <c r="E442" s="1424"/>
      <c r="F442" s="1424"/>
      <c r="G442" s="1424"/>
      <c r="H442" s="1424"/>
    </row>
    <row r="443" spans="1:8" ht="15.75">
      <c r="A443" s="49"/>
      <c r="B443" s="1424"/>
      <c r="C443" s="1424"/>
      <c r="D443" s="1424"/>
      <c r="E443" s="1424"/>
      <c r="F443" s="1424"/>
      <c r="G443" s="1424"/>
      <c r="H443" s="1424"/>
    </row>
    <row r="444" spans="1:8" ht="15.75">
      <c r="A444" s="49"/>
      <c r="B444" s="1424"/>
      <c r="C444" s="1424"/>
      <c r="D444" s="1424"/>
      <c r="E444" s="1424"/>
      <c r="F444" s="1424"/>
      <c r="G444" s="1424"/>
      <c r="H444" s="1424"/>
    </row>
    <row r="445" spans="1:8" ht="15.75">
      <c r="A445" s="49"/>
      <c r="B445" s="1424"/>
      <c r="C445" s="1424"/>
      <c r="D445" s="1424"/>
      <c r="E445" s="1424"/>
      <c r="F445" s="1424"/>
      <c r="G445" s="1424"/>
      <c r="H445" s="1424"/>
    </row>
    <row r="446" spans="1:8" ht="15.75">
      <c r="A446" s="49"/>
      <c r="B446" s="1424"/>
      <c r="C446" s="1424"/>
      <c r="D446" s="1424"/>
      <c r="E446" s="1424"/>
      <c r="F446" s="1424"/>
      <c r="G446" s="1424"/>
      <c r="H446" s="1424"/>
    </row>
    <row r="447" spans="1:8" ht="15.75">
      <c r="A447" s="49"/>
      <c r="B447" s="1424"/>
      <c r="C447" s="1424"/>
      <c r="D447" s="1424"/>
      <c r="E447" s="1424"/>
      <c r="F447" s="1424"/>
      <c r="G447" s="1424"/>
      <c r="H447" s="1424"/>
    </row>
    <row r="448" spans="1:8" ht="15.75">
      <c r="A448" s="49"/>
      <c r="B448" s="1424"/>
      <c r="C448" s="1424"/>
      <c r="D448" s="1424"/>
      <c r="E448" s="1424"/>
      <c r="F448" s="1424"/>
      <c r="G448" s="1424"/>
      <c r="H448" s="1424"/>
    </row>
    <row r="449" spans="1:8" ht="15.75">
      <c r="A449" s="49"/>
      <c r="B449" s="1424"/>
      <c r="C449" s="1424"/>
      <c r="D449" s="1424"/>
      <c r="E449" s="1424"/>
      <c r="F449" s="1424"/>
      <c r="G449" s="1424"/>
      <c r="H449" s="1424"/>
    </row>
    <row r="450" spans="1:8" ht="15.75">
      <c r="A450" s="49"/>
      <c r="B450" s="1424"/>
      <c r="C450" s="1424"/>
      <c r="D450" s="1424"/>
      <c r="E450" s="1424"/>
      <c r="F450" s="1424"/>
      <c r="G450" s="1424"/>
      <c r="H450" s="1424"/>
    </row>
    <row r="451" spans="1:8" ht="15.75">
      <c r="A451" s="49"/>
      <c r="B451" s="1424"/>
      <c r="C451" s="1424"/>
      <c r="D451" s="1424"/>
      <c r="E451" s="1424"/>
      <c r="F451" s="1424"/>
      <c r="G451" s="1424"/>
      <c r="H451" s="1424"/>
    </row>
    <row r="452" spans="1:8" ht="15.75">
      <c r="A452" s="49"/>
      <c r="B452" s="1424"/>
      <c r="C452" s="1424"/>
      <c r="D452" s="1424"/>
      <c r="E452" s="1424"/>
      <c r="F452" s="1424"/>
      <c r="G452" s="1424"/>
      <c r="H452" s="1424"/>
    </row>
    <row r="453" spans="1:8" ht="15.75">
      <c r="A453" s="49"/>
      <c r="B453" s="1424"/>
      <c r="C453" s="1424"/>
      <c r="D453" s="1424"/>
      <c r="E453" s="1424"/>
      <c r="F453" s="1424"/>
      <c r="G453" s="1424"/>
      <c r="H453" s="1424"/>
    </row>
    <row r="454" spans="1:8" ht="15.75">
      <c r="A454" s="49"/>
      <c r="B454" s="1424"/>
      <c r="C454" s="1424"/>
      <c r="D454" s="1424"/>
      <c r="E454" s="1424"/>
      <c r="F454" s="1424"/>
      <c r="G454" s="1424"/>
      <c r="H454" s="1424"/>
    </row>
    <row r="455" spans="1:8" ht="15.75">
      <c r="A455" s="49"/>
      <c r="B455" s="1424"/>
      <c r="C455" s="1424"/>
      <c r="D455" s="1424"/>
      <c r="E455" s="1424"/>
      <c r="F455" s="1424"/>
      <c r="G455" s="1424"/>
      <c r="H455" s="1424"/>
    </row>
    <row r="456" spans="1:8" ht="15.75">
      <c r="A456" s="49"/>
      <c r="B456" s="1424"/>
      <c r="C456" s="1424"/>
      <c r="D456" s="1424"/>
      <c r="E456" s="1424"/>
      <c r="F456" s="1424"/>
      <c r="G456" s="1424"/>
      <c r="H456" s="1424"/>
    </row>
    <row r="457" spans="1:8" ht="15.75">
      <c r="A457" s="49"/>
      <c r="B457" s="1424"/>
      <c r="C457" s="1424"/>
      <c r="D457" s="1424"/>
      <c r="E457" s="1424"/>
      <c r="F457" s="1424"/>
      <c r="G457" s="1424"/>
      <c r="H457" s="1424"/>
    </row>
    <row r="458" spans="1:8" ht="15.75">
      <c r="A458" s="49"/>
      <c r="B458" s="1424"/>
      <c r="C458" s="1424"/>
      <c r="D458" s="1424"/>
      <c r="E458" s="1424"/>
      <c r="F458" s="1424"/>
      <c r="G458" s="1424"/>
      <c r="H458" s="1424"/>
    </row>
    <row r="459" spans="1:8" ht="15.75">
      <c r="A459" s="49"/>
      <c r="B459" s="1424"/>
      <c r="C459" s="1424"/>
      <c r="D459" s="1424"/>
      <c r="E459" s="1424"/>
      <c r="F459" s="1424"/>
      <c r="G459" s="1424"/>
      <c r="H459" s="1424"/>
    </row>
    <row r="460" spans="1:8" ht="15.75">
      <c r="A460" s="49"/>
      <c r="B460" s="1424"/>
      <c r="C460" s="1424"/>
      <c r="D460" s="1424"/>
      <c r="E460" s="1424"/>
      <c r="F460" s="1424"/>
      <c r="G460" s="1424"/>
      <c r="H460" s="1424"/>
    </row>
    <row r="461" spans="1:8" ht="15.75">
      <c r="A461" s="49"/>
      <c r="B461" s="1424"/>
      <c r="C461" s="1424"/>
      <c r="D461" s="1424"/>
      <c r="E461" s="1424"/>
      <c r="F461" s="1424"/>
      <c r="G461" s="1424"/>
      <c r="H461" s="1424"/>
    </row>
    <row r="462" spans="1:8" ht="15.75">
      <c r="A462" s="49"/>
      <c r="B462" s="1424"/>
      <c r="C462" s="1424"/>
      <c r="D462" s="1424"/>
      <c r="E462" s="1424"/>
      <c r="F462" s="1424"/>
      <c r="G462" s="1424"/>
      <c r="H462" s="1424"/>
    </row>
    <row r="463" spans="1:8" ht="15.75">
      <c r="A463" s="49"/>
      <c r="B463" s="1424"/>
      <c r="C463" s="1424"/>
      <c r="D463" s="1424"/>
      <c r="E463" s="1424"/>
      <c r="F463" s="1424"/>
      <c r="G463" s="1424"/>
      <c r="H463" s="1424"/>
    </row>
    <row r="464" spans="1:8" ht="15.75">
      <c r="A464" s="49"/>
      <c r="B464" s="1424"/>
      <c r="C464" s="1424"/>
      <c r="D464" s="1424"/>
      <c r="E464" s="1424"/>
      <c r="F464" s="1424"/>
      <c r="G464" s="1424"/>
      <c r="H464" s="1424"/>
    </row>
    <row r="465" spans="1:8" ht="15.75">
      <c r="A465" s="49"/>
      <c r="B465" s="1424"/>
      <c r="C465" s="1424"/>
      <c r="D465" s="1424"/>
      <c r="E465" s="1424"/>
      <c r="F465" s="1424"/>
      <c r="G465" s="1424"/>
      <c r="H465" s="1424"/>
    </row>
    <row r="466" spans="1:8" ht="15.75">
      <c r="A466" s="49"/>
      <c r="B466" s="1424"/>
      <c r="C466" s="1424"/>
      <c r="D466" s="1424"/>
      <c r="E466" s="1424"/>
      <c r="F466" s="1424"/>
      <c r="G466" s="1424"/>
      <c r="H466" s="1424"/>
    </row>
    <row r="467" spans="1:8" ht="15.75">
      <c r="A467" s="49"/>
      <c r="B467" s="1424"/>
      <c r="C467" s="1424"/>
      <c r="D467" s="1424"/>
      <c r="E467" s="1424"/>
      <c r="F467" s="1424"/>
      <c r="G467" s="1424"/>
      <c r="H467" s="1424"/>
    </row>
    <row r="468" spans="1:8" ht="15.75">
      <c r="A468" s="49"/>
      <c r="B468" s="1424"/>
      <c r="C468" s="1424"/>
      <c r="D468" s="1424"/>
      <c r="E468" s="1424"/>
      <c r="F468" s="1424"/>
      <c r="G468" s="1424"/>
      <c r="H468" s="1424"/>
    </row>
    <row r="469" spans="1:8" ht="15.75">
      <c r="A469" s="49"/>
      <c r="B469" s="1424"/>
      <c r="C469" s="1424"/>
      <c r="D469" s="1424"/>
      <c r="E469" s="1424"/>
      <c r="F469" s="1424"/>
      <c r="G469" s="1424"/>
      <c r="H469" s="1424"/>
    </row>
    <row r="470" spans="1:8" ht="15.75">
      <c r="A470" s="49"/>
      <c r="B470" s="1424"/>
      <c r="C470" s="1424"/>
      <c r="D470" s="1424"/>
      <c r="E470" s="1424"/>
      <c r="F470" s="1424"/>
      <c r="G470" s="1424"/>
      <c r="H470" s="1424"/>
    </row>
    <row r="471" spans="1:8" ht="15.75">
      <c r="A471" s="49"/>
      <c r="B471" s="1424"/>
      <c r="C471" s="1424"/>
      <c r="D471" s="1424"/>
      <c r="E471" s="1424"/>
      <c r="F471" s="1424"/>
      <c r="G471" s="1424"/>
      <c r="H471" s="1424"/>
    </row>
    <row r="472" spans="1:8" ht="15.75">
      <c r="A472" s="49"/>
      <c r="B472" s="1424"/>
      <c r="C472" s="1424"/>
      <c r="D472" s="1424"/>
      <c r="E472" s="1424"/>
      <c r="F472" s="1424"/>
      <c r="G472" s="1424"/>
      <c r="H472" s="1424"/>
    </row>
    <row r="473" spans="1:8" ht="15.75">
      <c r="A473" s="49"/>
      <c r="B473" s="1424"/>
      <c r="C473" s="1424"/>
      <c r="D473" s="1424"/>
      <c r="E473" s="1424"/>
      <c r="F473" s="1424"/>
      <c r="G473" s="1424"/>
      <c r="H473" s="1424"/>
    </row>
    <row r="474" spans="1:8" ht="15.75">
      <c r="A474" s="49"/>
      <c r="B474" s="1424"/>
      <c r="C474" s="1424"/>
      <c r="D474" s="1424"/>
      <c r="E474" s="1424"/>
      <c r="F474" s="1424"/>
      <c r="G474" s="1424"/>
      <c r="H474" s="1424"/>
    </row>
    <row r="475" spans="1:8" ht="15.75">
      <c r="A475" s="49"/>
      <c r="B475" s="1424"/>
      <c r="C475" s="1424"/>
      <c r="D475" s="1424"/>
      <c r="E475" s="1424"/>
      <c r="F475" s="1424"/>
      <c r="G475" s="1424"/>
      <c r="H475" s="1424"/>
    </row>
    <row r="476" spans="1:8" ht="15.75">
      <c r="A476" s="49"/>
      <c r="B476" s="1424"/>
      <c r="C476" s="1424"/>
      <c r="D476" s="1424"/>
      <c r="E476" s="1424"/>
      <c r="F476" s="1424"/>
      <c r="G476" s="1424"/>
      <c r="H476" s="1424"/>
    </row>
    <row r="477" spans="1:8" ht="15.75">
      <c r="A477" s="49"/>
      <c r="B477" s="1424"/>
      <c r="C477" s="1424"/>
      <c r="D477" s="1424"/>
      <c r="E477" s="1424"/>
      <c r="F477" s="1424"/>
      <c r="G477" s="1424"/>
      <c r="H477" s="1424"/>
    </row>
    <row r="478" spans="1:8" ht="15.75">
      <c r="A478" s="49"/>
      <c r="B478" s="1424"/>
      <c r="C478" s="1424"/>
      <c r="D478" s="1424"/>
      <c r="E478" s="1424"/>
      <c r="F478" s="1424"/>
      <c r="G478" s="1424"/>
      <c r="H478" s="1424"/>
    </row>
    <row r="479" spans="1:8" ht="15.75">
      <c r="A479" s="49"/>
      <c r="B479" s="1424"/>
      <c r="C479" s="1424"/>
      <c r="D479" s="1424"/>
      <c r="E479" s="1424"/>
      <c r="F479" s="1424"/>
      <c r="G479" s="1424"/>
      <c r="H479" s="1424"/>
    </row>
    <row r="480" spans="1:8" ht="15.75">
      <c r="A480" s="49"/>
      <c r="B480" s="1424"/>
      <c r="C480" s="1424"/>
      <c r="D480" s="1424"/>
      <c r="E480" s="1424"/>
      <c r="F480" s="1424"/>
      <c r="G480" s="1424"/>
      <c r="H480" s="1424"/>
    </row>
    <row r="481" spans="1:8" ht="15.75">
      <c r="A481" s="49"/>
      <c r="B481" s="1424"/>
      <c r="C481" s="1424"/>
      <c r="D481" s="1424"/>
      <c r="E481" s="1424"/>
      <c r="F481" s="1424"/>
      <c r="G481" s="1424"/>
      <c r="H481" s="1424"/>
    </row>
    <row r="482" spans="1:8" ht="15.75">
      <c r="A482" s="49"/>
      <c r="B482" s="1424"/>
      <c r="C482" s="1424"/>
      <c r="D482" s="1424"/>
      <c r="E482" s="1424"/>
      <c r="F482" s="1424"/>
      <c r="G482" s="1424"/>
      <c r="H482" s="1424"/>
    </row>
    <row r="483" spans="1:8" ht="15.75">
      <c r="A483" s="49"/>
      <c r="B483" s="1424"/>
      <c r="C483" s="1424"/>
      <c r="D483" s="1424"/>
      <c r="E483" s="1424"/>
      <c r="F483" s="1424"/>
      <c r="G483" s="1424"/>
      <c r="H483" s="1424"/>
    </row>
    <row r="484" spans="1:8" ht="15.75">
      <c r="A484" s="49"/>
      <c r="B484" s="1424"/>
      <c r="C484" s="1424"/>
      <c r="D484" s="1424"/>
      <c r="E484" s="1424"/>
      <c r="F484" s="1424"/>
      <c r="G484" s="1424"/>
      <c r="H484" s="1424"/>
    </row>
    <row r="485" spans="1:8" ht="15.75">
      <c r="A485" s="49"/>
      <c r="B485" s="1424"/>
      <c r="C485" s="1424"/>
      <c r="D485" s="1424"/>
      <c r="E485" s="1424"/>
      <c r="F485" s="1424"/>
      <c r="G485" s="1424"/>
      <c r="H485" s="1424"/>
    </row>
    <row r="486" spans="1:8" ht="15.75">
      <c r="A486" s="49"/>
      <c r="B486" s="1424"/>
      <c r="C486" s="1424"/>
      <c r="D486" s="1424"/>
      <c r="E486" s="1424"/>
      <c r="F486" s="1424"/>
      <c r="G486" s="1424"/>
      <c r="H486" s="1424"/>
    </row>
    <row r="487" spans="1:8" ht="15.75">
      <c r="A487" s="49"/>
      <c r="B487" s="1424"/>
      <c r="C487" s="1424"/>
      <c r="D487" s="1424"/>
      <c r="E487" s="1424"/>
      <c r="F487" s="1424"/>
      <c r="G487" s="1424"/>
      <c r="H487" s="1424"/>
    </row>
    <row r="488" spans="1:8" ht="15.75">
      <c r="A488" s="49"/>
      <c r="B488" s="1424"/>
      <c r="C488" s="1424"/>
      <c r="D488" s="1424"/>
      <c r="E488" s="1424"/>
      <c r="F488" s="1424"/>
      <c r="G488" s="1424"/>
      <c r="H488" s="1424"/>
    </row>
    <row r="489" spans="1:8" ht="15.75">
      <c r="A489" s="49"/>
      <c r="B489" s="1424"/>
      <c r="C489" s="1424"/>
      <c r="D489" s="1424"/>
      <c r="E489" s="1424"/>
      <c r="F489" s="1424"/>
      <c r="G489" s="1424"/>
      <c r="H489" s="1424"/>
    </row>
    <row r="490" spans="1:8" ht="15.75">
      <c r="A490" s="49"/>
      <c r="B490" s="1424"/>
      <c r="C490" s="1424"/>
      <c r="D490" s="1424"/>
      <c r="E490" s="1424"/>
      <c r="F490" s="1424"/>
      <c r="G490" s="1424"/>
      <c r="H490" s="1424"/>
    </row>
    <row r="491" spans="1:8" ht="15.75">
      <c r="A491" s="49"/>
      <c r="B491" s="1424"/>
      <c r="C491" s="1424"/>
      <c r="D491" s="1424"/>
      <c r="E491" s="1424"/>
      <c r="F491" s="1424"/>
      <c r="G491" s="1424"/>
      <c r="H491" s="1424"/>
    </row>
    <row r="492" spans="1:8" ht="15.75">
      <c r="A492" s="49"/>
      <c r="B492" s="1424"/>
      <c r="C492" s="1424"/>
      <c r="D492" s="1424"/>
      <c r="E492" s="1424"/>
      <c r="F492" s="1424"/>
      <c r="G492" s="1424"/>
      <c r="H492" s="1424"/>
    </row>
    <row r="493" spans="1:8" ht="15.75">
      <c r="A493" s="49"/>
      <c r="B493" s="1424"/>
      <c r="C493" s="1424"/>
      <c r="D493" s="1424"/>
      <c r="E493" s="1424"/>
      <c r="F493" s="1424"/>
      <c r="G493" s="1424"/>
      <c r="H493" s="1424"/>
    </row>
    <row r="494" spans="1:8" ht="15.75">
      <c r="A494" s="49"/>
      <c r="B494" s="1424"/>
      <c r="C494" s="1424"/>
      <c r="D494" s="1424"/>
      <c r="E494" s="1424"/>
      <c r="F494" s="1424"/>
      <c r="G494" s="1424"/>
      <c r="H494" s="1424"/>
    </row>
    <row r="495" spans="1:8" ht="15.75">
      <c r="A495" s="49"/>
      <c r="B495" s="1424"/>
      <c r="C495" s="1424"/>
      <c r="D495" s="1424"/>
      <c r="E495" s="1424"/>
      <c r="F495" s="1424"/>
      <c r="G495" s="1424"/>
      <c r="H495" s="1424"/>
    </row>
    <row r="496" spans="1:8" ht="15.75">
      <c r="A496" s="49"/>
      <c r="B496" s="1424"/>
      <c r="C496" s="1424"/>
      <c r="D496" s="1424"/>
      <c r="E496" s="1424"/>
      <c r="F496" s="1424"/>
      <c r="G496" s="1424"/>
      <c r="H496" s="1424"/>
    </row>
    <row r="497" spans="1:8" ht="15.75">
      <c r="A497" s="49"/>
      <c r="B497" s="1424"/>
      <c r="C497" s="1424"/>
      <c r="D497" s="1424"/>
      <c r="E497" s="1424"/>
      <c r="F497" s="1424"/>
      <c r="G497" s="1424"/>
      <c r="H497" s="1424"/>
    </row>
    <row r="498" spans="1:8" ht="15.75">
      <c r="A498" s="49"/>
      <c r="B498" s="1424"/>
      <c r="C498" s="1424"/>
      <c r="D498" s="1424"/>
      <c r="E498" s="1424"/>
      <c r="F498" s="1424"/>
      <c r="G498" s="1424"/>
      <c r="H498" s="1424"/>
    </row>
    <row r="499" spans="1:8" ht="15.75">
      <c r="A499" s="49"/>
      <c r="B499" s="1424"/>
      <c r="C499" s="1424"/>
      <c r="D499" s="1424"/>
      <c r="E499" s="1424"/>
      <c r="F499" s="1424"/>
      <c r="G499" s="1424"/>
      <c r="H499" s="1424"/>
    </row>
    <row r="500" spans="1:8" ht="15.75">
      <c r="A500" s="49"/>
      <c r="B500" s="1424"/>
      <c r="C500" s="1424"/>
      <c r="D500" s="1424"/>
      <c r="E500" s="1424"/>
      <c r="F500" s="1424"/>
      <c r="G500" s="1424"/>
      <c r="H500" s="1424"/>
    </row>
    <row r="501" spans="1:8" ht="15.75">
      <c r="A501" s="49"/>
      <c r="B501" s="1424"/>
      <c r="C501" s="1424"/>
      <c r="D501" s="1424"/>
      <c r="E501" s="1424"/>
      <c r="F501" s="1424"/>
      <c r="G501" s="1424"/>
      <c r="H501" s="1424"/>
    </row>
    <row r="502" spans="1:8" ht="15.75">
      <c r="A502" s="49"/>
      <c r="B502" s="1424"/>
      <c r="C502" s="1424"/>
      <c r="D502" s="1424"/>
      <c r="E502" s="1424"/>
      <c r="F502" s="1424"/>
      <c r="G502" s="1424"/>
      <c r="H502" s="1424"/>
    </row>
    <row r="503" spans="1:8" ht="15.75">
      <c r="A503" s="49"/>
      <c r="B503" s="1424"/>
      <c r="C503" s="1424"/>
      <c r="D503" s="1424"/>
      <c r="E503" s="1424"/>
      <c r="F503" s="1424"/>
      <c r="G503" s="1424"/>
      <c r="H503" s="1424"/>
    </row>
    <row r="504" spans="1:8" ht="15.75">
      <c r="A504" s="49"/>
      <c r="B504" s="1424"/>
      <c r="C504" s="1424"/>
      <c r="D504" s="1424"/>
      <c r="E504" s="1424"/>
      <c r="F504" s="1424"/>
      <c r="G504" s="1424"/>
      <c r="H504" s="1424"/>
    </row>
    <row r="505" spans="1:8" ht="15.75">
      <c r="A505" s="49"/>
      <c r="B505" s="1424"/>
      <c r="C505" s="1424"/>
      <c r="D505" s="1424"/>
      <c r="E505" s="1424"/>
      <c r="F505" s="1424"/>
      <c r="G505" s="1424"/>
      <c r="H505" s="1424"/>
    </row>
    <row r="506" spans="1:8" ht="15.75">
      <c r="A506" s="49"/>
      <c r="B506" s="1424"/>
      <c r="C506" s="1424"/>
      <c r="D506" s="1424"/>
      <c r="E506" s="1424"/>
      <c r="F506" s="1424"/>
      <c r="G506" s="1424"/>
      <c r="H506" s="1424"/>
    </row>
    <row r="507" spans="1:8" ht="15.75">
      <c r="A507" s="49"/>
      <c r="B507" s="1424"/>
      <c r="C507" s="1424"/>
      <c r="D507" s="1424"/>
      <c r="E507" s="1424"/>
      <c r="F507" s="1424"/>
      <c r="G507" s="1424"/>
      <c r="H507" s="1424"/>
    </row>
    <row r="508" spans="1:8" ht="15.75">
      <c r="A508" s="49"/>
      <c r="B508" s="1424"/>
      <c r="C508" s="1424"/>
      <c r="D508" s="1424"/>
      <c r="E508" s="1424"/>
      <c r="F508" s="1424"/>
      <c r="G508" s="1424"/>
      <c r="H508" s="1424"/>
    </row>
    <row r="509" spans="1:8" ht="15.75">
      <c r="A509" s="49"/>
      <c r="B509" s="1424"/>
      <c r="C509" s="1424"/>
      <c r="D509" s="1424"/>
      <c r="E509" s="1424"/>
      <c r="F509" s="1424"/>
      <c r="G509" s="1424"/>
      <c r="H509" s="1424"/>
    </row>
    <row r="510" spans="1:8" ht="15.75">
      <c r="A510" s="49"/>
      <c r="B510" s="1424"/>
      <c r="C510" s="1424"/>
      <c r="D510" s="1424"/>
      <c r="E510" s="1424"/>
      <c r="F510" s="1424"/>
      <c r="G510" s="1424"/>
      <c r="H510" s="1424"/>
    </row>
    <row r="511" spans="1:8" ht="15.75">
      <c r="A511" s="49"/>
      <c r="B511" s="1424"/>
      <c r="C511" s="1424"/>
      <c r="D511" s="1424"/>
      <c r="E511" s="1424"/>
      <c r="F511" s="1424"/>
      <c r="G511" s="1424"/>
      <c r="H511" s="1424"/>
    </row>
    <row r="512" spans="1:8" ht="15.75">
      <c r="A512" s="49"/>
      <c r="B512" s="1424"/>
      <c r="C512" s="1424"/>
      <c r="D512" s="1424"/>
      <c r="E512" s="1424"/>
      <c r="F512" s="1424"/>
      <c r="G512" s="1424"/>
      <c r="H512" s="1424"/>
    </row>
    <row r="513" spans="1:8" ht="15.75">
      <c r="A513" s="49"/>
      <c r="B513" s="1424"/>
      <c r="C513" s="1424"/>
      <c r="D513" s="1424"/>
      <c r="E513" s="1424"/>
      <c r="F513" s="1424"/>
      <c r="G513" s="1424"/>
      <c r="H513" s="1424"/>
    </row>
    <row r="514" spans="1:8" ht="15.75">
      <c r="A514" s="49"/>
      <c r="B514" s="1424"/>
      <c r="C514" s="1424"/>
      <c r="D514" s="1424"/>
      <c r="E514" s="1424"/>
      <c r="F514" s="1424"/>
      <c r="G514" s="1424"/>
      <c r="H514" s="1424"/>
    </row>
    <row r="515" spans="1:8" ht="15.75">
      <c r="A515" s="49"/>
      <c r="B515" s="1424"/>
      <c r="C515" s="1424"/>
      <c r="D515" s="1424"/>
      <c r="E515" s="1424"/>
      <c r="F515" s="1424"/>
      <c r="G515" s="1424"/>
      <c r="H515" s="1424"/>
    </row>
    <row r="516" spans="1:8" ht="15.75">
      <c r="A516" s="49"/>
      <c r="B516" s="1424"/>
      <c r="C516" s="1424"/>
      <c r="D516" s="1424"/>
      <c r="E516" s="1424"/>
      <c r="F516" s="1424"/>
      <c r="G516" s="1424"/>
      <c r="H516" s="1424"/>
    </row>
    <row r="517" spans="1:8" ht="15.75">
      <c r="A517" s="49"/>
      <c r="B517" s="1424"/>
      <c r="C517" s="1424"/>
      <c r="D517" s="1424"/>
      <c r="E517" s="1424"/>
      <c r="F517" s="1424"/>
      <c r="G517" s="1424"/>
      <c r="H517" s="1424"/>
    </row>
    <row r="518" spans="1:8" ht="15.75">
      <c r="A518" s="49"/>
      <c r="B518" s="1424"/>
      <c r="C518" s="1424"/>
      <c r="D518" s="1424"/>
      <c r="E518" s="1424"/>
      <c r="F518" s="1424"/>
      <c r="G518" s="1424"/>
      <c r="H518" s="1424"/>
    </row>
    <row r="519" spans="1:8" ht="15.75">
      <c r="A519" s="49"/>
      <c r="B519" s="1424"/>
      <c r="C519" s="1424"/>
      <c r="D519" s="1424"/>
      <c r="E519" s="1424"/>
      <c r="F519" s="1424"/>
      <c r="G519" s="1424"/>
      <c r="H519" s="1424"/>
    </row>
    <row r="520" spans="1:8" ht="15.75">
      <c r="A520" s="49"/>
      <c r="B520" s="1424"/>
      <c r="C520" s="1424"/>
      <c r="D520" s="1424"/>
      <c r="E520" s="1424"/>
      <c r="F520" s="1424"/>
      <c r="G520" s="1424"/>
      <c r="H520" s="1424"/>
    </row>
    <row r="521" spans="1:8" ht="15.75">
      <c r="A521" s="49"/>
      <c r="B521" s="1424"/>
      <c r="C521" s="1424"/>
      <c r="D521" s="1424"/>
      <c r="E521" s="1424"/>
      <c r="F521" s="1424"/>
      <c r="G521" s="1424"/>
      <c r="H521" s="1424"/>
    </row>
    <row r="522" spans="1:8" ht="15.75">
      <c r="A522" s="49"/>
      <c r="B522" s="1424"/>
      <c r="C522" s="1424"/>
      <c r="D522" s="1424"/>
      <c r="E522" s="1424"/>
      <c r="F522" s="1424"/>
      <c r="G522" s="1424"/>
      <c r="H522" s="1424"/>
    </row>
    <row r="523" spans="1:8" ht="15.75">
      <c r="A523" s="49"/>
      <c r="B523" s="1424"/>
      <c r="C523" s="1424"/>
      <c r="D523" s="1424"/>
      <c r="E523" s="1424"/>
      <c r="F523" s="1424"/>
      <c r="G523" s="1424"/>
      <c r="H523" s="1424"/>
    </row>
    <row r="524" spans="1:8" ht="15.75">
      <c r="A524" s="49"/>
      <c r="B524" s="1424"/>
      <c r="C524" s="1424"/>
      <c r="D524" s="1424"/>
      <c r="E524" s="1424"/>
      <c r="F524" s="1424"/>
      <c r="G524" s="1424"/>
      <c r="H524" s="1424"/>
    </row>
    <row r="525" spans="1:8" ht="15.75">
      <c r="A525" s="49"/>
      <c r="B525" s="1424"/>
      <c r="C525" s="1424"/>
      <c r="D525" s="1424"/>
      <c r="E525" s="1424"/>
      <c r="F525" s="1424"/>
      <c r="G525" s="1424"/>
      <c r="H525" s="1424"/>
    </row>
    <row r="526" spans="1:8" ht="15.75">
      <c r="A526" s="49"/>
      <c r="B526" s="1424"/>
      <c r="C526" s="1424"/>
      <c r="D526" s="1424"/>
      <c r="E526" s="1424"/>
      <c r="F526" s="1424"/>
      <c r="G526" s="1424"/>
      <c r="H526" s="1424"/>
    </row>
    <row r="527" spans="1:8" ht="15.75">
      <c r="A527" s="49"/>
      <c r="B527" s="1424"/>
      <c r="C527" s="1424"/>
      <c r="D527" s="1424"/>
      <c r="E527" s="1424"/>
      <c r="F527" s="1424"/>
      <c r="G527" s="1424"/>
      <c r="H527" s="1424"/>
    </row>
    <row r="528" spans="1:8" ht="15.75">
      <c r="A528" s="49"/>
      <c r="B528" s="1424"/>
      <c r="C528" s="1424"/>
      <c r="D528" s="1424"/>
      <c r="E528" s="1424"/>
      <c r="F528" s="1424"/>
      <c r="G528" s="1424"/>
      <c r="H528" s="1424"/>
    </row>
    <row r="529" spans="1:8" ht="15.75">
      <c r="A529" s="49"/>
      <c r="B529" s="1424"/>
      <c r="C529" s="1424"/>
      <c r="D529" s="1424"/>
      <c r="E529" s="1424"/>
      <c r="F529" s="1424"/>
      <c r="G529" s="1424"/>
      <c r="H529" s="1424"/>
    </row>
    <row r="530" spans="1:8" ht="15.75">
      <c r="A530" s="49"/>
      <c r="B530" s="1424"/>
      <c r="C530" s="1424"/>
      <c r="D530" s="1424"/>
      <c r="E530" s="1424"/>
      <c r="F530" s="1424"/>
      <c r="G530" s="1424"/>
      <c r="H530" s="1424"/>
    </row>
    <row r="531" spans="1:8" ht="15.75">
      <c r="A531" s="49"/>
      <c r="B531" s="1424"/>
      <c r="C531" s="1424"/>
      <c r="D531" s="1424"/>
      <c r="E531" s="1424"/>
      <c r="F531" s="1424"/>
      <c r="G531" s="1424"/>
      <c r="H531" s="1424"/>
    </row>
    <row r="532" spans="1:8" ht="15.75">
      <c r="A532" s="49"/>
      <c r="B532" s="1424"/>
      <c r="C532" s="1424"/>
      <c r="D532" s="1424"/>
      <c r="E532" s="1424"/>
      <c r="F532" s="1424"/>
      <c r="G532" s="1424"/>
      <c r="H532" s="1424"/>
    </row>
    <row r="533" spans="1:8" ht="15.75">
      <c r="A533" s="49"/>
      <c r="B533" s="1424"/>
      <c r="C533" s="1424"/>
      <c r="D533" s="1424"/>
      <c r="E533" s="1424"/>
      <c r="F533" s="1424"/>
      <c r="G533" s="1424"/>
      <c r="H533" s="1424"/>
    </row>
    <row r="534" spans="1:8" ht="15.75">
      <c r="A534" s="49"/>
      <c r="B534" s="1424"/>
      <c r="C534" s="1424"/>
      <c r="D534" s="1424"/>
      <c r="E534" s="1424"/>
      <c r="F534" s="1424"/>
      <c r="G534" s="1424"/>
      <c r="H534" s="1424"/>
    </row>
    <row r="535" spans="1:8" ht="15.75">
      <c r="A535" s="49"/>
      <c r="B535" s="1424"/>
      <c r="C535" s="1424"/>
      <c r="D535" s="1424"/>
      <c r="E535" s="1424"/>
      <c r="F535" s="1424"/>
      <c r="G535" s="1424"/>
      <c r="H535" s="1424"/>
    </row>
    <row r="536" spans="1:8" ht="15.75">
      <c r="A536" s="49"/>
      <c r="B536" s="1424"/>
      <c r="C536" s="1424"/>
      <c r="D536" s="1424"/>
      <c r="E536" s="1424"/>
      <c r="F536" s="1424"/>
      <c r="G536" s="1424"/>
      <c r="H536" s="1424"/>
    </row>
    <row r="537" spans="1:8" ht="15.75">
      <c r="A537" s="49"/>
      <c r="B537" s="1424"/>
      <c r="C537" s="1424"/>
      <c r="D537" s="1424"/>
      <c r="E537" s="1424"/>
      <c r="F537" s="1424"/>
      <c r="G537" s="1424"/>
      <c r="H537" s="1424"/>
    </row>
    <row r="538" spans="1:8" ht="15.75">
      <c r="A538" s="49"/>
      <c r="B538" s="1424"/>
      <c r="C538" s="1424"/>
      <c r="D538" s="1424"/>
      <c r="E538" s="1424"/>
      <c r="F538" s="1424"/>
      <c r="G538" s="1424"/>
      <c r="H538" s="1424"/>
    </row>
    <row r="539" spans="1:8" ht="15.75">
      <c r="A539" s="49"/>
      <c r="B539" s="1424"/>
      <c r="C539" s="1424"/>
      <c r="D539" s="1424"/>
      <c r="E539" s="1424"/>
      <c r="F539" s="1424"/>
      <c r="G539" s="1424"/>
      <c r="H539" s="1424"/>
    </row>
    <row r="540" spans="1:8" ht="15.75">
      <c r="A540" s="49"/>
      <c r="B540" s="1424"/>
      <c r="C540" s="1424"/>
      <c r="D540" s="1424"/>
      <c r="E540" s="1424"/>
      <c r="F540" s="1424"/>
      <c r="G540" s="1424"/>
      <c r="H540" s="1424"/>
    </row>
    <row r="541" spans="1:8" ht="15.75">
      <c r="A541" s="49"/>
      <c r="B541" s="1424"/>
      <c r="C541" s="1424"/>
      <c r="D541" s="1424"/>
      <c r="E541" s="1424"/>
      <c r="F541" s="1424"/>
      <c r="G541" s="1424"/>
      <c r="H541" s="1424"/>
    </row>
    <row r="542" spans="1:8" ht="15.75">
      <c r="A542" s="49"/>
      <c r="B542" s="1424"/>
      <c r="C542" s="1424"/>
      <c r="D542" s="1424"/>
      <c r="E542" s="1424"/>
      <c r="F542" s="1424"/>
      <c r="G542" s="1424"/>
      <c r="H542" s="1424"/>
    </row>
    <row r="543" spans="1:8" ht="15.75">
      <c r="A543" s="49"/>
      <c r="B543" s="1424"/>
      <c r="C543" s="1424"/>
      <c r="D543" s="1424"/>
      <c r="E543" s="1424"/>
      <c r="F543" s="1424"/>
      <c r="G543" s="1424"/>
      <c r="H543" s="1424"/>
    </row>
    <row r="544" spans="1:8" ht="15.75">
      <c r="A544" s="49"/>
      <c r="B544" s="1424"/>
      <c r="C544" s="1424"/>
      <c r="D544" s="1424"/>
      <c r="E544" s="1424"/>
      <c r="F544" s="1424"/>
      <c r="G544" s="1424"/>
      <c r="H544" s="1424"/>
    </row>
    <row r="545" spans="1:8" ht="15.75">
      <c r="A545" s="49"/>
      <c r="B545" s="1424"/>
      <c r="C545" s="1424"/>
      <c r="D545" s="1424"/>
      <c r="E545" s="1424"/>
      <c r="F545" s="1424"/>
      <c r="G545" s="1424"/>
      <c r="H545" s="1424"/>
    </row>
    <row r="546" spans="1:8" ht="15.75">
      <c r="A546" s="49"/>
      <c r="B546" s="1424"/>
      <c r="C546" s="1424"/>
      <c r="D546" s="1424"/>
      <c r="E546" s="1424"/>
      <c r="F546" s="1424"/>
      <c r="G546" s="1424"/>
      <c r="H546" s="1424"/>
    </row>
    <row r="547" spans="1:8" ht="15.75">
      <c r="A547" s="49"/>
      <c r="B547" s="1424"/>
      <c r="C547" s="1424"/>
      <c r="D547" s="1424"/>
      <c r="E547" s="1424"/>
      <c r="F547" s="1424"/>
      <c r="G547" s="1424"/>
      <c r="H547" s="1424"/>
    </row>
    <row r="548" spans="1:8" ht="15.75">
      <c r="A548" s="49"/>
      <c r="B548" s="1424"/>
      <c r="C548" s="1424"/>
      <c r="D548" s="1424"/>
      <c r="E548" s="1424"/>
      <c r="F548" s="1424"/>
      <c r="G548" s="1424"/>
      <c r="H548" s="1424"/>
    </row>
    <row r="549" spans="1:8" ht="15.75">
      <c r="A549" s="49"/>
      <c r="B549" s="1424"/>
      <c r="C549" s="1424"/>
      <c r="D549" s="1424"/>
      <c r="E549" s="1424"/>
      <c r="F549" s="1424"/>
      <c r="G549" s="1424"/>
      <c r="H549" s="1424"/>
    </row>
    <row r="550" spans="1:8" ht="15.75">
      <c r="A550" s="49"/>
      <c r="B550" s="1424"/>
      <c r="C550" s="1424"/>
      <c r="D550" s="1424"/>
      <c r="E550" s="1424"/>
      <c r="F550" s="1424"/>
      <c r="G550" s="1424"/>
      <c r="H550" s="1424"/>
    </row>
    <row r="551" spans="1:8" ht="15.75">
      <c r="A551" s="49"/>
      <c r="B551" s="1424"/>
      <c r="C551" s="1424"/>
      <c r="D551" s="1424"/>
      <c r="E551" s="1424"/>
      <c r="F551" s="1424"/>
      <c r="G551" s="1424"/>
      <c r="H551" s="1424"/>
    </row>
    <row r="552" spans="1:8" ht="15.75">
      <c r="A552" s="49"/>
      <c r="B552" s="1424"/>
      <c r="C552" s="1424"/>
      <c r="D552" s="1424"/>
      <c r="E552" s="1424"/>
      <c r="F552" s="1424"/>
      <c r="G552" s="1424"/>
      <c r="H552" s="1424"/>
    </row>
    <row r="553" spans="1:8" ht="15.75">
      <c r="A553" s="49"/>
      <c r="B553" s="1424"/>
      <c r="C553" s="1424"/>
      <c r="D553" s="1424"/>
      <c r="E553" s="1424"/>
      <c r="F553" s="1424"/>
      <c r="G553" s="1424"/>
      <c r="H553" s="1424"/>
    </row>
    <row r="554" spans="1:8" ht="15.75">
      <c r="A554" s="49"/>
      <c r="B554" s="1424"/>
      <c r="C554" s="1424"/>
      <c r="D554" s="1424"/>
      <c r="E554" s="1424"/>
      <c r="F554" s="1424"/>
      <c r="G554" s="1424"/>
      <c r="H554" s="1424"/>
    </row>
    <row r="555" spans="1:8" ht="15.75">
      <c r="A555" s="49"/>
      <c r="B555" s="1424"/>
      <c r="C555" s="1424"/>
      <c r="D555" s="1424"/>
      <c r="E555" s="1424"/>
      <c r="F555" s="1424"/>
      <c r="G555" s="1424"/>
      <c r="H555" s="1424"/>
    </row>
    <row r="556" spans="1:8" ht="15.75">
      <c r="A556" s="49"/>
      <c r="B556" s="1424"/>
      <c r="C556" s="1424"/>
      <c r="D556" s="1424"/>
      <c r="E556" s="1424"/>
      <c r="F556" s="1424"/>
      <c r="G556" s="1424"/>
      <c r="H556" s="1424"/>
    </row>
    <row r="557" spans="1:8" ht="15.75">
      <c r="A557" s="49"/>
      <c r="B557" s="1424"/>
      <c r="C557" s="1424"/>
      <c r="D557" s="1424"/>
      <c r="E557" s="1424"/>
      <c r="F557" s="1424"/>
      <c r="G557" s="1424"/>
      <c r="H557" s="1424"/>
    </row>
    <row r="558" spans="1:8" ht="15.75">
      <c r="A558" s="49"/>
      <c r="B558" s="1424"/>
      <c r="C558" s="1424"/>
      <c r="D558" s="1424"/>
      <c r="E558" s="1424"/>
      <c r="F558" s="1424"/>
      <c r="G558" s="1424"/>
      <c r="H558" s="1424"/>
    </row>
    <row r="559" spans="1:8" ht="15.75">
      <c r="A559" s="49"/>
      <c r="B559" s="1424"/>
      <c r="C559" s="1424"/>
      <c r="D559" s="1424"/>
      <c r="E559" s="1424"/>
      <c r="F559" s="1424"/>
      <c r="G559" s="1424"/>
      <c r="H559" s="1424"/>
    </row>
    <row r="560" spans="1:8" ht="15.75">
      <c r="A560" s="49"/>
      <c r="B560" s="1424"/>
      <c r="C560" s="1424"/>
      <c r="D560" s="1424"/>
      <c r="E560" s="1424"/>
      <c r="F560" s="1424"/>
      <c r="G560" s="1424"/>
      <c r="H560" s="1424"/>
    </row>
    <row r="561" spans="1:8" ht="15.75">
      <c r="A561" s="49"/>
      <c r="B561" s="1424"/>
      <c r="C561" s="1424"/>
      <c r="D561" s="1424"/>
      <c r="E561" s="1424"/>
      <c r="F561" s="1424"/>
      <c r="G561" s="1424"/>
      <c r="H561" s="1424"/>
    </row>
    <row r="562" spans="1:8" ht="15.75">
      <c r="A562" s="49"/>
      <c r="B562" s="1424"/>
      <c r="C562" s="1424"/>
      <c r="D562" s="1424"/>
      <c r="E562" s="1424"/>
      <c r="F562" s="1424"/>
      <c r="G562" s="1424"/>
      <c r="H562" s="1424"/>
    </row>
    <row r="563" spans="1:8" ht="15.75">
      <c r="A563" s="49"/>
      <c r="B563" s="1424"/>
      <c r="C563" s="1424"/>
      <c r="D563" s="1424"/>
      <c r="E563" s="1424"/>
      <c r="F563" s="1424"/>
      <c r="G563" s="1424"/>
      <c r="H563" s="1424"/>
    </row>
    <row r="564" spans="1:8" ht="15.75">
      <c r="A564" s="49"/>
      <c r="B564" s="1424"/>
      <c r="C564" s="1424"/>
      <c r="D564" s="1424"/>
      <c r="E564" s="1424"/>
      <c r="F564" s="1424"/>
      <c r="G564" s="1424"/>
      <c r="H564" s="1424"/>
    </row>
    <row r="565" spans="1:8" ht="15.75">
      <c r="A565" s="49"/>
      <c r="B565" s="1424"/>
      <c r="C565" s="1424"/>
      <c r="D565" s="1424"/>
      <c r="E565" s="1424"/>
      <c r="F565" s="1424"/>
      <c r="G565" s="1424"/>
      <c r="H565" s="1424"/>
    </row>
    <row r="566" spans="1:8" ht="15.75">
      <c r="A566" s="49"/>
      <c r="B566" s="1424"/>
      <c r="C566" s="1424"/>
      <c r="D566" s="1424"/>
      <c r="E566" s="1424"/>
      <c r="F566" s="1424"/>
      <c r="G566" s="1424"/>
      <c r="H566" s="1424"/>
    </row>
    <row r="567" spans="1:8" ht="15.75">
      <c r="A567" s="49"/>
      <c r="B567" s="1424"/>
      <c r="C567" s="1424"/>
      <c r="D567" s="1424"/>
      <c r="E567" s="1424"/>
      <c r="F567" s="1424"/>
      <c r="G567" s="1424"/>
      <c r="H567" s="1424"/>
    </row>
    <row r="568" spans="1:8" ht="15.75">
      <c r="A568" s="49"/>
      <c r="B568" s="1424"/>
      <c r="C568" s="1424"/>
      <c r="D568" s="1424"/>
      <c r="E568" s="1424"/>
      <c r="F568" s="1424"/>
      <c r="G568" s="1424"/>
      <c r="H568" s="1424"/>
    </row>
    <row r="569" spans="1:8" ht="15.75">
      <c r="A569" s="49"/>
      <c r="B569" s="1424"/>
      <c r="C569" s="1424"/>
      <c r="D569" s="1424"/>
      <c r="E569" s="1424"/>
      <c r="F569" s="1424"/>
      <c r="G569" s="1424"/>
      <c r="H569" s="1424"/>
    </row>
    <row r="570" spans="1:8" ht="15.75">
      <c r="A570" s="49"/>
      <c r="B570" s="1424"/>
      <c r="C570" s="1424"/>
      <c r="D570" s="1424"/>
      <c r="E570" s="1424"/>
      <c r="F570" s="1424"/>
      <c r="G570" s="1424"/>
      <c r="H570" s="1424"/>
    </row>
    <row r="571" spans="1:8" ht="15.75">
      <c r="A571" s="49"/>
      <c r="B571" s="1424"/>
      <c r="C571" s="1424"/>
      <c r="D571" s="1424"/>
      <c r="E571" s="1424"/>
      <c r="F571" s="1424"/>
      <c r="G571" s="1424"/>
      <c r="H571" s="1424"/>
    </row>
    <row r="572" spans="1:8" ht="15.75">
      <c r="A572" s="49"/>
      <c r="B572" s="1424"/>
      <c r="C572" s="1424"/>
      <c r="D572" s="1424"/>
      <c r="E572" s="1424"/>
      <c r="F572" s="1424"/>
      <c r="G572" s="1424"/>
      <c r="H572" s="1424"/>
    </row>
    <row r="573" spans="1:8" ht="15.75">
      <c r="A573" s="49"/>
      <c r="B573" s="1424"/>
      <c r="C573" s="1424"/>
      <c r="D573" s="1424"/>
      <c r="E573" s="1424"/>
      <c r="F573" s="1424"/>
      <c r="G573" s="1424"/>
      <c r="H573" s="1424"/>
    </row>
    <row r="574" spans="1:8" ht="15.75">
      <c r="A574" s="49"/>
      <c r="B574" s="1424"/>
      <c r="C574" s="1424"/>
      <c r="D574" s="1424"/>
      <c r="E574" s="1424"/>
      <c r="F574" s="1424"/>
      <c r="G574" s="1424"/>
      <c r="H574" s="1424"/>
    </row>
    <row r="575" spans="1:8" ht="15.75">
      <c r="A575" s="49"/>
      <c r="B575" s="1424"/>
      <c r="C575" s="1424"/>
      <c r="D575" s="1424"/>
      <c r="E575" s="1424"/>
      <c r="F575" s="1424"/>
      <c r="G575" s="1424"/>
      <c r="H575" s="1424"/>
    </row>
    <row r="576" spans="1:8" ht="15.75">
      <c r="A576" s="49"/>
      <c r="B576" s="1424"/>
      <c r="C576" s="1424"/>
      <c r="D576" s="1424"/>
      <c r="E576" s="1424"/>
      <c r="F576" s="1424"/>
      <c r="G576" s="1424"/>
      <c r="H576" s="1424"/>
    </row>
    <row r="577" spans="1:8" ht="15.75">
      <c r="A577" s="49"/>
      <c r="B577" s="1424"/>
      <c r="C577" s="1424"/>
      <c r="D577" s="1424"/>
      <c r="E577" s="1424"/>
      <c r="F577" s="1424"/>
      <c r="G577" s="1424"/>
      <c r="H577" s="1424"/>
    </row>
    <row r="578" spans="1:8" ht="15.75">
      <c r="A578" s="49"/>
      <c r="B578" s="1424"/>
      <c r="C578" s="1424"/>
      <c r="D578" s="1424"/>
      <c r="E578" s="1424"/>
      <c r="F578" s="1424"/>
      <c r="G578" s="1424"/>
      <c r="H578" s="1424"/>
    </row>
    <row r="579" spans="1:8" ht="15.75">
      <c r="A579" s="49"/>
      <c r="B579" s="1424"/>
      <c r="C579" s="1424"/>
      <c r="D579" s="1424"/>
      <c r="E579" s="1424"/>
      <c r="F579" s="1424"/>
      <c r="G579" s="1424"/>
      <c r="H579" s="1424"/>
    </row>
    <row r="580" spans="1:8" ht="15.75">
      <c r="A580" s="49"/>
      <c r="B580" s="1424"/>
      <c r="C580" s="1424"/>
      <c r="D580" s="1424"/>
      <c r="E580" s="1424"/>
      <c r="F580" s="1424"/>
      <c r="G580" s="1424"/>
      <c r="H580" s="1424"/>
    </row>
    <row r="581" spans="1:8" ht="15.75">
      <c r="A581" s="49"/>
      <c r="B581" s="1424"/>
      <c r="C581" s="1424"/>
      <c r="D581" s="1424"/>
      <c r="E581" s="1424"/>
      <c r="F581" s="1424"/>
      <c r="G581" s="1424"/>
      <c r="H581" s="1424"/>
    </row>
    <row r="582" spans="1:8" ht="15.75">
      <c r="A582" s="49"/>
      <c r="B582" s="1424"/>
      <c r="C582" s="1424"/>
      <c r="D582" s="1424"/>
      <c r="E582" s="1424"/>
      <c r="F582" s="1424"/>
      <c r="G582" s="1424"/>
      <c r="H582" s="1424"/>
    </row>
    <row r="583" spans="1:8" ht="15.75">
      <c r="A583" s="49"/>
      <c r="B583" s="1424"/>
      <c r="C583" s="1424"/>
      <c r="D583" s="1424"/>
      <c r="E583" s="1424"/>
      <c r="F583" s="1424"/>
      <c r="G583" s="1424"/>
      <c r="H583" s="1424"/>
    </row>
    <row r="584" spans="1:8" ht="15.75">
      <c r="A584" s="49"/>
      <c r="B584" s="1424"/>
      <c r="C584" s="1424"/>
      <c r="D584" s="1424"/>
      <c r="E584" s="1424"/>
      <c r="F584" s="1424"/>
      <c r="G584" s="1424"/>
      <c r="H584" s="1424"/>
    </row>
    <row r="585" spans="1:8" ht="15.75">
      <c r="A585" s="49"/>
      <c r="B585" s="1424"/>
      <c r="C585" s="1424"/>
      <c r="D585" s="1424"/>
      <c r="E585" s="1424"/>
      <c r="F585" s="1424"/>
      <c r="G585" s="1424"/>
      <c r="H585" s="1424"/>
    </row>
    <row r="586" spans="1:8" ht="15.75">
      <c r="A586" s="49"/>
      <c r="B586" s="1424"/>
      <c r="C586" s="1424"/>
      <c r="D586" s="1424"/>
      <c r="E586" s="1424"/>
      <c r="F586" s="1424"/>
      <c r="G586" s="1424"/>
      <c r="H586" s="1424"/>
    </row>
    <row r="587" spans="1:8" ht="15.75">
      <c r="A587" s="49"/>
      <c r="B587" s="1424"/>
      <c r="C587" s="1424"/>
      <c r="D587" s="1424"/>
      <c r="E587" s="1424"/>
      <c r="F587" s="1424"/>
      <c r="G587" s="1424"/>
      <c r="H587" s="1424"/>
    </row>
    <row r="588" spans="1:8" ht="15.75">
      <c r="A588" s="49"/>
      <c r="B588" s="1424"/>
      <c r="C588" s="1424"/>
      <c r="D588" s="1424"/>
      <c r="E588" s="1424"/>
      <c r="F588" s="1424"/>
      <c r="G588" s="1424"/>
      <c r="H588" s="1424"/>
    </row>
    <row r="589" spans="1:8" ht="15.75">
      <c r="A589" s="49"/>
      <c r="B589" s="1424"/>
      <c r="C589" s="1424"/>
      <c r="D589" s="1424"/>
      <c r="E589" s="1424"/>
      <c r="F589" s="1424"/>
      <c r="G589" s="1424"/>
      <c r="H589" s="1424"/>
    </row>
    <row r="590" spans="1:8" ht="15.75">
      <c r="A590" s="49"/>
      <c r="B590" s="1424"/>
      <c r="C590" s="1424"/>
      <c r="D590" s="1424"/>
      <c r="E590" s="1424"/>
      <c r="F590" s="1424"/>
      <c r="G590" s="1424"/>
      <c r="H590" s="1424"/>
    </row>
    <row r="591" spans="1:8" ht="15.75">
      <c r="A591" s="49"/>
      <c r="B591" s="1424"/>
      <c r="C591" s="1424"/>
      <c r="D591" s="1424"/>
      <c r="E591" s="1424"/>
      <c r="F591" s="1424"/>
      <c r="G591" s="1424"/>
      <c r="H591" s="1424"/>
    </row>
    <row r="592" spans="1:8" ht="15.75">
      <c r="A592" s="49"/>
      <c r="B592" s="1424"/>
      <c r="C592" s="1424"/>
      <c r="D592" s="1424"/>
      <c r="E592" s="1424"/>
      <c r="F592" s="1424"/>
      <c r="G592" s="1424"/>
      <c r="H592" s="1424"/>
    </row>
    <row r="593" spans="1:8" ht="15.75">
      <c r="A593" s="49"/>
      <c r="B593" s="1424"/>
      <c r="C593" s="1424"/>
      <c r="D593" s="1424"/>
      <c r="E593" s="1424"/>
      <c r="F593" s="1424"/>
      <c r="G593" s="1424"/>
      <c r="H593" s="1424"/>
    </row>
    <row r="594" spans="1:8" ht="15.75">
      <c r="A594" s="49"/>
      <c r="B594" s="1424"/>
      <c r="C594" s="1424"/>
      <c r="D594" s="1424"/>
      <c r="E594" s="1424"/>
      <c r="F594" s="1424"/>
      <c r="G594" s="1424"/>
      <c r="H594" s="1424"/>
    </row>
    <row r="595" spans="1:8" ht="15.75">
      <c r="A595" s="49"/>
      <c r="B595" s="1424"/>
      <c r="C595" s="1424"/>
      <c r="D595" s="1424"/>
      <c r="E595" s="1424"/>
      <c r="F595" s="1424"/>
      <c r="G595" s="1424"/>
      <c r="H595" s="1424"/>
    </row>
    <row r="596" spans="1:8" ht="15.75">
      <c r="A596" s="49"/>
      <c r="B596" s="1424"/>
      <c r="C596" s="1424"/>
      <c r="D596" s="1424"/>
      <c r="E596" s="1424"/>
      <c r="F596" s="1424"/>
      <c r="G596" s="1424"/>
      <c r="H596" s="1424"/>
    </row>
    <row r="597" spans="1:8" ht="15.75">
      <c r="A597" s="49"/>
      <c r="B597" s="1424"/>
      <c r="C597" s="1424"/>
      <c r="D597" s="1424"/>
      <c r="E597" s="1424"/>
      <c r="F597" s="1424"/>
      <c r="G597" s="1424"/>
      <c r="H597" s="1424"/>
    </row>
    <row r="598" spans="1:8" ht="15.75">
      <c r="A598" s="49"/>
      <c r="B598" s="1424"/>
      <c r="C598" s="1424"/>
      <c r="D598" s="1424"/>
      <c r="E598" s="1424"/>
      <c r="F598" s="1424"/>
      <c r="G598" s="1424"/>
      <c r="H598" s="1424"/>
    </row>
    <row r="599" spans="1:8" ht="15.75">
      <c r="A599" s="49"/>
      <c r="B599" s="1424"/>
      <c r="C599" s="1424"/>
      <c r="D599" s="1424"/>
      <c r="E599" s="1424"/>
      <c r="F599" s="1424"/>
      <c r="G599" s="1424"/>
      <c r="H599" s="1424"/>
    </row>
    <row r="600" spans="1:8" ht="15.75">
      <c r="A600" s="49"/>
      <c r="B600" s="1424"/>
      <c r="C600" s="1424"/>
      <c r="D600" s="1424"/>
      <c r="E600" s="1424"/>
      <c r="F600" s="1424"/>
      <c r="G600" s="1424"/>
      <c r="H600" s="1424"/>
    </row>
    <row r="601" spans="1:8" ht="15.75">
      <c r="A601" s="49"/>
      <c r="B601" s="1424"/>
      <c r="C601" s="1424"/>
      <c r="D601" s="1424"/>
      <c r="E601" s="1424"/>
      <c r="F601" s="1424"/>
      <c r="G601" s="1424"/>
      <c r="H601" s="1424"/>
    </row>
    <row r="602" spans="1:8" ht="15.75">
      <c r="A602" s="49"/>
      <c r="B602" s="1424"/>
      <c r="C602" s="1424"/>
      <c r="D602" s="1424"/>
      <c r="E602" s="1424"/>
      <c r="F602" s="1424"/>
      <c r="G602" s="1424"/>
      <c r="H602" s="1424"/>
    </row>
    <row r="603" spans="1:8" ht="15.75">
      <c r="A603" s="49"/>
      <c r="B603" s="1424"/>
      <c r="C603" s="1424"/>
      <c r="D603" s="1424"/>
      <c r="E603" s="1424"/>
      <c r="F603" s="1424"/>
      <c r="G603" s="1424"/>
      <c r="H603" s="1424"/>
    </row>
    <row r="604" spans="1:8" ht="15.75">
      <c r="A604" s="49"/>
      <c r="B604" s="1424"/>
      <c r="C604" s="1424"/>
      <c r="D604" s="1424"/>
      <c r="E604" s="1424"/>
      <c r="F604" s="1424"/>
      <c r="G604" s="1424"/>
      <c r="H604" s="1424"/>
    </row>
    <row r="605" spans="1:8" ht="15.75">
      <c r="A605" s="49"/>
      <c r="B605" s="1424"/>
      <c r="C605" s="1424"/>
      <c r="D605" s="1424"/>
      <c r="E605" s="1424"/>
      <c r="F605" s="1424"/>
      <c r="G605" s="1424"/>
      <c r="H605" s="1424"/>
    </row>
    <row r="606" spans="1:8" ht="15.75">
      <c r="A606" s="49"/>
      <c r="B606" s="1424"/>
      <c r="C606" s="1424"/>
      <c r="D606" s="1424"/>
      <c r="E606" s="1424"/>
      <c r="F606" s="1424"/>
      <c r="G606" s="1424"/>
      <c r="H606" s="1424"/>
    </row>
    <row r="607" spans="1:8" ht="15.75">
      <c r="A607" s="49"/>
      <c r="B607" s="1424"/>
      <c r="C607" s="1424"/>
      <c r="D607" s="1424"/>
      <c r="E607" s="1424"/>
      <c r="F607" s="1424"/>
      <c r="G607" s="1424"/>
      <c r="H607" s="1424"/>
    </row>
    <row r="608" spans="1:8" ht="15.75">
      <c r="A608" s="49"/>
      <c r="B608" s="1424"/>
      <c r="C608" s="1424"/>
      <c r="D608" s="1424"/>
      <c r="E608" s="1424"/>
      <c r="F608" s="1424"/>
      <c r="G608" s="1424"/>
      <c r="H608" s="1424"/>
    </row>
    <row r="609" spans="1:8" ht="15.75">
      <c r="A609" s="49"/>
      <c r="B609" s="1424"/>
      <c r="C609" s="1424"/>
      <c r="D609" s="1424"/>
      <c r="E609" s="1424"/>
      <c r="F609" s="1424"/>
      <c r="G609" s="1424"/>
      <c r="H609" s="1424"/>
    </row>
    <row r="610" spans="1:8" ht="15.75">
      <c r="A610" s="49"/>
      <c r="B610" s="1424"/>
      <c r="C610" s="1424"/>
      <c r="D610" s="1424"/>
      <c r="E610" s="1424"/>
      <c r="F610" s="1424"/>
      <c r="G610" s="1424"/>
      <c r="H610" s="1424"/>
    </row>
    <row r="611" spans="1:8" ht="15.75">
      <c r="A611" s="49"/>
      <c r="B611" s="1424"/>
      <c r="C611" s="1424"/>
      <c r="D611" s="1424"/>
      <c r="E611" s="1424"/>
      <c r="F611" s="1424"/>
      <c r="G611" s="1424"/>
      <c r="H611" s="1424"/>
    </row>
    <row r="612" spans="1:8" ht="15.75">
      <c r="A612" s="49"/>
      <c r="B612" s="1424"/>
      <c r="C612" s="1424"/>
      <c r="D612" s="1424"/>
      <c r="E612" s="1424"/>
      <c r="F612" s="1424"/>
      <c r="G612" s="1424"/>
      <c r="H612" s="1424"/>
    </row>
    <row r="613" spans="1:8" ht="15.75">
      <c r="A613" s="49"/>
      <c r="B613" s="1424"/>
      <c r="C613" s="1424"/>
      <c r="D613" s="1424"/>
      <c r="E613" s="1424"/>
      <c r="F613" s="1424"/>
      <c r="G613" s="1424"/>
      <c r="H613" s="1424"/>
    </row>
    <row r="614" spans="1:8" ht="15.75">
      <c r="A614" s="49"/>
      <c r="B614" s="1424"/>
      <c r="C614" s="1424"/>
      <c r="D614" s="1424"/>
      <c r="E614" s="1424"/>
      <c r="F614" s="1424"/>
      <c r="G614" s="1424"/>
      <c r="H614" s="1424"/>
    </row>
    <row r="615" spans="1:8" ht="15.75">
      <c r="A615" s="49"/>
      <c r="B615" s="1424"/>
      <c r="C615" s="1424"/>
      <c r="D615" s="1424"/>
      <c r="E615" s="1424"/>
      <c r="F615" s="1424"/>
      <c r="G615" s="1424"/>
      <c r="H615" s="1424"/>
    </row>
    <row r="616" spans="1:8" ht="15.75">
      <c r="A616" s="49"/>
      <c r="B616" s="1424"/>
      <c r="C616" s="1424"/>
      <c r="D616" s="1424"/>
      <c r="E616" s="1424"/>
      <c r="F616" s="1424"/>
      <c r="G616" s="1424"/>
      <c r="H616" s="1424"/>
    </row>
    <row r="617" spans="1:8" ht="15.75">
      <c r="A617" s="49"/>
      <c r="B617" s="1424"/>
      <c r="C617" s="1424"/>
      <c r="D617" s="1424"/>
      <c r="E617" s="1424"/>
      <c r="F617" s="1424"/>
      <c r="G617" s="1424"/>
      <c r="H617" s="1424"/>
    </row>
    <row r="618" spans="1:8" ht="15.75">
      <c r="A618" s="49"/>
      <c r="B618" s="1424"/>
      <c r="C618" s="1424"/>
      <c r="D618" s="1424"/>
      <c r="E618" s="1424"/>
      <c r="F618" s="1424"/>
      <c r="G618" s="1424"/>
      <c r="H618" s="1424"/>
    </row>
    <row r="619" spans="1:8" ht="15.75">
      <c r="A619" s="49"/>
      <c r="B619" s="1424"/>
      <c r="C619" s="1424"/>
      <c r="D619" s="1424"/>
      <c r="E619" s="1424"/>
      <c r="F619" s="1424"/>
      <c r="G619" s="1424"/>
      <c r="H619" s="1424"/>
    </row>
    <row r="620" spans="1:8" ht="15.75">
      <c r="A620" s="49"/>
      <c r="B620" s="1424"/>
      <c r="C620" s="1424"/>
      <c r="D620" s="1424"/>
      <c r="E620" s="1424"/>
      <c r="F620" s="1424"/>
      <c r="G620" s="1424"/>
      <c r="H620" s="1424"/>
    </row>
    <row r="621" spans="1:8" ht="15.75">
      <c r="A621" s="49"/>
      <c r="B621" s="1424"/>
      <c r="C621" s="1424"/>
      <c r="D621" s="1424"/>
      <c r="E621" s="1424"/>
      <c r="F621" s="1424"/>
      <c r="G621" s="1424"/>
      <c r="H621" s="1424"/>
    </row>
    <row r="622" spans="1:8" ht="15.75">
      <c r="A622" s="49"/>
      <c r="B622" s="1424"/>
      <c r="C622" s="1424"/>
      <c r="D622" s="1424"/>
      <c r="E622" s="1424"/>
      <c r="F622" s="1424"/>
      <c r="G622" s="1424"/>
      <c r="H622" s="1424"/>
    </row>
    <row r="623" spans="1:8" ht="15.75">
      <c r="A623" s="49"/>
      <c r="B623" s="1424"/>
      <c r="C623" s="1424"/>
      <c r="D623" s="1424"/>
      <c r="E623" s="1424"/>
      <c r="F623" s="1424"/>
      <c r="G623" s="1424"/>
      <c r="H623" s="1424"/>
    </row>
    <row r="624" spans="1:8" ht="15.75">
      <c r="A624" s="49"/>
      <c r="B624" s="1424"/>
      <c r="C624" s="1424"/>
      <c r="D624" s="1424"/>
      <c r="E624" s="1424"/>
      <c r="F624" s="1424"/>
      <c r="G624" s="1424"/>
      <c r="H624" s="1424"/>
    </row>
    <row r="625" spans="1:8" ht="15.75">
      <c r="A625" s="49"/>
      <c r="B625" s="1424"/>
      <c r="C625" s="1424"/>
      <c r="D625" s="1424"/>
      <c r="E625" s="1424"/>
      <c r="F625" s="1424"/>
      <c r="G625" s="1424"/>
      <c r="H625" s="1424"/>
    </row>
    <row r="626" spans="1:8" ht="15.75">
      <c r="A626" s="49"/>
      <c r="B626" s="1424"/>
      <c r="C626" s="1424"/>
      <c r="D626" s="1424"/>
      <c r="E626" s="1424"/>
      <c r="F626" s="1424"/>
      <c r="G626" s="1424"/>
      <c r="H626" s="1424"/>
    </row>
    <row r="627" spans="1:8" ht="15.75">
      <c r="A627" s="49"/>
      <c r="B627" s="1424"/>
      <c r="C627" s="1424"/>
      <c r="D627" s="1424"/>
      <c r="E627" s="1424"/>
      <c r="F627" s="1424"/>
      <c r="G627" s="1424"/>
      <c r="H627" s="1424"/>
    </row>
    <row r="628" spans="1:8" ht="15.75">
      <c r="A628" s="49"/>
      <c r="B628" s="1424"/>
      <c r="C628" s="1424"/>
      <c r="D628" s="1424"/>
      <c r="E628" s="1424"/>
      <c r="F628" s="1424"/>
      <c r="G628" s="1424"/>
      <c r="H628" s="1424"/>
    </row>
    <row r="629" spans="1:8" ht="15.75">
      <c r="A629" s="49"/>
      <c r="B629" s="1424"/>
      <c r="C629" s="1424"/>
      <c r="D629" s="1424"/>
      <c r="E629" s="1424"/>
      <c r="F629" s="1424"/>
      <c r="G629" s="1424"/>
      <c r="H629" s="1424"/>
    </row>
    <row r="630" spans="1:8" ht="15.75">
      <c r="A630" s="49"/>
      <c r="B630" s="1424"/>
      <c r="C630" s="1424"/>
      <c r="D630" s="1424"/>
      <c r="E630" s="1424"/>
      <c r="F630" s="1424"/>
      <c r="G630" s="1424"/>
      <c r="H630" s="1424"/>
    </row>
    <row r="631" spans="1:8" ht="15.75">
      <c r="A631" s="49"/>
      <c r="B631" s="1424"/>
      <c r="C631" s="1424"/>
      <c r="D631" s="1424"/>
      <c r="E631" s="1424"/>
      <c r="F631" s="1424"/>
      <c r="G631" s="1424"/>
      <c r="H631" s="1424"/>
    </row>
    <row r="632" spans="1:8" ht="15.75">
      <c r="A632" s="49"/>
      <c r="B632" s="1424"/>
      <c r="C632" s="1424"/>
      <c r="D632" s="1424"/>
      <c r="E632" s="1424"/>
      <c r="F632" s="1424"/>
      <c r="G632" s="1424"/>
      <c r="H632" s="1424"/>
    </row>
    <row r="633" spans="1:8" ht="15.75">
      <c r="A633" s="49"/>
      <c r="B633" s="1424"/>
      <c r="C633" s="1424"/>
      <c r="D633" s="1424"/>
      <c r="E633" s="1424"/>
      <c r="F633" s="1424"/>
      <c r="G633" s="1424"/>
      <c r="H633" s="1424"/>
    </row>
    <row r="634" spans="1:8" ht="15.75">
      <c r="A634" s="49"/>
      <c r="B634" s="1424"/>
      <c r="C634" s="1424"/>
      <c r="D634" s="1424"/>
      <c r="E634" s="1424"/>
      <c r="F634" s="1424"/>
      <c r="G634" s="1424"/>
      <c r="H634" s="1424"/>
    </row>
    <row r="635" spans="1:8" ht="15.75">
      <c r="A635" s="49"/>
      <c r="B635" s="1424"/>
      <c r="C635" s="1424"/>
      <c r="D635" s="1424"/>
      <c r="E635" s="1424"/>
      <c r="F635" s="1424"/>
      <c r="G635" s="1424"/>
      <c r="H635" s="1424"/>
    </row>
    <row r="636" spans="1:8">
      <c r="B636" s="1424"/>
      <c r="C636" s="1424"/>
      <c r="D636" s="1424"/>
      <c r="E636" s="1424"/>
      <c r="F636" s="1424"/>
      <c r="G636" s="1424"/>
      <c r="H636" s="1424"/>
    </row>
    <row r="637" spans="1:8">
      <c r="B637" s="1424"/>
      <c r="C637" s="1424"/>
      <c r="D637" s="1424"/>
      <c r="E637" s="1424"/>
      <c r="F637" s="1424"/>
      <c r="G637" s="1424"/>
      <c r="H637" s="1424"/>
    </row>
    <row r="638" spans="1:8">
      <c r="B638" s="1424"/>
      <c r="C638" s="1424"/>
      <c r="D638" s="1424"/>
      <c r="E638" s="1424"/>
      <c r="F638" s="1424"/>
      <c r="G638" s="1424"/>
      <c r="H638" s="1424"/>
    </row>
    <row r="639" spans="1:8">
      <c r="B639" s="1424"/>
      <c r="C639" s="1424"/>
      <c r="D639" s="1424"/>
      <c r="E639" s="1424"/>
      <c r="F639" s="1424"/>
      <c r="G639" s="1424"/>
      <c r="H639" s="1424"/>
    </row>
    <row r="640" spans="1:8">
      <c r="B640" s="1424"/>
      <c r="C640" s="1424"/>
      <c r="D640" s="1424"/>
      <c r="E640" s="1424"/>
      <c r="F640" s="1424"/>
      <c r="G640" s="1424"/>
      <c r="H640" s="1424"/>
    </row>
    <row r="641" spans="2:8">
      <c r="B641" s="1424"/>
      <c r="C641" s="1424"/>
      <c r="D641" s="1424"/>
      <c r="E641" s="1424"/>
      <c r="F641" s="1424"/>
      <c r="G641" s="1424"/>
      <c r="H641" s="1424"/>
    </row>
    <row r="642" spans="2:8">
      <c r="B642" s="1424"/>
      <c r="C642" s="1424"/>
      <c r="D642" s="1424"/>
      <c r="E642" s="1424"/>
      <c r="F642" s="1424"/>
      <c r="G642" s="1424"/>
      <c r="H642" s="1424"/>
    </row>
    <row r="643" spans="2:8">
      <c r="B643" s="1424"/>
      <c r="C643" s="1424"/>
      <c r="D643" s="1424"/>
      <c r="E643" s="1424"/>
      <c r="F643" s="1424"/>
      <c r="G643" s="1424"/>
      <c r="H643" s="1424"/>
    </row>
    <row r="644" spans="2:8">
      <c r="B644" s="1424"/>
      <c r="C644" s="1424"/>
      <c r="D644" s="1424"/>
      <c r="E644" s="1424"/>
      <c r="F644" s="1424"/>
      <c r="G644" s="1424"/>
      <c r="H644" s="1424"/>
    </row>
    <row r="645" spans="2:8">
      <c r="B645" s="1424"/>
      <c r="C645" s="1424"/>
      <c r="D645" s="1424"/>
      <c r="E645" s="1424"/>
      <c r="F645" s="1424"/>
      <c r="G645" s="1424"/>
      <c r="H645" s="1424"/>
    </row>
    <row r="646" spans="2:8">
      <c r="B646" s="1424"/>
      <c r="C646" s="1424"/>
      <c r="D646" s="1424"/>
      <c r="E646" s="1424"/>
      <c r="F646" s="1424"/>
      <c r="G646" s="1424"/>
      <c r="H646" s="1424"/>
    </row>
    <row r="647" spans="2:8">
      <c r="B647" s="1424"/>
      <c r="C647" s="1424"/>
      <c r="D647" s="1424"/>
      <c r="E647" s="1424"/>
      <c r="F647" s="1424"/>
      <c r="G647" s="1424"/>
      <c r="H647" s="1424"/>
    </row>
    <row r="648" spans="2:8">
      <c r="B648" s="1424"/>
      <c r="C648" s="1424"/>
      <c r="D648" s="1424"/>
      <c r="E648" s="1424"/>
      <c r="F648" s="1424"/>
      <c r="G648" s="1424"/>
      <c r="H648" s="1424"/>
    </row>
    <row r="649" spans="2:8">
      <c r="B649" s="1424"/>
      <c r="C649" s="1424"/>
      <c r="D649" s="1424"/>
      <c r="E649" s="1424"/>
      <c r="F649" s="1424"/>
      <c r="G649" s="1424"/>
      <c r="H649" s="1424"/>
    </row>
    <row r="650" spans="2:8">
      <c r="B650" s="1424"/>
      <c r="C650" s="1424"/>
      <c r="D650" s="1424"/>
      <c r="E650" s="1424"/>
      <c r="F650" s="1424"/>
      <c r="G650" s="1424"/>
      <c r="H650" s="1424"/>
    </row>
    <row r="651" spans="2:8">
      <c r="B651" s="1424"/>
      <c r="C651" s="1424"/>
      <c r="D651" s="1424"/>
      <c r="E651" s="1424"/>
      <c r="F651" s="1424"/>
      <c r="G651" s="1424"/>
      <c r="H651" s="1424"/>
    </row>
    <row r="652" spans="2:8">
      <c r="B652" s="1424"/>
      <c r="C652" s="1424"/>
      <c r="D652" s="1424"/>
      <c r="E652" s="1424"/>
      <c r="F652" s="1424"/>
      <c r="G652" s="1424"/>
      <c r="H652" s="1424"/>
    </row>
    <row r="653" spans="2:8">
      <c r="B653" s="1424"/>
      <c r="C653" s="1424"/>
      <c r="D653" s="1424"/>
      <c r="E653" s="1424"/>
      <c r="F653" s="1424"/>
      <c r="G653" s="1424"/>
      <c r="H653" s="1424"/>
    </row>
    <row r="654" spans="2:8">
      <c r="B654" s="1424"/>
      <c r="C654" s="1424"/>
      <c r="D654" s="1424"/>
      <c r="E654" s="1424"/>
      <c r="F654" s="1424"/>
      <c r="G654" s="1424"/>
      <c r="H654" s="1424"/>
    </row>
    <row r="655" spans="2:8">
      <c r="B655" s="1424"/>
      <c r="C655" s="1424"/>
      <c r="D655" s="1424"/>
      <c r="E655" s="1424"/>
      <c r="F655" s="1424"/>
      <c r="G655" s="1424"/>
      <c r="H655" s="1424"/>
    </row>
    <row r="656" spans="2:8">
      <c r="B656" s="1424"/>
      <c r="C656" s="1424"/>
      <c r="D656" s="1424"/>
      <c r="E656" s="1424"/>
      <c r="F656" s="1424"/>
      <c r="G656" s="1424"/>
      <c r="H656" s="1424"/>
    </row>
    <row r="657" spans="2:8">
      <c r="B657" s="1424"/>
      <c r="C657" s="1424"/>
      <c r="D657" s="1424"/>
      <c r="E657" s="1424"/>
      <c r="F657" s="1424"/>
      <c r="G657" s="1424"/>
      <c r="H657" s="1424"/>
    </row>
    <row r="658" spans="2:8">
      <c r="B658" s="1424"/>
      <c r="C658" s="1424"/>
      <c r="D658" s="1424"/>
      <c r="E658" s="1424"/>
      <c r="F658" s="1424"/>
      <c r="G658" s="1424"/>
      <c r="H658" s="1424"/>
    </row>
    <row r="659" spans="2:8">
      <c r="B659" s="1424"/>
      <c r="C659" s="1424"/>
      <c r="D659" s="1424"/>
      <c r="E659" s="1424"/>
      <c r="F659" s="1424"/>
      <c r="G659" s="1424"/>
      <c r="H659" s="1424"/>
    </row>
    <row r="660" spans="2:8">
      <c r="B660" s="1424"/>
      <c r="C660" s="1424"/>
      <c r="D660" s="1424"/>
      <c r="E660" s="1424"/>
      <c r="F660" s="1424"/>
      <c r="G660" s="1424"/>
      <c r="H660" s="1424"/>
    </row>
    <row r="661" spans="2:8">
      <c r="B661" s="1424"/>
      <c r="C661" s="1424"/>
      <c r="D661" s="1424"/>
      <c r="E661" s="1424"/>
      <c r="F661" s="1424"/>
      <c r="G661" s="1424"/>
      <c r="H661" s="1424"/>
    </row>
    <row r="662" spans="2:8">
      <c r="B662" s="1424"/>
      <c r="C662" s="1424"/>
      <c r="D662" s="1424"/>
      <c r="E662" s="1424"/>
      <c r="F662" s="1424"/>
      <c r="G662" s="1424"/>
      <c r="H662" s="1424"/>
    </row>
    <row r="663" spans="2:8">
      <c r="B663" s="1424"/>
      <c r="C663" s="1424"/>
      <c r="D663" s="1424"/>
      <c r="E663" s="1424"/>
      <c r="F663" s="1424"/>
      <c r="G663" s="1424"/>
      <c r="H663" s="1424"/>
    </row>
    <row r="664" spans="2:8">
      <c r="B664" s="1424"/>
      <c r="C664" s="1424"/>
      <c r="D664" s="1424"/>
      <c r="E664" s="1424"/>
      <c r="F664" s="1424"/>
      <c r="G664" s="1424"/>
      <c r="H664" s="1424"/>
    </row>
    <row r="665" spans="2:8">
      <c r="B665" s="1424"/>
      <c r="C665" s="1424"/>
      <c r="D665" s="1424"/>
      <c r="E665" s="1424"/>
      <c r="F665" s="1424"/>
      <c r="G665" s="1424"/>
      <c r="H665" s="1424"/>
    </row>
    <row r="666" spans="2:8">
      <c r="B666" s="1424"/>
      <c r="C666" s="1424"/>
      <c r="D666" s="1424"/>
      <c r="E666" s="1424"/>
      <c r="F666" s="1424"/>
      <c r="G666" s="1424"/>
      <c r="H666" s="1424"/>
    </row>
    <row r="667" spans="2:8">
      <c r="B667" s="1424"/>
      <c r="C667" s="1424"/>
      <c r="D667" s="1424"/>
      <c r="E667" s="1424"/>
      <c r="F667" s="1424"/>
      <c r="G667" s="1424"/>
      <c r="H667" s="1424"/>
    </row>
    <row r="668" spans="2:8">
      <c r="B668" s="1424"/>
      <c r="C668" s="1424"/>
      <c r="D668" s="1424"/>
      <c r="E668" s="1424"/>
      <c r="F668" s="1424"/>
      <c r="G668" s="1424"/>
      <c r="H668" s="1424"/>
    </row>
    <row r="669" spans="2:8">
      <c r="B669" s="1424"/>
      <c r="C669" s="1424"/>
      <c r="D669" s="1424"/>
      <c r="E669" s="1424"/>
      <c r="F669" s="1424"/>
      <c r="G669" s="1424"/>
      <c r="H669" s="1424"/>
    </row>
    <row r="670" spans="2:8">
      <c r="B670" s="1424"/>
      <c r="C670" s="1424"/>
      <c r="D670" s="1424"/>
      <c r="E670" s="1424"/>
      <c r="F670" s="1424"/>
      <c r="G670" s="1424"/>
      <c r="H670" s="1424"/>
    </row>
    <row r="671" spans="2:8">
      <c r="B671" s="1424"/>
      <c r="C671" s="1424"/>
      <c r="D671" s="1424"/>
      <c r="E671" s="1424"/>
      <c r="F671" s="1424"/>
      <c r="G671" s="1424"/>
      <c r="H671" s="1424"/>
    </row>
    <row r="672" spans="2:8">
      <c r="B672" s="1424"/>
      <c r="C672" s="1424"/>
      <c r="D672" s="1424"/>
      <c r="E672" s="1424"/>
      <c r="F672" s="1424"/>
      <c r="G672" s="1424"/>
      <c r="H672" s="1424"/>
    </row>
    <row r="673" spans="2:8">
      <c r="B673" s="1424"/>
      <c r="C673" s="1424"/>
      <c r="D673" s="1424"/>
      <c r="E673" s="1424"/>
      <c r="F673" s="1424"/>
      <c r="G673" s="1424"/>
      <c r="H673" s="1424"/>
    </row>
    <row r="674" spans="2:8">
      <c r="B674" s="1424"/>
      <c r="C674" s="1424"/>
      <c r="D674" s="1424"/>
      <c r="E674" s="1424"/>
      <c r="F674" s="1424"/>
      <c r="G674" s="1424"/>
      <c r="H674" s="1424"/>
    </row>
    <row r="675" spans="2:8">
      <c r="B675" s="1424"/>
      <c r="C675" s="1424"/>
      <c r="D675" s="1424"/>
      <c r="E675" s="1424"/>
      <c r="F675" s="1424"/>
      <c r="G675" s="1424"/>
      <c r="H675" s="1424"/>
    </row>
    <row r="676" spans="2:8">
      <c r="B676" s="1424"/>
      <c r="C676" s="1424"/>
      <c r="D676" s="1424"/>
      <c r="E676" s="1424"/>
      <c r="F676" s="1424"/>
      <c r="G676" s="1424"/>
      <c r="H676" s="1424"/>
    </row>
    <row r="677" spans="2:8">
      <c r="B677" s="1424"/>
      <c r="C677" s="1424"/>
      <c r="D677" s="1424"/>
      <c r="E677" s="1424"/>
      <c r="F677" s="1424"/>
      <c r="G677" s="1424"/>
      <c r="H677" s="1424"/>
    </row>
    <row r="678" spans="2:8">
      <c r="B678" s="1424"/>
      <c r="C678" s="1424"/>
      <c r="D678" s="1424"/>
      <c r="E678" s="1424"/>
      <c r="F678" s="1424"/>
      <c r="G678" s="1424"/>
      <c r="H678" s="1424"/>
    </row>
    <row r="679" spans="2:8">
      <c r="B679" s="1424"/>
      <c r="C679" s="1424"/>
      <c r="D679" s="1424"/>
      <c r="E679" s="1424"/>
      <c r="F679" s="1424"/>
      <c r="G679" s="1424"/>
      <c r="H679" s="1424"/>
    </row>
    <row r="680" spans="2:8">
      <c r="B680" s="1424"/>
      <c r="C680" s="1424"/>
      <c r="D680" s="1424"/>
      <c r="E680" s="1424"/>
      <c r="F680" s="1424"/>
      <c r="G680" s="1424"/>
      <c r="H680" s="1424"/>
    </row>
    <row r="681" spans="2:8">
      <c r="B681" s="1424"/>
      <c r="C681" s="1424"/>
      <c r="D681" s="1424"/>
      <c r="E681" s="1424"/>
      <c r="F681" s="1424"/>
      <c r="G681" s="1424"/>
      <c r="H681" s="1424"/>
    </row>
    <row r="682" spans="2:8">
      <c r="B682" s="1424"/>
      <c r="C682" s="1424"/>
      <c r="D682" s="1424"/>
      <c r="E682" s="1424"/>
      <c r="F682" s="1424"/>
      <c r="G682" s="1424"/>
      <c r="H682" s="1424"/>
    </row>
    <row r="683" spans="2:8">
      <c r="B683" s="1424"/>
      <c r="C683" s="1424"/>
      <c r="D683" s="1424"/>
      <c r="E683" s="1424"/>
      <c r="F683" s="1424"/>
      <c r="G683" s="1424"/>
      <c r="H683" s="1424"/>
    </row>
    <row r="684" spans="2:8">
      <c r="B684" s="1424"/>
      <c r="C684" s="1424"/>
      <c r="D684" s="1424"/>
      <c r="E684" s="1424"/>
      <c r="F684" s="1424"/>
      <c r="G684" s="1424"/>
      <c r="H684" s="1424"/>
    </row>
    <row r="685" spans="2:8">
      <c r="B685" s="1424"/>
      <c r="C685" s="1424"/>
      <c r="D685" s="1424"/>
      <c r="E685" s="1424"/>
      <c r="F685" s="1424"/>
      <c r="G685" s="1424"/>
      <c r="H685" s="1424"/>
    </row>
    <row r="686" spans="2:8">
      <c r="B686" s="1424"/>
      <c r="C686" s="1424"/>
      <c r="D686" s="1424"/>
      <c r="E686" s="1424"/>
      <c r="F686" s="1424"/>
      <c r="G686" s="1424"/>
      <c r="H686" s="1424"/>
    </row>
    <row r="687" spans="2:8">
      <c r="B687" s="1424"/>
      <c r="C687" s="1424"/>
      <c r="D687" s="1424"/>
      <c r="E687" s="1424"/>
      <c r="F687" s="1424"/>
      <c r="G687" s="1424"/>
      <c r="H687" s="1424"/>
    </row>
    <row r="688" spans="2:8">
      <c r="B688" s="1424"/>
      <c r="C688" s="1424"/>
      <c r="D688" s="1424"/>
      <c r="E688" s="1424"/>
      <c r="F688" s="1424"/>
      <c r="G688" s="1424"/>
      <c r="H688" s="1424"/>
    </row>
    <row r="689" spans="2:8">
      <c r="B689" s="1424"/>
      <c r="C689" s="1424"/>
      <c r="D689" s="1424"/>
      <c r="E689" s="1424"/>
      <c r="F689" s="1424"/>
      <c r="G689" s="1424"/>
      <c r="H689" s="1424"/>
    </row>
    <row r="690" spans="2:8">
      <c r="B690" s="1424"/>
      <c r="C690" s="1424"/>
      <c r="D690" s="1424"/>
      <c r="E690" s="1424"/>
      <c r="F690" s="1424"/>
      <c r="G690" s="1424"/>
      <c r="H690" s="1424"/>
    </row>
    <row r="691" spans="2:8">
      <c r="B691" s="1424"/>
      <c r="C691" s="1424"/>
      <c r="D691" s="1424"/>
      <c r="E691" s="1424"/>
      <c r="F691" s="1424"/>
      <c r="G691" s="1424"/>
      <c r="H691" s="1424"/>
    </row>
    <row r="692" spans="2:8">
      <c r="B692" s="1424"/>
      <c r="C692" s="1424"/>
      <c r="D692" s="1424"/>
      <c r="E692" s="1424"/>
      <c r="F692" s="1424"/>
      <c r="G692" s="1424"/>
      <c r="H692" s="1424"/>
    </row>
    <row r="693" spans="2:8">
      <c r="B693" s="1424"/>
      <c r="C693" s="1424"/>
      <c r="D693" s="1424"/>
      <c r="E693" s="1424"/>
      <c r="F693" s="1424"/>
      <c r="G693" s="1424"/>
      <c r="H693" s="1424"/>
    </row>
    <row r="694" spans="2:8">
      <c r="B694" s="1424"/>
      <c r="C694" s="1424"/>
      <c r="D694" s="1424"/>
      <c r="E694" s="1424"/>
      <c r="F694" s="1424"/>
      <c r="G694" s="1424"/>
      <c r="H694" s="1424"/>
    </row>
    <row r="695" spans="2:8">
      <c r="B695" s="1424"/>
      <c r="C695" s="1424"/>
      <c r="D695" s="1424"/>
      <c r="E695" s="1424"/>
      <c r="F695" s="1424"/>
      <c r="G695" s="1424"/>
      <c r="H695" s="1424"/>
    </row>
    <row r="696" spans="2:8">
      <c r="B696" s="1424"/>
      <c r="C696" s="1424"/>
      <c r="D696" s="1424"/>
      <c r="E696" s="1424"/>
      <c r="F696" s="1424"/>
      <c r="G696" s="1424"/>
      <c r="H696" s="1424"/>
    </row>
    <row r="697" spans="2:8">
      <c r="B697" s="1424"/>
      <c r="C697" s="1424"/>
      <c r="D697" s="1424"/>
      <c r="E697" s="1424"/>
      <c r="F697" s="1424"/>
      <c r="G697" s="1424"/>
      <c r="H697" s="1424"/>
    </row>
    <row r="698" spans="2:8">
      <c r="B698" s="1424"/>
      <c r="C698" s="1424"/>
      <c r="D698" s="1424"/>
      <c r="E698" s="1424"/>
      <c r="F698" s="1424"/>
      <c r="G698" s="1424"/>
      <c r="H698" s="1424"/>
    </row>
    <row r="699" spans="2:8">
      <c r="B699" s="1424"/>
      <c r="C699" s="1424"/>
      <c r="D699" s="1424"/>
      <c r="E699" s="1424"/>
      <c r="F699" s="1424"/>
      <c r="G699" s="1424"/>
      <c r="H699" s="1424"/>
    </row>
    <row r="700" spans="2:8">
      <c r="B700" s="1424"/>
      <c r="C700" s="1424"/>
      <c r="D700" s="1424"/>
      <c r="E700" s="1424"/>
      <c r="F700" s="1424"/>
      <c r="G700" s="1424"/>
      <c r="H700" s="1424"/>
    </row>
    <row r="701" spans="2:8">
      <c r="B701" s="1424"/>
      <c r="C701" s="1424"/>
      <c r="D701" s="1424"/>
      <c r="E701" s="1424"/>
      <c r="F701" s="1424"/>
      <c r="G701" s="1424"/>
      <c r="H701" s="1424"/>
    </row>
    <row r="702" spans="2:8">
      <c r="B702" s="1424"/>
      <c r="C702" s="1424"/>
      <c r="D702" s="1424"/>
      <c r="E702" s="1424"/>
      <c r="F702" s="1424"/>
      <c r="G702" s="1424"/>
      <c r="H702" s="1424"/>
    </row>
    <row r="703" spans="2:8">
      <c r="B703" s="1424"/>
      <c r="C703" s="1424"/>
      <c r="D703" s="1424"/>
      <c r="E703" s="1424"/>
      <c r="F703" s="1424"/>
      <c r="G703" s="1424"/>
      <c r="H703" s="1424"/>
    </row>
    <row r="704" spans="2:8">
      <c r="B704" s="1424"/>
      <c r="C704" s="1424"/>
      <c r="D704" s="1424"/>
      <c r="E704" s="1424"/>
      <c r="F704" s="1424"/>
      <c r="G704" s="1424"/>
      <c r="H704" s="1424"/>
    </row>
    <row r="705" spans="2:8">
      <c r="B705" s="1424"/>
      <c r="C705" s="1424"/>
      <c r="D705" s="1424"/>
      <c r="E705" s="1424"/>
      <c r="F705" s="1424"/>
      <c r="G705" s="1424"/>
      <c r="H705" s="1424"/>
    </row>
    <row r="706" spans="2:8">
      <c r="B706" s="1424"/>
      <c r="C706" s="1424"/>
      <c r="D706" s="1424"/>
      <c r="E706" s="1424"/>
      <c r="F706" s="1424"/>
      <c r="G706" s="1424"/>
      <c r="H706" s="1424"/>
    </row>
    <row r="707" spans="2:8">
      <c r="B707" s="1424"/>
      <c r="C707" s="1424"/>
      <c r="D707" s="1424"/>
      <c r="E707" s="1424"/>
      <c r="F707" s="1424"/>
      <c r="G707" s="1424"/>
      <c r="H707" s="1424"/>
    </row>
    <row r="708" spans="2:8">
      <c r="B708" s="1424"/>
      <c r="C708" s="1424"/>
      <c r="D708" s="1424"/>
      <c r="E708" s="1424"/>
      <c r="F708" s="1424"/>
      <c r="G708" s="1424"/>
      <c r="H708" s="1424"/>
    </row>
    <row r="709" spans="2:8">
      <c r="B709" s="1424"/>
      <c r="C709" s="1424"/>
      <c r="D709" s="1424"/>
      <c r="E709" s="1424"/>
      <c r="F709" s="1424"/>
      <c r="G709" s="1424"/>
      <c r="H709" s="1424"/>
    </row>
    <row r="710" spans="2:8">
      <c r="B710" s="1424"/>
      <c r="C710" s="1424"/>
      <c r="D710" s="1424"/>
      <c r="E710" s="1424"/>
      <c r="F710" s="1424"/>
      <c r="G710" s="1424"/>
      <c r="H710" s="1424"/>
    </row>
    <row r="711" spans="2:8">
      <c r="B711" s="1424"/>
      <c r="C711" s="1424"/>
      <c r="D711" s="1424"/>
      <c r="E711" s="1424"/>
      <c r="F711" s="1424"/>
      <c r="G711" s="1424"/>
      <c r="H711" s="1424"/>
    </row>
    <row r="712" spans="2:8">
      <c r="B712" s="1424"/>
      <c r="C712" s="1424"/>
      <c r="D712" s="1424"/>
      <c r="E712" s="1424"/>
      <c r="F712" s="1424"/>
      <c r="G712" s="1424"/>
      <c r="H712" s="1424"/>
    </row>
    <row r="713" spans="2:8">
      <c r="B713" s="1424"/>
      <c r="C713" s="1424"/>
      <c r="D713" s="1424"/>
      <c r="E713" s="1424"/>
      <c r="F713" s="1424"/>
      <c r="G713" s="1424"/>
      <c r="H713" s="1424"/>
    </row>
    <row r="714" spans="2:8">
      <c r="B714" s="1424"/>
      <c r="C714" s="1424"/>
      <c r="D714" s="1424"/>
      <c r="E714" s="1424"/>
      <c r="F714" s="1424"/>
      <c r="G714" s="1424"/>
      <c r="H714" s="1424"/>
    </row>
    <row r="715" spans="2:8">
      <c r="B715" s="1424"/>
      <c r="C715" s="1424"/>
      <c r="D715" s="1424"/>
      <c r="E715" s="1424"/>
      <c r="F715" s="1424"/>
      <c r="G715" s="1424"/>
      <c r="H715" s="1424"/>
    </row>
    <row r="716" spans="2:8">
      <c r="B716" s="1424"/>
      <c r="C716" s="1424"/>
      <c r="D716" s="1424"/>
      <c r="E716" s="1424"/>
      <c r="F716" s="1424"/>
      <c r="G716" s="1424"/>
      <c r="H716" s="1424"/>
    </row>
    <row r="717" spans="2:8">
      <c r="B717" s="1424"/>
      <c r="C717" s="1424"/>
      <c r="D717" s="1424"/>
      <c r="E717" s="1424"/>
      <c r="F717" s="1424"/>
      <c r="G717" s="1424"/>
      <c r="H717" s="1424"/>
    </row>
    <row r="718" spans="2:8">
      <c r="B718" s="1424"/>
      <c r="C718" s="1424"/>
      <c r="D718" s="1424"/>
      <c r="E718" s="1424"/>
      <c r="F718" s="1424"/>
      <c r="G718" s="1424"/>
      <c r="H718" s="1424"/>
    </row>
    <row r="719" spans="2:8">
      <c r="B719" s="1424"/>
      <c r="C719" s="1424"/>
      <c r="D719" s="1424"/>
      <c r="E719" s="1424"/>
      <c r="F719" s="1424"/>
      <c r="G719" s="1424"/>
      <c r="H719" s="1424"/>
    </row>
    <row r="720" spans="2:8">
      <c r="B720" s="1424"/>
      <c r="C720" s="1424"/>
      <c r="D720" s="1424"/>
      <c r="E720" s="1424"/>
      <c r="F720" s="1424"/>
      <c r="G720" s="1424"/>
      <c r="H720" s="1424"/>
    </row>
    <row r="721" spans="2:8">
      <c r="B721" s="1424"/>
      <c r="C721" s="1424"/>
      <c r="D721" s="1424"/>
      <c r="E721" s="1424"/>
      <c r="F721" s="1424"/>
      <c r="G721" s="1424"/>
      <c r="H721" s="1424"/>
    </row>
    <row r="722" spans="2:8">
      <c r="B722" s="1424"/>
      <c r="C722" s="1424"/>
      <c r="D722" s="1424"/>
      <c r="E722" s="1424"/>
      <c r="F722" s="1424"/>
      <c r="G722" s="1424"/>
      <c r="H722" s="1424"/>
    </row>
    <row r="723" spans="2:8">
      <c r="B723" s="1424"/>
      <c r="C723" s="1424"/>
      <c r="D723" s="1424"/>
      <c r="E723" s="1424"/>
      <c r="F723" s="1424"/>
      <c r="G723" s="1424"/>
      <c r="H723" s="1424"/>
    </row>
    <row r="724" spans="2:8">
      <c r="B724" s="1424"/>
      <c r="C724" s="1424"/>
      <c r="D724" s="1424"/>
      <c r="E724" s="1424"/>
      <c r="F724" s="1424"/>
      <c r="G724" s="1424"/>
      <c r="H724" s="1424"/>
    </row>
    <row r="725" spans="2:8">
      <c r="B725" s="1424"/>
      <c r="C725" s="1424"/>
      <c r="D725" s="1424"/>
      <c r="E725" s="1424"/>
      <c r="F725" s="1424"/>
      <c r="G725" s="1424"/>
      <c r="H725" s="1424"/>
    </row>
    <row r="726" spans="2:8">
      <c r="B726" s="1424"/>
      <c r="C726" s="1424"/>
      <c r="D726" s="1424"/>
      <c r="E726" s="1424"/>
      <c r="F726" s="1424"/>
      <c r="G726" s="1424"/>
      <c r="H726" s="1424"/>
    </row>
    <row r="727" spans="2:8">
      <c r="B727" s="1424"/>
      <c r="C727" s="1424"/>
      <c r="D727" s="1424"/>
      <c r="E727" s="1424"/>
      <c r="F727" s="1424"/>
      <c r="G727" s="1424"/>
      <c r="H727" s="1424"/>
    </row>
    <row r="728" spans="2:8">
      <c r="B728" s="1424"/>
      <c r="C728" s="1424"/>
      <c r="D728" s="1424"/>
      <c r="E728" s="1424"/>
      <c r="F728" s="1424"/>
      <c r="G728" s="1424"/>
      <c r="H728" s="1424"/>
    </row>
    <row r="729" spans="2:8">
      <c r="B729" s="1424"/>
      <c r="C729" s="1424"/>
      <c r="D729" s="1424"/>
      <c r="E729" s="1424"/>
      <c r="F729" s="1424"/>
      <c r="G729" s="1424"/>
      <c r="H729" s="1424"/>
    </row>
    <row r="730" spans="2:8">
      <c r="B730" s="1424"/>
      <c r="C730" s="1424"/>
      <c r="D730" s="1424"/>
      <c r="E730" s="1424"/>
      <c r="F730" s="1424"/>
      <c r="G730" s="1424"/>
      <c r="H730" s="1424"/>
    </row>
    <row r="731" spans="2:8">
      <c r="B731" s="1424"/>
      <c r="C731" s="1424"/>
      <c r="D731" s="1424"/>
      <c r="E731" s="1424"/>
      <c r="F731" s="1424"/>
      <c r="G731" s="1424"/>
      <c r="H731" s="1424"/>
    </row>
    <row r="732" spans="2:8">
      <c r="B732" s="1424"/>
      <c r="C732" s="1424"/>
      <c r="D732" s="1424"/>
      <c r="E732" s="1424"/>
      <c r="F732" s="1424"/>
      <c r="G732" s="1424"/>
      <c r="H732" s="1424"/>
    </row>
    <row r="733" spans="2:8">
      <c r="B733" s="1424"/>
      <c r="C733" s="1424"/>
      <c r="D733" s="1424"/>
      <c r="E733" s="1424"/>
      <c r="F733" s="1424"/>
      <c r="G733" s="1424"/>
      <c r="H733" s="1424"/>
    </row>
    <row r="734" spans="2:8">
      <c r="B734" s="1424"/>
      <c r="C734" s="1424"/>
      <c r="D734" s="1424"/>
      <c r="E734" s="1424"/>
      <c r="F734" s="1424"/>
      <c r="G734" s="1424"/>
      <c r="H734" s="1424"/>
    </row>
    <row r="735" spans="2:8">
      <c r="B735" s="1424"/>
      <c r="C735" s="1424"/>
      <c r="D735" s="1424"/>
      <c r="E735" s="1424"/>
      <c r="F735" s="1424"/>
      <c r="G735" s="1424"/>
      <c r="H735" s="1424"/>
    </row>
    <row r="736" spans="2:8">
      <c r="B736" s="1424"/>
      <c r="C736" s="1424"/>
      <c r="D736" s="1424"/>
      <c r="E736" s="1424"/>
      <c r="F736" s="1424"/>
      <c r="G736" s="1424"/>
      <c r="H736" s="1424"/>
    </row>
    <row r="737" spans="2:8">
      <c r="B737" s="1424"/>
      <c r="C737" s="1424"/>
      <c r="D737" s="1424"/>
      <c r="E737" s="1424"/>
      <c r="F737" s="1424"/>
      <c r="G737" s="1424"/>
      <c r="H737" s="1424"/>
    </row>
    <row r="738" spans="2:8">
      <c r="B738" s="1424"/>
      <c r="C738" s="1424"/>
      <c r="D738" s="1424"/>
      <c r="E738" s="1424"/>
      <c r="F738" s="1424"/>
      <c r="G738" s="1424"/>
      <c r="H738" s="1424"/>
    </row>
    <row r="739" spans="2:8">
      <c r="B739" s="1424"/>
      <c r="C739" s="1424"/>
      <c r="D739" s="1424"/>
      <c r="E739" s="1424"/>
      <c r="F739" s="1424"/>
      <c r="G739" s="1424"/>
      <c r="H739" s="1424"/>
    </row>
    <row r="740" spans="2:8">
      <c r="B740" s="1424"/>
      <c r="C740" s="1424"/>
      <c r="D740" s="1424"/>
      <c r="E740" s="1424"/>
      <c r="F740" s="1424"/>
      <c r="G740" s="1424"/>
      <c r="H740" s="1424"/>
    </row>
    <row r="741" spans="2:8">
      <c r="B741" s="1424"/>
      <c r="C741" s="1424"/>
      <c r="D741" s="1424"/>
      <c r="E741" s="1424"/>
      <c r="F741" s="1424"/>
      <c r="G741" s="1424"/>
      <c r="H741" s="1424"/>
    </row>
    <row r="742" spans="2:8">
      <c r="B742" s="1424"/>
      <c r="C742" s="1424"/>
      <c r="D742" s="1424"/>
      <c r="E742" s="1424"/>
      <c r="F742" s="1424"/>
      <c r="G742" s="1424"/>
      <c r="H742" s="1424"/>
    </row>
    <row r="743" spans="2:8">
      <c r="B743" s="1424"/>
      <c r="C743" s="1424"/>
      <c r="D743" s="1424"/>
      <c r="E743" s="1424"/>
      <c r="F743" s="1424"/>
      <c r="G743" s="1424"/>
      <c r="H743" s="1424"/>
    </row>
    <row r="744" spans="2:8">
      <c r="B744" s="1424"/>
      <c r="C744" s="1424"/>
      <c r="D744" s="1424"/>
      <c r="E744" s="1424"/>
      <c r="F744" s="1424"/>
      <c r="G744" s="1424"/>
      <c r="H744" s="1424"/>
    </row>
    <row r="745" spans="2:8">
      <c r="B745" s="1424"/>
      <c r="C745" s="1424"/>
      <c r="D745" s="1424"/>
      <c r="E745" s="1424"/>
      <c r="F745" s="1424"/>
      <c r="G745" s="1424"/>
      <c r="H745" s="1424"/>
    </row>
    <row r="746" spans="2:8">
      <c r="B746" s="1424"/>
      <c r="C746" s="1424"/>
      <c r="D746" s="1424"/>
      <c r="E746" s="1424"/>
      <c r="F746" s="1424"/>
      <c r="G746" s="1424"/>
      <c r="H746" s="1424"/>
    </row>
    <row r="747" spans="2:8">
      <c r="B747" s="1424"/>
      <c r="C747" s="1424"/>
      <c r="D747" s="1424"/>
      <c r="E747" s="1424"/>
      <c r="F747" s="1424"/>
      <c r="G747" s="1424"/>
      <c r="H747" s="1424"/>
    </row>
    <row r="748" spans="2:8">
      <c r="B748" s="1424"/>
      <c r="C748" s="1424"/>
      <c r="D748" s="1424"/>
      <c r="E748" s="1424"/>
      <c r="F748" s="1424"/>
      <c r="G748" s="1424"/>
      <c r="H748" s="1424"/>
    </row>
    <row r="749" spans="2:8">
      <c r="B749" s="1424"/>
      <c r="C749" s="1424"/>
      <c r="D749" s="1424"/>
      <c r="E749" s="1424"/>
      <c r="F749" s="1424"/>
      <c r="G749" s="1424"/>
      <c r="H749" s="1424"/>
    </row>
    <row r="750" spans="2:8">
      <c r="B750" s="1424"/>
      <c r="C750" s="1424"/>
      <c r="D750" s="1424"/>
      <c r="E750" s="1424"/>
      <c r="F750" s="1424"/>
      <c r="G750" s="1424"/>
      <c r="H750" s="1424"/>
    </row>
    <row r="751" spans="2:8">
      <c r="B751" s="1424"/>
      <c r="C751" s="1424"/>
      <c r="D751" s="1424"/>
      <c r="E751" s="1424"/>
      <c r="F751" s="1424"/>
      <c r="G751" s="1424"/>
      <c r="H751" s="1424"/>
    </row>
    <row r="752" spans="2:8">
      <c r="B752" s="1424"/>
      <c r="C752" s="1424"/>
      <c r="D752" s="1424"/>
      <c r="E752" s="1424"/>
      <c r="F752" s="1424"/>
      <c r="G752" s="1424"/>
      <c r="H752" s="1424"/>
    </row>
    <row r="753" spans="2:8">
      <c r="B753" s="1424"/>
      <c r="C753" s="1424"/>
      <c r="D753" s="1424"/>
      <c r="E753" s="1424"/>
      <c r="F753" s="1424"/>
      <c r="G753" s="1424"/>
      <c r="H753" s="1424"/>
    </row>
    <row r="754" spans="2:8">
      <c r="B754" s="1424"/>
      <c r="C754" s="1424"/>
      <c r="D754" s="1424"/>
      <c r="E754" s="1424"/>
      <c r="F754" s="1424"/>
      <c r="G754" s="1424"/>
      <c r="H754" s="1424"/>
    </row>
    <row r="755" spans="2:8">
      <c r="B755" s="1424"/>
      <c r="C755" s="1424"/>
      <c r="D755" s="1424"/>
      <c r="E755" s="1424"/>
      <c r="F755" s="1424"/>
      <c r="G755" s="1424"/>
      <c r="H755" s="1424"/>
    </row>
    <row r="756" spans="2:8">
      <c r="B756" s="1424"/>
      <c r="C756" s="1424"/>
      <c r="D756" s="1424"/>
      <c r="E756" s="1424"/>
      <c r="F756" s="1424"/>
      <c r="G756" s="1424"/>
      <c r="H756" s="1424"/>
    </row>
    <row r="757" spans="2:8">
      <c r="B757" s="1424"/>
      <c r="C757" s="1424"/>
      <c r="D757" s="1424"/>
      <c r="E757" s="1424"/>
      <c r="F757" s="1424"/>
      <c r="G757" s="1424"/>
      <c r="H757" s="1424"/>
    </row>
    <row r="758" spans="2:8">
      <c r="B758" s="1424"/>
      <c r="C758" s="1424"/>
      <c r="D758" s="1424"/>
      <c r="E758" s="1424"/>
      <c r="F758" s="1424"/>
      <c r="G758" s="1424"/>
      <c r="H758" s="1424"/>
    </row>
    <row r="759" spans="2:8">
      <c r="B759" s="1424"/>
      <c r="C759" s="1424"/>
      <c r="D759" s="1424"/>
      <c r="E759" s="1424"/>
      <c r="F759" s="1424"/>
      <c r="G759" s="1424"/>
      <c r="H759" s="1424"/>
    </row>
    <row r="760" spans="2:8">
      <c r="B760" s="1424"/>
      <c r="C760" s="1424"/>
      <c r="D760" s="1424"/>
      <c r="E760" s="1424"/>
      <c r="F760" s="1424"/>
      <c r="G760" s="1424"/>
      <c r="H760" s="1424"/>
    </row>
    <row r="761" spans="2:8">
      <c r="B761" s="1424"/>
      <c r="C761" s="1424"/>
      <c r="D761" s="1424"/>
      <c r="E761" s="1424"/>
      <c r="F761" s="1424"/>
      <c r="G761" s="1424"/>
      <c r="H761" s="1424"/>
    </row>
    <row r="762" spans="2:8">
      <c r="B762" s="1424"/>
      <c r="C762" s="1424"/>
      <c r="D762" s="1424"/>
      <c r="E762" s="1424"/>
      <c r="F762" s="1424"/>
      <c r="G762" s="1424"/>
      <c r="H762" s="1424"/>
    </row>
    <row r="763" spans="2:8">
      <c r="B763" s="1424"/>
      <c r="C763" s="1424"/>
      <c r="D763" s="1424"/>
      <c r="E763" s="1424"/>
      <c r="F763" s="1424"/>
      <c r="G763" s="1424"/>
      <c r="H763" s="1424"/>
    </row>
    <row r="764" spans="2:8">
      <c r="B764" s="1424"/>
      <c r="C764" s="1424"/>
      <c r="D764" s="1424"/>
      <c r="E764" s="1424"/>
      <c r="F764" s="1424"/>
      <c r="G764" s="1424"/>
      <c r="H764" s="1424"/>
    </row>
    <row r="765" spans="2:8">
      <c r="B765" s="1424"/>
      <c r="C765" s="1424"/>
      <c r="D765" s="1424"/>
      <c r="E765" s="1424"/>
      <c r="F765" s="1424"/>
      <c r="G765" s="1424"/>
      <c r="H765" s="1424"/>
    </row>
    <row r="766" spans="2:8">
      <c r="B766" s="1424"/>
      <c r="C766" s="1424"/>
      <c r="D766" s="1424"/>
      <c r="E766" s="1424"/>
      <c r="F766" s="1424"/>
      <c r="G766" s="1424"/>
      <c r="H766" s="1424"/>
    </row>
    <row r="767" spans="2:8">
      <c r="B767" s="1424"/>
      <c r="C767" s="1424"/>
      <c r="D767" s="1424"/>
      <c r="E767" s="1424"/>
      <c r="F767" s="1424"/>
      <c r="G767" s="1424"/>
      <c r="H767" s="1424"/>
    </row>
    <row r="768" spans="2:8">
      <c r="B768" s="1424"/>
      <c r="C768" s="1424"/>
      <c r="D768" s="1424"/>
      <c r="E768" s="1424"/>
      <c r="F768" s="1424"/>
      <c r="G768" s="1424"/>
      <c r="H768" s="1424"/>
    </row>
    <row r="769" spans="2:8">
      <c r="B769" s="1424"/>
      <c r="C769" s="1424"/>
      <c r="D769" s="1424"/>
      <c r="E769" s="1424"/>
      <c r="F769" s="1424"/>
      <c r="G769" s="1424"/>
      <c r="H769" s="1424"/>
    </row>
    <row r="770" spans="2:8">
      <c r="B770" s="1424"/>
      <c r="C770" s="1424"/>
      <c r="D770" s="1424"/>
      <c r="E770" s="1424"/>
      <c r="F770" s="1424"/>
      <c r="G770" s="1424"/>
      <c r="H770" s="1424"/>
    </row>
    <row r="771" spans="2:8">
      <c r="B771" s="1424"/>
      <c r="C771" s="1424"/>
      <c r="D771" s="1424"/>
      <c r="E771" s="1424"/>
      <c r="F771" s="1424"/>
      <c r="G771" s="1424"/>
      <c r="H771" s="1424"/>
    </row>
    <row r="772" spans="2:8">
      <c r="B772" s="1424"/>
      <c r="C772" s="1424"/>
      <c r="D772" s="1424"/>
      <c r="E772" s="1424"/>
      <c r="F772" s="1424"/>
      <c r="G772" s="1424"/>
      <c r="H772" s="1424"/>
    </row>
    <row r="773" spans="2:8">
      <c r="B773" s="1424"/>
      <c r="C773" s="1424"/>
      <c r="D773" s="1424"/>
      <c r="E773" s="1424"/>
      <c r="F773" s="1424"/>
      <c r="G773" s="1424"/>
      <c r="H773" s="1424"/>
    </row>
    <row r="774" spans="2:8">
      <c r="B774" s="1424"/>
      <c r="C774" s="1424"/>
      <c r="D774" s="1424"/>
      <c r="E774" s="1424"/>
      <c r="F774" s="1424"/>
      <c r="G774" s="1424"/>
      <c r="H774" s="1424"/>
    </row>
    <row r="775" spans="2:8">
      <c r="B775" s="1424"/>
      <c r="C775" s="1424"/>
      <c r="D775" s="1424"/>
      <c r="E775" s="1424"/>
      <c r="F775" s="1424"/>
      <c r="G775" s="1424"/>
      <c r="H775" s="1424"/>
    </row>
    <row r="776" spans="2:8">
      <c r="B776" s="1424"/>
      <c r="C776" s="1424"/>
      <c r="D776" s="1424"/>
      <c r="E776" s="1424"/>
      <c r="F776" s="1424"/>
      <c r="G776" s="1424"/>
      <c r="H776" s="1424"/>
    </row>
    <row r="777" spans="2:8">
      <c r="B777" s="1424"/>
      <c r="C777" s="1424"/>
      <c r="D777" s="1424"/>
      <c r="E777" s="1424"/>
      <c r="F777" s="1424"/>
      <c r="G777" s="1424"/>
      <c r="H777" s="1424"/>
    </row>
    <row r="778" spans="2:8">
      <c r="B778" s="1424"/>
      <c r="C778" s="1424"/>
      <c r="D778" s="1424"/>
      <c r="E778" s="1424"/>
      <c r="F778" s="1424"/>
      <c r="G778" s="1424"/>
      <c r="H778" s="1424"/>
    </row>
    <row r="779" spans="2:8">
      <c r="B779" s="1424"/>
      <c r="C779" s="1424"/>
      <c r="D779" s="1424"/>
      <c r="E779" s="1424"/>
      <c r="F779" s="1424"/>
      <c r="G779" s="1424"/>
      <c r="H779" s="1424"/>
    </row>
    <row r="780" spans="2:8">
      <c r="B780" s="1424"/>
      <c r="C780" s="1424"/>
      <c r="D780" s="1424"/>
      <c r="E780" s="1424"/>
      <c r="F780" s="1424"/>
      <c r="G780" s="1424"/>
      <c r="H780" s="1424"/>
    </row>
    <row r="781" spans="2:8">
      <c r="B781" s="1424"/>
      <c r="C781" s="1424"/>
      <c r="D781" s="1424"/>
      <c r="E781" s="1424"/>
      <c r="F781" s="1424"/>
      <c r="G781" s="1424"/>
      <c r="H781" s="1424"/>
    </row>
    <row r="782" spans="2:8">
      <c r="B782" s="1424"/>
      <c r="C782" s="1424"/>
      <c r="D782" s="1424"/>
      <c r="E782" s="1424"/>
      <c r="F782" s="1424"/>
      <c r="G782" s="1424"/>
      <c r="H782" s="1424"/>
    </row>
    <row r="783" spans="2:8">
      <c r="B783" s="1424"/>
      <c r="C783" s="1424"/>
      <c r="D783" s="1424"/>
      <c r="E783" s="1424"/>
      <c r="F783" s="1424"/>
      <c r="G783" s="1424"/>
      <c r="H783" s="1424"/>
    </row>
    <row r="784" spans="2:8">
      <c r="B784" s="1424"/>
      <c r="C784" s="1424"/>
      <c r="D784" s="1424"/>
      <c r="E784" s="1424"/>
      <c r="F784" s="1424"/>
      <c r="G784" s="1424"/>
      <c r="H784" s="1424"/>
    </row>
    <row r="785" spans="2:8">
      <c r="B785" s="1424"/>
      <c r="C785" s="1424"/>
      <c r="D785" s="1424"/>
      <c r="E785" s="1424"/>
      <c r="F785" s="1424"/>
      <c r="G785" s="1424"/>
      <c r="H785" s="1424"/>
    </row>
    <row r="786" spans="2:8">
      <c r="B786" s="1424"/>
      <c r="C786" s="1424"/>
      <c r="D786" s="1424"/>
      <c r="E786" s="1424"/>
      <c r="F786" s="1424"/>
      <c r="G786" s="1424"/>
      <c r="H786" s="1424"/>
    </row>
    <row r="787" spans="2:8">
      <c r="B787" s="1424"/>
      <c r="C787" s="1424"/>
      <c r="D787" s="1424"/>
      <c r="E787" s="1424"/>
      <c r="F787" s="1424"/>
      <c r="G787" s="1424"/>
      <c r="H787" s="1424"/>
    </row>
    <row r="788" spans="2:8">
      <c r="B788" s="1424"/>
      <c r="C788" s="1424"/>
      <c r="D788" s="1424"/>
      <c r="E788" s="1424"/>
      <c r="F788" s="1424"/>
      <c r="G788" s="1424"/>
      <c r="H788" s="1424"/>
    </row>
    <row r="789" spans="2:8">
      <c r="B789" s="1424"/>
      <c r="C789" s="1424"/>
      <c r="D789" s="1424"/>
      <c r="E789" s="1424"/>
      <c r="F789" s="1424"/>
      <c r="G789" s="1424"/>
      <c r="H789" s="1424"/>
    </row>
    <row r="790" spans="2:8">
      <c r="B790" s="1424"/>
      <c r="C790" s="1424"/>
      <c r="D790" s="1424"/>
      <c r="E790" s="1424"/>
      <c r="F790" s="1424"/>
      <c r="G790" s="1424"/>
      <c r="H790" s="1424"/>
    </row>
    <row r="791" spans="2:8">
      <c r="B791" s="1424"/>
      <c r="C791" s="1424"/>
      <c r="D791" s="1424"/>
      <c r="E791" s="1424"/>
      <c r="F791" s="1424"/>
      <c r="G791" s="1424"/>
      <c r="H791" s="1424"/>
    </row>
    <row r="792" spans="2:8">
      <c r="B792" s="1424"/>
      <c r="C792" s="1424"/>
      <c r="D792" s="1424"/>
      <c r="E792" s="1424"/>
      <c r="F792" s="1424"/>
      <c r="G792" s="1424"/>
      <c r="H792" s="1424"/>
    </row>
    <row r="793" spans="2:8">
      <c r="B793" s="1424"/>
      <c r="C793" s="1424"/>
      <c r="D793" s="1424"/>
      <c r="E793" s="1424"/>
      <c r="F793" s="1424"/>
      <c r="G793" s="1424"/>
      <c r="H793" s="1424"/>
    </row>
    <row r="794" spans="2:8">
      <c r="B794" s="1424"/>
      <c r="C794" s="1424"/>
      <c r="D794" s="1424"/>
      <c r="E794" s="1424"/>
      <c r="F794" s="1424"/>
      <c r="G794" s="1424"/>
      <c r="H794" s="1424"/>
    </row>
    <row r="795" spans="2:8">
      <c r="B795" s="1424"/>
      <c r="C795" s="1424"/>
      <c r="D795" s="1424"/>
      <c r="E795" s="1424"/>
      <c r="F795" s="1424"/>
      <c r="G795" s="1424"/>
      <c r="H795" s="1424"/>
    </row>
    <row r="796" spans="2:8">
      <c r="B796" s="1424"/>
      <c r="C796" s="1424"/>
      <c r="D796" s="1424"/>
      <c r="E796" s="1424"/>
      <c r="F796" s="1424"/>
      <c r="G796" s="1424"/>
      <c r="H796" s="1424"/>
    </row>
    <row r="797" spans="2:8">
      <c r="B797" s="1424"/>
      <c r="C797" s="1424"/>
      <c r="D797" s="1424"/>
      <c r="E797" s="1424"/>
      <c r="F797" s="1424"/>
      <c r="G797" s="1424"/>
      <c r="H797" s="1424"/>
    </row>
    <row r="798" spans="2:8">
      <c r="B798" s="1424"/>
      <c r="C798" s="1424"/>
      <c r="D798" s="1424"/>
      <c r="E798" s="1424"/>
      <c r="F798" s="1424"/>
      <c r="G798" s="1424"/>
      <c r="H798" s="1424"/>
    </row>
    <row r="799" spans="2:8">
      <c r="B799" s="1424"/>
      <c r="C799" s="1424"/>
      <c r="D799" s="1424"/>
      <c r="E799" s="1424"/>
      <c r="F799" s="1424"/>
      <c r="G799" s="1424"/>
      <c r="H799" s="1424"/>
    </row>
    <row r="800" spans="2:8">
      <c r="B800" s="1424"/>
      <c r="C800" s="1424"/>
      <c r="D800" s="1424"/>
      <c r="E800" s="1424"/>
      <c r="F800" s="1424"/>
      <c r="G800" s="1424"/>
      <c r="H800" s="1424"/>
    </row>
    <row r="801" spans="2:8">
      <c r="B801" s="1424"/>
      <c r="C801" s="1424"/>
      <c r="D801" s="1424"/>
      <c r="E801" s="1424"/>
      <c r="F801" s="1424"/>
      <c r="G801" s="1424"/>
      <c r="H801" s="1424"/>
    </row>
    <row r="802" spans="2:8">
      <c r="B802" s="1424"/>
      <c r="C802" s="1424"/>
      <c r="D802" s="1424"/>
      <c r="E802" s="1424"/>
      <c r="F802" s="1424"/>
      <c r="G802" s="1424"/>
      <c r="H802" s="1424"/>
    </row>
    <row r="803" spans="2:8">
      <c r="B803" s="1424"/>
      <c r="C803" s="1424"/>
      <c r="D803" s="1424"/>
      <c r="E803" s="1424"/>
      <c r="F803" s="1424"/>
      <c r="G803" s="1424"/>
      <c r="H803" s="1424"/>
    </row>
    <row r="804" spans="2:8">
      <c r="B804" s="1424"/>
      <c r="C804" s="1424"/>
      <c r="D804" s="1424"/>
      <c r="E804" s="1424"/>
      <c r="F804" s="1424"/>
      <c r="G804" s="1424"/>
      <c r="H804" s="1424"/>
    </row>
    <row r="805" spans="2:8">
      <c r="B805" s="1424"/>
      <c r="C805" s="1424"/>
      <c r="D805" s="1424"/>
      <c r="E805" s="1424"/>
      <c r="F805" s="1424"/>
      <c r="G805" s="1424"/>
      <c r="H805" s="1424"/>
    </row>
    <row r="806" spans="2:8">
      <c r="B806" s="1424"/>
      <c r="C806" s="1424"/>
      <c r="D806" s="1424"/>
      <c r="E806" s="1424"/>
      <c r="F806" s="1424"/>
      <c r="G806" s="1424"/>
      <c r="H806" s="1424"/>
    </row>
    <row r="807" spans="2:8">
      <c r="B807" s="1424"/>
      <c r="C807" s="1424"/>
      <c r="D807" s="1424"/>
      <c r="E807" s="1424"/>
      <c r="F807" s="1424"/>
      <c r="G807" s="1424"/>
      <c r="H807" s="1424"/>
    </row>
    <row r="808" spans="2:8">
      <c r="B808" s="1424"/>
      <c r="C808" s="1424"/>
      <c r="D808" s="1424"/>
      <c r="E808" s="1424"/>
      <c r="F808" s="1424"/>
      <c r="G808" s="1424"/>
      <c r="H808" s="1424"/>
    </row>
    <row r="809" spans="2:8">
      <c r="B809" s="1424"/>
      <c r="C809" s="1424"/>
      <c r="D809" s="1424"/>
      <c r="E809" s="1424"/>
      <c r="F809" s="1424"/>
      <c r="G809" s="1424"/>
      <c r="H809" s="1424"/>
    </row>
    <row r="810" spans="2:8">
      <c r="B810" s="1424"/>
      <c r="C810" s="1424"/>
      <c r="D810" s="1424"/>
      <c r="E810" s="1424"/>
      <c r="F810" s="1424"/>
      <c r="G810" s="1424"/>
      <c r="H810" s="1424"/>
    </row>
    <row r="811" spans="2:8">
      <c r="B811" s="1424"/>
      <c r="C811" s="1424"/>
      <c r="D811" s="1424"/>
      <c r="E811" s="1424"/>
      <c r="F811" s="1424"/>
      <c r="G811" s="1424"/>
      <c r="H811" s="1424"/>
    </row>
    <row r="812" spans="2:8">
      <c r="B812" s="1424"/>
      <c r="C812" s="1424"/>
      <c r="D812" s="1424"/>
      <c r="E812" s="1424"/>
      <c r="F812" s="1424"/>
      <c r="G812" s="1424"/>
      <c r="H812" s="1424"/>
    </row>
    <row r="813" spans="2:8">
      <c r="B813" s="1424"/>
      <c r="C813" s="1424"/>
      <c r="D813" s="1424"/>
      <c r="E813" s="1424"/>
      <c r="F813" s="1424"/>
      <c r="G813" s="1424"/>
      <c r="H813" s="1424"/>
    </row>
    <row r="814" spans="2:8">
      <c r="B814" s="1424"/>
      <c r="C814" s="1424"/>
      <c r="D814" s="1424"/>
      <c r="E814" s="1424"/>
      <c r="F814" s="1424"/>
      <c r="G814" s="1424"/>
      <c r="H814" s="1424"/>
    </row>
    <row r="815" spans="2:8">
      <c r="B815" s="1424"/>
      <c r="C815" s="1424"/>
      <c r="D815" s="1424"/>
      <c r="E815" s="1424"/>
      <c r="F815" s="1424"/>
      <c r="G815" s="1424"/>
      <c r="H815" s="1424"/>
    </row>
    <row r="816" spans="2:8">
      <c r="B816" s="1424"/>
      <c r="C816" s="1424"/>
      <c r="D816" s="1424"/>
      <c r="E816" s="1424"/>
      <c r="F816" s="1424"/>
      <c r="G816" s="1424"/>
      <c r="H816" s="1424"/>
    </row>
    <row r="817" spans="2:8">
      <c r="B817" s="1424"/>
      <c r="C817" s="1424"/>
      <c r="D817" s="1424"/>
      <c r="E817" s="1424"/>
      <c r="F817" s="1424"/>
      <c r="G817" s="1424"/>
      <c r="H817" s="1424"/>
    </row>
    <row r="818" spans="2:8">
      <c r="B818" s="1424"/>
      <c r="C818" s="1424"/>
      <c r="D818" s="1424"/>
      <c r="E818" s="1424"/>
      <c r="F818" s="1424"/>
      <c r="G818" s="1424"/>
      <c r="H818" s="1424"/>
    </row>
    <row r="819" spans="2:8">
      <c r="B819" s="1424"/>
      <c r="C819" s="1424"/>
      <c r="D819" s="1424"/>
      <c r="E819" s="1424"/>
      <c r="F819" s="1424"/>
      <c r="G819" s="1424"/>
      <c r="H819" s="1424"/>
    </row>
    <row r="820" spans="2:8">
      <c r="B820" s="1424"/>
      <c r="C820" s="1424"/>
      <c r="D820" s="1424"/>
      <c r="E820" s="1424"/>
      <c r="F820" s="1424"/>
      <c r="G820" s="1424"/>
      <c r="H820" s="1424"/>
    </row>
    <row r="821" spans="2:8">
      <c r="B821" s="1424"/>
      <c r="C821" s="1424"/>
      <c r="D821" s="1424"/>
      <c r="E821" s="1424"/>
      <c r="F821" s="1424"/>
      <c r="G821" s="1424"/>
      <c r="H821" s="1424"/>
    </row>
    <row r="822" spans="2:8">
      <c r="B822" s="1424"/>
      <c r="C822" s="1424"/>
      <c r="D822" s="1424"/>
      <c r="E822" s="1424"/>
      <c r="F822" s="1424"/>
      <c r="G822" s="1424"/>
      <c r="H822" s="1424"/>
    </row>
    <row r="823" spans="2:8">
      <c r="B823" s="1424"/>
      <c r="C823" s="1424"/>
      <c r="D823" s="1424"/>
      <c r="E823" s="1424"/>
      <c r="F823" s="1424"/>
      <c r="G823" s="1424"/>
      <c r="H823" s="1424"/>
    </row>
    <row r="824" spans="2:8">
      <c r="B824" s="1424"/>
      <c r="C824" s="1424"/>
      <c r="D824" s="1424"/>
      <c r="E824" s="1424"/>
      <c r="F824" s="1424"/>
      <c r="G824" s="1424"/>
      <c r="H824" s="1424"/>
    </row>
    <row r="825" spans="2:8">
      <c r="B825" s="1424"/>
      <c r="C825" s="1424"/>
      <c r="D825" s="1424"/>
      <c r="E825" s="1424"/>
      <c r="F825" s="1424"/>
      <c r="G825" s="1424"/>
      <c r="H825" s="1424"/>
    </row>
    <row r="826" spans="2:8">
      <c r="B826" s="1424"/>
      <c r="C826" s="1424"/>
      <c r="D826" s="1424"/>
      <c r="E826" s="1424"/>
      <c r="F826" s="1424"/>
      <c r="G826" s="1424"/>
      <c r="H826" s="1424"/>
    </row>
    <row r="827" spans="2:8">
      <c r="B827" s="1424"/>
      <c r="C827" s="1424"/>
      <c r="D827" s="1424"/>
      <c r="E827" s="1424"/>
      <c r="F827" s="1424"/>
      <c r="G827" s="1424"/>
      <c r="H827" s="1424"/>
    </row>
    <row r="828" spans="2:8">
      <c r="B828" s="1424"/>
      <c r="C828" s="1424"/>
      <c r="D828" s="1424"/>
      <c r="E828" s="1424"/>
      <c r="F828" s="1424"/>
      <c r="G828" s="1424"/>
      <c r="H828" s="1424"/>
    </row>
    <row r="829" spans="2:8">
      <c r="B829" s="1424"/>
      <c r="C829" s="1424"/>
      <c r="D829" s="1424"/>
      <c r="E829" s="1424"/>
      <c r="F829" s="1424"/>
      <c r="G829" s="1424"/>
      <c r="H829" s="1424"/>
    </row>
    <row r="830" spans="2:8">
      <c r="B830" s="1424"/>
      <c r="C830" s="1424"/>
      <c r="D830" s="1424"/>
      <c r="E830" s="1424"/>
      <c r="F830" s="1424"/>
      <c r="G830" s="1424"/>
      <c r="H830" s="1424"/>
    </row>
    <row r="831" spans="2:8">
      <c r="B831" s="1424"/>
      <c r="C831" s="1424"/>
      <c r="D831" s="1424"/>
      <c r="E831" s="1424"/>
      <c r="F831" s="1424"/>
      <c r="G831" s="1424"/>
      <c r="H831" s="1424"/>
    </row>
    <row r="832" spans="2:8">
      <c r="B832" s="1424"/>
      <c r="C832" s="1424"/>
      <c r="D832" s="1424"/>
      <c r="E832" s="1424"/>
      <c r="F832" s="1424"/>
      <c r="G832" s="1424"/>
      <c r="H832" s="1424"/>
    </row>
    <row r="833" spans="2:8">
      <c r="B833" s="1424"/>
      <c r="C833" s="1424"/>
      <c r="D833" s="1424"/>
      <c r="E833" s="1424"/>
      <c r="F833" s="1424"/>
      <c r="G833" s="1424"/>
      <c r="H833" s="1424"/>
    </row>
    <row r="834" spans="2:8">
      <c r="B834" s="1424"/>
      <c r="C834" s="1424"/>
      <c r="D834" s="1424"/>
      <c r="E834" s="1424"/>
      <c r="F834" s="1424"/>
      <c r="G834" s="1424"/>
      <c r="H834" s="1424"/>
    </row>
    <row r="835" spans="2:8">
      <c r="B835" s="1424"/>
      <c r="C835" s="1424"/>
      <c r="D835" s="1424"/>
      <c r="E835" s="1424"/>
      <c r="F835" s="1424"/>
      <c r="G835" s="1424"/>
      <c r="H835" s="1424"/>
    </row>
    <row r="836" spans="2:8">
      <c r="B836" s="1424"/>
      <c r="C836" s="1424"/>
      <c r="D836" s="1424"/>
      <c r="E836" s="1424"/>
      <c r="F836" s="1424"/>
      <c r="G836" s="1424"/>
      <c r="H836" s="1424"/>
    </row>
    <row r="837" spans="2:8">
      <c r="B837" s="1424"/>
      <c r="C837" s="1424"/>
      <c r="D837" s="1424"/>
      <c r="E837" s="1424"/>
      <c r="F837" s="1424"/>
      <c r="G837" s="1424"/>
      <c r="H837" s="1424"/>
    </row>
    <row r="838" spans="2:8">
      <c r="B838" s="1424"/>
      <c r="C838" s="1424"/>
      <c r="D838" s="1424"/>
      <c r="E838" s="1424"/>
      <c r="F838" s="1424"/>
      <c r="G838" s="1424"/>
      <c r="H838" s="1424"/>
    </row>
    <row r="839" spans="2:8">
      <c r="B839" s="1424"/>
      <c r="C839" s="1424"/>
      <c r="D839" s="1424"/>
      <c r="E839" s="1424"/>
      <c r="F839" s="1424"/>
      <c r="G839" s="1424"/>
      <c r="H839" s="1424"/>
    </row>
    <row r="840" spans="2:8">
      <c r="B840" s="1424"/>
      <c r="C840" s="1424"/>
      <c r="D840" s="1424"/>
      <c r="E840" s="1424"/>
      <c r="F840" s="1424"/>
      <c r="G840" s="1424"/>
      <c r="H840" s="1424"/>
    </row>
    <row r="841" spans="2:8">
      <c r="B841" s="1424"/>
      <c r="C841" s="1424"/>
      <c r="D841" s="1424"/>
      <c r="E841" s="1424"/>
      <c r="F841" s="1424"/>
      <c r="G841" s="1424"/>
      <c r="H841" s="1424"/>
    </row>
    <row r="842" spans="2:8">
      <c r="B842" s="1424"/>
      <c r="C842" s="1424"/>
      <c r="D842" s="1424"/>
      <c r="E842" s="1424"/>
      <c r="F842" s="1424"/>
      <c r="G842" s="1424"/>
      <c r="H842" s="1424"/>
    </row>
    <row r="843" spans="2:8">
      <c r="B843" s="1424"/>
      <c r="C843" s="1424"/>
      <c r="D843" s="1424"/>
      <c r="E843" s="1424"/>
      <c r="F843" s="1424"/>
      <c r="G843" s="1424"/>
      <c r="H843" s="1424"/>
    </row>
    <row r="844" spans="2:8">
      <c r="B844" s="1424"/>
      <c r="C844" s="1424"/>
      <c r="D844" s="1424"/>
      <c r="E844" s="1424"/>
      <c r="F844" s="1424"/>
      <c r="G844" s="1424"/>
      <c r="H844" s="1424"/>
    </row>
    <row r="845" spans="2:8">
      <c r="B845" s="1424"/>
      <c r="C845" s="1424"/>
      <c r="D845" s="1424"/>
      <c r="E845" s="1424"/>
      <c r="F845" s="1424"/>
      <c r="G845" s="1424"/>
      <c r="H845" s="1424"/>
    </row>
    <row r="846" spans="2:8">
      <c r="B846" s="1424"/>
      <c r="C846" s="1424"/>
      <c r="D846" s="1424"/>
      <c r="E846" s="1424"/>
      <c r="F846" s="1424"/>
      <c r="G846" s="1424"/>
      <c r="H846" s="1424"/>
    </row>
    <row r="847" spans="2:8">
      <c r="B847" s="1424"/>
      <c r="C847" s="1424"/>
      <c r="D847" s="1424"/>
      <c r="E847" s="1424"/>
      <c r="F847" s="1424"/>
      <c r="G847" s="1424"/>
      <c r="H847" s="1424"/>
    </row>
    <row r="848" spans="2:8">
      <c r="B848" s="1424"/>
      <c r="C848" s="1424"/>
      <c r="D848" s="1424"/>
      <c r="E848" s="1424"/>
      <c r="F848" s="1424"/>
      <c r="G848" s="1424"/>
      <c r="H848" s="1424"/>
    </row>
    <row r="849" spans="2:8">
      <c r="B849" s="1424"/>
      <c r="C849" s="1424"/>
      <c r="D849" s="1424"/>
      <c r="E849" s="1424"/>
      <c r="F849" s="1424"/>
      <c r="G849" s="1424"/>
      <c r="H849" s="1424"/>
    </row>
    <row r="850" spans="2:8">
      <c r="B850" s="1424"/>
      <c r="C850" s="1424"/>
      <c r="D850" s="1424"/>
      <c r="E850" s="1424"/>
      <c r="F850" s="1424"/>
      <c r="G850" s="1424"/>
      <c r="H850" s="1424"/>
    </row>
    <row r="851" spans="2:8">
      <c r="B851" s="1424"/>
      <c r="C851" s="1424"/>
      <c r="D851" s="1424"/>
      <c r="E851" s="1424"/>
      <c r="F851" s="1424"/>
      <c r="G851" s="1424"/>
      <c r="H851" s="1424"/>
    </row>
    <row r="852" spans="2:8">
      <c r="B852" s="1424"/>
      <c r="C852" s="1424"/>
      <c r="D852" s="1424"/>
      <c r="E852" s="1424"/>
      <c r="F852" s="1424"/>
      <c r="G852" s="1424"/>
      <c r="H852" s="1424"/>
    </row>
    <row r="853" spans="2:8">
      <c r="B853" s="1424"/>
      <c r="C853" s="1424"/>
      <c r="D853" s="1424"/>
      <c r="E853" s="1424"/>
      <c r="F853" s="1424"/>
      <c r="G853" s="1424"/>
      <c r="H853" s="1424"/>
    </row>
    <row r="854" spans="2:8">
      <c r="B854" s="1424"/>
      <c r="C854" s="1424"/>
      <c r="D854" s="1424"/>
      <c r="E854" s="1424"/>
      <c r="F854" s="1424"/>
      <c r="G854" s="1424"/>
      <c r="H854" s="1424"/>
    </row>
    <row r="855" spans="2:8">
      <c r="B855" s="1424"/>
      <c r="C855" s="1424"/>
      <c r="D855" s="1424"/>
      <c r="E855" s="1424"/>
      <c r="F855" s="1424"/>
      <c r="G855" s="1424"/>
      <c r="H855" s="1424"/>
    </row>
    <row r="856" spans="2:8">
      <c r="B856" s="1424"/>
      <c r="C856" s="1424"/>
      <c r="D856" s="1424"/>
      <c r="E856" s="1424"/>
      <c r="F856" s="1424"/>
      <c r="G856" s="1424"/>
      <c r="H856" s="1424"/>
    </row>
    <row r="857" spans="2:8">
      <c r="B857" s="1424"/>
      <c r="C857" s="1424"/>
      <c r="D857" s="1424"/>
      <c r="E857" s="1424"/>
      <c r="F857" s="1424"/>
      <c r="G857" s="1424"/>
      <c r="H857" s="1424"/>
    </row>
    <row r="858" spans="2:8">
      <c r="B858" s="1424"/>
      <c r="C858" s="1424"/>
      <c r="D858" s="1424"/>
      <c r="E858" s="1424"/>
      <c r="F858" s="1424"/>
      <c r="G858" s="1424"/>
      <c r="H858" s="1424"/>
    </row>
    <row r="859" spans="2:8">
      <c r="B859" s="1424"/>
      <c r="C859" s="1424"/>
      <c r="D859" s="1424"/>
      <c r="E859" s="1424"/>
      <c r="F859" s="1424"/>
      <c r="G859" s="1424"/>
      <c r="H859" s="1424"/>
    </row>
    <row r="860" spans="2:8">
      <c r="B860" s="1424"/>
      <c r="C860" s="1424"/>
      <c r="D860" s="1424"/>
      <c r="E860" s="1424"/>
      <c r="F860" s="1424"/>
      <c r="G860" s="1424"/>
      <c r="H860" s="1424"/>
    </row>
    <row r="861" spans="2:8">
      <c r="B861" s="1424"/>
      <c r="C861" s="1424"/>
      <c r="D861" s="1424"/>
      <c r="E861" s="1424"/>
      <c r="F861" s="1424"/>
      <c r="G861" s="1424"/>
      <c r="H861" s="1424"/>
    </row>
    <row r="862" spans="2:8">
      <c r="B862" s="1424"/>
      <c r="C862" s="1424"/>
      <c r="D862" s="1424"/>
      <c r="E862" s="1424"/>
      <c r="F862" s="1424"/>
      <c r="G862" s="1424"/>
      <c r="H862" s="1424"/>
    </row>
    <row r="863" spans="2:8">
      <c r="B863" s="1424"/>
      <c r="C863" s="1424"/>
      <c r="D863" s="1424"/>
      <c r="E863" s="1424"/>
      <c r="F863" s="1424"/>
      <c r="G863" s="1424"/>
      <c r="H863" s="1424"/>
    </row>
    <row r="864" spans="2:8">
      <c r="B864" s="1424"/>
      <c r="C864" s="1424"/>
      <c r="D864" s="1424"/>
      <c r="E864" s="1424"/>
      <c r="F864" s="1424"/>
      <c r="G864" s="1424"/>
      <c r="H864" s="1424"/>
    </row>
    <row r="865" spans="2:8">
      <c r="B865" s="1424"/>
      <c r="C865" s="1424"/>
      <c r="D865" s="1424"/>
      <c r="E865" s="1424"/>
      <c r="F865" s="1424"/>
      <c r="G865" s="1424"/>
      <c r="H865" s="1424"/>
    </row>
    <row r="866" spans="2:8">
      <c r="B866" s="1424"/>
      <c r="C866" s="1424"/>
      <c r="D866" s="1424"/>
      <c r="E866" s="1424"/>
      <c r="F866" s="1424"/>
      <c r="G866" s="1424"/>
      <c r="H866" s="1424"/>
    </row>
    <row r="867" spans="2:8">
      <c r="B867" s="1424"/>
      <c r="C867" s="1424"/>
      <c r="D867" s="1424"/>
      <c r="E867" s="1424"/>
      <c r="F867" s="1424"/>
      <c r="G867" s="1424"/>
      <c r="H867" s="1424"/>
    </row>
    <row r="868" spans="2:8">
      <c r="B868" s="1424"/>
      <c r="C868" s="1424"/>
      <c r="D868" s="1424"/>
      <c r="E868" s="1424"/>
      <c r="F868" s="1424"/>
      <c r="G868" s="1424"/>
      <c r="H868" s="1424"/>
    </row>
    <row r="869" spans="2:8">
      <c r="B869" s="1424"/>
      <c r="C869" s="1424"/>
      <c r="D869" s="1424"/>
      <c r="E869" s="1424"/>
      <c r="F869" s="1424"/>
      <c r="G869" s="1424"/>
      <c r="H869" s="1424"/>
    </row>
    <row r="870" spans="2:8">
      <c r="B870" s="1424"/>
      <c r="C870" s="1424"/>
      <c r="D870" s="1424"/>
      <c r="E870" s="1424"/>
      <c r="F870" s="1424"/>
      <c r="G870" s="1424"/>
      <c r="H870" s="1424"/>
    </row>
    <row r="871" spans="2:8">
      <c r="B871" s="1424"/>
      <c r="C871" s="1424"/>
      <c r="D871" s="1424"/>
      <c r="E871" s="1424"/>
      <c r="F871" s="1424"/>
      <c r="G871" s="1424"/>
      <c r="H871" s="1424"/>
    </row>
    <row r="872" spans="2:8">
      <c r="B872" s="1424"/>
      <c r="C872" s="1424"/>
      <c r="D872" s="1424"/>
      <c r="E872" s="1424"/>
      <c r="F872" s="1424"/>
      <c r="G872" s="1424"/>
      <c r="H872" s="1424"/>
    </row>
    <row r="873" spans="2:8">
      <c r="B873" s="1424"/>
      <c r="C873" s="1424"/>
      <c r="D873" s="1424"/>
      <c r="E873" s="1424"/>
      <c r="F873" s="1424"/>
      <c r="G873" s="1424"/>
      <c r="H873" s="1424"/>
    </row>
    <row r="874" spans="2:8">
      <c r="B874" s="1424"/>
      <c r="C874" s="1424"/>
      <c r="D874" s="1424"/>
      <c r="E874" s="1424"/>
      <c r="F874" s="1424"/>
      <c r="G874" s="1424"/>
      <c r="H874" s="1424"/>
    </row>
    <row r="875" spans="2:8">
      <c r="B875" s="1424"/>
      <c r="C875" s="1424"/>
      <c r="D875" s="1424"/>
      <c r="E875" s="1424"/>
      <c r="F875" s="1424"/>
      <c r="G875" s="1424"/>
      <c r="H875" s="1424"/>
    </row>
    <row r="876" spans="2:8">
      <c r="B876" s="1424"/>
      <c r="C876" s="1424"/>
      <c r="D876" s="1424"/>
      <c r="E876" s="1424"/>
      <c r="F876" s="1424"/>
      <c r="G876" s="1424"/>
      <c r="H876" s="1424"/>
    </row>
    <row r="877" spans="2:8">
      <c r="B877" s="1424"/>
      <c r="C877" s="1424"/>
      <c r="D877" s="1424"/>
      <c r="E877" s="1424"/>
      <c r="F877" s="1424"/>
      <c r="G877" s="1424"/>
      <c r="H877" s="1424"/>
    </row>
    <row r="878" spans="2:8">
      <c r="B878" s="1424"/>
      <c r="C878" s="1424"/>
      <c r="D878" s="1424"/>
      <c r="E878" s="1424"/>
      <c r="F878" s="1424"/>
      <c r="G878" s="1424"/>
      <c r="H878" s="1424"/>
    </row>
    <row r="879" spans="2:8">
      <c r="B879" s="1424"/>
      <c r="C879" s="1424"/>
      <c r="D879" s="1424"/>
      <c r="E879" s="1424"/>
      <c r="F879" s="1424"/>
      <c r="G879" s="1424"/>
      <c r="H879" s="1424"/>
    </row>
    <row r="880" spans="2:8">
      <c r="B880" s="1424"/>
      <c r="C880" s="1424"/>
      <c r="D880" s="1424"/>
      <c r="E880" s="1424"/>
      <c r="F880" s="1424"/>
      <c r="G880" s="1424"/>
      <c r="H880" s="1424"/>
    </row>
    <row r="881" spans="2:8">
      <c r="B881" s="1424"/>
      <c r="C881" s="1424"/>
      <c r="D881" s="1424"/>
      <c r="E881" s="1424"/>
      <c r="F881" s="1424"/>
      <c r="G881" s="1424"/>
      <c r="H881" s="1424"/>
    </row>
    <row r="882" spans="2:8">
      <c r="B882" s="1424"/>
      <c r="C882" s="1424"/>
      <c r="D882" s="1424"/>
      <c r="E882" s="1424"/>
      <c r="F882" s="1424"/>
      <c r="G882" s="1424"/>
      <c r="H882" s="1424"/>
    </row>
    <row r="883" spans="2:8">
      <c r="B883" s="1424"/>
      <c r="C883" s="1424"/>
      <c r="D883" s="1424"/>
      <c r="E883" s="1424"/>
      <c r="F883" s="1424"/>
      <c r="G883" s="1424"/>
      <c r="H883" s="1424"/>
    </row>
    <row r="884" spans="2:8">
      <c r="B884" s="1424"/>
      <c r="C884" s="1424"/>
      <c r="D884" s="1424"/>
      <c r="E884" s="1424"/>
      <c r="F884" s="1424"/>
      <c r="G884" s="1424"/>
      <c r="H884" s="1424"/>
    </row>
    <row r="885" spans="2:8">
      <c r="B885" s="1424"/>
      <c r="C885" s="1424"/>
      <c r="D885" s="1424"/>
      <c r="E885" s="1424"/>
      <c r="F885" s="1424"/>
      <c r="G885" s="1424"/>
      <c r="H885" s="1424"/>
    </row>
    <row r="886" spans="2:8">
      <c r="B886" s="1424"/>
      <c r="C886" s="1424"/>
      <c r="D886" s="1424"/>
      <c r="E886" s="1424"/>
      <c r="F886" s="1424"/>
      <c r="G886" s="1424"/>
      <c r="H886" s="1424"/>
    </row>
    <row r="887" spans="2:8">
      <c r="B887" s="1424"/>
      <c r="C887" s="1424"/>
      <c r="D887" s="1424"/>
      <c r="E887" s="1424"/>
      <c r="F887" s="1424"/>
      <c r="G887" s="1424"/>
      <c r="H887" s="1424"/>
    </row>
    <row r="888" spans="2:8">
      <c r="B888" s="1424"/>
      <c r="C888" s="1424"/>
      <c r="D888" s="1424"/>
      <c r="E888" s="1424"/>
      <c r="F888" s="1424"/>
      <c r="G888" s="1424"/>
      <c r="H888" s="1424"/>
    </row>
    <row r="889" spans="2:8">
      <c r="B889" s="1424"/>
      <c r="C889" s="1424"/>
      <c r="D889" s="1424"/>
      <c r="E889" s="1424"/>
      <c r="F889" s="1424"/>
      <c r="G889" s="1424"/>
      <c r="H889" s="1424"/>
    </row>
    <row r="890" spans="2:8">
      <c r="B890" s="1424"/>
      <c r="C890" s="1424"/>
      <c r="D890" s="1424"/>
      <c r="E890" s="1424"/>
      <c r="F890" s="1424"/>
      <c r="G890" s="1424"/>
      <c r="H890" s="1424"/>
    </row>
    <row r="891" spans="2:8">
      <c r="B891" s="1424"/>
      <c r="C891" s="1424"/>
      <c r="D891" s="1424"/>
      <c r="E891" s="1424"/>
      <c r="F891" s="1424"/>
      <c r="G891" s="1424"/>
      <c r="H891" s="1424"/>
    </row>
    <row r="892" spans="2:8">
      <c r="B892" s="1424"/>
      <c r="C892" s="1424"/>
      <c r="D892" s="1424"/>
      <c r="E892" s="1424"/>
      <c r="F892" s="1424"/>
      <c r="G892" s="1424"/>
      <c r="H892" s="1424"/>
    </row>
    <row r="893" spans="2:8">
      <c r="B893" s="1424"/>
      <c r="C893" s="1424"/>
      <c r="D893" s="1424"/>
      <c r="E893" s="1424"/>
      <c r="F893" s="1424"/>
      <c r="G893" s="1424"/>
      <c r="H893" s="1424"/>
    </row>
    <row r="894" spans="2:8">
      <c r="B894" s="1424"/>
      <c r="C894" s="1424"/>
      <c r="D894" s="1424"/>
      <c r="E894" s="1424"/>
      <c r="F894" s="1424"/>
      <c r="G894" s="1424"/>
      <c r="H894" s="1424"/>
    </row>
    <row r="895" spans="2:8">
      <c r="B895" s="1424"/>
      <c r="C895" s="1424"/>
      <c r="D895" s="1424"/>
      <c r="E895" s="1424"/>
      <c r="F895" s="1424"/>
      <c r="G895" s="1424"/>
      <c r="H895" s="1424"/>
    </row>
    <row r="896" spans="2:8">
      <c r="B896" s="1424"/>
      <c r="C896" s="1424"/>
      <c r="D896" s="1424"/>
      <c r="E896" s="1424"/>
      <c r="F896" s="1424"/>
      <c r="G896" s="1424"/>
      <c r="H896" s="1424"/>
    </row>
    <row r="897" spans="2:8">
      <c r="B897" s="1424"/>
      <c r="C897" s="1424"/>
      <c r="D897" s="1424"/>
      <c r="E897" s="1424"/>
      <c r="F897" s="1424"/>
      <c r="G897" s="1424"/>
      <c r="H897" s="1424"/>
    </row>
    <row r="898" spans="2:8">
      <c r="B898" s="1424"/>
      <c r="C898" s="1424"/>
      <c r="D898" s="1424"/>
      <c r="E898" s="1424"/>
      <c r="F898" s="1424"/>
      <c r="G898" s="1424"/>
      <c r="H898" s="1424"/>
    </row>
    <row r="899" spans="2:8">
      <c r="B899" s="1424"/>
      <c r="C899" s="1424"/>
      <c r="D899" s="1424"/>
      <c r="E899" s="1424"/>
      <c r="F899" s="1424"/>
      <c r="G899" s="1424"/>
      <c r="H899" s="1424"/>
    </row>
    <row r="900" spans="2:8">
      <c r="B900" s="1424"/>
      <c r="C900" s="1424"/>
      <c r="D900" s="1424"/>
      <c r="E900" s="1424"/>
      <c r="F900" s="1424"/>
      <c r="G900" s="1424"/>
      <c r="H900" s="1424"/>
    </row>
    <row r="901" spans="2:8">
      <c r="B901" s="1424"/>
      <c r="C901" s="1424"/>
      <c r="D901" s="1424"/>
      <c r="E901" s="1424"/>
      <c r="F901" s="1424"/>
      <c r="G901" s="1424"/>
      <c r="H901" s="1424"/>
    </row>
    <row r="902" spans="2:8">
      <c r="B902" s="1424"/>
      <c r="C902" s="1424"/>
      <c r="D902" s="1424"/>
      <c r="E902" s="1424"/>
      <c r="F902" s="1424"/>
      <c r="G902" s="1424"/>
      <c r="H902" s="1424"/>
    </row>
    <row r="903" spans="2:8">
      <c r="B903" s="1424"/>
      <c r="C903" s="1424"/>
      <c r="D903" s="1424"/>
      <c r="E903" s="1424"/>
      <c r="F903" s="1424"/>
      <c r="G903" s="1424"/>
      <c r="H903" s="1424"/>
    </row>
    <row r="904" spans="2:8">
      <c r="B904" s="1424"/>
      <c r="C904" s="1424"/>
      <c r="D904" s="1424"/>
      <c r="E904" s="1424"/>
      <c r="F904" s="1424"/>
      <c r="G904" s="1424"/>
      <c r="H904" s="1424"/>
    </row>
    <row r="905" spans="2:8">
      <c r="B905" s="1424"/>
      <c r="C905" s="1424"/>
      <c r="D905" s="1424"/>
      <c r="E905" s="1424"/>
      <c r="F905" s="1424"/>
      <c r="G905" s="1424"/>
      <c r="H905" s="1424"/>
    </row>
    <row r="906" spans="2:8">
      <c r="B906" s="1424"/>
      <c r="C906" s="1424"/>
      <c r="D906" s="1424"/>
      <c r="E906" s="1424"/>
      <c r="F906" s="1424"/>
      <c r="G906" s="1424"/>
      <c r="H906" s="1424"/>
    </row>
    <row r="907" spans="2:8">
      <c r="B907" s="1424"/>
      <c r="C907" s="1424"/>
      <c r="D907" s="1424"/>
      <c r="E907" s="1424"/>
      <c r="F907" s="1424"/>
      <c r="G907" s="1424"/>
      <c r="H907" s="1424"/>
    </row>
    <row r="908" spans="2:8">
      <c r="B908" s="1424"/>
      <c r="C908" s="1424"/>
      <c r="D908" s="1424"/>
      <c r="E908" s="1424"/>
      <c r="F908" s="1424"/>
      <c r="G908" s="1424"/>
      <c r="H908" s="1424"/>
    </row>
    <row r="909" spans="2:8">
      <c r="B909" s="1424"/>
      <c r="C909" s="1424"/>
      <c r="D909" s="1424"/>
      <c r="E909" s="1424"/>
      <c r="F909" s="1424"/>
      <c r="G909" s="1424"/>
      <c r="H909" s="1424"/>
    </row>
    <row r="910" spans="2:8">
      <c r="B910" s="1424"/>
      <c r="C910" s="1424"/>
      <c r="D910" s="1424"/>
      <c r="E910" s="1424"/>
      <c r="F910" s="1424"/>
      <c r="G910" s="1424"/>
      <c r="H910" s="1424"/>
    </row>
    <row r="911" spans="2:8">
      <c r="B911" s="1424"/>
      <c r="C911" s="1424"/>
      <c r="D911" s="1424"/>
      <c r="E911" s="1424"/>
      <c r="F911" s="1424"/>
      <c r="G911" s="1424"/>
      <c r="H911" s="1424"/>
    </row>
    <row r="912" spans="2:8">
      <c r="B912" s="1424"/>
      <c r="C912" s="1424"/>
      <c r="D912" s="1424"/>
      <c r="E912" s="1424"/>
      <c r="F912" s="1424"/>
      <c r="G912" s="1424"/>
      <c r="H912" s="1424"/>
    </row>
    <row r="913" spans="2:8">
      <c r="B913" s="1424"/>
      <c r="C913" s="1424"/>
      <c r="D913" s="1424"/>
      <c r="E913" s="1424"/>
      <c r="F913" s="1424"/>
      <c r="G913" s="1424"/>
      <c r="H913" s="1424"/>
    </row>
    <row r="914" spans="2:8">
      <c r="B914" s="1424"/>
      <c r="C914" s="1424"/>
      <c r="D914" s="1424"/>
      <c r="E914" s="1424"/>
      <c r="F914" s="1424"/>
      <c r="G914" s="1424"/>
      <c r="H914" s="1424"/>
    </row>
    <row r="915" spans="2:8">
      <c r="B915" s="1424"/>
      <c r="C915" s="1424"/>
      <c r="D915" s="1424"/>
      <c r="E915" s="1424"/>
      <c r="F915" s="1424"/>
      <c r="G915" s="1424"/>
      <c r="H915" s="1424"/>
    </row>
    <row r="916" spans="2:8">
      <c r="B916" s="1424"/>
      <c r="C916" s="1424"/>
      <c r="D916" s="1424"/>
      <c r="E916" s="1424"/>
      <c r="F916" s="1424"/>
      <c r="G916" s="1424"/>
      <c r="H916" s="1424"/>
    </row>
    <row r="917" spans="2:8">
      <c r="B917" s="1424"/>
      <c r="C917" s="1424"/>
      <c r="D917" s="1424"/>
      <c r="E917" s="1424"/>
      <c r="F917" s="1424"/>
      <c r="G917" s="1424"/>
      <c r="H917" s="1424"/>
    </row>
    <row r="918" spans="2:8">
      <c r="B918" s="1424"/>
      <c r="C918" s="1424"/>
      <c r="D918" s="1424"/>
      <c r="E918" s="1424"/>
      <c r="F918" s="1424"/>
      <c r="G918" s="1424"/>
      <c r="H918" s="1424"/>
    </row>
    <row r="919" spans="2:8">
      <c r="B919" s="1424"/>
      <c r="C919" s="1424"/>
      <c r="D919" s="1424"/>
      <c r="E919" s="1424"/>
      <c r="F919" s="1424"/>
      <c r="G919" s="1424"/>
      <c r="H919" s="1424"/>
    </row>
    <row r="920" spans="2:8">
      <c r="B920" s="1424"/>
      <c r="C920" s="1424"/>
      <c r="D920" s="1424"/>
      <c r="E920" s="1424"/>
      <c r="F920" s="1424"/>
      <c r="G920" s="1424"/>
      <c r="H920" s="1424"/>
    </row>
    <row r="921" spans="2:8">
      <c r="B921" s="1424"/>
      <c r="C921" s="1424"/>
      <c r="D921" s="1424"/>
      <c r="E921" s="1424"/>
      <c r="F921" s="1424"/>
      <c r="G921" s="1424"/>
      <c r="H921" s="1424"/>
    </row>
    <row r="922" spans="2:8">
      <c r="B922" s="1424"/>
      <c r="C922" s="1424"/>
      <c r="D922" s="1424"/>
      <c r="E922" s="1424"/>
      <c r="F922" s="1424"/>
      <c r="G922" s="1424"/>
      <c r="H922" s="1424"/>
    </row>
    <row r="923" spans="2:8">
      <c r="B923" s="1424"/>
      <c r="C923" s="1424"/>
      <c r="D923" s="1424"/>
      <c r="E923" s="1424"/>
      <c r="F923" s="1424"/>
      <c r="G923" s="1424"/>
      <c r="H923" s="1424"/>
    </row>
    <row r="924" spans="2:8">
      <c r="B924" s="1424"/>
      <c r="C924" s="1424"/>
      <c r="D924" s="1424"/>
      <c r="E924" s="1424"/>
      <c r="F924" s="1424"/>
      <c r="G924" s="1424"/>
      <c r="H924" s="1424"/>
    </row>
    <row r="925" spans="2:8">
      <c r="B925" s="1424"/>
      <c r="C925" s="1424"/>
      <c r="D925" s="1424"/>
      <c r="E925" s="1424"/>
      <c r="F925" s="1424"/>
      <c r="G925" s="1424"/>
      <c r="H925" s="1424"/>
    </row>
    <row r="926" spans="2:8">
      <c r="B926" s="1424"/>
      <c r="C926" s="1424"/>
      <c r="D926" s="1424"/>
      <c r="E926" s="1424"/>
      <c r="F926" s="1424"/>
      <c r="G926" s="1424"/>
      <c r="H926" s="1424"/>
    </row>
    <row r="927" spans="2:8">
      <c r="B927" s="1424"/>
      <c r="C927" s="1424"/>
      <c r="D927" s="1424"/>
      <c r="E927" s="1424"/>
      <c r="F927" s="1424"/>
      <c r="G927" s="1424"/>
      <c r="H927" s="1424"/>
    </row>
    <row r="928" spans="2:8">
      <c r="B928" s="1424"/>
      <c r="C928" s="1424"/>
      <c r="D928" s="1424"/>
      <c r="E928" s="1424"/>
      <c r="F928" s="1424"/>
      <c r="G928" s="1424"/>
      <c r="H928" s="1424"/>
    </row>
    <row r="929" spans="2:8">
      <c r="B929" s="1424"/>
      <c r="C929" s="1424"/>
      <c r="D929" s="1424"/>
      <c r="E929" s="1424"/>
      <c r="F929" s="1424"/>
      <c r="G929" s="1424"/>
      <c r="H929" s="1424"/>
    </row>
    <row r="930" spans="2:8">
      <c r="B930" s="1424"/>
      <c r="C930" s="1424"/>
      <c r="D930" s="1424"/>
      <c r="E930" s="1424"/>
      <c r="F930" s="1424"/>
      <c r="G930" s="1424"/>
      <c r="H930" s="1424"/>
    </row>
    <row r="931" spans="2:8">
      <c r="B931" s="1424"/>
      <c r="C931" s="1424"/>
      <c r="D931" s="1424"/>
      <c r="E931" s="1424"/>
      <c r="F931" s="1424"/>
      <c r="G931" s="1424"/>
      <c r="H931" s="1424"/>
    </row>
    <row r="932" spans="2:8">
      <c r="B932" s="1424"/>
      <c r="C932" s="1424"/>
      <c r="D932" s="1424"/>
      <c r="E932" s="1424"/>
      <c r="F932" s="1424"/>
      <c r="G932" s="1424"/>
      <c r="H932" s="1424"/>
    </row>
    <row r="933" spans="2:8">
      <c r="B933" s="1424"/>
      <c r="C933" s="1424"/>
      <c r="D933" s="1424"/>
      <c r="E933" s="1424"/>
      <c r="F933" s="1424"/>
      <c r="G933" s="1424"/>
      <c r="H933" s="1424"/>
    </row>
    <row r="934" spans="2:8">
      <c r="B934" s="1424"/>
      <c r="C934" s="1424"/>
      <c r="D934" s="1424"/>
      <c r="E934" s="1424"/>
      <c r="F934" s="1424"/>
      <c r="G934" s="1424"/>
      <c r="H934" s="1424"/>
    </row>
    <row r="935" spans="2:8">
      <c r="B935" s="1424"/>
      <c r="C935" s="1424"/>
      <c r="D935" s="1424"/>
      <c r="E935" s="1424"/>
      <c r="F935" s="1424"/>
      <c r="G935" s="1424"/>
      <c r="H935" s="1424"/>
    </row>
    <row r="936" spans="2:8">
      <c r="B936" s="1424"/>
      <c r="C936" s="1424"/>
      <c r="D936" s="1424"/>
      <c r="E936" s="1424"/>
      <c r="F936" s="1424"/>
      <c r="G936" s="1424"/>
      <c r="H936" s="1424"/>
    </row>
    <row r="937" spans="2:8">
      <c r="B937" s="1424"/>
      <c r="C937" s="1424"/>
      <c r="D937" s="1424"/>
      <c r="E937" s="1424"/>
      <c r="F937" s="1424"/>
      <c r="G937" s="1424"/>
      <c r="H937" s="1424"/>
    </row>
    <row r="938" spans="2:8">
      <c r="B938" s="1424"/>
      <c r="C938" s="1424"/>
      <c r="D938" s="1424"/>
      <c r="E938" s="1424"/>
      <c r="F938" s="1424"/>
      <c r="G938" s="1424"/>
      <c r="H938" s="1424"/>
    </row>
    <row r="939" spans="2:8">
      <c r="B939" s="1424"/>
      <c r="C939" s="1424"/>
      <c r="D939" s="1424"/>
      <c r="E939" s="1424"/>
      <c r="F939" s="1424"/>
      <c r="G939" s="1424"/>
      <c r="H939" s="1424"/>
    </row>
    <row r="940" spans="2:8">
      <c r="B940" s="1424"/>
      <c r="C940" s="1424"/>
      <c r="D940" s="1424"/>
      <c r="E940" s="1424"/>
      <c r="F940" s="1424"/>
      <c r="G940" s="1424"/>
      <c r="H940" s="1424"/>
    </row>
    <row r="941" spans="2:8">
      <c r="B941" s="1424"/>
      <c r="C941" s="1424"/>
      <c r="D941" s="1424"/>
      <c r="E941" s="1424"/>
      <c r="F941" s="1424"/>
      <c r="G941" s="1424"/>
      <c r="H941" s="1424"/>
    </row>
    <row r="942" spans="2:8">
      <c r="B942" s="1424"/>
      <c r="C942" s="1424"/>
      <c r="D942" s="1424"/>
      <c r="E942" s="1424"/>
      <c r="F942" s="1424"/>
      <c r="G942" s="1424"/>
      <c r="H942" s="1424"/>
    </row>
    <row r="943" spans="2:8">
      <c r="B943" s="1424"/>
      <c r="C943" s="1424"/>
      <c r="D943" s="1424"/>
      <c r="E943" s="1424"/>
      <c r="F943" s="1424"/>
      <c r="G943" s="1424"/>
      <c r="H943" s="1424"/>
    </row>
    <row r="944" spans="2:8">
      <c r="B944" s="1424"/>
      <c r="C944" s="1424"/>
      <c r="D944" s="1424"/>
      <c r="E944" s="1424"/>
      <c r="F944" s="1424"/>
      <c r="G944" s="1424"/>
      <c r="H944" s="1424"/>
    </row>
    <row r="945" spans="2:8">
      <c r="B945" s="1424"/>
      <c r="C945" s="1424"/>
      <c r="D945" s="1424"/>
      <c r="E945" s="1424"/>
      <c r="F945" s="1424"/>
      <c r="G945" s="1424"/>
      <c r="H945" s="1424"/>
    </row>
    <row r="946" spans="2:8">
      <c r="B946" s="1424"/>
      <c r="C946" s="1424"/>
      <c r="D946" s="1424"/>
      <c r="E946" s="1424"/>
      <c r="F946" s="1424"/>
      <c r="G946" s="1424"/>
      <c r="H946" s="1424"/>
    </row>
    <row r="947" spans="2:8">
      <c r="B947" s="1424"/>
      <c r="C947" s="1424"/>
      <c r="D947" s="1424"/>
      <c r="E947" s="1424"/>
      <c r="F947" s="1424"/>
      <c r="G947" s="1424"/>
      <c r="H947" s="1424"/>
    </row>
    <row r="948" spans="2:8">
      <c r="B948" s="1424"/>
      <c r="C948" s="1424"/>
      <c r="D948" s="1424"/>
      <c r="E948" s="1424"/>
      <c r="F948" s="1424"/>
      <c r="G948" s="1424"/>
      <c r="H948" s="1424"/>
    </row>
    <row r="949" spans="2:8">
      <c r="B949" s="1424"/>
      <c r="C949" s="1424"/>
      <c r="D949" s="1424"/>
      <c r="E949" s="1424"/>
      <c r="F949" s="1424"/>
      <c r="G949" s="1424"/>
      <c r="H949" s="1424"/>
    </row>
    <row r="950" spans="2:8">
      <c r="B950" s="1424"/>
      <c r="C950" s="1424"/>
      <c r="D950" s="1424"/>
      <c r="E950" s="1424"/>
      <c r="F950" s="1424"/>
      <c r="G950" s="1424"/>
      <c r="H950" s="1424"/>
    </row>
    <row r="951" spans="2:8">
      <c r="B951" s="1424"/>
      <c r="C951" s="1424"/>
      <c r="D951" s="1424"/>
      <c r="E951" s="1424"/>
      <c r="F951" s="1424"/>
      <c r="G951" s="1424"/>
      <c r="H951" s="1424"/>
    </row>
    <row r="952" spans="2:8">
      <c r="B952" s="1424"/>
      <c r="C952" s="1424"/>
      <c r="D952" s="1424"/>
      <c r="E952" s="1424"/>
      <c r="F952" s="1424"/>
      <c r="G952" s="1424"/>
      <c r="H952" s="1424"/>
    </row>
    <row r="953" spans="2:8">
      <c r="B953" s="1424"/>
      <c r="C953" s="1424"/>
      <c r="D953" s="1424"/>
      <c r="E953" s="1424"/>
      <c r="F953" s="1424"/>
      <c r="G953" s="1424"/>
      <c r="H953" s="1424"/>
    </row>
    <row r="954" spans="2:8">
      <c r="B954" s="1424"/>
      <c r="C954" s="1424"/>
      <c r="D954" s="1424"/>
      <c r="E954" s="1424"/>
      <c r="F954" s="1424"/>
      <c r="G954" s="1424"/>
      <c r="H954" s="1424"/>
    </row>
    <row r="955" spans="2:8">
      <c r="B955" s="1424"/>
      <c r="C955" s="1424"/>
      <c r="D955" s="1424"/>
      <c r="E955" s="1424"/>
      <c r="F955" s="1424"/>
      <c r="G955" s="1424"/>
      <c r="H955" s="1424"/>
    </row>
    <row r="956" spans="2:8">
      <c r="B956" s="1424"/>
      <c r="C956" s="1424"/>
      <c r="D956" s="1424"/>
      <c r="E956" s="1424"/>
      <c r="F956" s="1424"/>
      <c r="G956" s="1424"/>
      <c r="H956" s="1424"/>
    </row>
    <row r="957" spans="2:8">
      <c r="B957" s="1424"/>
      <c r="C957" s="1424"/>
      <c r="D957" s="1424"/>
      <c r="E957" s="1424"/>
      <c r="F957" s="1424"/>
      <c r="G957" s="1424"/>
      <c r="H957" s="1424"/>
    </row>
    <row r="958" spans="2:8">
      <c r="B958" s="1424"/>
      <c r="C958" s="1424"/>
      <c r="D958" s="1424"/>
      <c r="E958" s="1424"/>
      <c r="F958" s="1424"/>
      <c r="G958" s="1424"/>
      <c r="H958" s="1424"/>
    </row>
    <row r="959" spans="2:8">
      <c r="B959" s="1424"/>
      <c r="C959" s="1424"/>
      <c r="D959" s="1424"/>
      <c r="E959" s="1424"/>
      <c r="F959" s="1424"/>
      <c r="G959" s="1424"/>
      <c r="H959" s="1424"/>
    </row>
    <row r="960" spans="2:8">
      <c r="B960" s="1424"/>
      <c r="C960" s="1424"/>
      <c r="D960" s="1424"/>
      <c r="E960" s="1424"/>
      <c r="F960" s="1424"/>
      <c r="G960" s="1424"/>
      <c r="H960" s="1424"/>
    </row>
    <row r="961" spans="2:8">
      <c r="B961" s="1424"/>
      <c r="C961" s="1424"/>
      <c r="D961" s="1424"/>
      <c r="E961" s="1424"/>
      <c r="F961" s="1424"/>
      <c r="G961" s="1424"/>
      <c r="H961" s="1424"/>
    </row>
    <row r="962" spans="2:8">
      <c r="B962" s="1424"/>
      <c r="C962" s="1424"/>
      <c r="D962" s="1424"/>
      <c r="E962" s="1424"/>
      <c r="F962" s="1424"/>
      <c r="G962" s="1424"/>
      <c r="H962" s="1424"/>
    </row>
    <row r="963" spans="2:8">
      <c r="B963" s="1424"/>
      <c r="C963" s="1424"/>
      <c r="D963" s="1424"/>
      <c r="E963" s="1424"/>
      <c r="F963" s="1424"/>
      <c r="G963" s="1424"/>
      <c r="H963" s="1424"/>
    </row>
    <row r="964" spans="2:8">
      <c r="B964" s="1424"/>
      <c r="C964" s="1424"/>
      <c r="D964" s="1424"/>
      <c r="E964" s="1424"/>
      <c r="F964" s="1424"/>
      <c r="G964" s="1424"/>
      <c r="H964" s="1424"/>
    </row>
    <row r="965" spans="2:8">
      <c r="B965" s="1424"/>
      <c r="C965" s="1424"/>
      <c r="D965" s="1424"/>
      <c r="E965" s="1424"/>
      <c r="F965" s="1424"/>
      <c r="G965" s="1424"/>
      <c r="H965" s="1424"/>
    </row>
    <row r="966" spans="2:8">
      <c r="B966" s="1424"/>
      <c r="C966" s="1424"/>
      <c r="D966" s="1424"/>
      <c r="E966" s="1424"/>
      <c r="F966" s="1424"/>
      <c r="G966" s="1424"/>
      <c r="H966" s="1424"/>
    </row>
    <row r="967" spans="2:8">
      <c r="B967" s="1424"/>
      <c r="C967" s="1424"/>
      <c r="D967" s="1424"/>
      <c r="E967" s="1424"/>
      <c r="F967" s="1424"/>
      <c r="G967" s="1424"/>
      <c r="H967" s="1424"/>
    </row>
    <row r="968" spans="2:8">
      <c r="B968" s="1424"/>
      <c r="C968" s="1424"/>
      <c r="D968" s="1424"/>
      <c r="E968" s="1424"/>
      <c r="F968" s="1424"/>
      <c r="G968" s="1424"/>
      <c r="H968" s="1424"/>
    </row>
    <row r="969" spans="2:8">
      <c r="B969" s="1424"/>
      <c r="C969" s="1424"/>
      <c r="D969" s="1424"/>
      <c r="E969" s="1424"/>
      <c r="F969" s="1424"/>
      <c r="G969" s="1424"/>
      <c r="H969" s="1424"/>
    </row>
    <row r="970" spans="2:8">
      <c r="B970" s="1424"/>
      <c r="C970" s="1424"/>
      <c r="D970" s="1424"/>
      <c r="E970" s="1424"/>
      <c r="F970" s="1424"/>
      <c r="G970" s="1424"/>
      <c r="H970" s="1424"/>
    </row>
    <row r="971" spans="2:8">
      <c r="B971" s="1424"/>
      <c r="C971" s="1424"/>
      <c r="D971" s="1424"/>
      <c r="E971" s="1424"/>
      <c r="F971" s="1424"/>
      <c r="G971" s="1424"/>
      <c r="H971" s="1424"/>
    </row>
    <row r="972" spans="2:8">
      <c r="B972" s="1424"/>
      <c r="C972" s="1424"/>
      <c r="D972" s="1424"/>
      <c r="E972" s="1424"/>
      <c r="F972" s="1424"/>
      <c r="G972" s="1424"/>
      <c r="H972" s="1424"/>
    </row>
    <row r="973" spans="2:8">
      <c r="B973" s="1424"/>
      <c r="C973" s="1424"/>
      <c r="D973" s="1424"/>
      <c r="E973" s="1424"/>
      <c r="F973" s="1424"/>
      <c r="G973" s="1424"/>
      <c r="H973" s="1424"/>
    </row>
    <row r="974" spans="2:8">
      <c r="B974" s="1424"/>
      <c r="C974" s="1424"/>
      <c r="D974" s="1424"/>
      <c r="E974" s="1424"/>
      <c r="F974" s="1424"/>
      <c r="G974" s="1424"/>
      <c r="H974" s="1424"/>
    </row>
    <row r="975" spans="2:8">
      <c r="B975" s="1424"/>
      <c r="C975" s="1424"/>
      <c r="D975" s="1424"/>
      <c r="E975" s="1424"/>
      <c r="F975" s="1424"/>
      <c r="G975" s="1424"/>
      <c r="H975" s="1424"/>
    </row>
    <row r="976" spans="2:8">
      <c r="B976" s="1424"/>
      <c r="C976" s="1424"/>
      <c r="D976" s="1424"/>
      <c r="E976" s="1424"/>
      <c r="F976" s="1424"/>
      <c r="G976" s="1424"/>
      <c r="H976" s="1424"/>
    </row>
    <row r="977" spans="2:8">
      <c r="B977" s="1424"/>
      <c r="C977" s="1424"/>
      <c r="D977" s="1424"/>
      <c r="E977" s="1424"/>
      <c r="F977" s="1424"/>
      <c r="G977" s="1424"/>
      <c r="H977" s="1424"/>
    </row>
    <row r="978" spans="2:8">
      <c r="B978" s="1424"/>
      <c r="C978" s="1424"/>
      <c r="D978" s="1424"/>
      <c r="E978" s="1424"/>
      <c r="F978" s="1424"/>
      <c r="G978" s="1424"/>
      <c r="H978" s="1424"/>
    </row>
    <row r="979" spans="2:8">
      <c r="B979" s="1424"/>
      <c r="C979" s="1424"/>
      <c r="D979" s="1424"/>
      <c r="E979" s="1424"/>
      <c r="F979" s="1424"/>
      <c r="G979" s="1424"/>
      <c r="H979" s="1424"/>
    </row>
    <row r="980" spans="2:8">
      <c r="B980" s="1424"/>
      <c r="C980" s="1424"/>
      <c r="D980" s="1424"/>
      <c r="E980" s="1424"/>
      <c r="F980" s="1424"/>
      <c r="G980" s="1424"/>
      <c r="H980" s="1424"/>
    </row>
    <row r="981" spans="2:8">
      <c r="B981" s="1424"/>
      <c r="C981" s="1424"/>
      <c r="D981" s="1424"/>
      <c r="E981" s="1424"/>
      <c r="F981" s="1424"/>
      <c r="G981" s="1424"/>
      <c r="H981" s="1424"/>
    </row>
    <row r="982" spans="2:8">
      <c r="B982" s="1424"/>
      <c r="C982" s="1424"/>
      <c r="D982" s="1424"/>
      <c r="E982" s="1424"/>
      <c r="F982" s="1424"/>
      <c r="G982" s="1424"/>
      <c r="H982" s="1424"/>
    </row>
    <row r="983" spans="2:8">
      <c r="B983" s="1424"/>
      <c r="C983" s="1424"/>
      <c r="D983" s="1424"/>
      <c r="E983" s="1424"/>
      <c r="F983" s="1424"/>
      <c r="G983" s="1424"/>
      <c r="H983" s="1424"/>
    </row>
    <row r="984" spans="2:8">
      <c r="B984" s="1424"/>
      <c r="C984" s="1424"/>
      <c r="D984" s="1424"/>
      <c r="E984" s="1424"/>
      <c r="F984" s="1424"/>
      <c r="G984" s="1424"/>
      <c r="H984" s="1424"/>
    </row>
    <row r="985" spans="2:8">
      <c r="B985" s="1424"/>
      <c r="C985" s="1424"/>
      <c r="D985" s="1424"/>
      <c r="E985" s="1424"/>
      <c r="F985" s="1424"/>
      <c r="G985" s="1424"/>
      <c r="H985" s="1424"/>
    </row>
    <row r="986" spans="2:8">
      <c r="B986" s="1424"/>
      <c r="C986" s="1424"/>
      <c r="D986" s="1424"/>
      <c r="E986" s="1424"/>
      <c r="F986" s="1424"/>
      <c r="G986" s="1424"/>
      <c r="H986" s="1424"/>
    </row>
    <row r="987" spans="2:8">
      <c r="B987" s="1424"/>
      <c r="C987" s="1424"/>
      <c r="D987" s="1424"/>
      <c r="E987" s="1424"/>
      <c r="F987" s="1424"/>
      <c r="G987" s="1424"/>
      <c r="H987" s="1424"/>
    </row>
    <row r="988" spans="2:8">
      <c r="B988" s="1424"/>
      <c r="C988" s="1424"/>
      <c r="D988" s="1424"/>
      <c r="E988" s="1424"/>
      <c r="F988" s="1424"/>
      <c r="G988" s="1424"/>
      <c r="H988" s="1424"/>
    </row>
    <row r="989" spans="2:8">
      <c r="B989" s="1424"/>
      <c r="C989" s="1424"/>
      <c r="D989" s="1424"/>
      <c r="E989" s="1424"/>
      <c r="F989" s="1424"/>
      <c r="G989" s="1424"/>
      <c r="H989" s="1424"/>
    </row>
    <row r="990" spans="2:8">
      <c r="B990" s="1424"/>
      <c r="C990" s="1424"/>
      <c r="D990" s="1424"/>
      <c r="E990" s="1424"/>
      <c r="F990" s="1424"/>
      <c r="G990" s="1424"/>
      <c r="H990" s="1424"/>
    </row>
    <row r="991" spans="2:8">
      <c r="B991" s="1424"/>
      <c r="C991" s="1424"/>
      <c r="D991" s="1424"/>
      <c r="E991" s="1424"/>
      <c r="F991" s="1424"/>
      <c r="G991" s="1424"/>
      <c r="H991" s="1424"/>
    </row>
    <row r="992" spans="2:8">
      <c r="B992" s="1424"/>
      <c r="C992" s="1424"/>
      <c r="D992" s="1424"/>
      <c r="E992" s="1424"/>
      <c r="F992" s="1424"/>
      <c r="G992" s="1424"/>
      <c r="H992" s="1424"/>
    </row>
    <row r="993" spans="2:8">
      <c r="B993" s="1424"/>
      <c r="C993" s="1424"/>
      <c r="D993" s="1424"/>
      <c r="E993" s="1424"/>
      <c r="F993" s="1424"/>
      <c r="G993" s="1424"/>
      <c r="H993" s="1424"/>
    </row>
    <row r="994" spans="2:8">
      <c r="B994" s="1424"/>
      <c r="C994" s="1424"/>
      <c r="D994" s="1424"/>
      <c r="E994" s="1424"/>
      <c r="F994" s="1424"/>
      <c r="G994" s="1424"/>
      <c r="H994" s="1424"/>
    </row>
    <row r="995" spans="2:8">
      <c r="B995" s="1424"/>
      <c r="C995" s="1424"/>
      <c r="D995" s="1424"/>
      <c r="E995" s="1424"/>
      <c r="F995" s="1424"/>
      <c r="G995" s="1424"/>
      <c r="H995" s="1424"/>
    </row>
    <row r="996" spans="2:8">
      <c r="B996" s="1424"/>
      <c r="C996" s="1424"/>
      <c r="D996" s="1424"/>
      <c r="E996" s="1424"/>
      <c r="F996" s="1424"/>
      <c r="G996" s="1424"/>
      <c r="H996" s="1424"/>
    </row>
    <row r="997" spans="2:8">
      <c r="B997" s="1424"/>
      <c r="C997" s="1424"/>
      <c r="D997" s="1424"/>
      <c r="E997" s="1424"/>
      <c r="F997" s="1424"/>
      <c r="G997" s="1424"/>
      <c r="H997" s="1424"/>
    </row>
    <row r="998" spans="2:8">
      <c r="B998" s="1424"/>
      <c r="C998" s="1424"/>
      <c r="D998" s="1424"/>
      <c r="E998" s="1424"/>
      <c r="F998" s="1424"/>
      <c r="G998" s="1424"/>
      <c r="H998" s="1424"/>
    </row>
    <row r="999" spans="2:8">
      <c r="B999" s="1424"/>
      <c r="C999" s="1424"/>
      <c r="D999" s="1424"/>
      <c r="E999" s="1424"/>
      <c r="F999" s="1424"/>
      <c r="G999" s="1424"/>
      <c r="H999" s="1424"/>
    </row>
    <row r="1000" spans="2:8">
      <c r="B1000" s="1424"/>
      <c r="C1000" s="1424"/>
      <c r="D1000" s="1424"/>
      <c r="E1000" s="1424"/>
      <c r="F1000" s="1424"/>
      <c r="G1000" s="1424"/>
      <c r="H1000" s="1424"/>
    </row>
    <row r="1001" spans="2:8">
      <c r="B1001" s="1424"/>
      <c r="C1001" s="1424"/>
      <c r="D1001" s="1424"/>
      <c r="E1001" s="1424"/>
      <c r="F1001" s="1424"/>
      <c r="G1001" s="1424"/>
      <c r="H1001" s="1424"/>
    </row>
    <row r="1002" spans="2:8">
      <c r="B1002" s="1424"/>
      <c r="C1002" s="1424"/>
      <c r="D1002" s="1424"/>
      <c r="E1002" s="1424"/>
      <c r="F1002" s="1424"/>
      <c r="G1002" s="1424"/>
      <c r="H1002" s="1424"/>
    </row>
    <row r="1003" spans="2:8">
      <c r="B1003" s="1424"/>
      <c r="C1003" s="1424"/>
      <c r="D1003" s="1424"/>
      <c r="E1003" s="1424"/>
      <c r="F1003" s="1424"/>
      <c r="G1003" s="1424"/>
      <c r="H1003" s="1424"/>
    </row>
    <row r="1004" spans="2:8">
      <c r="B1004" s="1424"/>
      <c r="C1004" s="1424"/>
      <c r="D1004" s="1424"/>
      <c r="E1004" s="1424"/>
      <c r="F1004" s="1424"/>
      <c r="G1004" s="1424"/>
      <c r="H1004" s="1424"/>
    </row>
    <row r="1005" spans="2:8">
      <c r="B1005" s="1424"/>
      <c r="C1005" s="1424"/>
      <c r="D1005" s="1424"/>
      <c r="E1005" s="1424"/>
      <c r="F1005" s="1424"/>
      <c r="G1005" s="1424"/>
      <c r="H1005" s="1424"/>
    </row>
    <row r="1006" spans="2:8">
      <c r="B1006" s="1424"/>
      <c r="C1006" s="1424"/>
      <c r="D1006" s="1424"/>
      <c r="E1006" s="1424"/>
      <c r="F1006" s="1424"/>
      <c r="G1006" s="1424"/>
      <c r="H1006" s="1424"/>
    </row>
    <row r="1007" spans="2:8">
      <c r="B1007" s="1424"/>
      <c r="C1007" s="1424"/>
      <c r="D1007" s="1424"/>
      <c r="E1007" s="1424"/>
      <c r="F1007" s="1424"/>
      <c r="G1007" s="1424"/>
      <c r="H1007" s="1424"/>
    </row>
    <row r="1008" spans="2:8">
      <c r="B1008" s="1424"/>
      <c r="C1008" s="1424"/>
      <c r="D1008" s="1424"/>
      <c r="E1008" s="1424"/>
      <c r="F1008" s="1424"/>
      <c r="G1008" s="1424"/>
      <c r="H1008" s="1424"/>
    </row>
    <row r="1009" spans="2:8">
      <c r="B1009" s="1424"/>
      <c r="C1009" s="1424"/>
      <c r="D1009" s="1424"/>
      <c r="E1009" s="1424"/>
      <c r="F1009" s="1424"/>
      <c r="G1009" s="1424"/>
      <c r="H1009" s="1424"/>
    </row>
    <row r="1010" spans="2:8">
      <c r="B1010" s="1424"/>
      <c r="C1010" s="1424"/>
      <c r="D1010" s="1424"/>
      <c r="E1010" s="1424"/>
      <c r="F1010" s="1424"/>
      <c r="G1010" s="1424"/>
      <c r="H1010" s="1424"/>
    </row>
    <row r="1011" spans="2:8">
      <c r="B1011" s="1424"/>
      <c r="C1011" s="1424"/>
      <c r="D1011" s="1424"/>
      <c r="E1011" s="1424"/>
      <c r="F1011" s="1424"/>
      <c r="G1011" s="1424"/>
      <c r="H1011" s="1424"/>
    </row>
    <row r="1012" spans="2:8">
      <c r="B1012" s="1424"/>
      <c r="C1012" s="1424"/>
      <c r="D1012" s="1424"/>
      <c r="E1012" s="1424"/>
      <c r="F1012" s="1424"/>
      <c r="G1012" s="1424"/>
      <c r="H1012" s="1424"/>
    </row>
    <row r="1013" spans="2:8">
      <c r="B1013" s="1424"/>
      <c r="C1013" s="1424"/>
      <c r="D1013" s="1424"/>
      <c r="E1013" s="1424"/>
      <c r="F1013" s="1424"/>
      <c r="G1013" s="1424"/>
      <c r="H1013" s="1424"/>
    </row>
    <row r="1014" spans="2:8">
      <c r="B1014" s="1424"/>
      <c r="C1014" s="1424"/>
      <c r="D1014" s="1424"/>
      <c r="E1014" s="1424"/>
      <c r="F1014" s="1424"/>
      <c r="G1014" s="1424"/>
      <c r="H1014" s="1424"/>
    </row>
    <row r="1015" spans="2:8">
      <c r="B1015" s="1424"/>
      <c r="C1015" s="1424"/>
      <c r="D1015" s="1424"/>
      <c r="E1015" s="1424"/>
      <c r="F1015" s="1424"/>
      <c r="G1015" s="1424"/>
      <c r="H1015" s="1424"/>
    </row>
    <row r="1016" spans="2:8">
      <c r="B1016" s="1424"/>
      <c r="C1016" s="1424"/>
      <c r="D1016" s="1424"/>
      <c r="E1016" s="1424"/>
      <c r="F1016" s="1424"/>
      <c r="G1016" s="1424"/>
      <c r="H1016" s="1424"/>
    </row>
    <row r="1017" spans="2:8">
      <c r="B1017" s="1424"/>
      <c r="C1017" s="1424"/>
      <c r="D1017" s="1424"/>
      <c r="E1017" s="1424"/>
      <c r="F1017" s="1424"/>
      <c r="G1017" s="1424"/>
      <c r="H1017" s="1424"/>
    </row>
    <row r="1018" spans="2:8">
      <c r="B1018" s="1424"/>
      <c r="C1018" s="1424"/>
      <c r="D1018" s="1424"/>
      <c r="E1018" s="1424"/>
      <c r="F1018" s="1424"/>
      <c r="G1018" s="1424"/>
      <c r="H1018" s="1424"/>
    </row>
    <row r="1019" spans="2:8">
      <c r="B1019" s="1424"/>
      <c r="C1019" s="1424"/>
      <c r="D1019" s="1424"/>
      <c r="E1019" s="1424"/>
      <c r="F1019" s="1424"/>
      <c r="G1019" s="1424"/>
      <c r="H1019" s="1424"/>
    </row>
    <row r="1020" spans="2:8">
      <c r="B1020" s="1424"/>
      <c r="C1020" s="1424"/>
      <c r="D1020" s="1424"/>
      <c r="E1020" s="1424"/>
      <c r="F1020" s="1424"/>
      <c r="G1020" s="1424"/>
      <c r="H1020" s="1424"/>
    </row>
    <row r="1021" spans="2:8">
      <c r="B1021" s="1424"/>
      <c r="C1021" s="1424"/>
      <c r="D1021" s="1424"/>
      <c r="E1021" s="1424"/>
      <c r="F1021" s="1424"/>
      <c r="G1021" s="1424"/>
      <c r="H1021" s="1424"/>
    </row>
    <row r="1022" spans="2:8">
      <c r="B1022" s="1424"/>
      <c r="C1022" s="1424"/>
      <c r="D1022" s="1424"/>
      <c r="E1022" s="1424"/>
      <c r="F1022" s="1424"/>
      <c r="G1022" s="1424"/>
      <c r="H1022" s="1424"/>
    </row>
    <row r="1023" spans="2:8">
      <c r="B1023" s="1424"/>
      <c r="C1023" s="1424"/>
      <c r="D1023" s="1424"/>
      <c r="E1023" s="1424"/>
      <c r="F1023" s="1424"/>
      <c r="G1023" s="1424"/>
      <c r="H1023" s="1424"/>
    </row>
    <row r="1024" spans="2:8">
      <c r="B1024" s="1424"/>
      <c r="C1024" s="1424"/>
      <c r="D1024" s="1424"/>
      <c r="E1024" s="1424"/>
      <c r="F1024" s="1424"/>
      <c r="G1024" s="1424"/>
      <c r="H1024" s="1424"/>
    </row>
    <row r="1025" spans="2:8">
      <c r="B1025" s="1424"/>
      <c r="C1025" s="1424"/>
      <c r="D1025" s="1424"/>
      <c r="E1025" s="1424"/>
      <c r="F1025" s="1424"/>
      <c r="G1025" s="1424"/>
      <c r="H1025" s="1424"/>
    </row>
    <row r="1026" spans="2:8">
      <c r="B1026" s="1424"/>
      <c r="C1026" s="1424"/>
      <c r="D1026" s="1424"/>
      <c r="E1026" s="1424"/>
      <c r="F1026" s="1424"/>
      <c r="G1026" s="1424"/>
      <c r="H1026" s="1424"/>
    </row>
    <row r="1027" spans="2:8">
      <c r="B1027" s="1424"/>
      <c r="C1027" s="1424"/>
      <c r="D1027" s="1424"/>
      <c r="E1027" s="1424"/>
      <c r="F1027" s="1424"/>
      <c r="G1027" s="1424"/>
      <c r="H1027" s="1424"/>
    </row>
    <row r="1028" spans="2:8">
      <c r="B1028" s="1424"/>
      <c r="C1028" s="1424"/>
      <c r="D1028" s="1424"/>
      <c r="E1028" s="1424"/>
      <c r="F1028" s="1424"/>
      <c r="G1028" s="1424"/>
      <c r="H1028" s="1424"/>
    </row>
    <row r="1029" spans="2:8">
      <c r="B1029" s="1424"/>
      <c r="C1029" s="1424"/>
      <c r="D1029" s="1424"/>
      <c r="E1029" s="1424"/>
      <c r="F1029" s="1424"/>
      <c r="G1029" s="1424"/>
      <c r="H1029" s="1424"/>
    </row>
    <row r="1030" spans="2:8">
      <c r="B1030" s="1424"/>
      <c r="C1030" s="1424"/>
      <c r="D1030" s="1424"/>
      <c r="E1030" s="1424"/>
      <c r="F1030" s="1424"/>
      <c r="G1030" s="1424"/>
      <c r="H1030" s="1424"/>
    </row>
    <row r="1031" spans="2:8">
      <c r="B1031" s="1424"/>
      <c r="C1031" s="1424"/>
      <c r="D1031" s="1424"/>
      <c r="E1031" s="1424"/>
      <c r="F1031" s="1424"/>
      <c r="G1031" s="1424"/>
      <c r="H1031" s="1424"/>
    </row>
    <row r="1032" spans="2:8">
      <c r="B1032" s="1424"/>
      <c r="C1032" s="1424"/>
      <c r="D1032" s="1424"/>
      <c r="E1032" s="1424"/>
      <c r="F1032" s="1424"/>
      <c r="G1032" s="1424"/>
      <c r="H1032" s="1424"/>
    </row>
    <row r="1033" spans="2:8">
      <c r="B1033" s="1424"/>
      <c r="C1033" s="1424"/>
      <c r="D1033" s="1424"/>
      <c r="E1033" s="1424"/>
      <c r="F1033" s="1424"/>
      <c r="G1033" s="1424"/>
      <c r="H1033" s="1424"/>
    </row>
    <row r="1034" spans="2:8">
      <c r="B1034" s="1424"/>
      <c r="C1034" s="1424"/>
      <c r="D1034" s="1424"/>
      <c r="E1034" s="1424"/>
      <c r="F1034" s="1424"/>
      <c r="G1034" s="1424"/>
      <c r="H1034" s="1424"/>
    </row>
    <row r="1035" spans="2:8">
      <c r="B1035" s="1424"/>
      <c r="C1035" s="1424"/>
      <c r="D1035" s="1424"/>
      <c r="E1035" s="1424"/>
      <c r="F1035" s="1424"/>
      <c r="G1035" s="1424"/>
      <c r="H1035" s="1424"/>
    </row>
    <row r="1036" spans="2:8">
      <c r="B1036" s="1424"/>
      <c r="C1036" s="1424"/>
      <c r="D1036" s="1424"/>
      <c r="E1036" s="1424"/>
      <c r="F1036" s="1424"/>
      <c r="G1036" s="1424"/>
      <c r="H1036" s="1424"/>
    </row>
    <row r="1037" spans="2:8">
      <c r="B1037" s="1424"/>
      <c r="C1037" s="1424"/>
      <c r="D1037" s="1424"/>
      <c r="E1037" s="1424"/>
      <c r="F1037" s="1424"/>
      <c r="G1037" s="1424"/>
      <c r="H1037" s="1424"/>
    </row>
    <row r="1038" spans="2:8">
      <c r="B1038" s="1424"/>
      <c r="C1038" s="1424"/>
      <c r="D1038" s="1424"/>
      <c r="E1038" s="1424"/>
      <c r="F1038" s="1424"/>
      <c r="G1038" s="1424"/>
      <c r="H1038" s="1424"/>
    </row>
    <row r="1039" spans="2:8">
      <c r="B1039" s="1424"/>
      <c r="C1039" s="1424"/>
      <c r="D1039" s="1424"/>
      <c r="E1039" s="1424"/>
      <c r="F1039" s="1424"/>
      <c r="G1039" s="1424"/>
      <c r="H1039" s="1424"/>
    </row>
    <row r="1040" spans="2:8">
      <c r="B1040" s="1424"/>
      <c r="C1040" s="1424"/>
      <c r="D1040" s="1424"/>
      <c r="E1040" s="1424"/>
      <c r="F1040" s="1424"/>
      <c r="G1040" s="1424"/>
      <c r="H1040" s="1424"/>
    </row>
    <row r="1041" spans="2:8">
      <c r="B1041" s="1424"/>
      <c r="C1041" s="1424"/>
      <c r="D1041" s="1424"/>
      <c r="E1041" s="1424"/>
      <c r="F1041" s="1424"/>
      <c r="G1041" s="1424"/>
      <c r="H1041" s="1424"/>
    </row>
    <row r="1042" spans="2:8">
      <c r="B1042" s="1424"/>
      <c r="C1042" s="1424"/>
      <c r="D1042" s="1424"/>
      <c r="E1042" s="1424"/>
      <c r="F1042" s="1424"/>
      <c r="G1042" s="1424"/>
      <c r="H1042" s="1424"/>
    </row>
    <row r="1043" spans="2:8">
      <c r="B1043" s="1424"/>
      <c r="C1043" s="1424"/>
      <c r="D1043" s="1424"/>
      <c r="E1043" s="1424"/>
      <c r="F1043" s="1424"/>
      <c r="G1043" s="1424"/>
      <c r="H1043" s="1424"/>
    </row>
    <row r="1044" spans="2:8">
      <c r="B1044" s="1424"/>
      <c r="C1044" s="1424"/>
      <c r="D1044" s="1424"/>
      <c r="E1044" s="1424"/>
      <c r="F1044" s="1424"/>
      <c r="G1044" s="1424"/>
      <c r="H1044" s="1424"/>
    </row>
    <row r="1045" spans="2:8">
      <c r="B1045" s="1424"/>
      <c r="C1045" s="1424"/>
      <c r="D1045" s="1424"/>
      <c r="E1045" s="1424"/>
      <c r="F1045" s="1424"/>
      <c r="G1045" s="1424"/>
      <c r="H1045" s="1424"/>
    </row>
    <row r="1046" spans="2:8">
      <c r="B1046" s="1424"/>
      <c r="C1046" s="1424"/>
      <c r="D1046" s="1424"/>
      <c r="E1046" s="1424"/>
      <c r="F1046" s="1424"/>
      <c r="G1046" s="1424"/>
      <c r="H1046" s="1424"/>
    </row>
    <row r="1047" spans="2:8">
      <c r="B1047" s="1424"/>
      <c r="C1047" s="1424"/>
      <c r="D1047" s="1424"/>
      <c r="E1047" s="1424"/>
      <c r="F1047" s="1424"/>
      <c r="G1047" s="1424"/>
      <c r="H1047" s="1424"/>
    </row>
    <row r="1048" spans="2:8">
      <c r="B1048" s="1424"/>
      <c r="C1048" s="1424"/>
      <c r="D1048" s="1424"/>
      <c r="E1048" s="1424"/>
      <c r="F1048" s="1424"/>
      <c r="G1048" s="1424"/>
      <c r="H1048" s="1424"/>
    </row>
    <row r="1049" spans="2:8">
      <c r="B1049" s="1424"/>
      <c r="C1049" s="1424"/>
      <c r="D1049" s="1424"/>
      <c r="E1049" s="1424"/>
      <c r="F1049" s="1424"/>
      <c r="G1049" s="1424"/>
      <c r="H1049" s="1424"/>
    </row>
    <row r="1050" spans="2:8">
      <c r="B1050" s="1424"/>
      <c r="C1050" s="1424"/>
      <c r="D1050" s="1424"/>
      <c r="E1050" s="1424"/>
      <c r="F1050" s="1424"/>
      <c r="G1050" s="1424"/>
      <c r="H1050" s="1424"/>
    </row>
    <row r="1051" spans="2:8">
      <c r="B1051" s="1424"/>
      <c r="C1051" s="1424"/>
      <c r="D1051" s="1424"/>
      <c r="E1051" s="1424"/>
      <c r="F1051" s="1424"/>
      <c r="G1051" s="1424"/>
      <c r="H1051" s="1424"/>
    </row>
    <row r="1052" spans="2:8">
      <c r="B1052" s="1424"/>
      <c r="C1052" s="1424"/>
      <c r="D1052" s="1424"/>
      <c r="E1052" s="1424"/>
      <c r="F1052" s="1424"/>
      <c r="G1052" s="1424"/>
      <c r="H1052" s="1424"/>
    </row>
    <row r="1053" spans="2:8">
      <c r="B1053" s="1424"/>
      <c r="C1053" s="1424"/>
      <c r="D1053" s="1424"/>
      <c r="E1053" s="1424"/>
      <c r="F1053" s="1424"/>
      <c r="G1053" s="1424"/>
      <c r="H1053" s="1424"/>
    </row>
    <row r="1054" spans="2:8">
      <c r="B1054" s="1424"/>
      <c r="C1054" s="1424"/>
      <c r="D1054" s="1424"/>
      <c r="E1054" s="1424"/>
      <c r="F1054" s="1424"/>
      <c r="G1054" s="1424"/>
      <c r="H1054" s="1424"/>
    </row>
    <row r="1055" spans="2:8">
      <c r="B1055" s="1424"/>
      <c r="C1055" s="1424"/>
      <c r="D1055" s="1424"/>
      <c r="E1055" s="1424"/>
      <c r="F1055" s="1424"/>
      <c r="G1055" s="1424"/>
      <c r="H1055" s="1424"/>
    </row>
    <row r="1056" spans="2:8">
      <c r="B1056" s="1424"/>
      <c r="C1056" s="1424"/>
      <c r="D1056" s="1424"/>
      <c r="E1056" s="1424"/>
      <c r="F1056" s="1424"/>
      <c r="G1056" s="1424"/>
      <c r="H1056" s="1424"/>
    </row>
    <row r="1057" spans="2:8">
      <c r="B1057" s="1424"/>
      <c r="C1057" s="1424"/>
      <c r="D1057" s="1424"/>
      <c r="E1057" s="1424"/>
      <c r="F1057" s="1424"/>
      <c r="G1057" s="1424"/>
      <c r="H1057" s="1424"/>
    </row>
    <row r="1058" spans="2:8">
      <c r="B1058" s="1424"/>
      <c r="C1058" s="1424"/>
      <c r="D1058" s="1424"/>
      <c r="E1058" s="1424"/>
      <c r="F1058" s="1424"/>
      <c r="G1058" s="1424"/>
      <c r="H1058" s="1424"/>
    </row>
    <row r="1059" spans="2:8">
      <c r="B1059" s="1424"/>
      <c r="C1059" s="1424"/>
      <c r="D1059" s="1424"/>
      <c r="E1059" s="1424"/>
      <c r="F1059" s="1424"/>
      <c r="G1059" s="1424"/>
      <c r="H1059" s="1424"/>
    </row>
    <row r="1060" spans="2:8">
      <c r="B1060" s="1424"/>
      <c r="C1060" s="1424"/>
      <c r="D1060" s="1424"/>
      <c r="E1060" s="1424"/>
      <c r="F1060" s="1424"/>
      <c r="G1060" s="1424"/>
      <c r="H1060" s="1424"/>
    </row>
    <row r="1061" spans="2:8">
      <c r="B1061" s="1424"/>
      <c r="C1061" s="1424"/>
      <c r="D1061" s="1424"/>
      <c r="E1061" s="1424"/>
      <c r="F1061" s="1424"/>
      <c r="G1061" s="1424"/>
      <c r="H1061" s="1424"/>
    </row>
    <row r="1062" spans="2:8">
      <c r="B1062" s="1424"/>
      <c r="C1062" s="1424"/>
      <c r="D1062" s="1424"/>
      <c r="E1062" s="1424"/>
      <c r="F1062" s="1424"/>
      <c r="G1062" s="1424"/>
      <c r="H1062" s="1424"/>
    </row>
    <row r="1063" spans="2:8">
      <c r="B1063" s="1424"/>
      <c r="C1063" s="1424"/>
      <c r="D1063" s="1424"/>
      <c r="E1063" s="1424"/>
      <c r="F1063" s="1424"/>
      <c r="G1063" s="1424"/>
      <c r="H1063" s="1424"/>
    </row>
    <row r="1064" spans="2:8">
      <c r="B1064" s="1424"/>
      <c r="C1064" s="1424"/>
      <c r="D1064" s="1424"/>
      <c r="E1064" s="1424"/>
      <c r="F1064" s="1424"/>
      <c r="G1064" s="1424"/>
      <c r="H1064" s="1424"/>
    </row>
    <row r="1065" spans="2:8">
      <c r="B1065" s="1424"/>
      <c r="C1065" s="1424"/>
      <c r="D1065" s="1424"/>
      <c r="E1065" s="1424"/>
      <c r="F1065" s="1424"/>
      <c r="G1065" s="1424"/>
      <c r="H1065" s="1424"/>
    </row>
    <row r="1066" spans="2:8">
      <c r="B1066" s="1424"/>
      <c r="C1066" s="1424"/>
      <c r="D1066" s="1424"/>
      <c r="E1066" s="1424"/>
      <c r="F1066" s="1424"/>
      <c r="G1066" s="1424"/>
      <c r="H1066" s="1424"/>
    </row>
    <row r="1067" spans="2:8">
      <c r="B1067" s="1424"/>
      <c r="C1067" s="1424"/>
      <c r="D1067" s="1424"/>
      <c r="E1067" s="1424"/>
      <c r="F1067" s="1424"/>
      <c r="G1067" s="1424"/>
      <c r="H1067" s="1424"/>
    </row>
    <row r="1068" spans="2:8">
      <c r="B1068" s="1424"/>
      <c r="C1068" s="1424"/>
      <c r="D1068" s="1424"/>
      <c r="E1068" s="1424"/>
      <c r="F1068" s="1424"/>
      <c r="G1068" s="1424"/>
      <c r="H1068" s="1424"/>
    </row>
    <row r="1069" spans="2:8">
      <c r="B1069" s="1424"/>
      <c r="C1069" s="1424"/>
      <c r="D1069" s="1424"/>
      <c r="E1069" s="1424"/>
      <c r="F1069" s="1424"/>
      <c r="G1069" s="1424"/>
      <c r="H1069" s="1424"/>
    </row>
    <row r="1070" spans="2:8">
      <c r="B1070" s="1424"/>
      <c r="C1070" s="1424"/>
      <c r="D1070" s="1424"/>
      <c r="E1070" s="1424"/>
      <c r="F1070" s="1424"/>
      <c r="G1070" s="1424"/>
      <c r="H1070" s="1424"/>
    </row>
    <row r="1071" spans="2:8">
      <c r="B1071" s="1424"/>
      <c r="C1071" s="1424"/>
      <c r="D1071" s="1424"/>
      <c r="E1071" s="1424"/>
      <c r="F1071" s="1424"/>
      <c r="G1071" s="1424"/>
      <c r="H1071" s="1424"/>
    </row>
    <row r="1072" spans="2:8">
      <c r="B1072" s="1424"/>
      <c r="C1072" s="1424"/>
      <c r="D1072" s="1424"/>
      <c r="E1072" s="1424"/>
      <c r="F1072" s="1424"/>
      <c r="G1072" s="1424"/>
      <c r="H1072" s="1424"/>
    </row>
    <row r="1073" spans="2:8">
      <c r="B1073" s="1424"/>
      <c r="C1073" s="1424"/>
      <c r="D1073" s="1424"/>
      <c r="E1073" s="1424"/>
      <c r="F1073" s="1424"/>
      <c r="G1073" s="1424"/>
      <c r="H1073" s="1424"/>
    </row>
    <row r="1074" spans="2:8">
      <c r="B1074" s="1424"/>
      <c r="C1074" s="1424"/>
      <c r="D1074" s="1424"/>
      <c r="E1074" s="1424"/>
      <c r="F1074" s="1424"/>
      <c r="G1074" s="1424"/>
      <c r="H1074" s="1424"/>
    </row>
    <row r="1075" spans="2:8">
      <c r="B1075" s="1424"/>
      <c r="C1075" s="1424"/>
      <c r="D1075" s="1424"/>
      <c r="E1075" s="1424"/>
      <c r="F1075" s="1424"/>
      <c r="G1075" s="1424"/>
      <c r="H1075" s="1424"/>
    </row>
    <row r="1076" spans="2:8">
      <c r="B1076" s="1424"/>
      <c r="C1076" s="1424"/>
      <c r="D1076" s="1424"/>
      <c r="E1076" s="1424"/>
      <c r="F1076" s="1424"/>
      <c r="G1076" s="1424"/>
      <c r="H1076" s="1424"/>
    </row>
    <row r="1077" spans="2:8">
      <c r="B1077" s="1424"/>
      <c r="C1077" s="1424"/>
      <c r="D1077" s="1424"/>
      <c r="E1077" s="1424"/>
      <c r="F1077" s="1424"/>
      <c r="G1077" s="1424"/>
      <c r="H1077" s="1424"/>
    </row>
    <row r="1078" spans="2:8">
      <c r="B1078" s="1424"/>
      <c r="C1078" s="1424"/>
      <c r="D1078" s="1424"/>
      <c r="E1078" s="1424"/>
      <c r="F1078" s="1424"/>
      <c r="G1078" s="1424"/>
      <c r="H1078" s="1424"/>
    </row>
    <row r="1079" spans="2:8">
      <c r="B1079" s="1424"/>
      <c r="C1079" s="1424"/>
      <c r="D1079" s="1424"/>
      <c r="E1079" s="1424"/>
      <c r="F1079" s="1424"/>
      <c r="G1079" s="1424"/>
      <c r="H1079" s="1424"/>
    </row>
    <row r="1080" spans="2:8">
      <c r="B1080" s="1424"/>
      <c r="C1080" s="1424"/>
      <c r="D1080" s="1424"/>
      <c r="E1080" s="1424"/>
      <c r="F1080" s="1424"/>
      <c r="G1080" s="1424"/>
      <c r="H1080" s="1424"/>
    </row>
    <row r="1081" spans="2:8">
      <c r="B1081" s="1424"/>
      <c r="C1081" s="1424"/>
      <c r="D1081" s="1424"/>
      <c r="E1081" s="1424"/>
      <c r="F1081" s="1424"/>
      <c r="G1081" s="1424"/>
      <c r="H1081" s="1424"/>
    </row>
    <row r="1082" spans="2:8">
      <c r="B1082" s="1424"/>
      <c r="C1082" s="1424"/>
      <c r="D1082" s="1424"/>
      <c r="E1082" s="1424"/>
      <c r="F1082" s="1424"/>
      <c r="G1082" s="1424"/>
      <c r="H1082" s="1424"/>
    </row>
    <row r="1083" spans="2:8">
      <c r="B1083" s="1424"/>
      <c r="C1083" s="1424"/>
      <c r="D1083" s="1424"/>
      <c r="E1083" s="1424"/>
      <c r="F1083" s="1424"/>
      <c r="G1083" s="1424"/>
      <c r="H1083" s="1424"/>
    </row>
    <row r="1084" spans="2:8">
      <c r="B1084" s="1424"/>
      <c r="C1084" s="1424"/>
      <c r="D1084" s="1424"/>
      <c r="E1084" s="1424"/>
      <c r="F1084" s="1424"/>
      <c r="G1084" s="1424"/>
      <c r="H1084" s="1424"/>
    </row>
    <row r="1085" spans="2:8">
      <c r="B1085" s="1424"/>
      <c r="C1085" s="1424"/>
      <c r="D1085" s="1424"/>
      <c r="E1085" s="1424"/>
      <c r="F1085" s="1424"/>
      <c r="G1085" s="1424"/>
      <c r="H1085" s="1424"/>
    </row>
    <row r="1086" spans="2:8">
      <c r="B1086" s="1424"/>
      <c r="C1086" s="1424"/>
      <c r="D1086" s="1424"/>
      <c r="E1086" s="1424"/>
      <c r="F1086" s="1424"/>
      <c r="G1086" s="1424"/>
      <c r="H1086" s="1424"/>
    </row>
    <row r="1087" spans="2:8">
      <c r="B1087" s="1424"/>
      <c r="C1087" s="1424"/>
      <c r="D1087" s="1424"/>
      <c r="E1087" s="1424"/>
      <c r="F1087" s="1424"/>
      <c r="G1087" s="1424"/>
      <c r="H1087" s="1424"/>
    </row>
    <row r="1088" spans="2:8">
      <c r="B1088" s="1424"/>
      <c r="C1088" s="1424"/>
      <c r="D1088" s="1424"/>
      <c r="E1088" s="1424"/>
      <c r="F1088" s="1424"/>
      <c r="G1088" s="1424"/>
      <c r="H1088" s="1424"/>
    </row>
    <row r="1089" spans="2:8">
      <c r="B1089" s="1424"/>
      <c r="C1089" s="1424"/>
      <c r="D1089" s="1424"/>
      <c r="E1089" s="1424"/>
      <c r="F1089" s="1424"/>
      <c r="G1089" s="1424"/>
      <c r="H1089" s="1424"/>
    </row>
    <row r="1090" spans="2:8">
      <c r="B1090" s="1424"/>
      <c r="C1090" s="1424"/>
      <c r="D1090" s="1424"/>
      <c r="E1090" s="1424"/>
      <c r="F1090" s="1424"/>
      <c r="G1090" s="1424"/>
      <c r="H1090" s="1424"/>
    </row>
    <row r="1091" spans="2:8">
      <c r="B1091" s="1424"/>
      <c r="C1091" s="1424"/>
      <c r="D1091" s="1424"/>
      <c r="E1091" s="1424"/>
      <c r="F1091" s="1424"/>
      <c r="G1091" s="1424"/>
      <c r="H1091" s="1424"/>
    </row>
    <row r="1092" spans="2:8">
      <c r="B1092" s="1424"/>
      <c r="C1092" s="1424"/>
      <c r="D1092" s="1424"/>
      <c r="E1092" s="1424"/>
      <c r="F1092" s="1424"/>
      <c r="G1092" s="1424"/>
      <c r="H1092" s="1424"/>
    </row>
    <row r="1093" spans="2:8">
      <c r="B1093" s="1424"/>
      <c r="C1093" s="1424"/>
      <c r="D1093" s="1424"/>
      <c r="E1093" s="1424"/>
      <c r="F1093" s="1424"/>
      <c r="G1093" s="1424"/>
      <c r="H1093" s="1424"/>
    </row>
    <row r="1094" spans="2:8">
      <c r="B1094" s="1424"/>
      <c r="C1094" s="1424"/>
      <c r="D1094" s="1424"/>
      <c r="E1094" s="1424"/>
      <c r="F1094" s="1424"/>
      <c r="G1094" s="1424"/>
      <c r="H1094" s="1424"/>
    </row>
    <row r="1095" spans="2:8">
      <c r="B1095" s="1424"/>
      <c r="C1095" s="1424"/>
      <c r="D1095" s="1424"/>
      <c r="E1095" s="1424"/>
      <c r="F1095" s="1424"/>
      <c r="G1095" s="1424"/>
      <c r="H1095" s="1424"/>
    </row>
    <row r="1096" spans="2:8">
      <c r="B1096" s="1424"/>
      <c r="C1096" s="1424"/>
      <c r="D1096" s="1424"/>
      <c r="E1096" s="1424"/>
      <c r="F1096" s="1424"/>
      <c r="G1096" s="1424"/>
      <c r="H1096" s="1424"/>
    </row>
    <row r="1097" spans="2:8">
      <c r="B1097" s="1424"/>
      <c r="C1097" s="1424"/>
      <c r="D1097" s="1424"/>
      <c r="E1097" s="1424"/>
      <c r="F1097" s="1424"/>
      <c r="G1097" s="1424"/>
      <c r="H1097" s="1424"/>
    </row>
    <row r="1098" spans="2:8">
      <c r="B1098" s="1424"/>
      <c r="C1098" s="1424"/>
      <c r="D1098" s="1424"/>
      <c r="E1098" s="1424"/>
      <c r="F1098" s="1424"/>
      <c r="G1098" s="1424"/>
      <c r="H1098" s="1424"/>
    </row>
    <row r="1099" spans="2:8">
      <c r="B1099" s="1424"/>
      <c r="C1099" s="1424"/>
      <c r="D1099" s="1424"/>
      <c r="E1099" s="1424"/>
      <c r="F1099" s="1424"/>
      <c r="G1099" s="1424"/>
      <c r="H1099" s="1424"/>
    </row>
    <row r="1100" spans="2:8">
      <c r="B1100" s="1424"/>
      <c r="C1100" s="1424"/>
      <c r="D1100" s="1424"/>
      <c r="E1100" s="1424"/>
      <c r="F1100" s="1424"/>
      <c r="G1100" s="1424"/>
      <c r="H1100" s="1424"/>
    </row>
    <row r="1101" spans="2:8">
      <c r="B1101" s="1424"/>
      <c r="C1101" s="1424"/>
      <c r="D1101" s="1424"/>
      <c r="E1101" s="1424"/>
      <c r="F1101" s="1424"/>
      <c r="G1101" s="1424"/>
      <c r="H1101" s="1424"/>
    </row>
    <row r="1102" spans="2:8">
      <c r="B1102" s="1424"/>
      <c r="C1102" s="1424"/>
      <c r="D1102" s="1424"/>
      <c r="E1102" s="1424"/>
      <c r="F1102" s="1424"/>
      <c r="G1102" s="1424"/>
      <c r="H1102" s="1424"/>
    </row>
    <row r="1103" spans="2:8">
      <c r="B1103" s="1424"/>
      <c r="C1103" s="1424"/>
      <c r="D1103" s="1424"/>
      <c r="E1103" s="1424"/>
      <c r="F1103" s="1424"/>
      <c r="G1103" s="1424"/>
      <c r="H1103" s="1424"/>
    </row>
    <row r="1104" spans="2:8">
      <c r="B1104" s="1424"/>
      <c r="C1104" s="1424"/>
      <c r="D1104" s="1424"/>
      <c r="E1104" s="1424"/>
      <c r="F1104" s="1424"/>
      <c r="G1104" s="1424"/>
      <c r="H1104" s="1424"/>
    </row>
    <row r="1105" spans="2:8">
      <c r="B1105" s="1424"/>
      <c r="C1105" s="1424"/>
      <c r="D1105" s="1424"/>
      <c r="E1105" s="1424"/>
      <c r="F1105" s="1424"/>
      <c r="G1105" s="1424"/>
      <c r="H1105" s="1424"/>
    </row>
    <row r="1106" spans="2:8">
      <c r="B1106" s="1424"/>
      <c r="C1106" s="1424"/>
      <c r="D1106" s="1424"/>
      <c r="E1106" s="1424"/>
      <c r="F1106" s="1424"/>
      <c r="G1106" s="1424"/>
      <c r="H1106" s="1424"/>
    </row>
    <row r="1107" spans="2:8">
      <c r="B1107" s="1424"/>
      <c r="C1107" s="1424"/>
      <c r="D1107" s="1424"/>
      <c r="E1107" s="1424"/>
      <c r="F1107" s="1424"/>
      <c r="G1107" s="1424"/>
      <c r="H1107" s="1424"/>
    </row>
    <row r="1108" spans="2:8">
      <c r="B1108" s="1424"/>
      <c r="C1108" s="1424"/>
      <c r="D1108" s="1424"/>
      <c r="E1108" s="1424"/>
      <c r="F1108" s="1424"/>
      <c r="G1108" s="1424"/>
      <c r="H1108" s="1424"/>
    </row>
    <row r="1109" spans="2:8">
      <c r="B1109" s="1424"/>
      <c r="C1109" s="1424"/>
      <c r="D1109" s="1424"/>
      <c r="E1109" s="1424"/>
      <c r="F1109" s="1424"/>
      <c r="G1109" s="1424"/>
      <c r="H1109" s="1424"/>
    </row>
    <row r="1110" spans="2:8">
      <c r="B1110" s="1424"/>
      <c r="C1110" s="1424"/>
      <c r="D1110" s="1424"/>
      <c r="E1110" s="1424"/>
      <c r="F1110" s="1424"/>
      <c r="G1110" s="1424"/>
      <c r="H1110" s="1424"/>
    </row>
    <row r="1111" spans="2:8">
      <c r="B1111" s="1424"/>
      <c r="C1111" s="1424"/>
      <c r="D1111" s="1424"/>
      <c r="E1111" s="1424"/>
      <c r="F1111" s="1424"/>
      <c r="G1111" s="1424"/>
      <c r="H1111" s="1424"/>
    </row>
    <row r="1112" spans="2:8">
      <c r="B1112" s="1424"/>
      <c r="C1112" s="1424"/>
      <c r="D1112" s="1424"/>
      <c r="E1112" s="1424"/>
      <c r="F1112" s="1424"/>
      <c r="G1112" s="1424"/>
      <c r="H1112" s="1424"/>
    </row>
    <row r="1113" spans="2:8">
      <c r="B1113" s="1424"/>
      <c r="C1113" s="1424"/>
      <c r="D1113" s="1424"/>
      <c r="E1113" s="1424"/>
      <c r="F1113" s="1424"/>
      <c r="G1113" s="1424"/>
      <c r="H1113" s="1424"/>
    </row>
    <row r="1114" spans="2:8">
      <c r="B1114" s="1424"/>
      <c r="C1114" s="1424"/>
      <c r="D1114" s="1424"/>
      <c r="E1114" s="1424"/>
      <c r="F1114" s="1424"/>
      <c r="G1114" s="1424"/>
      <c r="H1114" s="1424"/>
    </row>
    <row r="1115" spans="2:8">
      <c r="B1115" s="1424"/>
      <c r="C1115" s="1424"/>
      <c r="D1115" s="1424"/>
      <c r="E1115" s="1424"/>
      <c r="F1115" s="1424"/>
      <c r="G1115" s="1424"/>
      <c r="H1115" s="1424"/>
    </row>
    <row r="1116" spans="2:8">
      <c r="B1116" s="1424"/>
      <c r="C1116" s="1424"/>
      <c r="D1116" s="1424"/>
      <c r="E1116" s="1424"/>
      <c r="F1116" s="1424"/>
      <c r="G1116" s="1424"/>
      <c r="H1116" s="1424"/>
    </row>
    <row r="1117" spans="2:8">
      <c r="B1117" s="1424"/>
      <c r="C1117" s="1424"/>
      <c r="D1117" s="1424"/>
      <c r="E1117" s="1424"/>
      <c r="F1117" s="1424"/>
      <c r="G1117" s="1424"/>
      <c r="H1117" s="1424"/>
    </row>
    <row r="1118" spans="2:8">
      <c r="B1118" s="1424"/>
      <c r="C1118" s="1424"/>
      <c r="D1118" s="1424"/>
      <c r="E1118" s="1424"/>
      <c r="F1118" s="1424"/>
      <c r="G1118" s="1424"/>
      <c r="H1118" s="1424"/>
    </row>
    <row r="1119" spans="2:8">
      <c r="B1119" s="1424"/>
      <c r="C1119" s="1424"/>
      <c r="D1119" s="1424"/>
      <c r="E1119" s="1424"/>
      <c r="F1119" s="1424"/>
      <c r="G1119" s="1424"/>
      <c r="H1119" s="1424"/>
    </row>
    <row r="1120" spans="2:8">
      <c r="B1120" s="1424"/>
      <c r="C1120" s="1424"/>
      <c r="D1120" s="1424"/>
      <c r="E1120" s="1424"/>
      <c r="F1120" s="1424"/>
      <c r="G1120" s="1424"/>
      <c r="H1120" s="1424"/>
    </row>
    <row r="1121" spans="2:8">
      <c r="B1121" s="1424"/>
      <c r="C1121" s="1424"/>
      <c r="D1121" s="1424"/>
      <c r="E1121" s="1424"/>
      <c r="F1121" s="1424"/>
      <c r="G1121" s="1424"/>
      <c r="H1121" s="1424"/>
    </row>
    <row r="1122" spans="2:8">
      <c r="B1122" s="1424"/>
      <c r="C1122" s="1424"/>
      <c r="D1122" s="1424"/>
      <c r="E1122" s="1424"/>
      <c r="F1122" s="1424"/>
      <c r="G1122" s="1424"/>
      <c r="H1122" s="1424"/>
    </row>
    <row r="1123" spans="2:8">
      <c r="B1123" s="1424"/>
      <c r="C1123" s="1424"/>
      <c r="D1123" s="1424"/>
      <c r="E1123" s="1424"/>
      <c r="F1123" s="1424"/>
      <c r="G1123" s="1424"/>
      <c r="H1123" s="1424"/>
    </row>
    <row r="1124" spans="2:8">
      <c r="B1124" s="1424"/>
      <c r="C1124" s="1424"/>
      <c r="D1124" s="1424"/>
      <c r="E1124" s="1424"/>
      <c r="F1124" s="1424"/>
      <c r="G1124" s="1424"/>
      <c r="H1124" s="1424"/>
    </row>
    <row r="1125" spans="2:8">
      <c r="B1125" s="1424"/>
      <c r="C1125" s="1424"/>
      <c r="D1125" s="1424"/>
      <c r="E1125" s="1424"/>
      <c r="F1125" s="1424"/>
      <c r="G1125" s="1424"/>
      <c r="H1125" s="1424"/>
    </row>
    <row r="1126" spans="2:8">
      <c r="B1126" s="1424"/>
      <c r="C1126" s="1424"/>
      <c r="D1126" s="1424"/>
      <c r="E1126" s="1424"/>
      <c r="F1126" s="1424"/>
      <c r="G1126" s="1424"/>
      <c r="H1126" s="1424"/>
    </row>
    <row r="1127" spans="2:8">
      <c r="B1127" s="1424"/>
      <c r="C1127" s="1424"/>
      <c r="D1127" s="1424"/>
      <c r="E1127" s="1424"/>
      <c r="F1127" s="1424"/>
      <c r="G1127" s="1424"/>
      <c r="H1127" s="1424"/>
    </row>
    <row r="1128" spans="2:8">
      <c r="B1128" s="1424"/>
      <c r="C1128" s="1424"/>
      <c r="D1128" s="1424"/>
      <c r="E1128" s="1424"/>
      <c r="F1128" s="1424"/>
      <c r="G1128" s="1424"/>
      <c r="H1128" s="1424"/>
    </row>
    <row r="1129" spans="2:8">
      <c r="B1129" s="1424"/>
      <c r="C1129" s="1424"/>
      <c r="D1129" s="1424"/>
      <c r="E1129" s="1424"/>
      <c r="F1129" s="1424"/>
      <c r="G1129" s="1424"/>
      <c r="H1129" s="1424"/>
    </row>
    <row r="1130" spans="2:8">
      <c r="B1130" s="1424"/>
      <c r="C1130" s="1424"/>
      <c r="D1130" s="1424"/>
      <c r="E1130" s="1424"/>
      <c r="F1130" s="1424"/>
      <c r="G1130" s="1424"/>
      <c r="H1130" s="1424"/>
    </row>
    <row r="1131" spans="2:8">
      <c r="B1131" s="1424"/>
      <c r="C1131" s="1424"/>
      <c r="D1131" s="1424"/>
      <c r="E1131" s="1424"/>
      <c r="F1131" s="1424"/>
      <c r="G1131" s="1424"/>
      <c r="H1131" s="1424"/>
    </row>
    <row r="1132" spans="2:8">
      <c r="B1132" s="1424"/>
      <c r="C1132" s="1424"/>
      <c r="D1132" s="1424"/>
      <c r="E1132" s="1424"/>
      <c r="F1132" s="1424"/>
      <c r="G1132" s="1424"/>
      <c r="H1132" s="1424"/>
    </row>
    <row r="1133" spans="2:8">
      <c r="B1133" s="1424"/>
      <c r="C1133" s="1424"/>
      <c r="D1133" s="1424"/>
      <c r="E1133" s="1424"/>
      <c r="F1133" s="1424"/>
      <c r="G1133" s="1424"/>
      <c r="H1133" s="1424"/>
    </row>
    <row r="1134" spans="2:8">
      <c r="B1134" s="1424"/>
      <c r="C1134" s="1424"/>
      <c r="D1134" s="1424"/>
      <c r="E1134" s="1424"/>
      <c r="F1134" s="1424"/>
      <c r="G1134" s="1424"/>
      <c r="H1134" s="1424"/>
    </row>
    <row r="1135" spans="2:8">
      <c r="B1135" s="1424"/>
      <c r="C1135" s="1424"/>
      <c r="D1135" s="1424"/>
      <c r="E1135" s="1424"/>
      <c r="F1135" s="1424"/>
      <c r="G1135" s="1424"/>
      <c r="H1135" s="1424"/>
    </row>
    <row r="1136" spans="2:8">
      <c r="B1136" s="1424"/>
      <c r="C1136" s="1424"/>
      <c r="D1136" s="1424"/>
      <c r="E1136" s="1424"/>
      <c r="F1136" s="1424"/>
      <c r="G1136" s="1424"/>
      <c r="H1136" s="1424"/>
    </row>
    <row r="1137" spans="2:8">
      <c r="B1137" s="1424"/>
      <c r="C1137" s="1424"/>
      <c r="D1137" s="1424"/>
      <c r="E1137" s="1424"/>
      <c r="F1137" s="1424"/>
      <c r="G1137" s="1424"/>
      <c r="H1137" s="1424"/>
    </row>
    <row r="1138" spans="2:8">
      <c r="B1138" s="1424"/>
      <c r="C1138" s="1424"/>
      <c r="D1138" s="1424"/>
      <c r="E1138" s="1424"/>
      <c r="F1138" s="1424"/>
      <c r="G1138" s="1424"/>
      <c r="H1138" s="1424"/>
    </row>
    <row r="1139" spans="2:8">
      <c r="B1139" s="1424"/>
      <c r="C1139" s="1424"/>
      <c r="D1139" s="1424"/>
      <c r="E1139" s="1424"/>
      <c r="F1139" s="1424"/>
      <c r="G1139" s="1424"/>
      <c r="H1139" s="1424"/>
    </row>
    <row r="1140" spans="2:8">
      <c r="B1140" s="1424"/>
      <c r="C1140" s="1424"/>
      <c r="D1140" s="1424"/>
      <c r="E1140" s="1424"/>
      <c r="F1140" s="1424"/>
      <c r="G1140" s="1424"/>
      <c r="H1140" s="1424"/>
    </row>
    <row r="1141" spans="2:8">
      <c r="B1141" s="1424"/>
      <c r="C1141" s="1424"/>
      <c r="D1141" s="1424"/>
      <c r="E1141" s="1424"/>
      <c r="F1141" s="1424"/>
      <c r="G1141" s="1424"/>
      <c r="H1141" s="1424"/>
    </row>
    <row r="1142" spans="2:8">
      <c r="B1142" s="1424"/>
      <c r="C1142" s="1424"/>
      <c r="D1142" s="1424"/>
      <c r="E1142" s="1424"/>
      <c r="F1142" s="1424"/>
      <c r="G1142" s="1424"/>
      <c r="H1142" s="1424"/>
    </row>
    <row r="1143" spans="2:8">
      <c r="B1143" s="1424"/>
      <c r="C1143" s="1424"/>
      <c r="D1143" s="1424"/>
      <c r="E1143" s="1424"/>
      <c r="F1143" s="1424"/>
      <c r="G1143" s="1424"/>
      <c r="H1143" s="1424"/>
    </row>
    <row r="1144" spans="2:8">
      <c r="B1144" s="1424"/>
      <c r="C1144" s="1424"/>
      <c r="D1144" s="1424"/>
      <c r="E1144" s="1424"/>
      <c r="F1144" s="1424"/>
      <c r="G1144" s="1424"/>
      <c r="H1144" s="1424"/>
    </row>
    <row r="1145" spans="2:8">
      <c r="B1145" s="1424"/>
      <c r="C1145" s="1424"/>
      <c r="D1145" s="1424"/>
      <c r="E1145" s="1424"/>
      <c r="F1145" s="1424"/>
      <c r="G1145" s="1424"/>
      <c r="H1145" s="1424"/>
    </row>
    <row r="1146" spans="2:8">
      <c r="B1146" s="1424"/>
      <c r="C1146" s="1424"/>
      <c r="D1146" s="1424"/>
      <c r="E1146" s="1424"/>
      <c r="F1146" s="1424"/>
      <c r="G1146" s="1424"/>
      <c r="H1146" s="1424"/>
    </row>
    <row r="1147" spans="2:8">
      <c r="B1147" s="1424"/>
      <c r="C1147" s="1424"/>
      <c r="D1147" s="1424"/>
      <c r="E1147" s="1424"/>
      <c r="F1147" s="1424"/>
      <c r="G1147" s="1424"/>
      <c r="H1147" s="1424"/>
    </row>
    <row r="1148" spans="2:8">
      <c r="B1148" s="1424"/>
      <c r="C1148" s="1424"/>
      <c r="D1148" s="1424"/>
      <c r="E1148" s="1424"/>
      <c r="F1148" s="1424"/>
      <c r="G1148" s="1424"/>
      <c r="H1148" s="1424"/>
    </row>
    <row r="1149" spans="2:8">
      <c r="B1149" s="1424"/>
      <c r="C1149" s="1424"/>
      <c r="D1149" s="1424"/>
      <c r="E1149" s="1424"/>
      <c r="F1149" s="1424"/>
      <c r="G1149" s="1424"/>
      <c r="H1149" s="1424"/>
    </row>
    <row r="1150" spans="2:8">
      <c r="B1150" s="1424"/>
      <c r="C1150" s="1424"/>
      <c r="D1150" s="1424"/>
      <c r="E1150" s="1424"/>
      <c r="F1150" s="1424"/>
      <c r="G1150" s="1424"/>
      <c r="H1150" s="1424"/>
    </row>
    <row r="1151" spans="2:8">
      <c r="B1151" s="1424"/>
      <c r="C1151" s="1424"/>
      <c r="D1151" s="1424"/>
      <c r="E1151" s="1424"/>
      <c r="F1151" s="1424"/>
      <c r="G1151" s="1424"/>
      <c r="H1151" s="1424"/>
    </row>
    <row r="1152" spans="2:8">
      <c r="B1152" s="1424"/>
      <c r="C1152" s="1424"/>
      <c r="D1152" s="1424"/>
      <c r="E1152" s="1424"/>
      <c r="F1152" s="1424"/>
      <c r="G1152" s="1424"/>
      <c r="H1152" s="1424"/>
    </row>
    <row r="1153" spans="2:8">
      <c r="B1153" s="1424"/>
      <c r="C1153" s="1424"/>
      <c r="D1153" s="1424"/>
      <c r="E1153" s="1424"/>
      <c r="F1153" s="1424"/>
      <c r="G1153" s="1424"/>
      <c r="H1153" s="1424"/>
    </row>
    <row r="1154" spans="2:8">
      <c r="B1154" s="1424"/>
      <c r="C1154" s="1424"/>
      <c r="D1154" s="1424"/>
      <c r="E1154" s="1424"/>
      <c r="F1154" s="1424"/>
      <c r="G1154" s="1424"/>
      <c r="H1154" s="1424"/>
    </row>
    <row r="1155" spans="2:8">
      <c r="B1155" s="1424"/>
      <c r="C1155" s="1424"/>
      <c r="D1155" s="1424"/>
      <c r="E1155" s="1424"/>
      <c r="F1155" s="1424"/>
      <c r="G1155" s="1424"/>
      <c r="H1155" s="1424"/>
    </row>
    <row r="1156" spans="2:8">
      <c r="B1156" s="1424"/>
      <c r="C1156" s="1424"/>
      <c r="D1156" s="1424"/>
      <c r="E1156" s="1424"/>
      <c r="F1156" s="1424"/>
      <c r="G1156" s="1424"/>
      <c r="H1156" s="1424"/>
    </row>
    <row r="1157" spans="2:8">
      <c r="B1157" s="1424"/>
      <c r="C1157" s="1424"/>
      <c r="D1157" s="1424"/>
      <c r="E1157" s="1424"/>
      <c r="F1157" s="1424"/>
      <c r="G1157" s="1424"/>
      <c r="H1157" s="1424"/>
    </row>
    <row r="1158" spans="2:8">
      <c r="B1158" s="1424"/>
      <c r="C1158" s="1424"/>
      <c r="D1158" s="1424"/>
      <c r="E1158" s="1424"/>
      <c r="F1158" s="1424"/>
      <c r="G1158" s="1424"/>
      <c r="H1158" s="1424"/>
    </row>
    <row r="1159" spans="2:8">
      <c r="B1159" s="1424"/>
      <c r="C1159" s="1424"/>
      <c r="D1159" s="1424"/>
      <c r="E1159" s="1424"/>
      <c r="F1159" s="1424"/>
      <c r="G1159" s="1424"/>
      <c r="H1159" s="1424"/>
    </row>
    <row r="1160" spans="2:8">
      <c r="B1160" s="1424"/>
      <c r="C1160" s="1424"/>
      <c r="D1160" s="1424"/>
      <c r="E1160" s="1424"/>
      <c r="F1160" s="1424"/>
      <c r="G1160" s="1424"/>
      <c r="H1160" s="1424"/>
    </row>
    <row r="1161" spans="2:8">
      <c r="B1161" s="1424"/>
      <c r="C1161" s="1424"/>
      <c r="D1161" s="1424"/>
      <c r="E1161" s="1424"/>
      <c r="F1161" s="1424"/>
      <c r="G1161" s="1424"/>
      <c r="H1161" s="1424"/>
    </row>
    <row r="1162" spans="2:8">
      <c r="B1162" s="1424"/>
      <c r="C1162" s="1424"/>
      <c r="D1162" s="1424"/>
      <c r="E1162" s="1424"/>
      <c r="F1162" s="1424"/>
      <c r="G1162" s="1424"/>
      <c r="H1162" s="1424"/>
    </row>
    <row r="1163" spans="2:8">
      <c r="B1163" s="1424"/>
      <c r="C1163" s="1424"/>
      <c r="D1163" s="1424"/>
      <c r="E1163" s="1424"/>
      <c r="F1163" s="1424"/>
      <c r="G1163" s="1424"/>
      <c r="H1163" s="1424"/>
    </row>
    <row r="1164" spans="2:8">
      <c r="B1164" s="1424"/>
      <c r="C1164" s="1424"/>
      <c r="D1164" s="1424"/>
      <c r="E1164" s="1424"/>
      <c r="F1164" s="1424"/>
      <c r="G1164" s="1424"/>
      <c r="H1164" s="1424"/>
    </row>
    <row r="1165" spans="2:8">
      <c r="B1165" s="1424"/>
      <c r="C1165" s="1424"/>
      <c r="D1165" s="1424"/>
      <c r="E1165" s="1424"/>
      <c r="F1165" s="1424"/>
      <c r="G1165" s="1424"/>
      <c r="H1165" s="1424"/>
    </row>
    <row r="1166" spans="2:8">
      <c r="B1166" s="1424"/>
      <c r="C1166" s="1424"/>
      <c r="D1166" s="1424"/>
      <c r="E1166" s="1424"/>
      <c r="F1166" s="1424"/>
      <c r="G1166" s="1424"/>
      <c r="H1166" s="1424"/>
    </row>
    <row r="1167" spans="2:8">
      <c r="B1167" s="1424"/>
      <c r="C1167" s="1424"/>
      <c r="D1167" s="1424"/>
      <c r="E1167" s="1424"/>
      <c r="F1167" s="1424"/>
      <c r="G1167" s="1424"/>
      <c r="H1167" s="1424"/>
    </row>
    <row r="1168" spans="2:8">
      <c r="B1168" s="1424"/>
      <c r="C1168" s="1424"/>
      <c r="D1168" s="1424"/>
      <c r="E1168" s="1424"/>
      <c r="F1168" s="1424"/>
      <c r="G1168" s="1424"/>
      <c r="H1168" s="1424"/>
    </row>
    <row r="1169" spans="2:8">
      <c r="B1169" s="1424"/>
      <c r="C1169" s="1424"/>
      <c r="D1169" s="1424"/>
      <c r="E1169" s="1424"/>
      <c r="F1169" s="1424"/>
      <c r="G1169" s="1424"/>
      <c r="H1169" s="1424"/>
    </row>
    <row r="1170" spans="2:8">
      <c r="B1170" s="1424"/>
      <c r="C1170" s="1424"/>
      <c r="D1170" s="1424"/>
      <c r="E1170" s="1424"/>
      <c r="F1170" s="1424"/>
      <c r="G1170" s="1424"/>
      <c r="H1170" s="1424"/>
    </row>
    <row r="1171" spans="2:8">
      <c r="B1171" s="1424"/>
      <c r="C1171" s="1424"/>
      <c r="D1171" s="1424"/>
      <c r="E1171" s="1424"/>
      <c r="F1171" s="1424"/>
      <c r="G1171" s="1424"/>
      <c r="H1171" s="1424"/>
    </row>
    <row r="1172" spans="2:8">
      <c r="B1172" s="1424"/>
      <c r="C1172" s="1424"/>
      <c r="D1172" s="1424"/>
      <c r="E1172" s="1424"/>
      <c r="F1172" s="1424"/>
      <c r="G1172" s="1424"/>
      <c r="H1172" s="1424"/>
    </row>
    <row r="1173" spans="2:8">
      <c r="B1173" s="1424"/>
      <c r="C1173" s="1424"/>
      <c r="D1173" s="1424"/>
      <c r="E1173" s="1424"/>
      <c r="F1173" s="1424"/>
      <c r="G1173" s="1424"/>
      <c r="H1173" s="1424"/>
    </row>
    <row r="1174" spans="2:8">
      <c r="B1174" s="1424"/>
      <c r="C1174" s="1424"/>
      <c r="D1174" s="1424"/>
      <c r="E1174" s="1424"/>
      <c r="F1174" s="1424"/>
      <c r="G1174" s="1424"/>
      <c r="H1174" s="1424"/>
    </row>
    <row r="1175" spans="2:8">
      <c r="B1175" s="1424"/>
      <c r="C1175" s="1424"/>
      <c r="D1175" s="1424"/>
      <c r="E1175" s="1424"/>
      <c r="F1175" s="1424"/>
      <c r="G1175" s="1424"/>
      <c r="H1175" s="1424"/>
    </row>
    <row r="1176" spans="2:8">
      <c r="B1176" s="1424"/>
      <c r="C1176" s="1424"/>
      <c r="D1176" s="1424"/>
      <c r="E1176" s="1424"/>
      <c r="F1176" s="1424"/>
      <c r="G1176" s="1424"/>
      <c r="H1176" s="1424"/>
    </row>
    <row r="1177" spans="2:8">
      <c r="B1177" s="1424"/>
      <c r="C1177" s="1424"/>
      <c r="D1177" s="1424"/>
      <c r="E1177" s="1424"/>
      <c r="F1177" s="1424"/>
      <c r="G1177" s="1424"/>
      <c r="H1177" s="1424"/>
    </row>
    <row r="1178" spans="2:8">
      <c r="B1178" s="1424"/>
      <c r="C1178" s="1424"/>
      <c r="D1178" s="1424"/>
      <c r="E1178" s="1424"/>
      <c r="F1178" s="1424"/>
      <c r="G1178" s="1424"/>
      <c r="H1178" s="1424"/>
    </row>
    <row r="1179" spans="2:8">
      <c r="B1179" s="1424"/>
      <c r="C1179" s="1424"/>
      <c r="D1179" s="1424"/>
      <c r="E1179" s="1424"/>
      <c r="F1179" s="1424"/>
      <c r="G1179" s="1424"/>
      <c r="H1179" s="1424"/>
    </row>
    <row r="1180" spans="2:8">
      <c r="B1180" s="1424"/>
      <c r="C1180" s="1424"/>
      <c r="D1180" s="1424"/>
      <c r="E1180" s="1424"/>
      <c r="F1180" s="1424"/>
      <c r="G1180" s="1424"/>
      <c r="H1180" s="1424"/>
    </row>
    <row r="1181" spans="2:8">
      <c r="B1181" s="1424"/>
      <c r="C1181" s="1424"/>
      <c r="D1181" s="1424"/>
      <c r="E1181" s="1424"/>
      <c r="F1181" s="1424"/>
      <c r="G1181" s="1424"/>
      <c r="H1181" s="1424"/>
    </row>
    <row r="1182" spans="2:8">
      <c r="B1182" s="1424"/>
      <c r="C1182" s="1424"/>
      <c r="D1182" s="1424"/>
      <c r="E1182" s="1424"/>
      <c r="F1182" s="1424"/>
      <c r="G1182" s="1424"/>
      <c r="H1182" s="1424"/>
    </row>
    <row r="1183" spans="2:8">
      <c r="B1183" s="1424"/>
      <c r="C1183" s="1424"/>
      <c r="D1183" s="1424"/>
      <c r="E1183" s="1424"/>
      <c r="F1183" s="1424"/>
      <c r="G1183" s="1424"/>
      <c r="H1183" s="1424"/>
    </row>
    <row r="1184" spans="2:8">
      <c r="B1184" s="1424"/>
      <c r="C1184" s="1424"/>
      <c r="D1184" s="1424"/>
      <c r="E1184" s="1424"/>
      <c r="F1184" s="1424"/>
      <c r="G1184" s="1424"/>
      <c r="H1184" s="1424"/>
    </row>
    <row r="1185" spans="2:8">
      <c r="B1185" s="1424"/>
      <c r="C1185" s="1424"/>
      <c r="D1185" s="1424"/>
      <c r="E1185" s="1424"/>
      <c r="F1185" s="1424"/>
      <c r="G1185" s="1424"/>
      <c r="H1185" s="1424"/>
    </row>
    <row r="1186" spans="2:8">
      <c r="B1186" s="1424"/>
      <c r="C1186" s="1424"/>
      <c r="D1186" s="1424"/>
      <c r="E1186" s="1424"/>
      <c r="F1186" s="1424"/>
      <c r="G1186" s="1424"/>
      <c r="H1186" s="1424"/>
    </row>
    <row r="1187" spans="2:8">
      <c r="B1187" s="1424"/>
      <c r="C1187" s="1424"/>
      <c r="D1187" s="1424"/>
      <c r="E1187" s="1424"/>
      <c r="F1187" s="1424"/>
      <c r="G1187" s="1424"/>
      <c r="H1187" s="1424"/>
    </row>
    <row r="1188" spans="2:8">
      <c r="B1188" s="1424"/>
      <c r="C1188" s="1424"/>
      <c r="D1188" s="1424"/>
      <c r="E1188" s="1424"/>
      <c r="F1188" s="1424"/>
      <c r="G1188" s="1424"/>
      <c r="H1188" s="1424"/>
    </row>
    <row r="1189" spans="2:8">
      <c r="B1189" s="1424"/>
      <c r="C1189" s="1424"/>
      <c r="D1189" s="1424"/>
      <c r="E1189" s="1424"/>
      <c r="F1189" s="1424"/>
      <c r="G1189" s="1424"/>
      <c r="H1189" s="1424"/>
    </row>
    <row r="1190" spans="2:8">
      <c r="B1190" s="1424"/>
      <c r="C1190" s="1424"/>
      <c r="D1190" s="1424"/>
      <c r="E1190" s="1424"/>
      <c r="F1190" s="1424"/>
      <c r="G1190" s="1424"/>
      <c r="H1190" s="1424"/>
    </row>
    <row r="1191" spans="2:8">
      <c r="B1191" s="1424"/>
      <c r="C1191" s="1424"/>
      <c r="D1191" s="1424"/>
      <c r="E1191" s="1424"/>
      <c r="F1191" s="1424"/>
      <c r="G1191" s="1424"/>
      <c r="H1191" s="1424"/>
    </row>
    <row r="1192" spans="2:8">
      <c r="B1192" s="1424"/>
      <c r="C1192" s="1424"/>
      <c r="D1192" s="1424"/>
      <c r="E1192" s="1424"/>
      <c r="F1192" s="1424"/>
      <c r="G1192" s="1424"/>
      <c r="H1192" s="1424"/>
    </row>
    <row r="1193" spans="2:8">
      <c r="B1193" s="1424"/>
      <c r="C1193" s="1424"/>
      <c r="D1193" s="1424"/>
      <c r="E1193" s="1424"/>
      <c r="F1193" s="1424"/>
      <c r="G1193" s="1424"/>
      <c r="H1193" s="1424"/>
    </row>
    <row r="1194" spans="2:8">
      <c r="B1194" s="1424"/>
      <c r="C1194" s="1424"/>
      <c r="D1194" s="1424"/>
      <c r="E1194" s="1424"/>
      <c r="F1194" s="1424"/>
      <c r="G1194" s="1424"/>
      <c r="H1194" s="1424"/>
    </row>
    <row r="1195" spans="2:8">
      <c r="B1195" s="1424"/>
      <c r="C1195" s="1424"/>
      <c r="D1195" s="1424"/>
      <c r="E1195" s="1424"/>
      <c r="F1195" s="1424"/>
      <c r="G1195" s="1424"/>
      <c r="H1195" s="1424"/>
    </row>
    <row r="1196" spans="2:8">
      <c r="B1196" s="1424"/>
      <c r="C1196" s="1424"/>
      <c r="D1196" s="1424"/>
      <c r="E1196" s="1424"/>
      <c r="F1196" s="1424"/>
      <c r="G1196" s="1424"/>
      <c r="H1196" s="1424"/>
    </row>
    <row r="1197" spans="2:8">
      <c r="B1197" s="1424"/>
      <c r="C1197" s="1424"/>
      <c r="D1197" s="1424"/>
      <c r="E1197" s="1424"/>
      <c r="F1197" s="1424"/>
      <c r="G1197" s="1424"/>
      <c r="H1197" s="1424"/>
    </row>
    <row r="1198" spans="2:8">
      <c r="B1198" s="1424"/>
      <c r="C1198" s="1424"/>
      <c r="D1198" s="1424"/>
      <c r="E1198" s="1424"/>
      <c r="F1198" s="1424"/>
      <c r="G1198" s="1424"/>
      <c r="H1198" s="1424"/>
    </row>
    <row r="1199" spans="2:8">
      <c r="B1199" s="1424"/>
      <c r="C1199" s="1424"/>
      <c r="D1199" s="1424"/>
      <c r="E1199" s="1424"/>
      <c r="F1199" s="1424"/>
      <c r="G1199" s="1424"/>
      <c r="H1199" s="1424"/>
    </row>
    <row r="1200" spans="2:8">
      <c r="B1200" s="1424"/>
      <c r="C1200" s="1424"/>
      <c r="D1200" s="1424"/>
      <c r="E1200" s="1424"/>
      <c r="F1200" s="1424"/>
      <c r="G1200" s="1424"/>
      <c r="H1200" s="1424"/>
    </row>
    <row r="1201" spans="2:8">
      <c r="B1201" s="1424"/>
      <c r="C1201" s="1424"/>
      <c r="D1201" s="1424"/>
      <c r="E1201" s="1424"/>
      <c r="F1201" s="1424"/>
      <c r="G1201" s="1424"/>
      <c r="H1201" s="1424"/>
    </row>
    <row r="1202" spans="2:8">
      <c r="B1202" s="1424"/>
      <c r="C1202" s="1424"/>
      <c r="D1202" s="1424"/>
      <c r="E1202" s="1424"/>
      <c r="F1202" s="1424"/>
      <c r="G1202" s="1424"/>
      <c r="H1202" s="1424"/>
    </row>
    <row r="1203" spans="2:8">
      <c r="B1203" s="1424"/>
      <c r="C1203" s="1424"/>
      <c r="D1203" s="1424"/>
      <c r="E1203" s="1424"/>
      <c r="F1203" s="1424"/>
      <c r="G1203" s="1424"/>
      <c r="H1203" s="1424"/>
    </row>
    <row r="1204" spans="2:8">
      <c r="B1204" s="1424"/>
      <c r="C1204" s="1424"/>
      <c r="D1204" s="1424"/>
      <c r="E1204" s="1424"/>
      <c r="F1204" s="1424"/>
      <c r="G1204" s="1424"/>
      <c r="H1204" s="1424"/>
    </row>
    <row r="1205" spans="2:8">
      <c r="B1205" s="1424"/>
      <c r="C1205" s="1424"/>
      <c r="D1205" s="1424"/>
      <c r="E1205" s="1424"/>
      <c r="F1205" s="1424"/>
      <c r="G1205" s="1424"/>
      <c r="H1205" s="1424"/>
    </row>
    <row r="1206" spans="2:8">
      <c r="B1206" s="1424"/>
      <c r="C1206" s="1424"/>
      <c r="D1206" s="1424"/>
      <c r="E1206" s="1424"/>
      <c r="F1206" s="1424"/>
      <c r="G1206" s="1424"/>
      <c r="H1206" s="1424"/>
    </row>
    <row r="1207" spans="2:8">
      <c r="B1207" s="1424"/>
      <c r="C1207" s="1424"/>
      <c r="D1207" s="1424"/>
      <c r="E1207" s="1424"/>
      <c r="F1207" s="1424"/>
      <c r="G1207" s="1424"/>
      <c r="H1207" s="1424"/>
    </row>
    <row r="1208" spans="2:8">
      <c r="B1208" s="1424"/>
      <c r="C1208" s="1424"/>
      <c r="D1208" s="1424"/>
      <c r="E1208" s="1424"/>
      <c r="F1208" s="1424"/>
      <c r="G1208" s="1424"/>
      <c r="H1208" s="1424"/>
    </row>
    <row r="1209" spans="2:8">
      <c r="B1209" s="1424"/>
      <c r="C1209" s="1424"/>
      <c r="D1209" s="1424"/>
      <c r="E1209" s="1424"/>
      <c r="F1209" s="1424"/>
      <c r="G1209" s="1424"/>
      <c r="H1209" s="1424"/>
    </row>
    <row r="1210" spans="2:8">
      <c r="B1210" s="1424"/>
      <c r="C1210" s="1424"/>
      <c r="D1210" s="1424"/>
      <c r="E1210" s="1424"/>
      <c r="F1210" s="1424"/>
      <c r="G1210" s="1424"/>
      <c r="H1210" s="1424"/>
    </row>
    <row r="1211" spans="2:8">
      <c r="B1211" s="1424"/>
      <c r="C1211" s="1424"/>
      <c r="D1211" s="1424"/>
      <c r="E1211" s="1424"/>
      <c r="F1211" s="1424"/>
      <c r="G1211" s="1424"/>
      <c r="H1211" s="1424"/>
    </row>
    <row r="1212" spans="2:8">
      <c r="B1212" s="1424"/>
      <c r="C1212" s="1424"/>
      <c r="D1212" s="1424"/>
      <c r="E1212" s="1424"/>
      <c r="F1212" s="1424"/>
      <c r="G1212" s="1424"/>
      <c r="H1212" s="1424"/>
    </row>
    <row r="1213" spans="2:8">
      <c r="B1213" s="1424"/>
      <c r="C1213" s="1424"/>
      <c r="D1213" s="1424"/>
      <c r="E1213" s="1424"/>
      <c r="F1213" s="1424"/>
      <c r="G1213" s="1424"/>
      <c r="H1213" s="1424"/>
    </row>
    <row r="1214" spans="2:8">
      <c r="B1214" s="1424"/>
      <c r="C1214" s="1424"/>
      <c r="D1214" s="1424"/>
      <c r="E1214" s="1424"/>
      <c r="F1214" s="1424"/>
      <c r="G1214" s="1424"/>
      <c r="H1214" s="1424"/>
    </row>
    <row r="1215" spans="2:8">
      <c r="B1215" s="1424"/>
      <c r="C1215" s="1424"/>
      <c r="D1215" s="1424"/>
      <c r="E1215" s="1424"/>
      <c r="F1215" s="1424"/>
      <c r="G1215" s="1424"/>
      <c r="H1215" s="1424"/>
    </row>
    <row r="1216" spans="2:8">
      <c r="B1216" s="1424"/>
      <c r="C1216" s="1424"/>
      <c r="D1216" s="1424"/>
      <c r="E1216" s="1424"/>
      <c r="F1216" s="1424"/>
      <c r="G1216" s="1424"/>
      <c r="H1216" s="1424"/>
    </row>
    <row r="1217" spans="2:8">
      <c r="B1217" s="1424"/>
      <c r="C1217" s="1424"/>
      <c r="D1217" s="1424"/>
      <c r="E1217" s="1424"/>
      <c r="F1217" s="1424"/>
      <c r="G1217" s="1424"/>
      <c r="H1217" s="1424"/>
    </row>
    <row r="1218" spans="2:8">
      <c r="B1218" s="1424"/>
      <c r="C1218" s="1424"/>
      <c r="D1218" s="1424"/>
      <c r="E1218" s="1424"/>
      <c r="F1218" s="1424"/>
      <c r="G1218" s="1424"/>
      <c r="H1218" s="1424"/>
    </row>
    <row r="1219" spans="2:8">
      <c r="B1219" s="1424"/>
      <c r="C1219" s="1424"/>
      <c r="D1219" s="1424"/>
      <c r="E1219" s="1424"/>
      <c r="F1219" s="1424"/>
      <c r="G1219" s="1424"/>
      <c r="H1219" s="1424"/>
    </row>
    <row r="1220" spans="2:8">
      <c r="B1220" s="1424"/>
      <c r="C1220" s="1424"/>
      <c r="D1220" s="1424"/>
      <c r="E1220" s="1424"/>
      <c r="F1220" s="1424"/>
      <c r="G1220" s="1424"/>
      <c r="H1220" s="1424"/>
    </row>
    <row r="1221" spans="2:8">
      <c r="B1221" s="1424"/>
      <c r="C1221" s="1424"/>
      <c r="D1221" s="1424"/>
      <c r="E1221" s="1424"/>
      <c r="F1221" s="1424"/>
      <c r="G1221" s="1424"/>
      <c r="H1221" s="1424"/>
    </row>
    <row r="1222" spans="2:8">
      <c r="B1222" s="1424"/>
      <c r="C1222" s="1424"/>
      <c r="D1222" s="1424"/>
      <c r="E1222" s="1424"/>
      <c r="F1222" s="1424"/>
      <c r="G1222" s="1424"/>
      <c r="H1222" s="1424"/>
    </row>
    <row r="1223" spans="2:8">
      <c r="B1223" s="1424"/>
      <c r="C1223" s="1424"/>
      <c r="D1223" s="1424"/>
      <c r="E1223" s="1424"/>
      <c r="F1223" s="1424"/>
      <c r="G1223" s="1424"/>
      <c r="H1223" s="1424"/>
    </row>
    <row r="1224" spans="2:8">
      <c r="B1224" s="1424"/>
      <c r="C1224" s="1424"/>
      <c r="D1224" s="1424"/>
      <c r="E1224" s="1424"/>
      <c r="F1224" s="1424"/>
      <c r="G1224" s="1424"/>
      <c r="H1224" s="1424"/>
    </row>
    <row r="1225" spans="2:8">
      <c r="B1225" s="1424"/>
      <c r="C1225" s="1424"/>
      <c r="D1225" s="1424"/>
      <c r="E1225" s="1424"/>
      <c r="F1225" s="1424"/>
      <c r="G1225" s="1424"/>
      <c r="H1225" s="1424"/>
    </row>
    <row r="1226" spans="2:8">
      <c r="B1226" s="1424"/>
      <c r="C1226" s="1424"/>
      <c r="D1226" s="1424"/>
      <c r="E1226" s="1424"/>
      <c r="F1226" s="1424"/>
      <c r="G1226" s="1424"/>
      <c r="H1226" s="1424"/>
    </row>
    <row r="1227" spans="2:8">
      <c r="B1227" s="1424"/>
      <c r="C1227" s="1424"/>
      <c r="D1227" s="1424"/>
      <c r="E1227" s="1424"/>
      <c r="F1227" s="1424"/>
      <c r="G1227" s="1424"/>
      <c r="H1227" s="1424"/>
    </row>
    <row r="1228" spans="2:8">
      <c r="B1228" s="1424"/>
      <c r="C1228" s="1424"/>
      <c r="D1228" s="1424"/>
      <c r="E1228" s="1424"/>
      <c r="F1228" s="1424"/>
      <c r="G1228" s="1424"/>
      <c r="H1228" s="1424"/>
    </row>
    <row r="1229" spans="2:8">
      <c r="B1229" s="1424"/>
      <c r="C1229" s="1424"/>
      <c r="D1229" s="1424"/>
      <c r="E1229" s="1424"/>
      <c r="F1229" s="1424"/>
      <c r="G1229" s="1424"/>
      <c r="H1229" s="1424"/>
    </row>
    <row r="1230" spans="2:8">
      <c r="B1230" s="1424"/>
      <c r="C1230" s="1424"/>
      <c r="D1230" s="1424"/>
      <c r="E1230" s="1424"/>
      <c r="F1230" s="1424"/>
      <c r="G1230" s="1424"/>
      <c r="H1230" s="1424"/>
    </row>
    <row r="1231" spans="2:8">
      <c r="B1231" s="1424"/>
      <c r="C1231" s="1424"/>
      <c r="D1231" s="1424"/>
      <c r="E1231" s="1424"/>
      <c r="F1231" s="1424"/>
      <c r="G1231" s="1424"/>
      <c r="H1231" s="1424"/>
    </row>
    <row r="1232" spans="2:8">
      <c r="B1232" s="1424"/>
      <c r="C1232" s="1424"/>
      <c r="D1232" s="1424"/>
      <c r="E1232" s="1424"/>
      <c r="F1232" s="1424"/>
      <c r="G1232" s="1424"/>
      <c r="H1232" s="1424"/>
    </row>
    <row r="1233" spans="2:8">
      <c r="B1233" s="1424"/>
      <c r="C1233" s="1424"/>
      <c r="D1233" s="1424"/>
      <c r="E1233" s="1424"/>
      <c r="F1233" s="1424"/>
      <c r="G1233" s="1424"/>
      <c r="H1233" s="1424"/>
    </row>
    <row r="1234" spans="2:8">
      <c r="B1234" s="1424"/>
      <c r="C1234" s="1424"/>
      <c r="D1234" s="1424"/>
      <c r="E1234" s="1424"/>
      <c r="F1234" s="1424"/>
      <c r="G1234" s="1424"/>
      <c r="H1234" s="1424"/>
    </row>
    <row r="1235" spans="2:8">
      <c r="B1235" s="1424"/>
      <c r="C1235" s="1424"/>
      <c r="D1235" s="1424"/>
      <c r="E1235" s="1424"/>
      <c r="F1235" s="1424"/>
      <c r="G1235" s="1424"/>
      <c r="H1235" s="1424"/>
    </row>
    <row r="1236" spans="2:8">
      <c r="B1236" s="1424"/>
      <c r="C1236" s="1424"/>
      <c r="D1236" s="1424"/>
      <c r="E1236" s="1424"/>
      <c r="F1236" s="1424"/>
      <c r="G1236" s="1424"/>
      <c r="H1236" s="1424"/>
    </row>
    <row r="1237" spans="2:8">
      <c r="B1237" s="1424"/>
      <c r="C1237" s="1424"/>
      <c r="D1237" s="1424"/>
      <c r="E1237" s="1424"/>
      <c r="F1237" s="1424"/>
      <c r="G1237" s="1424"/>
      <c r="H1237" s="1424"/>
    </row>
    <row r="1238" spans="2:8">
      <c r="B1238" s="1424"/>
      <c r="C1238" s="1424"/>
      <c r="D1238" s="1424"/>
      <c r="E1238" s="1424"/>
      <c r="F1238" s="1424"/>
      <c r="G1238" s="1424"/>
      <c r="H1238" s="1424"/>
    </row>
    <row r="1239" spans="2:8">
      <c r="B1239" s="1424"/>
      <c r="C1239" s="1424"/>
      <c r="D1239" s="1424"/>
      <c r="E1239" s="1424"/>
      <c r="F1239" s="1424"/>
      <c r="G1239" s="1424"/>
      <c r="H1239" s="1424"/>
    </row>
    <row r="1240" spans="2:8">
      <c r="B1240" s="1424"/>
      <c r="C1240" s="1424"/>
      <c r="D1240" s="1424"/>
      <c r="E1240" s="1424"/>
      <c r="F1240" s="1424"/>
      <c r="G1240" s="1424"/>
      <c r="H1240" s="1424"/>
    </row>
    <row r="1241" spans="2:8">
      <c r="B1241" s="1424"/>
      <c r="C1241" s="1424"/>
      <c r="D1241" s="1424"/>
      <c r="E1241" s="1424"/>
      <c r="F1241" s="1424"/>
      <c r="G1241" s="1424"/>
      <c r="H1241" s="1424"/>
    </row>
    <row r="1242" spans="2:8">
      <c r="B1242" s="1424"/>
      <c r="C1242" s="1424"/>
      <c r="D1242" s="1424"/>
      <c r="E1242" s="1424"/>
      <c r="F1242" s="1424"/>
      <c r="G1242" s="1424"/>
      <c r="H1242" s="1424"/>
    </row>
    <row r="1243" spans="2:8">
      <c r="B1243" s="1424"/>
      <c r="C1243" s="1424"/>
      <c r="D1243" s="1424"/>
      <c r="E1243" s="1424"/>
      <c r="F1243" s="1424"/>
      <c r="G1243" s="1424"/>
      <c r="H1243" s="1424"/>
    </row>
    <row r="1244" spans="2:8">
      <c r="B1244" s="1424"/>
      <c r="C1244" s="1424"/>
      <c r="D1244" s="1424"/>
      <c r="E1244" s="1424"/>
      <c r="F1244" s="1424"/>
      <c r="G1244" s="1424"/>
      <c r="H1244" s="1424"/>
    </row>
    <row r="1245" spans="2:8">
      <c r="B1245" s="1424"/>
      <c r="C1245" s="1424"/>
      <c r="D1245" s="1424"/>
      <c r="E1245" s="1424"/>
      <c r="F1245" s="1424"/>
      <c r="G1245" s="1424"/>
      <c r="H1245" s="1424"/>
    </row>
    <row r="1246" spans="2:8">
      <c r="B1246" s="1424"/>
      <c r="C1246" s="1424"/>
      <c r="D1246" s="1424"/>
      <c r="E1246" s="1424"/>
      <c r="F1246" s="1424"/>
      <c r="G1246" s="1424"/>
      <c r="H1246" s="1424"/>
    </row>
    <row r="1247" spans="2:8">
      <c r="B1247" s="1424"/>
      <c r="C1247" s="1424"/>
      <c r="D1247" s="1424"/>
      <c r="E1247" s="1424"/>
      <c r="F1247" s="1424"/>
      <c r="G1247" s="1424"/>
      <c r="H1247" s="1424"/>
    </row>
    <row r="1248" spans="2:8">
      <c r="B1248" s="1424"/>
      <c r="C1248" s="1424"/>
      <c r="D1248" s="1424"/>
      <c r="E1248" s="1424"/>
      <c r="F1248" s="1424"/>
      <c r="G1248" s="1424"/>
      <c r="H1248" s="1424"/>
    </row>
    <row r="1249" spans="2:8">
      <c r="B1249" s="1424"/>
      <c r="C1249" s="1424"/>
      <c r="D1249" s="1424"/>
      <c r="E1249" s="1424"/>
      <c r="F1249" s="1424"/>
      <c r="G1249" s="1424"/>
      <c r="H1249" s="1424"/>
    </row>
    <row r="1250" spans="2:8">
      <c r="B1250" s="1424"/>
      <c r="C1250" s="1424"/>
      <c r="D1250" s="1424"/>
      <c r="E1250" s="1424"/>
      <c r="F1250" s="1424"/>
      <c r="G1250" s="1424"/>
      <c r="H1250" s="1424"/>
    </row>
    <row r="1251" spans="2:8">
      <c r="B1251" s="1424"/>
      <c r="C1251" s="1424"/>
      <c r="D1251" s="1424"/>
      <c r="E1251" s="1424"/>
      <c r="F1251" s="1424"/>
      <c r="G1251" s="1424"/>
      <c r="H1251" s="1424"/>
    </row>
    <row r="1252" spans="2:8">
      <c r="B1252" s="1424"/>
      <c r="C1252" s="1424"/>
      <c r="D1252" s="1424"/>
      <c r="E1252" s="1424"/>
      <c r="F1252" s="1424"/>
      <c r="G1252" s="1424"/>
      <c r="H1252" s="1424"/>
    </row>
    <row r="1253" spans="2:8">
      <c r="B1253" s="1424"/>
      <c r="C1253" s="1424"/>
      <c r="D1253" s="1424"/>
      <c r="E1253" s="1424"/>
      <c r="F1253" s="1424"/>
      <c r="G1253" s="1424"/>
      <c r="H1253" s="1424"/>
    </row>
    <row r="1254" spans="2:8">
      <c r="B1254" s="1424"/>
      <c r="C1254" s="1424"/>
      <c r="D1254" s="1424"/>
      <c r="E1254" s="1424"/>
      <c r="F1254" s="1424"/>
      <c r="G1254" s="1424"/>
      <c r="H1254" s="1424"/>
    </row>
    <row r="1255" spans="2:8">
      <c r="B1255" s="1424"/>
      <c r="C1255" s="1424"/>
      <c r="D1255" s="1424"/>
      <c r="E1255" s="1424"/>
      <c r="F1255" s="1424"/>
      <c r="G1255" s="1424"/>
      <c r="H1255" s="1424"/>
    </row>
    <row r="1256" spans="2:8">
      <c r="B1256" s="1424"/>
      <c r="C1256" s="1424"/>
      <c r="D1256" s="1424"/>
      <c r="E1256" s="1424"/>
      <c r="F1256" s="1424"/>
      <c r="G1256" s="1424"/>
      <c r="H1256" s="1424"/>
    </row>
    <row r="1257" spans="2:8">
      <c r="B1257" s="1424"/>
      <c r="C1257" s="1424"/>
      <c r="D1257" s="1424"/>
      <c r="E1257" s="1424"/>
      <c r="F1257" s="1424"/>
      <c r="G1257" s="1424"/>
      <c r="H1257" s="1424"/>
    </row>
    <row r="1258" spans="2:8">
      <c r="B1258" s="1424"/>
      <c r="C1258" s="1424"/>
      <c r="D1258" s="1424"/>
      <c r="E1258" s="1424"/>
      <c r="F1258" s="1424"/>
      <c r="G1258" s="1424"/>
      <c r="H1258" s="1424"/>
    </row>
    <row r="1259" spans="2:8">
      <c r="B1259" s="1424"/>
      <c r="C1259" s="1424"/>
      <c r="D1259" s="1424"/>
      <c r="E1259" s="1424"/>
      <c r="F1259" s="1424"/>
      <c r="G1259" s="1424"/>
      <c r="H1259" s="1424"/>
    </row>
    <row r="1260" spans="2:8">
      <c r="B1260" s="1424"/>
      <c r="C1260" s="1424"/>
      <c r="D1260" s="1424"/>
      <c r="E1260" s="1424"/>
      <c r="F1260" s="1424"/>
      <c r="G1260" s="1424"/>
      <c r="H1260" s="1424"/>
    </row>
    <row r="1261" spans="2:8">
      <c r="B1261" s="1424"/>
      <c r="C1261" s="1424"/>
      <c r="D1261" s="1424"/>
      <c r="E1261" s="1424"/>
      <c r="F1261" s="1424"/>
      <c r="G1261" s="1424"/>
      <c r="H1261" s="1424"/>
    </row>
    <row r="1262" spans="2:8">
      <c r="B1262" s="1424"/>
      <c r="C1262" s="1424"/>
      <c r="D1262" s="1424"/>
      <c r="E1262" s="1424"/>
      <c r="F1262" s="1424"/>
      <c r="G1262" s="1424"/>
      <c r="H1262" s="1424"/>
    </row>
    <row r="1263" spans="2:8">
      <c r="B1263" s="1424"/>
      <c r="C1263" s="1424"/>
      <c r="D1263" s="1424"/>
      <c r="E1263" s="1424"/>
      <c r="F1263" s="1424"/>
      <c r="G1263" s="1424"/>
      <c r="H1263" s="1424"/>
    </row>
    <row r="1264" spans="2:8">
      <c r="B1264" s="1424"/>
      <c r="C1264" s="1424"/>
      <c r="D1264" s="1424"/>
      <c r="E1264" s="1424"/>
      <c r="F1264" s="1424"/>
      <c r="G1264" s="1424"/>
      <c r="H1264" s="1424"/>
    </row>
    <row r="1265" spans="2:8">
      <c r="B1265" s="1424"/>
      <c r="C1265" s="1424"/>
      <c r="D1265" s="1424"/>
      <c r="E1265" s="1424"/>
      <c r="F1265" s="1424"/>
      <c r="G1265" s="1424"/>
      <c r="H1265" s="1424"/>
    </row>
    <row r="1266" spans="2:8">
      <c r="B1266" s="1424"/>
      <c r="C1266" s="1424"/>
      <c r="D1266" s="1424"/>
      <c r="E1266" s="1424"/>
      <c r="F1266" s="1424"/>
      <c r="G1266" s="1424"/>
      <c r="H1266" s="1424"/>
    </row>
    <row r="1267" spans="2:8">
      <c r="B1267" s="1424"/>
      <c r="C1267" s="1424"/>
      <c r="D1267" s="1424"/>
      <c r="E1267" s="1424"/>
      <c r="F1267" s="1424"/>
      <c r="G1267" s="1424"/>
      <c r="H1267" s="1424"/>
    </row>
    <row r="1268" spans="2:8">
      <c r="B1268" s="1424"/>
      <c r="C1268" s="1424"/>
      <c r="D1268" s="1424"/>
      <c r="E1268" s="1424"/>
      <c r="F1268" s="1424"/>
      <c r="G1268" s="1424"/>
      <c r="H1268" s="1424"/>
    </row>
    <row r="1269" spans="2:8">
      <c r="B1269" s="1424"/>
      <c r="C1269" s="1424"/>
      <c r="D1269" s="1424"/>
      <c r="E1269" s="1424"/>
      <c r="F1269" s="1424"/>
      <c r="G1269" s="1424"/>
      <c r="H1269" s="1424"/>
    </row>
    <row r="1270" spans="2:8">
      <c r="B1270" s="1424"/>
      <c r="C1270" s="1424"/>
      <c r="D1270" s="1424"/>
      <c r="E1270" s="1424"/>
      <c r="F1270" s="1424"/>
      <c r="G1270" s="1424"/>
      <c r="H1270" s="1424"/>
    </row>
    <row r="1271" spans="2:8">
      <c r="B1271" s="1424"/>
      <c r="C1271" s="1424"/>
      <c r="D1271" s="1424"/>
      <c r="E1271" s="1424"/>
      <c r="F1271" s="1424"/>
      <c r="G1271" s="1424"/>
      <c r="H1271" s="1424"/>
    </row>
    <row r="1272" spans="2:8">
      <c r="B1272" s="1424"/>
      <c r="C1272" s="1424"/>
      <c r="D1272" s="1424"/>
      <c r="E1272" s="1424"/>
      <c r="F1272" s="1424"/>
      <c r="G1272" s="1424"/>
      <c r="H1272" s="1424"/>
    </row>
    <row r="1273" spans="2:8">
      <c r="B1273" s="1424"/>
      <c r="C1273" s="1424"/>
      <c r="D1273" s="1424"/>
      <c r="E1273" s="1424"/>
      <c r="F1273" s="1424"/>
      <c r="G1273" s="1424"/>
      <c r="H1273" s="1424"/>
    </row>
    <row r="1274" spans="2:8">
      <c r="B1274" s="1424"/>
      <c r="C1274" s="1424"/>
      <c r="D1274" s="1424"/>
      <c r="E1274" s="1424"/>
      <c r="F1274" s="1424"/>
      <c r="G1274" s="1424"/>
      <c r="H1274" s="1424"/>
    </row>
    <row r="1275" spans="2:8">
      <c r="B1275" s="1424"/>
      <c r="C1275" s="1424"/>
      <c r="D1275" s="1424"/>
      <c r="E1275" s="1424"/>
      <c r="F1275" s="1424"/>
      <c r="G1275" s="1424"/>
      <c r="H1275" s="1424"/>
    </row>
    <row r="1276" spans="2:8">
      <c r="B1276" s="1424"/>
      <c r="C1276" s="1424"/>
      <c r="D1276" s="1424"/>
      <c r="E1276" s="1424"/>
      <c r="F1276" s="1424"/>
      <c r="G1276" s="1424"/>
      <c r="H1276" s="1424"/>
    </row>
    <row r="1277" spans="2:8">
      <c r="B1277" s="1424"/>
      <c r="C1277" s="1424"/>
      <c r="D1277" s="1424"/>
      <c r="E1277" s="1424"/>
      <c r="F1277" s="1424"/>
      <c r="G1277" s="1424"/>
      <c r="H1277" s="1424"/>
    </row>
    <row r="1278" spans="2:8">
      <c r="B1278" s="1424"/>
      <c r="C1278" s="1424"/>
      <c r="D1278" s="1424"/>
      <c r="E1278" s="1424"/>
      <c r="F1278" s="1424"/>
      <c r="G1278" s="1424"/>
      <c r="H1278" s="1424"/>
    </row>
    <row r="1279" spans="2:8">
      <c r="B1279" s="1424"/>
      <c r="C1279" s="1424"/>
      <c r="D1279" s="1424"/>
      <c r="E1279" s="1424"/>
      <c r="F1279" s="1424"/>
      <c r="G1279" s="1424"/>
      <c r="H1279" s="1424"/>
    </row>
    <row r="1280" spans="2:8">
      <c r="B1280" s="1424"/>
      <c r="C1280" s="1424"/>
      <c r="D1280" s="1424"/>
      <c r="E1280" s="1424"/>
      <c r="F1280" s="1424"/>
      <c r="G1280" s="1424"/>
      <c r="H1280" s="1424"/>
    </row>
    <row r="1281" spans="2:8">
      <c r="B1281" s="1424"/>
      <c r="C1281" s="1424"/>
      <c r="D1281" s="1424"/>
      <c r="E1281" s="1424"/>
      <c r="F1281" s="1424"/>
      <c r="G1281" s="1424"/>
      <c r="H1281" s="1424"/>
    </row>
    <row r="1282" spans="2:8">
      <c r="B1282" s="1424"/>
      <c r="C1282" s="1424"/>
      <c r="D1282" s="1424"/>
      <c r="E1282" s="1424"/>
      <c r="F1282" s="1424"/>
      <c r="G1282" s="1424"/>
      <c r="H1282" s="1424"/>
    </row>
    <row r="1283" spans="2:8">
      <c r="B1283" s="1424"/>
      <c r="C1283" s="1424"/>
      <c r="D1283" s="1424"/>
      <c r="E1283" s="1424"/>
      <c r="F1283" s="1424"/>
      <c r="G1283" s="1424"/>
      <c r="H1283" s="1424"/>
    </row>
    <row r="1284" spans="2:8">
      <c r="B1284" s="1424"/>
      <c r="C1284" s="1424"/>
      <c r="D1284" s="1424"/>
      <c r="E1284" s="1424"/>
      <c r="F1284" s="1424"/>
      <c r="G1284" s="1424"/>
      <c r="H1284" s="1424"/>
    </row>
    <row r="1285" spans="2:8">
      <c r="B1285" s="1424"/>
      <c r="C1285" s="1424"/>
      <c r="D1285" s="1424"/>
      <c r="E1285" s="1424"/>
      <c r="F1285" s="1424"/>
      <c r="G1285" s="1424"/>
      <c r="H1285" s="1424"/>
    </row>
    <row r="1286" spans="2:8">
      <c r="B1286" s="1424"/>
      <c r="C1286" s="1424"/>
      <c r="D1286" s="1424"/>
      <c r="E1286" s="1424"/>
      <c r="F1286" s="1424"/>
      <c r="G1286" s="1424"/>
      <c r="H1286" s="1424"/>
    </row>
    <row r="1287" spans="2:8">
      <c r="B1287" s="1424"/>
      <c r="C1287" s="1424"/>
      <c r="D1287" s="1424"/>
      <c r="E1287" s="1424"/>
      <c r="F1287" s="1424"/>
      <c r="G1287" s="1424"/>
      <c r="H1287" s="1424"/>
    </row>
    <row r="1288" spans="2:8">
      <c r="B1288" s="1424"/>
      <c r="C1288" s="1424"/>
      <c r="D1288" s="1424"/>
      <c r="E1288" s="1424"/>
      <c r="F1288" s="1424"/>
      <c r="G1288" s="1424"/>
      <c r="H1288" s="1424"/>
    </row>
    <row r="1289" spans="2:8">
      <c r="B1289" s="1424"/>
      <c r="C1289" s="1424"/>
      <c r="D1289" s="1424"/>
      <c r="E1289" s="1424"/>
      <c r="F1289" s="1424"/>
      <c r="G1289" s="1424"/>
      <c r="H1289" s="1424"/>
    </row>
    <row r="1290" spans="2:8">
      <c r="B1290" s="1424"/>
      <c r="C1290" s="1424"/>
      <c r="D1290" s="1424"/>
      <c r="E1290" s="1424"/>
      <c r="F1290" s="1424"/>
      <c r="G1290" s="1424"/>
      <c r="H1290" s="1424"/>
    </row>
    <row r="1291" spans="2:8">
      <c r="B1291" s="1424"/>
      <c r="C1291" s="1424"/>
      <c r="D1291" s="1424"/>
      <c r="E1291" s="1424"/>
      <c r="F1291" s="1424"/>
      <c r="G1291" s="1424"/>
      <c r="H1291" s="1424"/>
    </row>
    <row r="1292" spans="2:8">
      <c r="B1292" s="1424"/>
      <c r="C1292" s="1424"/>
      <c r="D1292" s="1424"/>
      <c r="E1292" s="1424"/>
      <c r="F1292" s="1424"/>
      <c r="G1292" s="1424"/>
      <c r="H1292" s="1424"/>
    </row>
    <row r="1293" spans="2:8">
      <c r="B1293" s="1424"/>
      <c r="C1293" s="1424"/>
      <c r="D1293" s="1424"/>
      <c r="E1293" s="1424"/>
      <c r="F1293" s="1424"/>
      <c r="G1293" s="1424"/>
      <c r="H1293" s="1424"/>
    </row>
    <row r="1294" spans="2:8">
      <c r="B1294" s="1424"/>
      <c r="C1294" s="1424"/>
      <c r="D1294" s="1424"/>
      <c r="E1294" s="1424"/>
      <c r="F1294" s="1424"/>
      <c r="G1294" s="1424"/>
      <c r="H1294" s="1424"/>
    </row>
    <row r="1295" spans="2:8">
      <c r="B1295" s="1424"/>
      <c r="C1295" s="1424"/>
      <c r="D1295" s="1424"/>
      <c r="E1295" s="1424"/>
      <c r="F1295" s="1424"/>
      <c r="G1295" s="1424"/>
      <c r="H1295" s="1424"/>
    </row>
    <row r="1296" spans="2:8">
      <c r="B1296" s="1424"/>
      <c r="C1296" s="1424"/>
      <c r="D1296" s="1424"/>
      <c r="E1296" s="1424"/>
      <c r="F1296" s="1424"/>
      <c r="G1296" s="1424"/>
      <c r="H1296" s="1424"/>
    </row>
    <row r="1297" spans="2:8">
      <c r="B1297" s="1424"/>
      <c r="C1297" s="1424"/>
      <c r="D1297" s="1424"/>
      <c r="E1297" s="1424"/>
      <c r="F1297" s="1424"/>
      <c r="G1297" s="1424"/>
      <c r="H1297" s="1424"/>
    </row>
    <row r="1298" spans="2:8">
      <c r="B1298" s="1424"/>
      <c r="C1298" s="1424"/>
      <c r="D1298" s="1424"/>
      <c r="E1298" s="1424"/>
      <c r="F1298" s="1424"/>
      <c r="G1298" s="1424"/>
      <c r="H1298" s="1424"/>
    </row>
    <row r="1299" spans="2:8">
      <c r="B1299" s="1424"/>
      <c r="C1299" s="1424"/>
      <c r="D1299" s="1424"/>
      <c r="E1299" s="1424"/>
      <c r="F1299" s="1424"/>
      <c r="G1299" s="1424"/>
      <c r="H1299" s="1424"/>
    </row>
    <row r="1300" spans="2:8">
      <c r="B1300" s="1424"/>
      <c r="C1300" s="1424"/>
      <c r="D1300" s="1424"/>
      <c r="E1300" s="1424"/>
      <c r="F1300" s="1424"/>
      <c r="G1300" s="1424"/>
      <c r="H1300" s="1424"/>
    </row>
    <row r="1301" spans="2:8">
      <c r="B1301" s="1424"/>
      <c r="C1301" s="1424"/>
      <c r="D1301" s="1424"/>
      <c r="E1301" s="1424"/>
      <c r="F1301" s="1424"/>
      <c r="G1301" s="1424"/>
      <c r="H1301" s="1424"/>
    </row>
    <row r="1302" spans="2:8">
      <c r="B1302" s="1424"/>
      <c r="C1302" s="1424"/>
      <c r="D1302" s="1424"/>
      <c r="E1302" s="1424"/>
      <c r="F1302" s="1424"/>
      <c r="G1302" s="1424"/>
      <c r="H1302" s="1424"/>
    </row>
    <row r="1303" spans="2:8">
      <c r="B1303" s="1424"/>
      <c r="C1303" s="1424"/>
      <c r="D1303" s="1424"/>
      <c r="E1303" s="1424"/>
      <c r="F1303" s="1424"/>
      <c r="G1303" s="1424"/>
      <c r="H1303" s="1424"/>
    </row>
    <row r="1304" spans="2:8">
      <c r="B1304" s="1424"/>
      <c r="C1304" s="1424"/>
      <c r="D1304" s="1424"/>
      <c r="E1304" s="1424"/>
      <c r="F1304" s="1424"/>
      <c r="G1304" s="1424"/>
      <c r="H1304" s="1424"/>
    </row>
    <row r="1305" spans="2:8">
      <c r="B1305" s="1424"/>
      <c r="C1305" s="1424"/>
      <c r="D1305" s="1424"/>
      <c r="E1305" s="1424"/>
      <c r="F1305" s="1424"/>
      <c r="G1305" s="1424"/>
      <c r="H1305" s="1424"/>
    </row>
    <row r="1306" spans="2:8">
      <c r="B1306" s="1424"/>
      <c r="C1306" s="1424"/>
      <c r="D1306" s="1424"/>
      <c r="E1306" s="1424"/>
      <c r="F1306" s="1424"/>
      <c r="G1306" s="1424"/>
      <c r="H1306" s="1424"/>
    </row>
    <row r="1307" spans="2:8">
      <c r="B1307" s="1424"/>
      <c r="C1307" s="1424"/>
      <c r="D1307" s="1424"/>
      <c r="E1307" s="1424"/>
      <c r="F1307" s="1424"/>
      <c r="G1307" s="1424"/>
      <c r="H1307" s="1424"/>
    </row>
    <row r="1308" spans="2:8">
      <c r="B1308" s="1424"/>
      <c r="C1308" s="1424"/>
      <c r="D1308" s="1424"/>
      <c r="E1308" s="1424"/>
      <c r="F1308" s="1424"/>
      <c r="G1308" s="1424"/>
      <c r="H1308" s="1424"/>
    </row>
    <row r="1309" spans="2:8">
      <c r="B1309" s="1424"/>
      <c r="C1309" s="1424"/>
      <c r="D1309" s="1424"/>
      <c r="E1309" s="1424"/>
      <c r="F1309" s="1424"/>
      <c r="G1309" s="1424"/>
      <c r="H1309" s="1424"/>
    </row>
    <row r="1310" spans="2:8">
      <c r="B1310" s="1424"/>
      <c r="C1310" s="1424"/>
      <c r="D1310" s="1424"/>
      <c r="E1310" s="1424"/>
      <c r="F1310" s="1424"/>
      <c r="G1310" s="1424"/>
      <c r="H1310" s="1424"/>
    </row>
    <row r="1311" spans="2:8">
      <c r="B1311" s="1424"/>
      <c r="C1311" s="1424"/>
      <c r="D1311" s="1424"/>
      <c r="E1311" s="1424"/>
      <c r="F1311" s="1424"/>
      <c r="G1311" s="1424"/>
      <c r="H1311" s="1424"/>
    </row>
    <row r="1312" spans="2:8">
      <c r="B1312" s="1424"/>
      <c r="C1312" s="1424"/>
      <c r="D1312" s="1424"/>
      <c r="E1312" s="1424"/>
      <c r="F1312" s="1424"/>
      <c r="G1312" s="1424"/>
      <c r="H1312" s="1424"/>
    </row>
    <row r="1313" spans="2:8">
      <c r="B1313" s="1424"/>
      <c r="C1313" s="1424"/>
      <c r="D1313" s="1424"/>
      <c r="E1313" s="1424"/>
      <c r="F1313" s="1424"/>
      <c r="G1313" s="1424"/>
      <c r="H1313" s="1424"/>
    </row>
    <row r="1314" spans="2:8">
      <c r="B1314" s="1424"/>
      <c r="C1314" s="1424"/>
      <c r="D1314" s="1424"/>
      <c r="E1314" s="1424"/>
      <c r="F1314" s="1424"/>
      <c r="G1314" s="1424"/>
      <c r="H1314" s="1424"/>
    </row>
    <row r="1315" spans="2:8">
      <c r="B1315" s="1424"/>
      <c r="C1315" s="1424"/>
      <c r="D1315" s="1424"/>
      <c r="E1315" s="1424"/>
      <c r="F1315" s="1424"/>
      <c r="G1315" s="1424"/>
      <c r="H1315" s="1424"/>
    </row>
    <row r="1316" spans="2:8">
      <c r="B1316" s="1424"/>
      <c r="C1316" s="1424"/>
      <c r="D1316" s="1424"/>
      <c r="E1316" s="1424"/>
      <c r="F1316" s="1424"/>
      <c r="G1316" s="1424"/>
      <c r="H1316" s="1424"/>
    </row>
    <row r="1317" spans="2:8">
      <c r="B1317" s="1424"/>
      <c r="C1317" s="1424"/>
      <c r="D1317" s="1424"/>
      <c r="E1317" s="1424"/>
      <c r="F1317" s="1424"/>
      <c r="G1317" s="1424"/>
      <c r="H1317" s="1424"/>
    </row>
    <row r="1318" spans="2:8">
      <c r="B1318" s="1424"/>
      <c r="C1318" s="1424"/>
      <c r="D1318" s="1424"/>
      <c r="E1318" s="1424"/>
      <c r="F1318" s="1424"/>
      <c r="G1318" s="1424"/>
      <c r="H1318" s="1424"/>
    </row>
    <row r="1319" spans="2:8">
      <c r="B1319" s="1424"/>
      <c r="C1319" s="1424"/>
      <c r="D1319" s="1424"/>
      <c r="E1319" s="1424"/>
      <c r="F1319" s="1424"/>
      <c r="G1319" s="1424"/>
      <c r="H1319" s="1424"/>
    </row>
    <row r="1320" spans="2:8">
      <c r="B1320" s="1424"/>
      <c r="C1320" s="1424"/>
      <c r="D1320" s="1424"/>
      <c r="E1320" s="1424"/>
      <c r="F1320" s="1424"/>
      <c r="G1320" s="1424"/>
      <c r="H1320" s="1424"/>
    </row>
    <row r="1321" spans="2:8">
      <c r="B1321" s="1424"/>
      <c r="C1321" s="1424"/>
      <c r="D1321" s="1424"/>
      <c r="E1321" s="1424"/>
      <c r="F1321" s="1424"/>
      <c r="G1321" s="1424"/>
      <c r="H1321" s="1424"/>
    </row>
    <row r="1322" spans="2:8">
      <c r="B1322" s="1424"/>
      <c r="C1322" s="1424"/>
      <c r="D1322" s="1424"/>
      <c r="E1322" s="1424"/>
      <c r="F1322" s="1424"/>
      <c r="G1322" s="1424"/>
      <c r="H1322" s="1424"/>
    </row>
    <row r="1323" spans="2:8">
      <c r="B1323" s="1424"/>
      <c r="C1323" s="1424"/>
      <c r="D1323" s="1424"/>
      <c r="E1323" s="1424"/>
      <c r="F1323" s="1424"/>
      <c r="G1323" s="1424"/>
      <c r="H1323" s="1424"/>
    </row>
    <row r="1324" spans="2:8">
      <c r="B1324" s="1424"/>
      <c r="C1324" s="1424"/>
      <c r="D1324" s="1424"/>
      <c r="E1324" s="1424"/>
      <c r="F1324" s="1424"/>
      <c r="G1324" s="1424"/>
      <c r="H1324" s="1424"/>
    </row>
    <row r="1325" spans="2:8">
      <c r="B1325" s="1424"/>
      <c r="C1325" s="1424"/>
      <c r="D1325" s="1424"/>
      <c r="E1325" s="1424"/>
      <c r="F1325" s="1424"/>
      <c r="G1325" s="1424"/>
      <c r="H1325" s="1424"/>
    </row>
    <row r="1326" spans="2:8">
      <c r="B1326" s="1424"/>
      <c r="C1326" s="1424"/>
      <c r="D1326" s="1424"/>
      <c r="E1326" s="1424"/>
      <c r="F1326" s="1424"/>
      <c r="G1326" s="1424"/>
      <c r="H1326" s="1424"/>
    </row>
    <row r="1327" spans="2:8">
      <c r="B1327" s="1424"/>
      <c r="C1327" s="1424"/>
      <c r="D1327" s="1424"/>
      <c r="E1327" s="1424"/>
      <c r="F1327" s="1424"/>
      <c r="G1327" s="1424"/>
      <c r="H1327" s="1424"/>
    </row>
    <row r="1328" spans="2:8">
      <c r="B1328" s="1424"/>
      <c r="C1328" s="1424"/>
      <c r="D1328" s="1424"/>
      <c r="E1328" s="1424"/>
      <c r="F1328" s="1424"/>
      <c r="G1328" s="1424"/>
      <c r="H1328" s="1424"/>
    </row>
    <row r="1329" spans="2:8">
      <c r="B1329" s="1424"/>
      <c r="C1329" s="1424"/>
      <c r="D1329" s="1424"/>
      <c r="E1329" s="1424"/>
      <c r="F1329" s="1424"/>
      <c r="G1329" s="1424"/>
      <c r="H1329" s="1424"/>
    </row>
    <row r="1330" spans="2:8">
      <c r="B1330" s="1424"/>
      <c r="C1330" s="1424"/>
      <c r="D1330" s="1424"/>
      <c r="E1330" s="1424"/>
      <c r="F1330" s="1424"/>
      <c r="G1330" s="1424"/>
      <c r="H1330" s="1424"/>
    </row>
    <row r="1331" spans="2:8">
      <c r="B1331" s="1424"/>
      <c r="C1331" s="1424"/>
      <c r="D1331" s="1424"/>
      <c r="E1331" s="1424"/>
      <c r="F1331" s="1424"/>
      <c r="G1331" s="1424"/>
      <c r="H1331" s="1424"/>
    </row>
    <row r="1332" spans="2:8">
      <c r="B1332" s="1424"/>
      <c r="C1332" s="1424"/>
      <c r="D1332" s="1424"/>
      <c r="E1332" s="1424"/>
      <c r="F1332" s="1424"/>
      <c r="G1332" s="1424"/>
      <c r="H1332" s="1424"/>
    </row>
    <row r="1333" spans="2:8">
      <c r="B1333" s="1424"/>
      <c r="C1333" s="1424"/>
      <c r="D1333" s="1424"/>
      <c r="E1333" s="1424"/>
      <c r="F1333" s="1424"/>
      <c r="G1333" s="1424"/>
      <c r="H1333" s="1424"/>
    </row>
    <row r="1334" spans="2:8">
      <c r="B1334" s="1424"/>
      <c r="C1334" s="1424"/>
      <c r="D1334" s="1424"/>
      <c r="E1334" s="1424"/>
      <c r="F1334" s="1424"/>
      <c r="G1334" s="1424"/>
      <c r="H1334" s="1424"/>
    </row>
    <row r="1335" spans="2:8">
      <c r="B1335" s="1424"/>
      <c r="C1335" s="1424"/>
      <c r="D1335" s="1424"/>
      <c r="E1335" s="1424"/>
      <c r="F1335" s="1424"/>
      <c r="G1335" s="1424"/>
      <c r="H1335" s="1424"/>
    </row>
    <row r="1336" spans="2:8">
      <c r="B1336" s="1424"/>
      <c r="C1336" s="1424"/>
      <c r="D1336" s="1424"/>
      <c r="E1336" s="1424"/>
      <c r="F1336" s="1424"/>
      <c r="G1336" s="1424"/>
      <c r="H1336" s="1424"/>
    </row>
    <row r="1337" spans="2:8">
      <c r="B1337" s="1424"/>
      <c r="C1337" s="1424"/>
      <c r="D1337" s="1424"/>
      <c r="E1337" s="1424"/>
      <c r="F1337" s="1424"/>
      <c r="G1337" s="1424"/>
      <c r="H1337" s="1424"/>
    </row>
    <row r="1338" spans="2:8">
      <c r="B1338" s="1424"/>
      <c r="C1338" s="1424"/>
      <c r="D1338" s="1424"/>
      <c r="E1338" s="1424"/>
      <c r="F1338" s="1424"/>
      <c r="G1338" s="1424"/>
      <c r="H1338" s="1424"/>
    </row>
    <row r="1339" spans="2:8">
      <c r="B1339" s="1424"/>
      <c r="C1339" s="1424"/>
      <c r="D1339" s="1424"/>
      <c r="E1339" s="1424"/>
      <c r="F1339" s="1424"/>
      <c r="G1339" s="1424"/>
      <c r="H1339" s="1424"/>
    </row>
    <row r="1340" spans="2:8">
      <c r="B1340" s="1424"/>
      <c r="C1340" s="1424"/>
      <c r="D1340" s="1424"/>
      <c r="E1340" s="1424"/>
      <c r="F1340" s="1424"/>
      <c r="G1340" s="1424"/>
      <c r="H1340" s="1424"/>
    </row>
    <row r="1341" spans="2:8">
      <c r="B1341" s="1424"/>
      <c r="C1341" s="1424"/>
      <c r="D1341" s="1424"/>
      <c r="E1341" s="1424"/>
      <c r="F1341" s="1424"/>
      <c r="G1341" s="1424"/>
      <c r="H1341" s="1424"/>
    </row>
    <row r="1342" spans="2:8">
      <c r="B1342" s="1424"/>
      <c r="C1342" s="1424"/>
      <c r="D1342" s="1424"/>
      <c r="E1342" s="1424"/>
      <c r="F1342" s="1424"/>
      <c r="G1342" s="1424"/>
      <c r="H1342" s="1424"/>
    </row>
    <row r="1343" spans="2:8">
      <c r="B1343" s="1424"/>
      <c r="C1343" s="1424"/>
      <c r="D1343" s="1424"/>
      <c r="E1343" s="1424"/>
      <c r="F1343" s="1424"/>
      <c r="G1343" s="1424"/>
      <c r="H1343" s="1424"/>
    </row>
    <row r="1344" spans="2:8">
      <c r="B1344" s="1424"/>
      <c r="C1344" s="1424"/>
      <c r="D1344" s="1424"/>
      <c r="E1344" s="1424"/>
      <c r="F1344" s="1424"/>
      <c r="G1344" s="1424"/>
      <c r="H1344" s="1424"/>
    </row>
    <row r="1345" spans="2:8">
      <c r="B1345" s="1424"/>
      <c r="C1345" s="1424"/>
      <c r="D1345" s="1424"/>
      <c r="E1345" s="1424"/>
      <c r="F1345" s="1424"/>
      <c r="G1345" s="1424"/>
      <c r="H1345" s="1424"/>
    </row>
    <row r="1346" spans="2:8">
      <c r="B1346" s="1424"/>
      <c r="C1346" s="1424"/>
      <c r="D1346" s="1424"/>
      <c r="E1346" s="1424"/>
      <c r="F1346" s="1424"/>
      <c r="G1346" s="1424"/>
      <c r="H1346" s="1424"/>
    </row>
    <row r="1347" spans="2:8">
      <c r="B1347" s="1424"/>
      <c r="C1347" s="1424"/>
      <c r="D1347" s="1424"/>
      <c r="E1347" s="1424"/>
      <c r="F1347" s="1424"/>
      <c r="G1347" s="1424"/>
      <c r="H1347" s="1424"/>
    </row>
    <row r="1348" spans="2:8">
      <c r="B1348" s="1424"/>
      <c r="C1348" s="1424"/>
      <c r="D1348" s="1424"/>
      <c r="E1348" s="1424"/>
      <c r="F1348" s="1424"/>
      <c r="G1348" s="1424"/>
      <c r="H1348" s="1424"/>
    </row>
    <row r="1349" spans="2:8">
      <c r="B1349" s="1424"/>
      <c r="C1349" s="1424"/>
      <c r="D1349" s="1424"/>
      <c r="E1349" s="1424"/>
      <c r="F1349" s="1424"/>
      <c r="G1349" s="1424"/>
      <c r="H1349" s="1424"/>
    </row>
    <row r="1350" spans="2:8">
      <c r="B1350" s="1424"/>
      <c r="C1350" s="1424"/>
      <c r="D1350" s="1424"/>
      <c r="E1350" s="1424"/>
      <c r="F1350" s="1424"/>
      <c r="G1350" s="1424"/>
      <c r="H1350" s="1424"/>
    </row>
    <row r="1351" spans="2:8">
      <c r="B1351" s="1424"/>
      <c r="C1351" s="1424"/>
      <c r="D1351" s="1424"/>
      <c r="E1351" s="1424"/>
      <c r="F1351" s="1424"/>
      <c r="G1351" s="1424"/>
      <c r="H1351" s="1424"/>
    </row>
    <row r="1352" spans="2:8">
      <c r="B1352" s="1424"/>
      <c r="C1352" s="1424"/>
      <c r="D1352" s="1424"/>
      <c r="E1352" s="1424"/>
      <c r="F1352" s="1424"/>
      <c r="G1352" s="1424"/>
      <c r="H1352" s="1424"/>
    </row>
    <row r="1353" spans="2:8">
      <c r="B1353" s="1424"/>
      <c r="C1353" s="1424"/>
      <c r="D1353" s="1424"/>
      <c r="E1353" s="1424"/>
      <c r="F1353" s="1424"/>
      <c r="G1353" s="1424"/>
      <c r="H1353" s="1424"/>
    </row>
    <row r="1354" spans="2:8">
      <c r="B1354" s="1424"/>
      <c r="C1354" s="1424"/>
      <c r="D1354" s="1424"/>
      <c r="E1354" s="1424"/>
      <c r="F1354" s="1424"/>
      <c r="G1354" s="1424"/>
      <c r="H1354" s="1424"/>
    </row>
    <row r="1355" spans="2:8">
      <c r="B1355" s="1424"/>
      <c r="C1355" s="1424"/>
      <c r="D1355" s="1424"/>
      <c r="E1355" s="1424"/>
      <c r="F1355" s="1424"/>
      <c r="G1355" s="1424"/>
      <c r="H1355" s="1424"/>
    </row>
    <row r="1356" spans="2:8">
      <c r="B1356" s="1424"/>
      <c r="C1356" s="1424"/>
      <c r="D1356" s="1424"/>
      <c r="E1356" s="1424"/>
      <c r="F1356" s="1424"/>
      <c r="G1356" s="1424"/>
      <c r="H1356" s="1424"/>
    </row>
    <row r="1357" spans="2:8">
      <c r="B1357" s="1424"/>
      <c r="C1357" s="1424"/>
      <c r="D1357" s="1424"/>
      <c r="E1357" s="1424"/>
      <c r="F1357" s="1424"/>
      <c r="G1357" s="1424"/>
      <c r="H1357" s="1424"/>
    </row>
    <row r="1358" spans="2:8">
      <c r="B1358" s="1424"/>
      <c r="C1358" s="1424"/>
      <c r="D1358" s="1424"/>
      <c r="E1358" s="1424"/>
      <c r="F1358" s="1424"/>
      <c r="G1358" s="1424"/>
      <c r="H1358" s="1424"/>
    </row>
    <row r="1359" spans="2:8">
      <c r="B1359" s="1424"/>
      <c r="C1359" s="1424"/>
      <c r="D1359" s="1424"/>
      <c r="E1359" s="1424"/>
      <c r="F1359" s="1424"/>
      <c r="G1359" s="1424"/>
      <c r="H1359" s="1424"/>
    </row>
    <row r="1360" spans="2:8">
      <c r="B1360" s="1424"/>
      <c r="C1360" s="1424"/>
      <c r="D1360" s="1424"/>
      <c r="E1360" s="1424"/>
      <c r="F1360" s="1424"/>
      <c r="G1360" s="1424"/>
      <c r="H1360" s="1424"/>
    </row>
    <row r="1361" spans="2:8">
      <c r="B1361" s="1424"/>
      <c r="C1361" s="1424"/>
      <c r="D1361" s="1424"/>
      <c r="E1361" s="1424"/>
      <c r="F1361" s="1424"/>
      <c r="G1361" s="1424"/>
      <c r="H1361" s="1424"/>
    </row>
    <row r="1362" spans="2:8">
      <c r="B1362" s="1424"/>
      <c r="C1362" s="1424"/>
      <c r="D1362" s="1424"/>
      <c r="E1362" s="1424"/>
      <c r="F1362" s="1424"/>
      <c r="G1362" s="1424"/>
      <c r="H1362" s="1424"/>
    </row>
    <row r="1363" spans="2:8">
      <c r="B1363" s="1424"/>
      <c r="C1363" s="1424"/>
      <c r="D1363" s="1424"/>
      <c r="E1363" s="1424"/>
      <c r="F1363" s="1424"/>
      <c r="G1363" s="1424"/>
      <c r="H1363" s="1424"/>
    </row>
    <row r="1364" spans="2:8">
      <c r="B1364" s="1424"/>
      <c r="C1364" s="1424"/>
      <c r="D1364" s="1424"/>
      <c r="E1364" s="1424"/>
      <c r="F1364" s="1424"/>
      <c r="G1364" s="1424"/>
      <c r="H1364" s="1424"/>
    </row>
    <row r="1365" spans="2:8">
      <c r="B1365" s="1424"/>
      <c r="C1365" s="1424"/>
      <c r="D1365" s="1424"/>
      <c r="E1365" s="1424"/>
      <c r="F1365" s="1424"/>
      <c r="G1365" s="1424"/>
      <c r="H1365" s="1424"/>
    </row>
    <row r="1366" spans="2:8">
      <c r="B1366" s="1424"/>
      <c r="C1366" s="1424"/>
      <c r="D1366" s="1424"/>
      <c r="E1366" s="1424"/>
      <c r="F1366" s="1424"/>
      <c r="G1366" s="1424"/>
      <c r="H1366" s="1424"/>
    </row>
    <row r="1367" spans="2:8">
      <c r="B1367" s="1424"/>
      <c r="C1367" s="1424"/>
      <c r="D1367" s="1424"/>
      <c r="E1367" s="1424"/>
      <c r="F1367" s="1424"/>
      <c r="G1367" s="1424"/>
      <c r="H1367" s="1424"/>
    </row>
    <row r="1368" spans="2:8">
      <c r="B1368" s="1424"/>
      <c r="C1368" s="1424"/>
      <c r="D1368" s="1424"/>
      <c r="E1368" s="1424"/>
      <c r="F1368" s="1424"/>
      <c r="G1368" s="1424"/>
      <c r="H1368" s="1424"/>
    </row>
    <row r="1369" spans="2:8">
      <c r="B1369" s="1424"/>
      <c r="C1369" s="1424"/>
      <c r="D1369" s="1424"/>
      <c r="E1369" s="1424"/>
      <c r="F1369" s="1424"/>
      <c r="G1369" s="1424"/>
      <c r="H1369" s="1424"/>
    </row>
    <row r="1370" spans="2:8">
      <c r="B1370" s="1424"/>
      <c r="C1370" s="1424"/>
      <c r="D1370" s="1424"/>
      <c r="E1370" s="1424"/>
      <c r="F1370" s="1424"/>
      <c r="G1370" s="1424"/>
      <c r="H1370" s="1424"/>
    </row>
    <row r="1371" spans="2:8">
      <c r="B1371" s="1424"/>
      <c r="C1371" s="1424"/>
      <c r="D1371" s="1424"/>
      <c r="E1371" s="1424"/>
      <c r="F1371" s="1424"/>
      <c r="G1371" s="1424"/>
      <c r="H1371" s="1424"/>
    </row>
    <row r="1372" spans="2:8">
      <c r="B1372" s="1424"/>
      <c r="C1372" s="1424"/>
      <c r="D1372" s="1424"/>
      <c r="E1372" s="1424"/>
      <c r="F1372" s="1424"/>
      <c r="G1372" s="1424"/>
      <c r="H1372" s="1424"/>
    </row>
    <row r="1373" spans="2:8">
      <c r="B1373" s="1424"/>
      <c r="C1373" s="1424"/>
      <c r="D1373" s="1424"/>
      <c r="E1373" s="1424"/>
      <c r="F1373" s="1424"/>
      <c r="G1373" s="1424"/>
      <c r="H1373" s="1424"/>
    </row>
    <row r="1374" spans="2:8">
      <c r="B1374" s="1424"/>
      <c r="C1374" s="1424"/>
      <c r="D1374" s="1424"/>
      <c r="E1374" s="1424"/>
      <c r="F1374" s="1424"/>
      <c r="G1374" s="1424"/>
      <c r="H1374" s="1424"/>
    </row>
    <row r="1375" spans="2:8">
      <c r="B1375" s="1424"/>
      <c r="C1375" s="1424"/>
      <c r="D1375" s="1424"/>
      <c r="E1375" s="1424"/>
      <c r="F1375" s="1424"/>
      <c r="G1375" s="1424"/>
      <c r="H1375" s="1424"/>
    </row>
    <row r="1376" spans="2:8">
      <c r="B1376" s="1424"/>
      <c r="C1376" s="1424"/>
      <c r="D1376" s="1424"/>
      <c r="E1376" s="1424"/>
      <c r="F1376" s="1424"/>
      <c r="G1376" s="1424"/>
      <c r="H1376" s="1424"/>
    </row>
    <row r="1377" spans="2:8">
      <c r="B1377" s="1424"/>
      <c r="C1377" s="1424"/>
      <c r="D1377" s="1424"/>
      <c r="E1377" s="1424"/>
      <c r="F1377" s="1424"/>
      <c r="G1377" s="1424"/>
      <c r="H1377" s="1424"/>
    </row>
    <row r="1378" spans="2:8">
      <c r="B1378" s="1424"/>
      <c r="C1378" s="1424"/>
      <c r="D1378" s="1424"/>
      <c r="E1378" s="1424"/>
      <c r="F1378" s="1424"/>
      <c r="G1378" s="1424"/>
      <c r="H1378" s="1424"/>
    </row>
    <row r="1379" spans="2:8">
      <c r="B1379" s="1424"/>
      <c r="C1379" s="1424"/>
      <c r="D1379" s="1424"/>
      <c r="E1379" s="1424"/>
      <c r="F1379" s="1424"/>
      <c r="G1379" s="1424"/>
      <c r="H1379" s="1424"/>
    </row>
    <row r="1380" spans="2:8">
      <c r="B1380" s="1424"/>
      <c r="C1380" s="1424"/>
      <c r="D1380" s="1424"/>
      <c r="E1380" s="1424"/>
      <c r="F1380" s="1424"/>
      <c r="G1380" s="1424"/>
      <c r="H1380" s="1424"/>
    </row>
    <row r="1381" spans="2:8">
      <c r="B1381" s="1424"/>
      <c r="C1381" s="1424"/>
      <c r="D1381" s="1424"/>
      <c r="E1381" s="1424"/>
      <c r="F1381" s="1424"/>
      <c r="G1381" s="1424"/>
      <c r="H1381" s="1424"/>
    </row>
    <row r="1382" spans="2:8">
      <c r="B1382" s="1424"/>
      <c r="C1382" s="1424"/>
      <c r="D1382" s="1424"/>
      <c r="E1382" s="1424"/>
      <c r="F1382" s="1424"/>
      <c r="G1382" s="1424"/>
      <c r="H1382" s="1424"/>
    </row>
    <row r="1383" spans="2:8">
      <c r="B1383" s="1424"/>
      <c r="C1383" s="1424"/>
      <c r="D1383" s="1424"/>
      <c r="E1383" s="1424"/>
      <c r="F1383" s="1424"/>
      <c r="G1383" s="1424"/>
      <c r="H1383" s="1424"/>
    </row>
    <row r="1384" spans="2:8">
      <c r="B1384" s="1424"/>
      <c r="C1384" s="1424"/>
      <c r="D1384" s="1424"/>
      <c r="E1384" s="1424"/>
      <c r="F1384" s="1424"/>
      <c r="G1384" s="1424"/>
      <c r="H1384" s="1424"/>
    </row>
    <row r="1385" spans="2:8">
      <c r="B1385" s="1424"/>
      <c r="C1385" s="1424"/>
      <c r="D1385" s="1424"/>
      <c r="E1385" s="1424"/>
      <c r="F1385" s="1424"/>
      <c r="G1385" s="1424"/>
      <c r="H1385" s="1424"/>
    </row>
    <row r="1386" spans="2:8">
      <c r="B1386" s="1424"/>
      <c r="C1386" s="1424"/>
      <c r="D1386" s="1424"/>
      <c r="E1386" s="1424"/>
      <c r="F1386" s="1424"/>
      <c r="G1386" s="1424"/>
      <c r="H1386" s="1424"/>
    </row>
    <row r="1387" spans="2:8">
      <c r="B1387" s="1424"/>
      <c r="C1387" s="1424"/>
      <c r="D1387" s="1424"/>
      <c r="E1387" s="1424"/>
      <c r="F1387" s="1424"/>
      <c r="G1387" s="1424"/>
      <c r="H1387" s="1424"/>
    </row>
    <row r="1388" spans="2:8">
      <c r="B1388" s="1424"/>
      <c r="C1388" s="1424"/>
      <c r="D1388" s="1424"/>
      <c r="E1388" s="1424"/>
      <c r="F1388" s="1424"/>
      <c r="G1388" s="1424"/>
      <c r="H1388" s="1424"/>
    </row>
    <row r="1389" spans="2:8">
      <c r="B1389" s="1424"/>
      <c r="C1389" s="1424"/>
      <c r="D1389" s="1424"/>
      <c r="E1389" s="1424"/>
      <c r="F1389" s="1424"/>
      <c r="G1389" s="1424"/>
      <c r="H1389" s="1424"/>
    </row>
    <row r="1390" spans="2:8">
      <c r="B1390" s="1424"/>
      <c r="C1390" s="1424"/>
      <c r="D1390" s="1424"/>
      <c r="E1390" s="1424"/>
      <c r="F1390" s="1424"/>
      <c r="G1390" s="1424"/>
      <c r="H1390" s="1424"/>
    </row>
    <row r="1391" spans="2:8">
      <c r="B1391" s="1424"/>
      <c r="C1391" s="1424"/>
      <c r="D1391" s="1424"/>
      <c r="E1391" s="1424"/>
      <c r="F1391" s="1424"/>
      <c r="G1391" s="1424"/>
      <c r="H1391" s="1424"/>
    </row>
    <row r="1392" spans="2:8">
      <c r="B1392" s="1424"/>
      <c r="C1392" s="1424"/>
      <c r="D1392" s="1424"/>
      <c r="E1392" s="1424"/>
      <c r="F1392" s="1424"/>
      <c r="G1392" s="1424"/>
      <c r="H1392" s="1424"/>
    </row>
    <row r="1393" spans="2:8">
      <c r="B1393" s="1424"/>
      <c r="C1393" s="1424"/>
      <c r="D1393" s="1424"/>
      <c r="E1393" s="1424"/>
      <c r="F1393" s="1424"/>
      <c r="G1393" s="1424"/>
      <c r="H1393" s="1424"/>
    </row>
    <row r="1394" spans="2:8">
      <c r="B1394" s="1424"/>
      <c r="C1394" s="1424"/>
      <c r="D1394" s="1424"/>
      <c r="E1394" s="1424"/>
      <c r="F1394" s="1424"/>
      <c r="G1394" s="1424"/>
      <c r="H1394" s="1424"/>
    </row>
    <row r="1395" spans="2:8">
      <c r="B1395" s="1424"/>
      <c r="C1395" s="1424"/>
      <c r="D1395" s="1424"/>
      <c r="E1395" s="1424"/>
      <c r="F1395" s="1424"/>
      <c r="G1395" s="1424"/>
      <c r="H1395" s="1424"/>
    </row>
    <row r="1396" spans="2:8">
      <c r="B1396" s="1424"/>
      <c r="C1396" s="1424"/>
      <c r="D1396" s="1424"/>
      <c r="E1396" s="1424"/>
      <c r="F1396" s="1424"/>
      <c r="G1396" s="1424"/>
      <c r="H1396" s="1424"/>
    </row>
    <row r="1397" spans="2:8">
      <c r="B1397" s="1424"/>
      <c r="C1397" s="1424"/>
      <c r="D1397" s="1424"/>
      <c r="E1397" s="1424"/>
      <c r="F1397" s="1424"/>
      <c r="G1397" s="1424"/>
      <c r="H1397" s="1424"/>
    </row>
    <row r="1398" spans="2:8">
      <c r="B1398" s="1424"/>
      <c r="C1398" s="1424"/>
      <c r="D1398" s="1424"/>
      <c r="E1398" s="1424"/>
      <c r="F1398" s="1424"/>
      <c r="G1398" s="1424"/>
      <c r="H1398" s="1424"/>
    </row>
    <row r="1399" spans="2:8">
      <c r="B1399" s="1424"/>
      <c r="C1399" s="1424"/>
      <c r="D1399" s="1424"/>
      <c r="E1399" s="1424"/>
      <c r="F1399" s="1424"/>
      <c r="G1399" s="1424"/>
      <c r="H1399" s="1424"/>
    </row>
    <row r="1400" spans="2:8">
      <c r="B1400" s="1424"/>
      <c r="C1400" s="1424"/>
      <c r="D1400" s="1424"/>
      <c r="E1400" s="1424"/>
      <c r="F1400" s="1424"/>
      <c r="G1400" s="1424"/>
      <c r="H1400" s="1424"/>
    </row>
    <row r="1401" spans="2:8">
      <c r="B1401" s="1424"/>
      <c r="C1401" s="1424"/>
      <c r="D1401" s="1424"/>
      <c r="E1401" s="1424"/>
      <c r="F1401" s="1424"/>
      <c r="G1401" s="1424"/>
      <c r="H1401" s="1424"/>
    </row>
    <row r="1402" spans="2:8">
      <c r="B1402" s="1424"/>
      <c r="C1402" s="1424"/>
      <c r="D1402" s="1424"/>
      <c r="E1402" s="1424"/>
      <c r="F1402" s="1424"/>
      <c r="G1402" s="1424"/>
      <c r="H1402" s="1424"/>
    </row>
    <row r="1403" spans="2:8">
      <c r="B1403" s="1424"/>
      <c r="C1403" s="1424"/>
      <c r="D1403" s="1424"/>
      <c r="E1403" s="1424"/>
      <c r="F1403" s="1424"/>
      <c r="G1403" s="1424"/>
      <c r="H1403" s="1424"/>
    </row>
    <row r="1404" spans="2:8">
      <c r="B1404" s="1424"/>
      <c r="C1404" s="1424"/>
      <c r="D1404" s="1424"/>
      <c r="E1404" s="1424"/>
      <c r="F1404" s="1424"/>
      <c r="G1404" s="1424"/>
      <c r="H1404" s="1424"/>
    </row>
    <row r="1405" spans="2:8">
      <c r="B1405" s="1424"/>
      <c r="C1405" s="1424"/>
      <c r="D1405" s="1424"/>
      <c r="E1405" s="1424"/>
      <c r="F1405" s="1424"/>
      <c r="G1405" s="1424"/>
      <c r="H1405" s="1424"/>
    </row>
    <row r="1406" spans="2:8">
      <c r="B1406" s="1424"/>
      <c r="C1406" s="1424"/>
      <c r="D1406" s="1424"/>
      <c r="E1406" s="1424"/>
      <c r="F1406" s="1424"/>
      <c r="G1406" s="1424"/>
      <c r="H1406" s="1424"/>
    </row>
    <row r="1407" spans="2:8">
      <c r="B1407" s="1424"/>
      <c r="C1407" s="1424"/>
      <c r="D1407" s="1424"/>
      <c r="E1407" s="1424"/>
      <c r="F1407" s="1424"/>
      <c r="G1407" s="1424"/>
      <c r="H1407" s="1424"/>
    </row>
    <row r="1408" spans="2:8">
      <c r="B1408" s="1424"/>
      <c r="C1408" s="1424"/>
      <c r="D1408" s="1424"/>
      <c r="E1408" s="1424"/>
      <c r="F1408" s="1424"/>
      <c r="G1408" s="1424"/>
      <c r="H1408" s="1424"/>
    </row>
    <row r="1409" spans="2:8">
      <c r="B1409" s="1424"/>
      <c r="C1409" s="1424"/>
      <c r="D1409" s="1424"/>
      <c r="E1409" s="1424"/>
      <c r="F1409" s="1424"/>
      <c r="G1409" s="1424"/>
      <c r="H1409" s="1424"/>
    </row>
    <row r="1410" spans="2:8">
      <c r="B1410" s="1424"/>
      <c r="C1410" s="1424"/>
      <c r="D1410" s="1424"/>
      <c r="E1410" s="1424"/>
      <c r="F1410" s="1424"/>
      <c r="G1410" s="1424"/>
      <c r="H1410" s="1424"/>
    </row>
    <row r="1411" spans="2:8">
      <c r="B1411" s="1424"/>
      <c r="C1411" s="1424"/>
      <c r="D1411" s="1424"/>
      <c r="E1411" s="1424"/>
      <c r="F1411" s="1424"/>
      <c r="G1411" s="1424"/>
      <c r="H1411" s="1424"/>
    </row>
    <row r="1412" spans="2:8">
      <c r="B1412" s="1424"/>
      <c r="C1412" s="1424"/>
      <c r="D1412" s="1424"/>
      <c r="E1412" s="1424"/>
      <c r="F1412" s="1424"/>
      <c r="G1412" s="1424"/>
      <c r="H1412" s="1424"/>
    </row>
    <row r="1413" spans="2:8">
      <c r="B1413" s="1424"/>
      <c r="C1413" s="1424"/>
      <c r="D1413" s="1424"/>
      <c r="E1413" s="1424"/>
      <c r="F1413" s="1424"/>
      <c r="G1413" s="1424"/>
      <c r="H1413" s="1424"/>
    </row>
    <row r="1414" spans="2:8">
      <c r="B1414" s="1424"/>
      <c r="C1414" s="1424"/>
      <c r="D1414" s="1424"/>
      <c r="E1414" s="1424"/>
      <c r="F1414" s="1424"/>
      <c r="G1414" s="1424"/>
      <c r="H1414" s="1424"/>
    </row>
    <row r="1415" spans="2:8">
      <c r="B1415" s="1424"/>
      <c r="C1415" s="1424"/>
      <c r="D1415" s="1424"/>
      <c r="E1415" s="1424"/>
      <c r="F1415" s="1424"/>
      <c r="G1415" s="1424"/>
      <c r="H1415" s="1424"/>
    </row>
    <row r="1416" spans="2:8">
      <c r="B1416" s="1424"/>
      <c r="C1416" s="1424"/>
      <c r="D1416" s="1424"/>
      <c r="E1416" s="1424"/>
      <c r="F1416" s="1424"/>
      <c r="G1416" s="1424"/>
      <c r="H1416" s="1424"/>
    </row>
    <row r="1417" spans="2:8">
      <c r="B1417" s="1424"/>
      <c r="C1417" s="1424"/>
      <c r="D1417" s="1424"/>
      <c r="E1417" s="1424"/>
      <c r="F1417" s="1424"/>
      <c r="G1417" s="1424"/>
      <c r="H1417" s="1424"/>
    </row>
    <row r="1418" spans="2:8">
      <c r="B1418" s="1424"/>
      <c r="C1418" s="1424"/>
      <c r="D1418" s="1424"/>
      <c r="E1418" s="1424"/>
      <c r="F1418" s="1424"/>
      <c r="G1418" s="1424"/>
      <c r="H1418" s="1424"/>
    </row>
    <row r="1419" spans="2:8">
      <c r="B1419" s="1424"/>
      <c r="C1419" s="1424"/>
      <c r="D1419" s="1424"/>
      <c r="E1419" s="1424"/>
      <c r="F1419" s="1424"/>
      <c r="G1419" s="1424"/>
      <c r="H1419" s="1424"/>
    </row>
    <row r="1420" spans="2:8">
      <c r="B1420" s="1424"/>
      <c r="C1420" s="1424"/>
      <c r="D1420" s="1424"/>
      <c r="E1420" s="1424"/>
      <c r="F1420" s="1424"/>
      <c r="G1420" s="1424"/>
      <c r="H1420" s="1424"/>
    </row>
    <row r="1421" spans="2:8">
      <c r="B1421" s="1424"/>
      <c r="C1421" s="1424"/>
      <c r="D1421" s="1424"/>
      <c r="E1421" s="1424"/>
      <c r="F1421" s="1424"/>
      <c r="G1421" s="1424"/>
      <c r="H1421" s="1424"/>
    </row>
    <row r="1422" spans="2:8">
      <c r="B1422" s="1424"/>
      <c r="C1422" s="1424"/>
      <c r="D1422" s="1424"/>
      <c r="E1422" s="1424"/>
      <c r="F1422" s="1424"/>
      <c r="G1422" s="1424"/>
      <c r="H1422" s="1424"/>
    </row>
    <row r="1423" spans="2:8">
      <c r="B1423" s="1424"/>
      <c r="C1423" s="1424"/>
      <c r="D1423" s="1424"/>
      <c r="E1423" s="1424"/>
      <c r="F1423" s="1424"/>
      <c r="G1423" s="1424"/>
      <c r="H1423" s="1424"/>
    </row>
    <row r="1424" spans="2:8">
      <c r="B1424" s="1424"/>
      <c r="C1424" s="1424"/>
      <c r="D1424" s="1424"/>
      <c r="E1424" s="1424"/>
      <c r="F1424" s="1424"/>
      <c r="G1424" s="1424"/>
      <c r="H1424" s="1424"/>
    </row>
    <row r="1425" spans="2:8">
      <c r="B1425" s="1424"/>
      <c r="C1425" s="1424"/>
      <c r="D1425" s="1424"/>
      <c r="E1425" s="1424"/>
      <c r="F1425" s="1424"/>
      <c r="G1425" s="1424"/>
      <c r="H1425" s="1424"/>
    </row>
    <row r="1426" spans="2:8">
      <c r="B1426" s="1424"/>
      <c r="C1426" s="1424"/>
      <c r="D1426" s="1424"/>
      <c r="E1426" s="1424"/>
      <c r="F1426" s="1424"/>
      <c r="G1426" s="1424"/>
      <c r="H1426" s="1424"/>
    </row>
    <row r="1427" spans="2:8">
      <c r="B1427" s="1424"/>
      <c r="C1427" s="1424"/>
      <c r="D1427" s="1424"/>
      <c r="E1427" s="1424"/>
      <c r="F1427" s="1424"/>
      <c r="G1427" s="1424"/>
      <c r="H1427" s="1424"/>
    </row>
    <row r="1428" spans="2:8">
      <c r="B1428" s="1424"/>
      <c r="C1428" s="1424"/>
      <c r="D1428" s="1424"/>
      <c r="E1428" s="1424"/>
      <c r="F1428" s="1424"/>
      <c r="G1428" s="1424"/>
      <c r="H1428" s="1424"/>
    </row>
    <row r="1429" spans="2:8">
      <c r="B1429" s="1424"/>
      <c r="C1429" s="1424"/>
      <c r="D1429" s="1424"/>
      <c r="E1429" s="1424"/>
      <c r="F1429" s="1424"/>
      <c r="G1429" s="1424"/>
      <c r="H1429" s="1424"/>
    </row>
    <row r="1430" spans="2:8">
      <c r="B1430" s="1424"/>
      <c r="C1430" s="1424"/>
      <c r="D1430" s="1424"/>
      <c r="E1430" s="1424"/>
      <c r="F1430" s="1424"/>
      <c r="G1430" s="1424"/>
      <c r="H1430" s="1424"/>
    </row>
    <row r="1431" spans="2:8">
      <c r="B1431" s="1424"/>
      <c r="C1431" s="1424"/>
      <c r="D1431" s="1424"/>
      <c r="E1431" s="1424"/>
      <c r="F1431" s="1424"/>
      <c r="G1431" s="1424"/>
      <c r="H1431" s="1424"/>
    </row>
    <row r="1432" spans="2:8">
      <c r="B1432" s="1424"/>
      <c r="C1432" s="1424"/>
      <c r="D1432" s="1424"/>
      <c r="E1432" s="1424"/>
      <c r="F1432" s="1424"/>
      <c r="G1432" s="1424"/>
      <c r="H1432" s="1424"/>
    </row>
    <row r="1433" spans="2:8">
      <c r="B1433" s="1424"/>
      <c r="C1433" s="1424"/>
      <c r="D1433" s="1424"/>
      <c r="E1433" s="1424"/>
      <c r="F1433" s="1424"/>
      <c r="G1433" s="1424"/>
      <c r="H1433" s="1424"/>
    </row>
    <row r="1434" spans="2:8">
      <c r="B1434" s="1424"/>
      <c r="C1434" s="1424"/>
      <c r="D1434" s="1424"/>
      <c r="E1434" s="1424"/>
      <c r="F1434" s="1424"/>
      <c r="G1434" s="1424"/>
      <c r="H1434" s="1424"/>
    </row>
    <row r="1435" spans="2:8">
      <c r="B1435" s="1424"/>
      <c r="C1435" s="1424"/>
      <c r="D1435" s="1424"/>
      <c r="E1435" s="1424"/>
      <c r="F1435" s="1424"/>
      <c r="G1435" s="1424"/>
      <c r="H1435" s="1424"/>
    </row>
    <row r="1436" spans="2:8">
      <c r="B1436" s="1424"/>
      <c r="C1436" s="1424"/>
      <c r="D1436" s="1424"/>
      <c r="E1436" s="1424"/>
      <c r="F1436" s="1424"/>
      <c r="G1436" s="1424"/>
      <c r="H1436" s="1424"/>
    </row>
    <row r="1437" spans="2:8">
      <c r="B1437" s="1424"/>
      <c r="C1437" s="1424"/>
      <c r="D1437" s="1424"/>
      <c r="E1437" s="1424"/>
      <c r="F1437" s="1424"/>
      <c r="G1437" s="1424"/>
      <c r="H1437" s="1424"/>
    </row>
    <row r="1438" spans="2:8">
      <c r="B1438" s="1424"/>
      <c r="C1438" s="1424"/>
      <c r="D1438" s="1424"/>
      <c r="E1438" s="1424"/>
      <c r="F1438" s="1424"/>
      <c r="G1438" s="1424"/>
      <c r="H1438" s="1424"/>
    </row>
    <row r="1439" spans="2:8">
      <c r="B1439" s="1424"/>
      <c r="C1439" s="1424"/>
      <c r="D1439" s="1424"/>
      <c r="E1439" s="1424"/>
      <c r="F1439" s="1424"/>
      <c r="G1439" s="1424"/>
      <c r="H1439" s="1424"/>
    </row>
    <row r="1440" spans="2:8">
      <c r="B1440" s="1424"/>
      <c r="C1440" s="1424"/>
      <c r="D1440" s="1424"/>
      <c r="E1440" s="1424"/>
      <c r="F1440" s="1424"/>
      <c r="G1440" s="1424"/>
      <c r="H1440" s="1424"/>
    </row>
    <row r="1441" spans="2:8">
      <c r="B1441" s="1424"/>
      <c r="C1441" s="1424"/>
      <c r="D1441" s="1424"/>
      <c r="E1441" s="1424"/>
      <c r="F1441" s="1424"/>
      <c r="G1441" s="1424"/>
      <c r="H1441" s="1424"/>
    </row>
    <row r="1442" spans="2:8">
      <c r="B1442" s="1424"/>
      <c r="C1442" s="1424"/>
      <c r="D1442" s="1424"/>
      <c r="E1442" s="1424"/>
      <c r="F1442" s="1424"/>
      <c r="G1442" s="1424"/>
      <c r="H1442" s="1424"/>
    </row>
    <row r="1443" spans="2:8">
      <c r="B1443" s="1424"/>
      <c r="C1443" s="1424"/>
      <c r="D1443" s="1424"/>
      <c r="E1443" s="1424"/>
      <c r="F1443" s="1424"/>
      <c r="G1443" s="1424"/>
      <c r="H1443" s="1424"/>
    </row>
    <row r="1444" spans="2:8">
      <c r="B1444" s="1424"/>
      <c r="C1444" s="1424"/>
      <c r="D1444" s="1424"/>
      <c r="E1444" s="1424"/>
      <c r="F1444" s="1424"/>
      <c r="G1444" s="1424"/>
      <c r="H1444" s="1424"/>
    </row>
    <row r="1445" spans="2:8">
      <c r="B1445" s="1424"/>
      <c r="C1445" s="1424"/>
      <c r="D1445" s="1424"/>
      <c r="E1445" s="1424"/>
      <c r="F1445" s="1424"/>
      <c r="G1445" s="1424"/>
      <c r="H1445" s="1424"/>
    </row>
    <row r="1446" spans="2:8">
      <c r="B1446" s="1424"/>
      <c r="C1446" s="1424"/>
      <c r="D1446" s="1424"/>
      <c r="E1446" s="1424"/>
      <c r="F1446" s="1424"/>
      <c r="G1446" s="1424"/>
      <c r="H1446" s="1424"/>
    </row>
    <row r="1447" spans="2:8">
      <c r="B1447" s="1424"/>
      <c r="C1447" s="1424"/>
      <c r="D1447" s="1424"/>
      <c r="E1447" s="1424"/>
      <c r="F1447" s="1424"/>
      <c r="G1447" s="1424"/>
      <c r="H1447" s="1424"/>
    </row>
    <row r="1448" spans="2:8">
      <c r="B1448" s="1424"/>
      <c r="C1448" s="1424"/>
      <c r="D1448" s="1424"/>
      <c r="E1448" s="1424"/>
      <c r="F1448" s="1424"/>
      <c r="G1448" s="1424"/>
      <c r="H1448" s="1424"/>
    </row>
    <row r="1449" spans="2:8">
      <c r="B1449" s="1424"/>
      <c r="C1449" s="1424"/>
      <c r="D1449" s="1424"/>
      <c r="E1449" s="1424"/>
      <c r="F1449" s="1424"/>
      <c r="G1449" s="1424"/>
      <c r="H1449" s="1424"/>
    </row>
    <row r="1450" spans="2:8">
      <c r="B1450" s="1424"/>
      <c r="C1450" s="1424"/>
      <c r="D1450" s="1424"/>
      <c r="E1450" s="1424"/>
      <c r="F1450" s="1424"/>
      <c r="G1450" s="1424"/>
      <c r="H1450" s="1424"/>
    </row>
    <row r="1451" spans="2:8">
      <c r="B1451" s="1424"/>
      <c r="C1451" s="1424"/>
      <c r="D1451" s="1424"/>
      <c r="E1451" s="1424"/>
      <c r="F1451" s="1424"/>
      <c r="G1451" s="1424"/>
      <c r="H1451" s="1424"/>
    </row>
    <row r="1452" spans="2:8">
      <c r="B1452" s="1424"/>
      <c r="C1452" s="1424"/>
      <c r="D1452" s="1424"/>
      <c r="E1452" s="1424"/>
      <c r="F1452" s="1424"/>
      <c r="G1452" s="1424"/>
      <c r="H1452" s="1424"/>
    </row>
    <row r="1453" spans="2:8">
      <c r="B1453" s="1424"/>
      <c r="C1453" s="1424"/>
      <c r="D1453" s="1424"/>
      <c r="E1453" s="1424"/>
      <c r="F1453" s="1424"/>
      <c r="G1453" s="1424"/>
      <c r="H1453" s="1424"/>
    </row>
    <row r="1454" spans="2:8">
      <c r="B1454" s="1424"/>
      <c r="C1454" s="1424"/>
      <c r="D1454" s="1424"/>
      <c r="E1454" s="1424"/>
      <c r="F1454" s="1424"/>
      <c r="G1454" s="1424"/>
      <c r="H1454" s="1424"/>
    </row>
    <row r="1455" spans="2:8">
      <c r="B1455" s="1424"/>
      <c r="C1455" s="1424"/>
      <c r="D1455" s="1424"/>
      <c r="E1455" s="1424"/>
      <c r="F1455" s="1424"/>
      <c r="G1455" s="1424"/>
      <c r="H1455" s="1424"/>
    </row>
    <row r="1456" spans="2:8">
      <c r="B1456" s="1424"/>
      <c r="C1456" s="1424"/>
      <c r="D1456" s="1424"/>
      <c r="E1456" s="1424"/>
      <c r="F1456" s="1424"/>
      <c r="G1456" s="1424"/>
      <c r="H1456" s="1424"/>
    </row>
    <row r="1457" spans="2:8">
      <c r="B1457" s="1424"/>
      <c r="C1457" s="1424"/>
      <c r="D1457" s="1424"/>
      <c r="E1457" s="1424"/>
      <c r="F1457" s="1424"/>
      <c r="G1457" s="1424"/>
      <c r="H1457" s="1424"/>
    </row>
    <row r="1458" spans="2:8">
      <c r="B1458" s="1424"/>
      <c r="C1458" s="1424"/>
      <c r="D1458" s="1424"/>
      <c r="E1458" s="1424"/>
      <c r="F1458" s="1424"/>
      <c r="G1458" s="1424"/>
      <c r="H1458" s="1424"/>
    </row>
    <row r="1459" spans="2:8">
      <c r="B1459" s="1424"/>
      <c r="C1459" s="1424"/>
      <c r="D1459" s="1424"/>
      <c r="E1459" s="1424"/>
      <c r="F1459" s="1424"/>
      <c r="G1459" s="1424"/>
      <c r="H1459" s="1424"/>
    </row>
    <row r="1460" spans="2:8">
      <c r="B1460" s="1424"/>
      <c r="C1460" s="1424"/>
      <c r="D1460" s="1424"/>
      <c r="E1460" s="1424"/>
      <c r="F1460" s="1424"/>
      <c r="G1460" s="1424"/>
      <c r="H1460" s="1424"/>
    </row>
    <row r="1461" spans="2:8">
      <c r="B1461" s="1424"/>
      <c r="C1461" s="1424"/>
      <c r="D1461" s="1424"/>
      <c r="E1461" s="1424"/>
      <c r="F1461" s="1424"/>
      <c r="G1461" s="1424"/>
      <c r="H1461" s="1424"/>
    </row>
    <row r="1462" spans="2:8">
      <c r="B1462" s="1424"/>
      <c r="C1462" s="1424"/>
      <c r="D1462" s="1424"/>
      <c r="E1462" s="1424"/>
      <c r="F1462" s="1424"/>
      <c r="G1462" s="1424"/>
      <c r="H1462" s="1424"/>
    </row>
    <row r="1463" spans="2:8">
      <c r="B1463" s="1424"/>
      <c r="C1463" s="1424"/>
      <c r="D1463" s="1424"/>
      <c r="E1463" s="1424"/>
      <c r="F1463" s="1424"/>
      <c r="G1463" s="1424"/>
      <c r="H1463" s="1424"/>
    </row>
    <row r="1464" spans="2:8">
      <c r="B1464" s="1424"/>
      <c r="C1464" s="1424"/>
      <c r="D1464" s="1424"/>
      <c r="E1464" s="1424"/>
      <c r="F1464" s="1424"/>
      <c r="G1464" s="1424"/>
      <c r="H1464" s="1424"/>
    </row>
    <row r="1465" spans="2:8">
      <c r="B1465" s="1424"/>
      <c r="C1465" s="1424"/>
      <c r="D1465" s="1424"/>
      <c r="E1465" s="1424"/>
      <c r="F1465" s="1424"/>
      <c r="G1465" s="1424"/>
      <c r="H1465" s="1424"/>
    </row>
    <row r="1466" spans="2:8">
      <c r="B1466" s="1424"/>
      <c r="C1466" s="1424"/>
      <c r="D1466" s="1424"/>
      <c r="E1466" s="1424"/>
      <c r="F1466" s="1424"/>
      <c r="G1466" s="1424"/>
      <c r="H1466" s="1424"/>
    </row>
    <row r="1467" spans="2:8">
      <c r="B1467" s="1424"/>
      <c r="C1467" s="1424"/>
      <c r="D1467" s="1424"/>
      <c r="E1467" s="1424"/>
      <c r="F1467" s="1424"/>
      <c r="G1467" s="1424"/>
      <c r="H1467" s="1424"/>
    </row>
    <row r="1468" spans="2:8">
      <c r="B1468" s="1424"/>
      <c r="C1468" s="1424"/>
      <c r="D1468" s="1424"/>
      <c r="E1468" s="1424"/>
      <c r="F1468" s="1424"/>
      <c r="G1468" s="1424"/>
      <c r="H1468" s="1424"/>
    </row>
    <row r="1469" spans="2:8">
      <c r="B1469" s="1424"/>
      <c r="C1469" s="1424"/>
      <c r="D1469" s="1424"/>
      <c r="E1469" s="1424"/>
      <c r="F1469" s="1424"/>
      <c r="G1469" s="1424"/>
      <c r="H1469" s="1424"/>
    </row>
    <row r="1470" spans="2:8">
      <c r="B1470" s="1424"/>
      <c r="C1470" s="1424"/>
      <c r="D1470" s="1424"/>
      <c r="E1470" s="1424"/>
      <c r="F1470" s="1424"/>
      <c r="G1470" s="1424"/>
      <c r="H1470" s="1424"/>
    </row>
    <row r="1471" spans="2:8">
      <c r="B1471" s="1424"/>
      <c r="C1471" s="1424"/>
      <c r="D1471" s="1424"/>
      <c r="E1471" s="1424"/>
      <c r="F1471" s="1424"/>
      <c r="G1471" s="1424"/>
      <c r="H1471" s="1424"/>
    </row>
    <row r="1472" spans="2:8">
      <c r="B1472" s="1424"/>
      <c r="C1472" s="1424"/>
      <c r="D1472" s="1424"/>
      <c r="E1472" s="1424"/>
      <c r="F1472" s="1424"/>
      <c r="G1472" s="1424"/>
      <c r="H1472" s="1424"/>
    </row>
    <row r="1473" spans="2:8">
      <c r="B1473" s="1424"/>
      <c r="C1473" s="1424"/>
      <c r="D1473" s="1424"/>
      <c r="E1473" s="1424"/>
      <c r="F1473" s="1424"/>
      <c r="G1473" s="1424"/>
      <c r="H1473" s="1424"/>
    </row>
    <row r="1474" spans="2:8">
      <c r="B1474" s="1424"/>
      <c r="C1474" s="1424"/>
      <c r="D1474" s="1424"/>
      <c r="E1474" s="1424"/>
      <c r="F1474" s="1424"/>
      <c r="G1474" s="1424"/>
      <c r="H1474" s="1424"/>
    </row>
    <row r="1475" spans="2:8">
      <c r="B1475" s="1424"/>
      <c r="C1475" s="1424"/>
      <c r="D1475" s="1424"/>
      <c r="E1475" s="1424"/>
      <c r="F1475" s="1424"/>
      <c r="G1475" s="1424"/>
      <c r="H1475" s="1424"/>
    </row>
    <row r="1476" spans="2:8">
      <c r="B1476" s="1424"/>
      <c r="C1476" s="1424"/>
      <c r="D1476" s="1424"/>
      <c r="E1476" s="1424"/>
      <c r="F1476" s="1424"/>
      <c r="G1476" s="1424"/>
      <c r="H1476" s="1424"/>
    </row>
    <row r="1477" spans="2:8">
      <c r="B1477" s="1424"/>
      <c r="C1477" s="1424"/>
      <c r="D1477" s="1424"/>
      <c r="E1477" s="1424"/>
      <c r="F1477" s="1424"/>
      <c r="G1477" s="1424"/>
      <c r="H1477" s="1424"/>
    </row>
    <row r="1478" spans="2:8">
      <c r="B1478" s="1424"/>
      <c r="C1478" s="1424"/>
      <c r="D1478" s="1424"/>
      <c r="E1478" s="1424"/>
      <c r="F1478" s="1424"/>
      <c r="G1478" s="1424"/>
      <c r="H1478" s="1424"/>
    </row>
    <row r="1479" spans="2:8">
      <c r="B1479" s="1424"/>
      <c r="C1479" s="1424"/>
      <c r="D1479" s="1424"/>
      <c r="E1479" s="1424"/>
      <c r="F1479" s="1424"/>
      <c r="G1479" s="1424"/>
      <c r="H1479" s="1424"/>
    </row>
    <row r="1480" spans="2:8">
      <c r="B1480" s="1424"/>
      <c r="C1480" s="1424"/>
      <c r="D1480" s="1424"/>
      <c r="E1480" s="1424"/>
      <c r="F1480" s="1424"/>
      <c r="G1480" s="1424"/>
      <c r="H1480" s="1424"/>
    </row>
    <row r="1481" spans="2:8">
      <c r="B1481" s="1424"/>
      <c r="C1481" s="1424"/>
      <c r="D1481" s="1424"/>
      <c r="E1481" s="1424"/>
      <c r="F1481" s="1424"/>
      <c r="G1481" s="1424"/>
      <c r="H1481" s="1424"/>
    </row>
    <row r="1482" spans="2:8">
      <c r="B1482" s="1424"/>
      <c r="C1482" s="1424"/>
      <c r="D1482" s="1424"/>
      <c r="E1482" s="1424"/>
      <c r="F1482" s="1424"/>
      <c r="G1482" s="1424"/>
      <c r="H1482" s="1424"/>
    </row>
    <row r="1483" spans="2:8">
      <c r="B1483" s="1424"/>
      <c r="C1483" s="1424"/>
      <c r="D1483" s="1424"/>
      <c r="E1483" s="1424"/>
      <c r="F1483" s="1424"/>
      <c r="G1483" s="1424"/>
      <c r="H1483" s="1424"/>
    </row>
    <row r="1484" spans="2:8">
      <c r="B1484" s="1424"/>
      <c r="C1484" s="1424"/>
      <c r="D1484" s="1424"/>
      <c r="E1484" s="1424"/>
      <c r="F1484" s="1424"/>
      <c r="G1484" s="1424"/>
      <c r="H1484" s="1424"/>
    </row>
    <row r="1485" spans="2:8">
      <c r="B1485" s="1424"/>
      <c r="C1485" s="1424"/>
      <c r="D1485" s="1424"/>
      <c r="E1485" s="1424"/>
      <c r="F1485" s="1424"/>
      <c r="G1485" s="1424"/>
      <c r="H1485" s="1424"/>
    </row>
    <row r="1486" spans="2:8">
      <c r="B1486" s="1424"/>
      <c r="C1486" s="1424"/>
      <c r="D1486" s="1424"/>
      <c r="E1486" s="1424"/>
      <c r="F1486" s="1424"/>
      <c r="G1486" s="1424"/>
      <c r="H1486" s="1424"/>
    </row>
    <row r="1487" spans="2:8">
      <c r="B1487" s="1424"/>
      <c r="C1487" s="1424"/>
      <c r="D1487" s="1424"/>
      <c r="E1487" s="1424"/>
      <c r="F1487" s="1424"/>
      <c r="G1487" s="1424"/>
      <c r="H1487" s="1424"/>
    </row>
    <row r="1488" spans="2:8">
      <c r="B1488" s="1424"/>
      <c r="C1488" s="1424"/>
      <c r="D1488" s="1424"/>
      <c r="E1488" s="1424"/>
      <c r="F1488" s="1424"/>
      <c r="G1488" s="1424"/>
      <c r="H1488" s="1424"/>
    </row>
    <row r="1489" spans="2:8">
      <c r="B1489" s="1424"/>
      <c r="C1489" s="1424"/>
      <c r="D1489" s="1424"/>
      <c r="E1489" s="1424"/>
      <c r="F1489" s="1424"/>
      <c r="G1489" s="1424"/>
      <c r="H1489" s="1424"/>
    </row>
    <row r="1490" spans="2:8">
      <c r="B1490" s="1424"/>
      <c r="C1490" s="1424"/>
      <c r="D1490" s="1424"/>
      <c r="E1490" s="1424"/>
      <c r="F1490" s="1424"/>
      <c r="G1490" s="1424"/>
      <c r="H1490" s="1424"/>
    </row>
    <row r="1491" spans="2:8">
      <c r="B1491" s="1424"/>
      <c r="C1491" s="1424"/>
      <c r="D1491" s="1424"/>
      <c r="E1491" s="1424"/>
      <c r="F1491" s="1424"/>
      <c r="G1491" s="1424"/>
      <c r="H1491" s="1424"/>
    </row>
    <row r="1492" spans="2:8">
      <c r="B1492" s="1424"/>
      <c r="C1492" s="1424"/>
      <c r="D1492" s="1424"/>
      <c r="E1492" s="1424"/>
      <c r="F1492" s="1424"/>
      <c r="G1492" s="1424"/>
      <c r="H1492" s="1424"/>
    </row>
    <row r="1493" spans="2:8">
      <c r="B1493" s="1424"/>
      <c r="C1493" s="1424"/>
      <c r="D1493" s="1424"/>
      <c r="E1493" s="1424"/>
      <c r="F1493" s="1424"/>
      <c r="G1493" s="1424"/>
      <c r="H1493" s="1424"/>
    </row>
    <row r="1494" spans="2:8">
      <c r="B1494" s="1424"/>
      <c r="C1494" s="1424"/>
      <c r="D1494" s="1424"/>
      <c r="E1494" s="1424"/>
      <c r="F1494" s="1424"/>
      <c r="G1494" s="1424"/>
      <c r="H1494" s="1424"/>
    </row>
    <row r="1495" spans="2:8">
      <c r="B1495" s="1424"/>
      <c r="C1495" s="1424"/>
      <c r="D1495" s="1424"/>
      <c r="E1495" s="1424"/>
      <c r="F1495" s="1424"/>
      <c r="G1495" s="1424"/>
      <c r="H1495" s="1424"/>
    </row>
    <row r="1496" spans="2:8">
      <c r="B1496" s="1424"/>
      <c r="C1496" s="1424"/>
      <c r="D1496" s="1424"/>
      <c r="E1496" s="1424"/>
      <c r="F1496" s="1424"/>
      <c r="G1496" s="1424"/>
      <c r="H1496" s="1424"/>
    </row>
    <row r="1497" spans="2:8">
      <c r="B1497" s="1424"/>
      <c r="C1497" s="1424"/>
      <c r="D1497" s="1424"/>
      <c r="E1497" s="1424"/>
      <c r="F1497" s="1424"/>
      <c r="G1497" s="1424"/>
      <c r="H1497" s="1424"/>
    </row>
    <row r="1498" spans="2:8">
      <c r="B1498" s="1424"/>
      <c r="C1498" s="1424"/>
      <c r="D1498" s="1424"/>
      <c r="E1498" s="1424"/>
      <c r="F1498" s="1424"/>
      <c r="G1498" s="1424"/>
      <c r="H1498" s="1424"/>
    </row>
    <row r="1499" spans="2:8">
      <c r="B1499" s="1424"/>
      <c r="C1499" s="1424"/>
      <c r="D1499" s="1424"/>
      <c r="E1499" s="1424"/>
      <c r="F1499" s="1424"/>
      <c r="G1499" s="1424"/>
      <c r="H1499" s="1424"/>
    </row>
    <row r="1500" spans="2:8">
      <c r="B1500" s="1424"/>
      <c r="C1500" s="1424"/>
      <c r="D1500" s="1424"/>
      <c r="E1500" s="1424"/>
      <c r="F1500" s="1424"/>
      <c r="G1500" s="1424"/>
      <c r="H1500" s="1424"/>
    </row>
    <row r="1501" spans="2:8">
      <c r="B1501" s="1424"/>
      <c r="C1501" s="1424"/>
      <c r="D1501" s="1424"/>
      <c r="E1501" s="1424"/>
      <c r="F1501" s="1424"/>
      <c r="G1501" s="1424"/>
      <c r="H1501" s="1424"/>
    </row>
    <row r="1502" spans="2:8">
      <c r="B1502" s="1424"/>
      <c r="C1502" s="1424"/>
      <c r="D1502" s="1424"/>
      <c r="E1502" s="1424"/>
      <c r="F1502" s="1424"/>
      <c r="G1502" s="1424"/>
      <c r="H1502" s="1424"/>
    </row>
    <row r="1503" spans="2:8">
      <c r="B1503" s="1424"/>
      <c r="C1503" s="1424"/>
      <c r="D1503" s="1424"/>
      <c r="E1503" s="1424"/>
      <c r="F1503" s="1424"/>
      <c r="G1503" s="1424"/>
      <c r="H1503" s="1424"/>
    </row>
    <row r="1504" spans="2:8">
      <c r="B1504" s="1424"/>
      <c r="C1504" s="1424"/>
      <c r="D1504" s="1424"/>
      <c r="E1504" s="1424"/>
      <c r="F1504" s="1424"/>
      <c r="G1504" s="1424"/>
      <c r="H1504" s="1424"/>
    </row>
    <row r="1505" spans="2:8">
      <c r="B1505" s="1424"/>
      <c r="C1505" s="1424"/>
      <c r="D1505" s="1424"/>
      <c r="E1505" s="1424"/>
      <c r="F1505" s="1424"/>
      <c r="G1505" s="1424"/>
      <c r="H1505" s="1424"/>
    </row>
    <row r="1506" spans="2:8">
      <c r="B1506" s="1424"/>
      <c r="C1506" s="1424"/>
      <c r="D1506" s="1424"/>
      <c r="E1506" s="1424"/>
      <c r="F1506" s="1424"/>
      <c r="G1506" s="1424"/>
      <c r="H1506" s="1424"/>
    </row>
    <row r="1507" spans="2:8">
      <c r="B1507" s="1424"/>
      <c r="C1507" s="1424"/>
      <c r="D1507" s="1424"/>
      <c r="E1507" s="1424"/>
      <c r="F1507" s="1424"/>
      <c r="G1507" s="1424"/>
      <c r="H1507" s="1424"/>
    </row>
    <row r="1508" spans="2:8">
      <c r="B1508" s="1424"/>
      <c r="C1508" s="1424"/>
      <c r="D1508" s="1424"/>
      <c r="E1508" s="1424"/>
      <c r="F1508" s="1424"/>
      <c r="G1508" s="1424"/>
      <c r="H1508" s="1424"/>
    </row>
    <row r="1509" spans="2:8">
      <c r="B1509" s="1424"/>
      <c r="C1509" s="1424"/>
      <c r="D1509" s="1424"/>
      <c r="E1509" s="1424"/>
      <c r="F1509" s="1424"/>
      <c r="G1509" s="1424"/>
      <c r="H1509" s="1424"/>
    </row>
    <row r="1510" spans="2:8">
      <c r="B1510" s="1424"/>
      <c r="C1510" s="1424"/>
      <c r="D1510" s="1424"/>
      <c r="E1510" s="1424"/>
      <c r="F1510" s="1424"/>
      <c r="G1510" s="1424"/>
      <c r="H1510" s="1424"/>
    </row>
    <row r="1511" spans="2:8">
      <c r="B1511" s="1424"/>
      <c r="C1511" s="1424"/>
      <c r="D1511" s="1424"/>
      <c r="E1511" s="1424"/>
      <c r="F1511" s="1424"/>
      <c r="G1511" s="1424"/>
      <c r="H1511" s="1424"/>
    </row>
    <row r="1512" spans="2:8">
      <c r="B1512" s="1424"/>
      <c r="C1512" s="1424"/>
      <c r="D1512" s="1424"/>
      <c r="E1512" s="1424"/>
      <c r="F1512" s="1424"/>
      <c r="G1512" s="1424"/>
      <c r="H1512" s="1424"/>
    </row>
    <row r="1513" spans="2:8">
      <c r="B1513" s="1424"/>
      <c r="C1513" s="1424"/>
      <c r="D1513" s="1424"/>
      <c r="E1513" s="1424"/>
      <c r="F1513" s="1424"/>
      <c r="G1513" s="1424"/>
      <c r="H1513" s="1424"/>
    </row>
    <row r="1514" spans="2:8">
      <c r="B1514" s="1424"/>
      <c r="C1514" s="1424"/>
      <c r="D1514" s="1424"/>
      <c r="E1514" s="1424"/>
      <c r="F1514" s="1424"/>
      <c r="G1514" s="1424"/>
      <c r="H1514" s="1424"/>
    </row>
    <row r="1515" spans="2:8">
      <c r="B1515" s="1424"/>
      <c r="C1515" s="1424"/>
      <c r="D1515" s="1424"/>
      <c r="E1515" s="1424"/>
      <c r="F1515" s="1424"/>
      <c r="G1515" s="1424"/>
      <c r="H1515" s="1424"/>
    </row>
    <row r="1516" spans="2:8">
      <c r="B1516" s="1424"/>
      <c r="C1516" s="1424"/>
      <c r="D1516" s="1424"/>
      <c r="E1516" s="1424"/>
      <c r="F1516" s="1424"/>
      <c r="G1516" s="1424"/>
      <c r="H1516" s="1424"/>
    </row>
    <row r="1517" spans="2:8">
      <c r="B1517" s="1424"/>
      <c r="C1517" s="1424"/>
      <c r="D1517" s="1424"/>
      <c r="E1517" s="1424"/>
      <c r="F1517" s="1424"/>
      <c r="G1517" s="1424"/>
      <c r="H1517" s="1424"/>
    </row>
    <row r="1518" spans="2:8">
      <c r="B1518" s="1424"/>
      <c r="C1518" s="1424"/>
      <c r="D1518" s="1424"/>
      <c r="E1518" s="1424"/>
      <c r="F1518" s="1424"/>
      <c r="G1518" s="1424"/>
      <c r="H1518" s="1424"/>
    </row>
    <row r="1519" spans="2:8">
      <c r="B1519" s="1424"/>
      <c r="C1519" s="1424"/>
      <c r="D1519" s="1424"/>
      <c r="E1519" s="1424"/>
      <c r="F1519" s="1424"/>
      <c r="G1519" s="1424"/>
      <c r="H1519" s="1424"/>
    </row>
    <row r="1520" spans="2:8">
      <c r="B1520" s="1424"/>
      <c r="C1520" s="1424"/>
      <c r="D1520" s="1424"/>
      <c r="E1520" s="1424"/>
      <c r="F1520" s="1424"/>
      <c r="G1520" s="1424"/>
      <c r="H1520" s="1424"/>
    </row>
    <row r="1521" spans="2:8">
      <c r="B1521" s="1424"/>
      <c r="C1521" s="1424"/>
      <c r="D1521" s="1424"/>
      <c r="E1521" s="1424"/>
      <c r="F1521" s="1424"/>
      <c r="G1521" s="1424"/>
      <c r="H1521" s="1424"/>
    </row>
    <row r="1522" spans="2:8">
      <c r="B1522" s="1424"/>
      <c r="C1522" s="1424"/>
      <c r="D1522" s="1424"/>
      <c r="E1522" s="1424"/>
      <c r="F1522" s="1424"/>
      <c r="G1522" s="1424"/>
      <c r="H1522" s="1424"/>
    </row>
    <row r="1523" spans="2:8">
      <c r="B1523" s="1424"/>
      <c r="C1523" s="1424"/>
      <c r="D1523" s="1424"/>
      <c r="E1523" s="1424"/>
      <c r="F1523" s="1424"/>
      <c r="G1523" s="1424"/>
      <c r="H1523" s="1424"/>
    </row>
    <row r="1524" spans="2:8">
      <c r="B1524" s="1424"/>
      <c r="C1524" s="1424"/>
      <c r="D1524" s="1424"/>
      <c r="E1524" s="1424"/>
      <c r="F1524" s="1424"/>
      <c r="G1524" s="1424"/>
      <c r="H1524" s="1424"/>
    </row>
    <row r="1525" spans="2:8">
      <c r="B1525" s="1424"/>
      <c r="C1525" s="1424"/>
      <c r="D1525" s="1424"/>
      <c r="E1525" s="1424"/>
      <c r="F1525" s="1424"/>
      <c r="G1525" s="1424"/>
      <c r="H1525" s="1424"/>
    </row>
    <row r="1526" spans="2:8">
      <c r="B1526" s="1424"/>
      <c r="C1526" s="1424"/>
      <c r="D1526" s="1424"/>
      <c r="E1526" s="1424"/>
      <c r="F1526" s="1424"/>
      <c r="G1526" s="1424"/>
      <c r="H1526" s="1424"/>
    </row>
    <row r="1527" spans="2:8">
      <c r="B1527" s="1424"/>
      <c r="C1527" s="1424"/>
      <c r="D1527" s="1424"/>
      <c r="E1527" s="1424"/>
      <c r="F1527" s="1424"/>
      <c r="G1527" s="1424"/>
      <c r="H1527" s="1424"/>
    </row>
    <row r="1528" spans="2:8">
      <c r="B1528" s="1424"/>
      <c r="C1528" s="1424"/>
      <c r="D1528" s="1424"/>
      <c r="E1528" s="1424"/>
      <c r="F1528" s="1424"/>
      <c r="G1528" s="1424"/>
      <c r="H1528" s="1424"/>
    </row>
    <row r="1529" spans="2:8">
      <c r="B1529" s="1424"/>
      <c r="C1529" s="1424"/>
      <c r="D1529" s="1424"/>
      <c r="E1529" s="1424"/>
      <c r="F1529" s="1424"/>
      <c r="G1529" s="1424"/>
      <c r="H1529" s="1424"/>
    </row>
    <row r="1530" spans="2:8">
      <c r="B1530" s="1424"/>
      <c r="C1530" s="1424"/>
      <c r="D1530" s="1424"/>
      <c r="E1530" s="1424"/>
      <c r="F1530" s="1424"/>
      <c r="G1530" s="1424"/>
      <c r="H1530" s="1424"/>
    </row>
    <row r="1531" spans="2:8">
      <c r="B1531" s="1424"/>
      <c r="C1531" s="1424"/>
      <c r="D1531" s="1424"/>
      <c r="E1531" s="1424"/>
      <c r="F1531" s="1424"/>
      <c r="G1531" s="1424"/>
      <c r="H1531" s="1424"/>
    </row>
    <row r="1532" spans="2:8">
      <c r="B1532" s="1424"/>
      <c r="C1532" s="1424"/>
      <c r="D1532" s="1424"/>
      <c r="E1532" s="1424"/>
      <c r="F1532" s="1424"/>
      <c r="G1532" s="1424"/>
      <c r="H1532" s="1424"/>
    </row>
    <row r="1533" spans="2:8">
      <c r="B1533" s="1424"/>
      <c r="C1533" s="1424"/>
      <c r="D1533" s="1424"/>
      <c r="E1533" s="1424"/>
      <c r="F1533" s="1424"/>
      <c r="G1533" s="1424"/>
      <c r="H1533" s="1424"/>
    </row>
    <row r="1534" spans="2:8">
      <c r="B1534" s="1424"/>
      <c r="C1534" s="1424"/>
      <c r="D1534" s="1424"/>
      <c r="E1534" s="1424"/>
      <c r="F1534" s="1424"/>
      <c r="G1534" s="1424"/>
      <c r="H1534" s="1424"/>
    </row>
    <row r="1535" spans="2:8">
      <c r="B1535" s="1424"/>
      <c r="C1535" s="1424"/>
      <c r="D1535" s="1424"/>
      <c r="E1535" s="1424"/>
      <c r="F1535" s="1424"/>
      <c r="G1535" s="1424"/>
      <c r="H1535" s="1424"/>
    </row>
    <row r="1536" spans="2:8">
      <c r="B1536" s="1424"/>
      <c r="C1536" s="1424"/>
      <c r="D1536" s="1424"/>
      <c r="E1536" s="1424"/>
      <c r="F1536" s="1424"/>
      <c r="G1536" s="1424"/>
      <c r="H1536" s="1424"/>
    </row>
    <row r="1537" spans="2:8">
      <c r="B1537" s="1424"/>
      <c r="C1537" s="1424"/>
      <c r="D1537" s="1424"/>
      <c r="E1537" s="1424"/>
      <c r="F1537" s="1424"/>
      <c r="G1537" s="1424"/>
      <c r="H1537" s="1424"/>
    </row>
    <row r="1538" spans="2:8">
      <c r="B1538" s="1424"/>
      <c r="C1538" s="1424"/>
      <c r="D1538" s="1424"/>
      <c r="E1538" s="1424"/>
      <c r="F1538" s="1424"/>
      <c r="G1538" s="1424"/>
      <c r="H1538" s="1424"/>
    </row>
    <row r="1539" spans="2:8">
      <c r="B1539" s="1424"/>
      <c r="C1539" s="1424"/>
      <c r="D1539" s="1424"/>
      <c r="E1539" s="1424"/>
      <c r="F1539" s="1424"/>
      <c r="G1539" s="1424"/>
      <c r="H1539" s="1424"/>
    </row>
    <row r="1540" spans="2:8">
      <c r="B1540" s="1424"/>
      <c r="C1540" s="1424"/>
      <c r="D1540" s="1424"/>
      <c r="E1540" s="1424"/>
      <c r="F1540" s="1424"/>
      <c r="G1540" s="1424"/>
      <c r="H1540" s="1424"/>
    </row>
    <row r="1541" spans="2:8">
      <c r="B1541" s="1424"/>
      <c r="C1541" s="1424"/>
      <c r="D1541" s="1424"/>
      <c r="E1541" s="1424"/>
      <c r="F1541" s="1424"/>
      <c r="G1541" s="1424"/>
      <c r="H1541" s="1424"/>
    </row>
    <row r="1542" spans="2:8">
      <c r="B1542" s="1424"/>
      <c r="C1542" s="1424"/>
      <c r="D1542" s="1424"/>
      <c r="E1542" s="1424"/>
      <c r="F1542" s="1424"/>
      <c r="G1542" s="1424"/>
      <c r="H1542" s="1424"/>
    </row>
    <row r="1543" spans="2:8">
      <c r="B1543" s="1424"/>
      <c r="C1543" s="1424"/>
      <c r="D1543" s="1424"/>
      <c r="E1543" s="1424"/>
      <c r="F1543" s="1424"/>
      <c r="G1543" s="1424"/>
      <c r="H1543" s="1424"/>
    </row>
    <row r="1544" spans="2:8">
      <c r="B1544" s="1424"/>
      <c r="C1544" s="1424"/>
      <c r="D1544" s="1424"/>
      <c r="E1544" s="1424"/>
      <c r="F1544" s="1424"/>
      <c r="G1544" s="1424"/>
      <c r="H1544" s="1424"/>
    </row>
    <row r="1545" spans="2:8">
      <c r="B1545" s="1424"/>
      <c r="C1545" s="1424"/>
      <c r="D1545" s="1424"/>
      <c r="E1545" s="1424"/>
      <c r="F1545" s="1424"/>
      <c r="G1545" s="1424"/>
      <c r="H1545" s="1424"/>
    </row>
    <row r="1546" spans="2:8">
      <c r="B1546" s="1424"/>
      <c r="C1546" s="1424"/>
      <c r="D1546" s="1424"/>
      <c r="E1546" s="1424"/>
      <c r="F1546" s="1424"/>
      <c r="G1546" s="1424"/>
      <c r="H1546" s="1424"/>
    </row>
    <row r="1547" spans="2:8">
      <c r="B1547" s="1424"/>
      <c r="C1547" s="1424"/>
      <c r="D1547" s="1424"/>
      <c r="E1547" s="1424"/>
      <c r="F1547" s="1424"/>
      <c r="G1547" s="1424"/>
      <c r="H1547" s="1424"/>
    </row>
    <row r="1548" spans="2:8">
      <c r="B1548" s="1424"/>
      <c r="C1548" s="1424"/>
      <c r="D1548" s="1424"/>
      <c r="E1548" s="1424"/>
      <c r="F1548" s="1424"/>
      <c r="G1548" s="1424"/>
      <c r="H1548" s="1424"/>
    </row>
    <row r="1549" spans="2:8">
      <c r="B1549" s="1424"/>
      <c r="C1549" s="1424"/>
      <c r="D1549" s="1424"/>
      <c r="E1549" s="1424"/>
      <c r="F1549" s="1424"/>
      <c r="G1549" s="1424"/>
      <c r="H1549" s="1424"/>
    </row>
    <row r="1550" spans="2:8">
      <c r="B1550" s="1424"/>
      <c r="C1550" s="1424"/>
      <c r="D1550" s="1424"/>
      <c r="E1550" s="1424"/>
      <c r="F1550" s="1424"/>
      <c r="G1550" s="1424"/>
      <c r="H1550" s="1424"/>
    </row>
    <row r="1551" spans="2:8">
      <c r="B1551" s="1424"/>
      <c r="C1551" s="1424"/>
      <c r="D1551" s="1424"/>
      <c r="E1551" s="1424"/>
      <c r="F1551" s="1424"/>
      <c r="G1551" s="1424"/>
      <c r="H1551" s="1424"/>
    </row>
    <row r="1552" spans="2:8">
      <c r="B1552" s="1424"/>
      <c r="C1552" s="1424"/>
      <c r="D1552" s="1424"/>
      <c r="E1552" s="1424"/>
      <c r="F1552" s="1424"/>
      <c r="G1552" s="1424"/>
      <c r="H1552" s="1424"/>
    </row>
    <row r="1553" spans="2:8">
      <c r="B1553" s="1424"/>
      <c r="C1553" s="1424"/>
      <c r="D1553" s="1424"/>
      <c r="E1553" s="1424"/>
      <c r="F1553" s="1424"/>
      <c r="G1553" s="1424"/>
      <c r="H1553" s="1424"/>
    </row>
    <row r="1554" spans="2:8">
      <c r="B1554" s="1424"/>
      <c r="C1554" s="1424"/>
      <c r="D1554" s="1424"/>
      <c r="E1554" s="1424"/>
      <c r="F1554" s="1424"/>
      <c r="G1554" s="1424"/>
      <c r="H1554" s="1424"/>
    </row>
    <row r="1555" spans="2:8">
      <c r="B1555" s="1424"/>
      <c r="C1555" s="1424"/>
      <c r="D1555" s="1424"/>
      <c r="E1555" s="1424"/>
      <c r="F1555" s="1424"/>
      <c r="G1555" s="1424"/>
      <c r="H1555" s="1424"/>
    </row>
    <row r="1556" spans="2:8">
      <c r="B1556" s="1424"/>
      <c r="C1556" s="1424"/>
      <c r="D1556" s="1424"/>
      <c r="E1556" s="1424"/>
      <c r="F1556" s="1424"/>
      <c r="G1556" s="1424"/>
      <c r="H1556" s="1424"/>
    </row>
    <row r="1557" spans="2:8">
      <c r="B1557" s="1424"/>
      <c r="C1557" s="1424"/>
      <c r="D1557" s="1424"/>
      <c r="E1557" s="1424"/>
      <c r="F1557" s="1424"/>
      <c r="G1557" s="1424"/>
      <c r="H1557" s="1424"/>
    </row>
    <row r="1558" spans="2:8">
      <c r="B1558" s="1424"/>
      <c r="C1558" s="1424"/>
      <c r="D1558" s="1424"/>
      <c r="E1558" s="1424"/>
      <c r="F1558" s="1424"/>
      <c r="G1558" s="1424"/>
      <c r="H1558" s="1424"/>
    </row>
    <row r="1559" spans="2:8">
      <c r="B1559" s="1424"/>
      <c r="C1559" s="1424"/>
      <c r="D1559" s="1424"/>
      <c r="E1559" s="1424"/>
      <c r="F1559" s="1424"/>
      <c r="G1559" s="1424"/>
      <c r="H1559" s="1424"/>
    </row>
    <row r="1560" spans="2:8">
      <c r="B1560" s="1424"/>
      <c r="C1560" s="1424"/>
      <c r="D1560" s="1424"/>
      <c r="E1560" s="1424"/>
      <c r="F1560" s="1424"/>
      <c r="G1560" s="1424"/>
      <c r="H1560" s="1424"/>
    </row>
    <row r="1561" spans="2:8">
      <c r="B1561" s="1424"/>
      <c r="C1561" s="1424"/>
      <c r="D1561" s="1424"/>
      <c r="E1561" s="1424"/>
      <c r="F1561" s="1424"/>
      <c r="G1561" s="1424"/>
      <c r="H1561" s="1424"/>
    </row>
    <row r="1562" spans="2:8">
      <c r="B1562" s="1424"/>
      <c r="C1562" s="1424"/>
      <c r="D1562" s="1424"/>
      <c r="E1562" s="1424"/>
      <c r="F1562" s="1424"/>
      <c r="G1562" s="1424"/>
      <c r="H1562" s="1424"/>
    </row>
    <row r="1563" spans="2:8">
      <c r="B1563" s="1424"/>
      <c r="C1563" s="1424"/>
      <c r="D1563" s="1424"/>
      <c r="E1563" s="1424"/>
      <c r="F1563" s="1424"/>
      <c r="G1563" s="1424"/>
      <c r="H1563" s="1424"/>
    </row>
    <row r="1564" spans="2:8">
      <c r="B1564" s="1424"/>
      <c r="C1564" s="1424"/>
      <c r="D1564" s="1424"/>
      <c r="E1564" s="1424"/>
      <c r="F1564" s="1424"/>
      <c r="G1564" s="1424"/>
      <c r="H1564" s="1424"/>
    </row>
    <row r="1565" spans="2:8">
      <c r="B1565" s="1424"/>
      <c r="C1565" s="1424"/>
      <c r="D1565" s="1424"/>
      <c r="E1565" s="1424"/>
      <c r="F1565" s="1424"/>
      <c r="G1565" s="1424"/>
      <c r="H1565" s="1424"/>
    </row>
    <row r="1566" spans="2:8">
      <c r="B1566" s="1424"/>
      <c r="C1566" s="1424"/>
      <c r="D1566" s="1424"/>
      <c r="E1566" s="1424"/>
      <c r="F1566" s="1424"/>
      <c r="G1566" s="1424"/>
      <c r="H1566" s="1424"/>
    </row>
    <row r="1567" spans="2:8">
      <c r="B1567" s="1424"/>
      <c r="C1567" s="1424"/>
      <c r="D1567" s="1424"/>
      <c r="E1567" s="1424"/>
      <c r="F1567" s="1424"/>
      <c r="G1567" s="1424"/>
      <c r="H1567" s="1424"/>
    </row>
    <row r="1568" spans="2:8">
      <c r="B1568" s="1424"/>
      <c r="C1568" s="1424"/>
      <c r="D1568" s="1424"/>
      <c r="E1568" s="1424"/>
      <c r="F1568" s="1424"/>
      <c r="G1568" s="1424"/>
      <c r="H1568" s="1424"/>
    </row>
    <row r="1569" spans="2:8">
      <c r="B1569" s="1424"/>
      <c r="C1569" s="1424"/>
      <c r="D1569" s="1424"/>
      <c r="E1569" s="1424"/>
      <c r="F1569" s="1424"/>
      <c r="G1569" s="1424"/>
      <c r="H1569" s="1424"/>
    </row>
    <row r="1570" spans="2:8">
      <c r="B1570" s="1424"/>
      <c r="C1570" s="1424"/>
      <c r="D1570" s="1424"/>
      <c r="E1570" s="1424"/>
      <c r="F1570" s="1424"/>
      <c r="G1570" s="1424"/>
      <c r="H1570" s="1424"/>
    </row>
    <row r="1571" spans="2:8">
      <c r="B1571" s="1424"/>
      <c r="C1571" s="1424"/>
      <c r="D1571" s="1424"/>
      <c r="E1571" s="1424"/>
      <c r="F1571" s="1424"/>
      <c r="G1571" s="1424"/>
      <c r="H1571" s="1424"/>
    </row>
    <row r="1572" spans="2:8">
      <c r="B1572" s="1424"/>
      <c r="C1572" s="1424"/>
      <c r="D1572" s="1424"/>
      <c r="E1572" s="1424"/>
      <c r="F1572" s="1424"/>
      <c r="G1572" s="1424"/>
      <c r="H1572" s="1424"/>
    </row>
    <row r="1573" spans="2:8">
      <c r="B1573" s="1424"/>
      <c r="C1573" s="1424"/>
      <c r="D1573" s="1424"/>
      <c r="E1573" s="1424"/>
      <c r="F1573" s="1424"/>
      <c r="G1573" s="1424"/>
      <c r="H1573" s="1424"/>
    </row>
    <row r="1574" spans="2:8">
      <c r="B1574" s="1424"/>
      <c r="C1574" s="1424"/>
      <c r="D1574" s="1424"/>
      <c r="E1574" s="1424"/>
      <c r="F1574" s="1424"/>
      <c r="G1574" s="1424"/>
      <c r="H1574" s="1424"/>
    </row>
    <row r="1575" spans="2:8">
      <c r="B1575" s="1424"/>
      <c r="C1575" s="1424"/>
      <c r="D1575" s="1424"/>
      <c r="E1575" s="1424"/>
      <c r="F1575" s="1424"/>
      <c r="G1575" s="1424"/>
      <c r="H1575" s="1424"/>
    </row>
    <row r="1576" spans="2:8">
      <c r="B1576" s="1424"/>
      <c r="C1576" s="1424"/>
      <c r="D1576" s="1424"/>
      <c r="E1576" s="1424"/>
      <c r="F1576" s="1424"/>
      <c r="G1576" s="1424"/>
      <c r="H1576" s="1424"/>
    </row>
    <row r="1577" spans="2:8">
      <c r="B1577" s="1424"/>
      <c r="C1577" s="1424"/>
      <c r="D1577" s="1424"/>
      <c r="E1577" s="1424"/>
      <c r="F1577" s="1424"/>
      <c r="G1577" s="1424"/>
      <c r="H1577" s="1424"/>
    </row>
    <row r="1578" spans="2:8">
      <c r="B1578" s="1424"/>
      <c r="C1578" s="1424"/>
      <c r="D1578" s="1424"/>
      <c r="E1578" s="1424"/>
      <c r="F1578" s="1424"/>
      <c r="G1578" s="1424"/>
      <c r="H1578" s="1424"/>
    </row>
    <row r="1579" spans="2:8">
      <c r="B1579" s="1424"/>
      <c r="C1579" s="1424"/>
      <c r="D1579" s="1424"/>
      <c r="E1579" s="1424"/>
      <c r="F1579" s="1424"/>
      <c r="G1579" s="1424"/>
      <c r="H1579" s="1424"/>
    </row>
    <row r="1580" spans="2:8">
      <c r="B1580" s="1424"/>
      <c r="C1580" s="1424"/>
      <c r="D1580" s="1424"/>
      <c r="E1580" s="1424"/>
      <c r="F1580" s="1424"/>
      <c r="G1580" s="1424"/>
      <c r="H1580" s="1424"/>
    </row>
    <row r="1581" spans="2:8">
      <c r="B1581" s="1424"/>
      <c r="C1581" s="1424"/>
      <c r="D1581" s="1424"/>
      <c r="E1581" s="1424"/>
      <c r="F1581" s="1424"/>
      <c r="G1581" s="1424"/>
      <c r="H1581" s="1424"/>
    </row>
    <row r="1582" spans="2:8">
      <c r="B1582" s="1424"/>
      <c r="C1582" s="1424"/>
      <c r="D1582" s="1424"/>
      <c r="E1582" s="1424"/>
      <c r="F1582" s="1424"/>
      <c r="G1582" s="1424"/>
      <c r="H1582" s="1424"/>
    </row>
    <row r="1583" spans="2:8">
      <c r="B1583" s="1424"/>
      <c r="C1583" s="1424"/>
      <c r="D1583" s="1424"/>
      <c r="E1583" s="1424"/>
      <c r="F1583" s="1424"/>
      <c r="G1583" s="1424"/>
      <c r="H1583" s="1424"/>
    </row>
    <row r="1584" spans="2:8">
      <c r="B1584" s="1424"/>
      <c r="C1584" s="1424"/>
      <c r="D1584" s="1424"/>
      <c r="E1584" s="1424"/>
      <c r="F1584" s="1424"/>
      <c r="G1584" s="1424"/>
      <c r="H1584" s="1424"/>
    </row>
    <row r="1585" spans="2:8">
      <c r="B1585" s="1424"/>
      <c r="C1585" s="1424"/>
      <c r="D1585" s="1424"/>
      <c r="E1585" s="1424"/>
      <c r="F1585" s="1424"/>
      <c r="G1585" s="1424"/>
      <c r="H1585" s="1424"/>
    </row>
    <row r="1586" spans="2:8">
      <c r="B1586" s="1424"/>
      <c r="C1586" s="1424"/>
      <c r="D1586" s="1424"/>
      <c r="E1586" s="1424"/>
      <c r="F1586" s="1424"/>
      <c r="G1586" s="1424"/>
      <c r="H1586" s="1424"/>
    </row>
    <row r="1587" spans="2:8">
      <c r="B1587" s="1424"/>
      <c r="C1587" s="1424"/>
      <c r="D1587" s="1424"/>
      <c r="E1587" s="1424"/>
      <c r="F1587" s="1424"/>
      <c r="G1587" s="1424"/>
      <c r="H1587" s="1424"/>
    </row>
    <row r="1588" spans="2:8">
      <c r="B1588" s="1424"/>
      <c r="C1588" s="1424"/>
      <c r="D1588" s="1424"/>
      <c r="E1588" s="1424"/>
      <c r="F1588" s="1424"/>
      <c r="G1588" s="1424"/>
      <c r="H1588" s="1424"/>
    </row>
    <row r="1589" spans="2:8">
      <c r="B1589" s="1424"/>
      <c r="C1589" s="1424"/>
      <c r="D1589" s="1424"/>
      <c r="E1589" s="1424"/>
      <c r="F1589" s="1424"/>
      <c r="G1589" s="1424"/>
      <c r="H1589" s="1424"/>
    </row>
    <row r="1590" spans="2:8">
      <c r="B1590" s="1424"/>
      <c r="C1590" s="1424"/>
      <c r="D1590" s="1424"/>
      <c r="E1590" s="1424"/>
      <c r="F1590" s="1424"/>
      <c r="G1590" s="1424"/>
      <c r="H1590" s="1424"/>
    </row>
    <row r="1591" spans="2:8">
      <c r="B1591" s="1424"/>
      <c r="C1591" s="1424"/>
      <c r="D1591" s="1424"/>
      <c r="E1591" s="1424"/>
      <c r="F1591" s="1424"/>
      <c r="G1591" s="1424"/>
      <c r="H1591" s="1424"/>
    </row>
    <row r="1592" spans="2:8">
      <c r="B1592" s="1424"/>
      <c r="C1592" s="1424"/>
      <c r="D1592" s="1424"/>
      <c r="E1592" s="1424"/>
      <c r="F1592" s="1424"/>
      <c r="G1592" s="1424"/>
      <c r="H1592" s="1424"/>
    </row>
    <row r="1593" spans="2:8">
      <c r="B1593" s="1424"/>
      <c r="C1593" s="1424"/>
      <c r="D1593" s="1424"/>
      <c r="E1593" s="1424"/>
      <c r="F1593" s="1424"/>
      <c r="G1593" s="1424"/>
      <c r="H1593" s="1424"/>
    </row>
    <row r="1594" spans="2:8">
      <c r="B1594" s="1424"/>
      <c r="C1594" s="1424"/>
      <c r="D1594" s="1424"/>
      <c r="E1594" s="1424"/>
      <c r="F1594" s="1424"/>
      <c r="G1594" s="1424"/>
      <c r="H1594" s="1424"/>
    </row>
    <row r="1595" spans="2:8">
      <c r="B1595" s="1424"/>
      <c r="C1595" s="1424"/>
      <c r="D1595" s="1424"/>
      <c r="E1595" s="1424"/>
      <c r="F1595" s="1424"/>
      <c r="G1595" s="1424"/>
      <c r="H1595" s="1424"/>
    </row>
    <row r="1596" spans="2:8">
      <c r="B1596" s="1424"/>
      <c r="C1596" s="1424"/>
      <c r="D1596" s="1424"/>
      <c r="E1596" s="1424"/>
      <c r="F1596" s="1424"/>
      <c r="G1596" s="1424"/>
      <c r="H1596" s="1424"/>
    </row>
    <row r="1597" spans="2:8">
      <c r="B1597" s="1424"/>
      <c r="C1597" s="1424"/>
      <c r="D1597" s="1424"/>
      <c r="E1597" s="1424"/>
      <c r="F1597" s="1424"/>
      <c r="G1597" s="1424"/>
      <c r="H1597" s="1424"/>
    </row>
    <row r="1598" spans="2:8">
      <c r="B1598" s="1424"/>
      <c r="C1598" s="1424"/>
      <c r="D1598" s="1424"/>
      <c r="E1598" s="1424"/>
      <c r="F1598" s="1424"/>
      <c r="G1598" s="1424"/>
      <c r="H1598" s="1424"/>
    </row>
    <row r="1599" spans="2:8">
      <c r="B1599" s="1424"/>
      <c r="C1599" s="1424"/>
      <c r="D1599" s="1424"/>
      <c r="E1599" s="1424"/>
      <c r="F1599" s="1424"/>
      <c r="G1599" s="1424"/>
      <c r="H1599" s="1424"/>
    </row>
    <row r="1600" spans="2:8">
      <c r="B1600" s="1424"/>
      <c r="C1600" s="1424"/>
      <c r="D1600" s="1424"/>
      <c r="E1600" s="1424"/>
      <c r="F1600" s="1424"/>
      <c r="G1600" s="1424"/>
      <c r="H1600" s="1424"/>
    </row>
    <row r="1601" spans="2:8">
      <c r="B1601" s="1424"/>
      <c r="C1601" s="1424"/>
      <c r="D1601" s="1424"/>
      <c r="E1601" s="1424"/>
      <c r="F1601" s="1424"/>
      <c r="G1601" s="1424"/>
      <c r="H1601" s="1424"/>
    </row>
    <row r="1602" spans="2:8">
      <c r="B1602" s="1424"/>
      <c r="C1602" s="1424"/>
      <c r="D1602" s="1424"/>
      <c r="E1602" s="1424"/>
      <c r="F1602" s="1424"/>
      <c r="G1602" s="1424"/>
      <c r="H1602" s="1424"/>
    </row>
    <row r="1603" spans="2:8">
      <c r="B1603" s="1424"/>
      <c r="C1603" s="1424"/>
      <c r="D1603" s="1424"/>
      <c r="E1603" s="1424"/>
      <c r="F1603" s="1424"/>
      <c r="G1603" s="1424"/>
      <c r="H1603" s="1424"/>
    </row>
    <row r="1604" spans="2:8">
      <c r="B1604" s="1424"/>
      <c r="C1604" s="1424"/>
      <c r="D1604" s="1424"/>
      <c r="E1604" s="1424"/>
      <c r="F1604" s="1424"/>
      <c r="G1604" s="1424"/>
      <c r="H1604" s="1424"/>
    </row>
    <row r="1605" spans="2:8">
      <c r="B1605" s="1424"/>
      <c r="C1605" s="1424"/>
      <c r="D1605" s="1424"/>
      <c r="E1605" s="1424"/>
      <c r="F1605" s="1424"/>
      <c r="G1605" s="1424"/>
      <c r="H1605" s="1424"/>
    </row>
    <row r="1606" spans="2:8">
      <c r="B1606" s="1424"/>
      <c r="C1606" s="1424"/>
      <c r="D1606" s="1424"/>
      <c r="E1606" s="1424"/>
      <c r="F1606" s="1424"/>
      <c r="G1606" s="1424"/>
      <c r="H1606" s="1424"/>
    </row>
    <row r="1607" spans="2:8">
      <c r="B1607" s="1424"/>
      <c r="C1607" s="1424"/>
      <c r="D1607" s="1424"/>
      <c r="E1607" s="1424"/>
      <c r="F1607" s="1424"/>
      <c r="G1607" s="1424"/>
      <c r="H1607" s="1424"/>
    </row>
    <row r="1608" spans="2:8">
      <c r="B1608" s="1424"/>
      <c r="C1608" s="1424"/>
      <c r="D1608" s="1424"/>
      <c r="E1608" s="1424"/>
      <c r="F1608" s="1424"/>
      <c r="G1608" s="1424"/>
      <c r="H1608" s="1424"/>
    </row>
    <row r="1609" spans="2:8">
      <c r="B1609" s="1424"/>
      <c r="C1609" s="1424"/>
      <c r="D1609" s="1424"/>
      <c r="E1609" s="1424"/>
      <c r="F1609" s="1424"/>
      <c r="G1609" s="1424"/>
      <c r="H1609" s="1424"/>
    </row>
    <row r="1610" spans="2:8">
      <c r="B1610" s="1424"/>
      <c r="C1610" s="1424"/>
      <c r="D1610" s="1424"/>
      <c r="E1610" s="1424"/>
      <c r="F1610" s="1424"/>
      <c r="G1610" s="1424"/>
      <c r="H1610" s="1424"/>
    </row>
    <row r="1611" spans="2:8">
      <c r="B1611" s="1424"/>
      <c r="C1611" s="1424"/>
      <c r="D1611" s="1424"/>
      <c r="E1611" s="1424"/>
      <c r="F1611" s="1424"/>
      <c r="G1611" s="1424"/>
      <c r="H1611" s="1424"/>
    </row>
    <row r="1612" spans="2:8">
      <c r="B1612" s="1424"/>
      <c r="C1612" s="1424"/>
      <c r="D1612" s="1424"/>
      <c r="E1612" s="1424"/>
      <c r="F1612" s="1424"/>
      <c r="G1612" s="1424"/>
      <c r="H1612" s="1424"/>
    </row>
    <row r="1613" spans="2:8">
      <c r="B1613" s="1424"/>
      <c r="C1613" s="1424"/>
      <c r="D1613" s="1424"/>
      <c r="E1613" s="1424"/>
      <c r="F1613" s="1424"/>
      <c r="G1613" s="1424"/>
      <c r="H1613" s="1424"/>
    </row>
    <row r="1614" spans="2:8">
      <c r="B1614" s="1424"/>
      <c r="C1614" s="1424"/>
      <c r="D1614" s="1424"/>
      <c r="E1614" s="1424"/>
      <c r="F1614" s="1424"/>
      <c r="G1614" s="1424"/>
      <c r="H1614" s="1424"/>
    </row>
    <row r="1615" spans="2:8">
      <c r="B1615" s="1424"/>
      <c r="C1615" s="1424"/>
      <c r="D1615" s="1424"/>
      <c r="E1615" s="1424"/>
      <c r="F1615" s="1424"/>
      <c r="G1615" s="1424"/>
      <c r="H1615" s="1424"/>
    </row>
    <row r="1616" spans="2:8">
      <c r="B1616" s="1424"/>
      <c r="C1616" s="1424"/>
      <c r="D1616" s="1424"/>
      <c r="E1616" s="1424"/>
      <c r="F1616" s="1424"/>
      <c r="G1616" s="1424"/>
      <c r="H1616" s="1424"/>
    </row>
    <row r="1617" spans="2:8">
      <c r="B1617" s="1424"/>
      <c r="C1617" s="1424"/>
      <c r="D1617" s="1424"/>
      <c r="E1617" s="1424"/>
      <c r="F1617" s="1424"/>
      <c r="G1617" s="1424"/>
      <c r="H1617" s="1424"/>
    </row>
    <row r="1618" spans="2:8">
      <c r="B1618" s="1424"/>
      <c r="C1618" s="1424"/>
      <c r="D1618" s="1424"/>
      <c r="E1618" s="1424"/>
      <c r="F1618" s="1424"/>
      <c r="G1618" s="1424"/>
      <c r="H1618" s="1424"/>
    </row>
    <row r="1619" spans="2:8">
      <c r="B1619" s="1424"/>
      <c r="C1619" s="1424"/>
      <c r="D1619" s="1424"/>
      <c r="E1619" s="1424"/>
      <c r="F1619" s="1424"/>
      <c r="G1619" s="1424"/>
      <c r="H1619" s="1424"/>
    </row>
    <row r="1620" spans="2:8">
      <c r="B1620" s="1424"/>
      <c r="C1620" s="1424"/>
      <c r="D1620" s="1424"/>
      <c r="E1620" s="1424"/>
      <c r="F1620" s="1424"/>
      <c r="G1620" s="1424"/>
      <c r="H1620" s="1424"/>
    </row>
    <row r="1621" spans="2:8">
      <c r="B1621" s="1424"/>
      <c r="C1621" s="1424"/>
      <c r="D1621" s="1424"/>
      <c r="E1621" s="1424"/>
      <c r="F1621" s="1424"/>
      <c r="G1621" s="1424"/>
      <c r="H1621" s="1424"/>
    </row>
    <row r="1622" spans="2:8">
      <c r="B1622" s="1424"/>
      <c r="C1622" s="1424"/>
      <c r="D1622" s="1424"/>
      <c r="E1622" s="1424"/>
      <c r="F1622" s="1424"/>
      <c r="G1622" s="1424"/>
      <c r="H1622" s="1424"/>
    </row>
    <row r="1623" spans="2:8">
      <c r="B1623" s="1424"/>
      <c r="C1623" s="1424"/>
      <c r="D1623" s="1424"/>
      <c r="E1623" s="1424"/>
      <c r="F1623" s="1424"/>
      <c r="G1623" s="1424"/>
      <c r="H1623" s="1424"/>
    </row>
    <row r="1624" spans="2:8">
      <c r="B1624" s="1424"/>
      <c r="C1624" s="1424"/>
      <c r="D1624" s="1424"/>
      <c r="E1624" s="1424"/>
      <c r="F1624" s="1424"/>
      <c r="G1624" s="1424"/>
      <c r="H1624" s="1424"/>
    </row>
    <row r="1625" spans="2:8">
      <c r="B1625" s="1424"/>
      <c r="C1625" s="1424"/>
      <c r="D1625" s="1424"/>
      <c r="E1625" s="1424"/>
      <c r="F1625" s="1424"/>
      <c r="G1625" s="1424"/>
      <c r="H1625" s="1424"/>
    </row>
    <row r="1626" spans="2:8">
      <c r="B1626" s="1424"/>
      <c r="C1626" s="1424"/>
      <c r="D1626" s="1424"/>
      <c r="E1626" s="1424"/>
      <c r="F1626" s="1424"/>
      <c r="G1626" s="1424"/>
      <c r="H1626" s="1424"/>
    </row>
    <row r="1627" spans="2:8">
      <c r="B1627" s="1424"/>
      <c r="C1627" s="1424"/>
      <c r="D1627" s="1424"/>
      <c r="E1627" s="1424"/>
      <c r="F1627" s="1424"/>
      <c r="G1627" s="1424"/>
      <c r="H1627" s="1424"/>
    </row>
    <row r="1628" spans="2:8">
      <c r="B1628" s="1424"/>
      <c r="C1628" s="1424"/>
      <c r="D1628" s="1424"/>
      <c r="E1628" s="1424"/>
      <c r="F1628" s="1424"/>
      <c r="G1628" s="1424"/>
      <c r="H1628" s="1424"/>
    </row>
    <row r="1629" spans="2:8">
      <c r="B1629" s="1424"/>
      <c r="C1629" s="1424"/>
      <c r="D1629" s="1424"/>
      <c r="E1629" s="1424"/>
      <c r="F1629" s="1424"/>
      <c r="G1629" s="1424"/>
      <c r="H1629" s="1424"/>
    </row>
    <row r="1630" spans="2:8">
      <c r="B1630" s="1424"/>
      <c r="C1630" s="1424"/>
      <c r="D1630" s="1424"/>
      <c r="E1630" s="1424"/>
      <c r="F1630" s="1424"/>
      <c r="G1630" s="1424"/>
      <c r="H1630" s="1424"/>
    </row>
    <row r="1631" spans="2:8">
      <c r="B1631" s="1424"/>
      <c r="C1631" s="1424"/>
      <c r="D1631" s="1424"/>
      <c r="E1631" s="1424"/>
      <c r="F1631" s="1424"/>
      <c r="G1631" s="1424"/>
      <c r="H1631" s="1424"/>
    </row>
    <row r="1632" spans="2:8">
      <c r="B1632" s="1424"/>
      <c r="C1632" s="1424"/>
      <c r="D1632" s="1424"/>
      <c r="E1632" s="1424"/>
      <c r="F1632" s="1424"/>
      <c r="G1632" s="1424"/>
      <c r="H1632" s="1424"/>
    </row>
    <row r="1633" spans="2:8">
      <c r="B1633" s="1424"/>
      <c r="C1633" s="1424"/>
      <c r="D1633" s="1424"/>
      <c r="E1633" s="1424"/>
      <c r="F1633" s="1424"/>
      <c r="G1633" s="1424"/>
      <c r="H1633" s="1424"/>
    </row>
    <row r="1634" spans="2:8">
      <c r="B1634" s="1424"/>
      <c r="C1634" s="1424"/>
      <c r="D1634" s="1424"/>
      <c r="E1634" s="1424"/>
      <c r="F1634" s="1424"/>
      <c r="G1634" s="1424"/>
      <c r="H1634" s="1424"/>
    </row>
    <row r="1635" spans="2:8">
      <c r="B1635" s="1424"/>
      <c r="C1635" s="1424"/>
      <c r="D1635" s="1424"/>
      <c r="E1635" s="1424"/>
      <c r="F1635" s="1424"/>
      <c r="G1635" s="1424"/>
      <c r="H1635" s="1424"/>
    </row>
    <row r="1636" spans="2:8">
      <c r="B1636" s="1424"/>
      <c r="C1636" s="1424"/>
      <c r="D1636" s="1424"/>
      <c r="E1636" s="1424"/>
      <c r="F1636" s="1424"/>
      <c r="G1636" s="1424"/>
      <c r="H1636" s="1424"/>
    </row>
    <row r="1637" spans="2:8">
      <c r="B1637" s="1424"/>
      <c r="C1637" s="1424"/>
      <c r="D1637" s="1424"/>
      <c r="E1637" s="1424"/>
      <c r="F1637" s="1424"/>
      <c r="G1637" s="1424"/>
      <c r="H1637" s="1424"/>
    </row>
    <row r="1638" spans="2:8">
      <c r="B1638" s="1424"/>
      <c r="C1638" s="1424"/>
      <c r="D1638" s="1424"/>
      <c r="E1638" s="1424"/>
      <c r="F1638" s="1424"/>
      <c r="G1638" s="1424"/>
      <c r="H1638" s="1424"/>
    </row>
    <row r="1639" spans="2:8">
      <c r="B1639" s="1424"/>
      <c r="C1639" s="1424"/>
      <c r="D1639" s="1424"/>
      <c r="E1639" s="1424"/>
      <c r="F1639" s="1424"/>
      <c r="G1639" s="1424"/>
      <c r="H1639" s="1424"/>
    </row>
    <row r="1640" spans="2:8">
      <c r="B1640" s="1424"/>
      <c r="C1640" s="1424"/>
      <c r="D1640" s="1424"/>
      <c r="E1640" s="1424"/>
      <c r="F1640" s="1424"/>
      <c r="G1640" s="1424"/>
      <c r="H1640" s="1424"/>
    </row>
    <row r="1641" spans="2:8">
      <c r="B1641" s="1424"/>
      <c r="C1641" s="1424"/>
      <c r="D1641" s="1424"/>
      <c r="E1641" s="1424"/>
      <c r="F1641" s="1424"/>
      <c r="G1641" s="1424"/>
      <c r="H1641" s="1424"/>
    </row>
    <row r="1642" spans="2:8">
      <c r="B1642" s="1424"/>
      <c r="C1642" s="1424"/>
      <c r="D1642" s="1424"/>
      <c r="E1642" s="1424"/>
      <c r="F1642" s="1424"/>
      <c r="G1642" s="1424"/>
      <c r="H1642" s="1424"/>
    </row>
    <row r="1643" spans="2:8">
      <c r="B1643" s="1424"/>
      <c r="C1643" s="1424"/>
      <c r="D1643" s="1424"/>
      <c r="E1643" s="1424"/>
      <c r="F1643" s="1424"/>
      <c r="G1643" s="1424"/>
      <c r="H1643" s="1424"/>
    </row>
    <row r="1644" spans="2:8">
      <c r="B1644" s="1424"/>
      <c r="C1644" s="1424"/>
      <c r="D1644" s="1424"/>
      <c r="E1644" s="1424"/>
      <c r="F1644" s="1424"/>
      <c r="G1644" s="1424"/>
      <c r="H1644" s="1424"/>
    </row>
    <row r="1645" spans="2:8">
      <c r="B1645" s="1424"/>
      <c r="C1645" s="1424"/>
      <c r="D1645" s="1424"/>
      <c r="E1645" s="1424"/>
      <c r="F1645" s="1424"/>
      <c r="G1645" s="1424"/>
      <c r="H1645" s="1424"/>
    </row>
    <row r="1646" spans="2:8">
      <c r="B1646" s="1424"/>
      <c r="C1646" s="1424"/>
      <c r="D1646" s="1424"/>
      <c r="E1646" s="1424"/>
      <c r="F1646" s="1424"/>
      <c r="G1646" s="1424"/>
      <c r="H1646" s="1424"/>
    </row>
    <row r="1647" spans="2:8">
      <c r="B1647" s="1424"/>
      <c r="C1647" s="1424"/>
      <c r="D1647" s="1424"/>
      <c r="E1647" s="1424"/>
      <c r="F1647" s="1424"/>
      <c r="G1647" s="1424"/>
      <c r="H1647" s="1424"/>
    </row>
    <row r="1648" spans="2:8">
      <c r="B1648" s="1424"/>
      <c r="C1648" s="1424"/>
      <c r="D1648" s="1424"/>
      <c r="E1648" s="1424"/>
      <c r="F1648" s="1424"/>
      <c r="G1648" s="1424"/>
      <c r="H1648" s="1424"/>
    </row>
    <row r="1649" spans="2:8">
      <c r="B1649" s="1424"/>
      <c r="C1649" s="1424"/>
      <c r="D1649" s="1424"/>
      <c r="E1649" s="1424"/>
      <c r="F1649" s="1424"/>
      <c r="G1649" s="1424"/>
      <c r="H1649" s="1424"/>
    </row>
    <row r="1650" spans="2:8">
      <c r="B1650" s="1424"/>
      <c r="C1650" s="1424"/>
      <c r="D1650" s="1424"/>
      <c r="E1650" s="1424"/>
      <c r="F1650" s="1424"/>
      <c r="G1650" s="1424"/>
      <c r="H1650" s="1424"/>
    </row>
    <row r="1651" spans="2:8">
      <c r="B1651" s="1424"/>
      <c r="C1651" s="1424"/>
      <c r="D1651" s="1424"/>
      <c r="E1651" s="1424"/>
      <c r="F1651" s="1424"/>
      <c r="G1651" s="1424"/>
      <c r="H1651" s="1424"/>
    </row>
    <row r="1652" spans="2:8">
      <c r="B1652" s="1424"/>
      <c r="C1652" s="1424"/>
      <c r="D1652" s="1424"/>
      <c r="E1652" s="1424"/>
      <c r="F1652" s="1424"/>
      <c r="G1652" s="1424"/>
      <c r="H1652" s="1424"/>
    </row>
    <row r="1653" spans="2:8">
      <c r="B1653" s="1424"/>
      <c r="C1653" s="1424"/>
      <c r="D1653" s="1424"/>
      <c r="E1653" s="1424"/>
      <c r="F1653" s="1424"/>
      <c r="G1653" s="1424"/>
      <c r="H1653" s="1424"/>
    </row>
    <row r="1654" spans="2:8">
      <c r="B1654" s="1424"/>
      <c r="C1654" s="1424"/>
      <c r="D1654" s="1424"/>
      <c r="E1654" s="1424"/>
      <c r="F1654" s="1424"/>
      <c r="G1654" s="1424"/>
      <c r="H1654" s="1424"/>
    </row>
    <row r="1655" spans="2:8">
      <c r="B1655" s="1424"/>
      <c r="C1655" s="1424"/>
      <c r="D1655" s="1424"/>
      <c r="E1655" s="1424"/>
      <c r="F1655" s="1424"/>
      <c r="G1655" s="1424"/>
      <c r="H1655" s="1424"/>
    </row>
    <row r="1656" spans="2:8">
      <c r="B1656" s="1424"/>
      <c r="C1656" s="1424"/>
      <c r="D1656" s="1424"/>
      <c r="E1656" s="1424"/>
      <c r="F1656" s="1424"/>
      <c r="G1656" s="1424"/>
      <c r="H1656" s="1424"/>
    </row>
    <row r="1657" spans="2:8">
      <c r="B1657" s="1424"/>
      <c r="C1657" s="1424"/>
      <c r="D1657" s="1424"/>
      <c r="E1657" s="1424"/>
      <c r="F1657" s="1424"/>
      <c r="G1657" s="1424"/>
      <c r="H1657" s="1424"/>
    </row>
    <row r="1658" spans="2:8">
      <c r="B1658" s="1424"/>
      <c r="C1658" s="1424"/>
      <c r="D1658" s="1424"/>
      <c r="E1658" s="1424"/>
      <c r="F1658" s="1424"/>
      <c r="G1658" s="1424"/>
      <c r="H1658" s="1424"/>
    </row>
    <row r="1659" spans="2:8">
      <c r="B1659" s="1424"/>
      <c r="C1659" s="1424"/>
      <c r="D1659" s="1424"/>
      <c r="E1659" s="1424"/>
      <c r="F1659" s="1424"/>
      <c r="G1659" s="1424"/>
      <c r="H1659" s="1424"/>
    </row>
    <row r="1660" spans="2:8">
      <c r="B1660" s="1424"/>
      <c r="C1660" s="1424"/>
      <c r="D1660" s="1424"/>
      <c r="E1660" s="1424"/>
      <c r="F1660" s="1424"/>
      <c r="G1660" s="1424"/>
      <c r="H1660" s="1424"/>
    </row>
    <row r="1661" spans="2:8">
      <c r="B1661" s="1424"/>
      <c r="C1661" s="1424"/>
      <c r="D1661" s="1424"/>
      <c r="E1661" s="1424"/>
      <c r="F1661" s="1424"/>
      <c r="G1661" s="1424"/>
      <c r="H1661" s="1424"/>
    </row>
    <row r="1662" spans="2:8">
      <c r="B1662" s="1424"/>
      <c r="C1662" s="1424"/>
      <c r="D1662" s="1424"/>
      <c r="E1662" s="1424"/>
      <c r="F1662" s="1424"/>
      <c r="G1662" s="1424"/>
      <c r="H1662" s="1424"/>
    </row>
    <row r="1663" spans="2:8">
      <c r="B1663" s="1424"/>
      <c r="C1663" s="1424"/>
      <c r="D1663" s="1424"/>
      <c r="E1663" s="1424"/>
      <c r="F1663" s="1424"/>
      <c r="G1663" s="1424"/>
      <c r="H1663" s="1424"/>
    </row>
    <row r="1664" spans="2:8">
      <c r="B1664" s="1424"/>
      <c r="C1664" s="1424"/>
      <c r="D1664" s="1424"/>
      <c r="E1664" s="1424"/>
      <c r="F1664" s="1424"/>
      <c r="G1664" s="1424"/>
      <c r="H1664" s="1424"/>
    </row>
    <row r="1665" spans="2:8">
      <c r="B1665" s="1424"/>
      <c r="C1665" s="1424"/>
      <c r="D1665" s="1424"/>
      <c r="E1665" s="1424"/>
      <c r="F1665" s="1424"/>
      <c r="G1665" s="1424"/>
      <c r="H1665" s="1424"/>
    </row>
    <row r="1666" spans="2:8">
      <c r="B1666" s="1424"/>
      <c r="C1666" s="1424"/>
      <c r="D1666" s="1424"/>
      <c r="E1666" s="1424"/>
      <c r="F1666" s="1424"/>
      <c r="G1666" s="1424"/>
      <c r="H1666" s="1424"/>
    </row>
    <row r="1667" spans="2:8">
      <c r="B1667" s="1424"/>
      <c r="C1667" s="1424"/>
      <c r="D1667" s="1424"/>
      <c r="E1667" s="1424"/>
      <c r="F1667" s="1424"/>
      <c r="G1667" s="1424"/>
      <c r="H1667" s="1424"/>
    </row>
    <row r="1668" spans="2:8">
      <c r="B1668" s="1424"/>
      <c r="C1668" s="1424"/>
      <c r="D1668" s="1424"/>
      <c r="E1668" s="1424"/>
      <c r="F1668" s="1424"/>
      <c r="G1668" s="1424"/>
      <c r="H1668" s="1424"/>
    </row>
    <row r="1669" spans="2:8">
      <c r="B1669" s="1424"/>
      <c r="C1669" s="1424"/>
      <c r="D1669" s="1424"/>
      <c r="E1669" s="1424"/>
      <c r="F1669" s="1424"/>
      <c r="G1669" s="1424"/>
      <c r="H1669" s="1424"/>
    </row>
    <row r="1670" spans="2:8">
      <c r="B1670" s="1424"/>
      <c r="C1670" s="1424"/>
      <c r="D1670" s="1424"/>
      <c r="E1670" s="1424"/>
      <c r="F1670" s="1424"/>
      <c r="G1670" s="1424"/>
      <c r="H1670" s="1424"/>
    </row>
    <row r="1671" spans="2:8">
      <c r="B1671" s="1424"/>
      <c r="C1671" s="1424"/>
      <c r="D1671" s="1424"/>
      <c r="E1671" s="1424"/>
      <c r="F1671" s="1424"/>
      <c r="G1671" s="1424"/>
      <c r="H1671" s="1424"/>
    </row>
    <row r="1672" spans="2:8">
      <c r="B1672" s="1424"/>
      <c r="C1672" s="1424"/>
      <c r="D1672" s="1424"/>
      <c r="E1672" s="1424"/>
      <c r="F1672" s="1424"/>
      <c r="G1672" s="1424"/>
      <c r="H1672" s="1424"/>
    </row>
    <row r="1673" spans="2:8">
      <c r="B1673" s="1424"/>
      <c r="C1673" s="1424"/>
      <c r="D1673" s="1424"/>
      <c r="E1673" s="1424"/>
      <c r="F1673" s="1424"/>
      <c r="G1673" s="1424"/>
      <c r="H1673" s="1424"/>
    </row>
    <row r="1674" spans="2:8">
      <c r="B1674" s="1424"/>
      <c r="C1674" s="1424"/>
      <c r="D1674" s="1424"/>
      <c r="E1674" s="1424"/>
      <c r="F1674" s="1424"/>
      <c r="G1674" s="1424"/>
      <c r="H1674" s="1424"/>
    </row>
    <row r="1675" spans="2:8">
      <c r="B1675" s="1424"/>
      <c r="C1675" s="1424"/>
      <c r="D1675" s="1424"/>
      <c r="E1675" s="1424"/>
      <c r="F1675" s="1424"/>
      <c r="G1675" s="1424"/>
      <c r="H1675" s="1424"/>
    </row>
    <row r="1676" spans="2:8">
      <c r="B1676" s="1424"/>
      <c r="C1676" s="1424"/>
      <c r="D1676" s="1424"/>
      <c r="E1676" s="1424"/>
      <c r="F1676" s="1424"/>
      <c r="G1676" s="1424"/>
      <c r="H1676" s="1424"/>
    </row>
    <row r="1677" spans="2:8">
      <c r="B1677" s="1424"/>
      <c r="C1677" s="1424"/>
      <c r="D1677" s="1424"/>
      <c r="E1677" s="1424"/>
      <c r="F1677" s="1424"/>
      <c r="G1677" s="1424"/>
      <c r="H1677" s="1424"/>
    </row>
    <row r="1678" spans="2:8">
      <c r="B1678" s="1424"/>
      <c r="C1678" s="1424"/>
      <c r="D1678" s="1424"/>
      <c r="E1678" s="1424"/>
      <c r="F1678" s="1424"/>
      <c r="G1678" s="1424"/>
      <c r="H1678" s="1424"/>
    </row>
    <row r="1679" spans="2:8">
      <c r="B1679" s="1424"/>
      <c r="C1679" s="1424"/>
      <c r="D1679" s="1424"/>
      <c r="E1679" s="1424"/>
      <c r="F1679" s="1424"/>
      <c r="G1679" s="1424"/>
      <c r="H1679" s="1424"/>
    </row>
    <row r="1680" spans="2:8">
      <c r="B1680" s="1424"/>
      <c r="C1680" s="1424"/>
      <c r="D1680" s="1424"/>
      <c r="E1680" s="1424"/>
      <c r="F1680" s="1424"/>
      <c r="G1680" s="1424"/>
      <c r="H1680" s="1424"/>
    </row>
    <row r="1681" spans="2:8">
      <c r="B1681" s="1424"/>
      <c r="C1681" s="1424"/>
      <c r="D1681" s="1424"/>
      <c r="E1681" s="1424"/>
      <c r="F1681" s="1424"/>
      <c r="G1681" s="1424"/>
      <c r="H1681" s="1424"/>
    </row>
    <row r="1682" spans="2:8">
      <c r="B1682" s="1424"/>
      <c r="C1682" s="1424"/>
      <c r="D1682" s="1424"/>
      <c r="E1682" s="1424"/>
      <c r="F1682" s="1424"/>
      <c r="G1682" s="1424"/>
      <c r="H1682" s="1424"/>
    </row>
    <row r="1683" spans="2:8">
      <c r="B1683" s="1424"/>
      <c r="C1683" s="1424"/>
      <c r="D1683" s="1424"/>
      <c r="E1683" s="1424"/>
      <c r="F1683" s="1424"/>
      <c r="G1683" s="1424"/>
      <c r="H1683" s="1424"/>
    </row>
    <row r="1684" spans="2:8">
      <c r="B1684" s="1424"/>
      <c r="C1684" s="1424"/>
      <c r="D1684" s="1424"/>
      <c r="E1684" s="1424"/>
      <c r="F1684" s="1424"/>
      <c r="G1684" s="1424"/>
      <c r="H1684" s="1424"/>
    </row>
    <row r="1685" spans="2:8">
      <c r="B1685" s="1424"/>
      <c r="C1685" s="1424"/>
      <c r="D1685" s="1424"/>
      <c r="E1685" s="1424"/>
      <c r="F1685" s="1424"/>
      <c r="G1685" s="1424"/>
      <c r="H1685" s="1424"/>
    </row>
    <row r="1686" spans="2:8">
      <c r="B1686" s="1424"/>
      <c r="C1686" s="1424"/>
      <c r="D1686" s="1424"/>
      <c r="E1686" s="1424"/>
      <c r="F1686" s="1424"/>
      <c r="G1686" s="1424"/>
      <c r="H1686" s="1424"/>
    </row>
    <row r="1687" spans="2:8">
      <c r="B1687" s="1424"/>
      <c r="C1687" s="1424"/>
      <c r="D1687" s="1424"/>
      <c r="E1687" s="1424"/>
      <c r="F1687" s="1424"/>
      <c r="G1687" s="1424"/>
      <c r="H1687" s="1424"/>
    </row>
    <row r="1688" spans="2:8">
      <c r="B1688" s="1424"/>
      <c r="C1688" s="1424"/>
      <c r="D1688" s="1424"/>
      <c r="E1688" s="1424"/>
      <c r="F1688" s="1424"/>
      <c r="G1688" s="1424"/>
      <c r="H1688" s="1424"/>
    </row>
    <row r="1689" spans="2:8">
      <c r="B1689" s="1424"/>
      <c r="C1689" s="1424"/>
      <c r="D1689" s="1424"/>
      <c r="E1689" s="1424"/>
      <c r="F1689" s="1424"/>
      <c r="G1689" s="1424"/>
      <c r="H1689" s="1424"/>
    </row>
    <row r="1690" spans="2:8">
      <c r="B1690" s="1424"/>
      <c r="C1690" s="1424"/>
      <c r="D1690" s="1424"/>
      <c r="E1690" s="1424"/>
      <c r="F1690" s="1424"/>
      <c r="G1690" s="1424"/>
      <c r="H1690" s="1424"/>
    </row>
    <row r="1691" spans="2:8">
      <c r="B1691" s="1424"/>
      <c r="C1691" s="1424"/>
      <c r="D1691" s="1424"/>
      <c r="E1691" s="1424"/>
      <c r="F1691" s="1424"/>
      <c r="G1691" s="1424"/>
      <c r="H1691" s="1424"/>
    </row>
    <row r="1692" spans="2:8">
      <c r="B1692" s="1424"/>
      <c r="C1692" s="1424"/>
      <c r="D1692" s="1424"/>
      <c r="E1692" s="1424"/>
      <c r="F1692" s="1424"/>
      <c r="G1692" s="1424"/>
      <c r="H1692" s="1424"/>
    </row>
    <row r="1693" spans="2:8">
      <c r="B1693" s="1424"/>
      <c r="C1693" s="1424"/>
      <c r="D1693" s="1424"/>
      <c r="E1693" s="1424"/>
      <c r="F1693" s="1424"/>
      <c r="G1693" s="1424"/>
      <c r="H1693" s="1424"/>
    </row>
    <row r="1694" spans="2:8">
      <c r="B1694" s="1424"/>
      <c r="C1694" s="1424"/>
      <c r="D1694" s="1424"/>
      <c r="E1694" s="1424"/>
      <c r="F1694" s="1424"/>
      <c r="G1694" s="1424"/>
      <c r="H1694" s="1424"/>
    </row>
    <row r="1695" spans="2:8">
      <c r="B1695" s="1424"/>
      <c r="C1695" s="1424"/>
      <c r="D1695" s="1424"/>
      <c r="E1695" s="1424"/>
      <c r="F1695" s="1424"/>
      <c r="G1695" s="1424"/>
      <c r="H1695" s="1424"/>
    </row>
    <row r="1696" spans="2:8">
      <c r="B1696" s="1424"/>
      <c r="C1696" s="1424"/>
      <c r="D1696" s="1424"/>
      <c r="E1696" s="1424"/>
      <c r="F1696" s="1424"/>
      <c r="G1696" s="1424"/>
      <c r="H1696" s="1424"/>
    </row>
    <row r="1697" spans="2:8">
      <c r="B1697" s="1424"/>
      <c r="C1697" s="1424"/>
      <c r="D1697" s="1424"/>
      <c r="E1697" s="1424"/>
      <c r="F1697" s="1424"/>
      <c r="G1697" s="1424"/>
      <c r="H1697" s="1424"/>
    </row>
    <row r="1698" spans="2:8">
      <c r="B1698" s="1424"/>
      <c r="C1698" s="1424"/>
      <c r="D1698" s="1424"/>
      <c r="E1698" s="1424"/>
      <c r="F1698" s="1424"/>
      <c r="G1698" s="1424"/>
      <c r="H1698" s="1424"/>
    </row>
    <row r="1699" spans="2:8">
      <c r="B1699" s="1424"/>
      <c r="C1699" s="1424"/>
      <c r="D1699" s="1424"/>
      <c r="E1699" s="1424"/>
      <c r="F1699" s="1424"/>
      <c r="G1699" s="1424"/>
      <c r="H1699" s="1424"/>
    </row>
    <row r="1700" spans="2:8">
      <c r="B1700" s="1424"/>
      <c r="C1700" s="1424"/>
      <c r="D1700" s="1424"/>
      <c r="E1700" s="1424"/>
      <c r="F1700" s="1424"/>
      <c r="G1700" s="1424"/>
      <c r="H1700" s="1424"/>
    </row>
    <row r="1701" spans="2:8">
      <c r="B1701" s="1424"/>
      <c r="C1701" s="1424"/>
      <c r="D1701" s="1424"/>
      <c r="E1701" s="1424"/>
      <c r="F1701" s="1424"/>
      <c r="G1701" s="1424"/>
      <c r="H1701" s="1424"/>
    </row>
    <row r="1702" spans="2:8">
      <c r="B1702" s="1424"/>
      <c r="C1702" s="1424"/>
      <c r="D1702" s="1424"/>
      <c r="E1702" s="1424"/>
      <c r="F1702" s="1424"/>
      <c r="G1702" s="1424"/>
      <c r="H1702" s="1424"/>
    </row>
    <row r="1703" spans="2:8">
      <c r="B1703" s="1424"/>
      <c r="C1703" s="1424"/>
      <c r="D1703" s="1424"/>
      <c r="E1703" s="1424"/>
      <c r="F1703" s="1424"/>
      <c r="G1703" s="1424"/>
      <c r="H1703" s="1424"/>
    </row>
    <row r="1704" spans="2:8">
      <c r="B1704" s="1424"/>
      <c r="C1704" s="1424"/>
      <c r="D1704" s="1424"/>
      <c r="E1704" s="1424"/>
      <c r="F1704" s="1424"/>
      <c r="G1704" s="1424"/>
      <c r="H1704" s="1424"/>
    </row>
    <row r="1705" spans="2:8">
      <c r="B1705" s="1424"/>
      <c r="C1705" s="1424"/>
      <c r="D1705" s="1424"/>
      <c r="E1705" s="1424"/>
      <c r="F1705" s="1424"/>
      <c r="G1705" s="1424"/>
      <c r="H1705" s="1424"/>
    </row>
    <row r="1706" spans="2:8">
      <c r="B1706" s="1424"/>
      <c r="C1706" s="1424"/>
      <c r="D1706" s="1424"/>
      <c r="E1706" s="1424"/>
      <c r="F1706" s="1424"/>
      <c r="G1706" s="1424"/>
      <c r="H1706" s="1424"/>
    </row>
    <row r="1707" spans="2:8">
      <c r="B1707" s="1424"/>
      <c r="C1707" s="1424"/>
      <c r="D1707" s="1424"/>
      <c r="E1707" s="1424"/>
      <c r="F1707" s="1424"/>
      <c r="G1707" s="1424"/>
      <c r="H1707" s="1424"/>
    </row>
    <row r="1708" spans="2:8">
      <c r="B1708" s="1424"/>
      <c r="C1708" s="1424"/>
      <c r="D1708" s="1424"/>
      <c r="E1708" s="1424"/>
      <c r="F1708" s="1424"/>
      <c r="G1708" s="1424"/>
      <c r="H1708" s="1424"/>
    </row>
    <row r="1709" spans="2:8">
      <c r="B1709" s="1424"/>
      <c r="C1709" s="1424"/>
      <c r="D1709" s="1424"/>
      <c r="E1709" s="1424"/>
      <c r="F1709" s="1424"/>
      <c r="G1709" s="1424"/>
      <c r="H1709" s="1424"/>
    </row>
    <row r="1710" spans="2:8">
      <c r="B1710" s="1424"/>
      <c r="C1710" s="1424"/>
      <c r="D1710" s="1424"/>
      <c r="E1710" s="1424"/>
      <c r="F1710" s="1424"/>
      <c r="G1710" s="1424"/>
      <c r="H1710" s="1424"/>
    </row>
    <row r="1711" spans="2:8">
      <c r="B1711" s="1424"/>
      <c r="C1711" s="1424"/>
      <c r="D1711" s="1424"/>
      <c r="E1711" s="1424"/>
      <c r="F1711" s="1424"/>
      <c r="G1711" s="1424"/>
      <c r="H1711" s="1424"/>
    </row>
    <row r="1712" spans="2:8">
      <c r="B1712" s="1424"/>
      <c r="C1712" s="1424"/>
      <c r="D1712" s="1424"/>
      <c r="E1712" s="1424"/>
      <c r="F1712" s="1424"/>
      <c r="G1712" s="1424"/>
      <c r="H1712" s="1424"/>
    </row>
    <row r="1713" spans="2:8">
      <c r="B1713" s="1424"/>
      <c r="C1713" s="1424"/>
      <c r="D1713" s="1424"/>
      <c r="E1713" s="1424"/>
      <c r="F1713" s="1424"/>
      <c r="G1713" s="1424"/>
      <c r="H1713" s="1424"/>
    </row>
    <row r="1714" spans="2:8">
      <c r="B1714" s="1424"/>
      <c r="C1714" s="1424"/>
      <c r="D1714" s="1424"/>
      <c r="E1714" s="1424"/>
      <c r="F1714" s="1424"/>
      <c r="G1714" s="1424"/>
      <c r="H1714" s="1424"/>
    </row>
    <row r="1715" spans="2:8">
      <c r="B1715" s="1424"/>
      <c r="C1715" s="1424"/>
      <c r="D1715" s="1424"/>
      <c r="E1715" s="1424"/>
      <c r="F1715" s="1424"/>
      <c r="G1715" s="1424"/>
      <c r="H1715" s="1424"/>
    </row>
    <row r="1716" spans="2:8">
      <c r="B1716" s="1424"/>
      <c r="C1716" s="1424"/>
      <c r="D1716" s="1424"/>
      <c r="E1716" s="1424"/>
      <c r="F1716" s="1424"/>
      <c r="G1716" s="1424"/>
      <c r="H1716" s="1424"/>
    </row>
    <row r="1717" spans="2:8">
      <c r="B1717" s="1424"/>
      <c r="C1717" s="1424"/>
      <c r="D1717" s="1424"/>
      <c r="E1717" s="1424"/>
      <c r="F1717" s="1424"/>
      <c r="G1717" s="1424"/>
      <c r="H1717" s="1424"/>
    </row>
    <row r="1718" spans="2:8">
      <c r="B1718" s="1424"/>
      <c r="C1718" s="1424"/>
      <c r="D1718" s="1424"/>
      <c r="E1718" s="1424"/>
      <c r="F1718" s="1424"/>
      <c r="G1718" s="1424"/>
      <c r="H1718" s="1424"/>
    </row>
    <row r="1719" spans="2:8">
      <c r="B1719" s="1424"/>
      <c r="C1719" s="1424"/>
      <c r="D1719" s="1424"/>
      <c r="E1719" s="1424"/>
      <c r="F1719" s="1424"/>
      <c r="G1719" s="1424"/>
      <c r="H1719" s="1424"/>
    </row>
    <row r="1720" spans="2:8">
      <c r="B1720" s="1424"/>
      <c r="C1720" s="1424"/>
      <c r="D1720" s="1424"/>
      <c r="E1720" s="1424"/>
      <c r="F1720" s="1424"/>
      <c r="G1720" s="1424"/>
      <c r="H1720" s="1424"/>
    </row>
    <row r="1721" spans="2:8">
      <c r="B1721" s="1424"/>
      <c r="C1721" s="1424"/>
      <c r="D1721" s="1424"/>
      <c r="E1721" s="1424"/>
      <c r="F1721" s="1424"/>
      <c r="G1721" s="1424"/>
      <c r="H1721" s="1424"/>
    </row>
    <row r="1722" spans="2:8">
      <c r="B1722" s="1424"/>
      <c r="C1722" s="1424"/>
      <c r="D1722" s="1424"/>
      <c r="E1722" s="1424"/>
      <c r="F1722" s="1424"/>
      <c r="G1722" s="1424"/>
      <c r="H1722" s="1424"/>
    </row>
    <row r="1723" spans="2:8">
      <c r="B1723" s="1424"/>
      <c r="C1723" s="1424"/>
      <c r="D1723" s="1424"/>
      <c r="E1723" s="1424"/>
      <c r="F1723" s="1424"/>
      <c r="G1723" s="1424"/>
      <c r="H1723" s="1424"/>
    </row>
    <row r="1724" spans="2:8">
      <c r="B1724" s="1424"/>
      <c r="C1724" s="1424"/>
      <c r="D1724" s="1424"/>
      <c r="E1724" s="1424"/>
      <c r="F1724" s="1424"/>
      <c r="G1724" s="1424"/>
      <c r="H1724" s="1424"/>
    </row>
    <row r="1725" spans="2:8">
      <c r="B1725" s="1424"/>
      <c r="C1725" s="1424"/>
      <c r="D1725" s="1424"/>
      <c r="E1725" s="1424"/>
      <c r="F1725" s="1424"/>
      <c r="G1725" s="1424"/>
      <c r="H1725" s="1424"/>
    </row>
    <row r="1726" spans="2:8">
      <c r="B1726" s="1424"/>
      <c r="C1726" s="1424"/>
      <c r="D1726" s="1424"/>
      <c r="E1726" s="1424"/>
      <c r="F1726" s="1424"/>
      <c r="G1726" s="1424"/>
      <c r="H1726" s="1424"/>
    </row>
    <row r="1727" spans="2:8">
      <c r="B1727" s="1424"/>
      <c r="C1727" s="1424"/>
      <c r="D1727" s="1424"/>
      <c r="E1727" s="1424"/>
      <c r="F1727" s="1424"/>
      <c r="G1727" s="1424"/>
      <c r="H1727" s="1424"/>
    </row>
    <row r="1728" spans="2:8">
      <c r="B1728" s="1424"/>
      <c r="C1728" s="1424"/>
      <c r="D1728" s="1424"/>
      <c r="E1728" s="1424"/>
      <c r="F1728" s="1424"/>
      <c r="G1728" s="1424"/>
      <c r="H1728" s="1424"/>
    </row>
    <row r="1729" spans="2:8">
      <c r="B1729" s="1424"/>
      <c r="C1729" s="1424"/>
      <c r="D1729" s="1424"/>
      <c r="E1729" s="1424"/>
      <c r="F1729" s="1424"/>
      <c r="G1729" s="1424"/>
      <c r="H1729" s="1424"/>
    </row>
    <row r="1730" spans="2:8">
      <c r="B1730" s="1424"/>
      <c r="C1730" s="1424"/>
      <c r="D1730" s="1424"/>
      <c r="E1730" s="1424"/>
      <c r="F1730" s="1424"/>
      <c r="G1730" s="1424"/>
      <c r="H1730" s="1424"/>
    </row>
    <row r="1731" spans="2:8">
      <c r="B1731" s="1424"/>
      <c r="C1731" s="1424"/>
      <c r="D1731" s="1424"/>
      <c r="E1731" s="1424"/>
      <c r="F1731" s="1424"/>
      <c r="G1731" s="1424"/>
      <c r="H1731" s="1424"/>
    </row>
    <row r="1732" spans="2:8">
      <c r="B1732" s="1424"/>
      <c r="C1732" s="1424"/>
      <c r="D1732" s="1424"/>
      <c r="E1732" s="1424"/>
      <c r="F1732" s="1424"/>
      <c r="G1732" s="1424"/>
      <c r="H1732" s="1424"/>
    </row>
    <row r="1733" spans="2:8">
      <c r="B1733" s="1424"/>
      <c r="C1733" s="1424"/>
      <c r="D1733" s="1424"/>
      <c r="E1733" s="1424"/>
      <c r="F1733" s="1424"/>
      <c r="G1733" s="1424"/>
      <c r="H1733" s="1424"/>
    </row>
    <row r="1734" spans="2:8">
      <c r="B1734" s="1424"/>
      <c r="C1734" s="1424"/>
      <c r="D1734" s="1424"/>
      <c r="E1734" s="1424"/>
      <c r="F1734" s="1424"/>
      <c r="G1734" s="1424"/>
      <c r="H1734" s="1424"/>
    </row>
    <row r="1735" spans="2:8">
      <c r="B1735" s="1424"/>
      <c r="C1735" s="1424"/>
      <c r="D1735" s="1424"/>
      <c r="E1735" s="1424"/>
      <c r="F1735" s="1424"/>
      <c r="G1735" s="1424"/>
      <c r="H1735" s="1424"/>
    </row>
    <row r="1736" spans="2:8">
      <c r="B1736" s="1424"/>
      <c r="C1736" s="1424"/>
      <c r="D1736" s="1424"/>
      <c r="E1736" s="1424"/>
      <c r="F1736" s="1424"/>
      <c r="G1736" s="1424"/>
      <c r="H1736" s="1424"/>
    </row>
    <row r="1737" spans="2:8">
      <c r="B1737" s="1424"/>
      <c r="C1737" s="1424"/>
      <c r="D1737" s="1424"/>
      <c r="E1737" s="1424"/>
      <c r="F1737" s="1424"/>
      <c r="G1737" s="1424"/>
      <c r="H1737" s="1424"/>
    </row>
    <row r="1738" spans="2:8">
      <c r="B1738" s="1424"/>
      <c r="C1738" s="1424"/>
      <c r="D1738" s="1424"/>
      <c r="E1738" s="1424"/>
      <c r="F1738" s="1424"/>
      <c r="G1738" s="1424"/>
      <c r="H1738" s="1424"/>
    </row>
    <row r="1739" spans="2:8">
      <c r="B1739" s="1424"/>
      <c r="C1739" s="1424"/>
      <c r="D1739" s="1424"/>
      <c r="E1739" s="1424"/>
      <c r="F1739" s="1424"/>
      <c r="G1739" s="1424"/>
      <c r="H1739" s="1424"/>
    </row>
    <row r="1740" spans="2:8">
      <c r="B1740" s="1424"/>
      <c r="C1740" s="1424"/>
      <c r="D1740" s="1424"/>
      <c r="E1740" s="1424"/>
      <c r="F1740" s="1424"/>
      <c r="G1740" s="1424"/>
      <c r="H1740" s="1424"/>
    </row>
    <row r="1741" spans="2:8">
      <c r="B1741" s="1424"/>
      <c r="C1741" s="1424"/>
      <c r="D1741" s="1424"/>
      <c r="E1741" s="1424"/>
      <c r="F1741" s="1424"/>
      <c r="G1741" s="1424"/>
      <c r="H1741" s="1424"/>
    </row>
    <row r="1742" spans="2:8">
      <c r="B1742" s="1424"/>
      <c r="C1742" s="1424"/>
      <c r="D1742" s="1424"/>
      <c r="E1742" s="1424"/>
      <c r="F1742" s="1424"/>
      <c r="G1742" s="1424"/>
      <c r="H1742" s="1424"/>
    </row>
    <row r="1743" spans="2:8">
      <c r="B1743" s="1424"/>
      <c r="C1743" s="1424"/>
      <c r="D1743" s="1424"/>
      <c r="E1743" s="1424"/>
      <c r="F1743" s="1424"/>
      <c r="G1743" s="1424"/>
      <c r="H1743" s="1424"/>
    </row>
    <row r="1744" spans="2:8">
      <c r="B1744" s="1424"/>
      <c r="C1744" s="1424"/>
      <c r="D1744" s="1424"/>
      <c r="E1744" s="1424"/>
      <c r="F1744" s="1424"/>
      <c r="G1744" s="1424"/>
      <c r="H1744" s="1424"/>
    </row>
    <row r="1745" spans="2:8">
      <c r="B1745" s="1424"/>
      <c r="C1745" s="1424"/>
      <c r="D1745" s="1424"/>
      <c r="E1745" s="1424"/>
      <c r="F1745" s="1424"/>
      <c r="G1745" s="1424"/>
      <c r="H1745" s="1424"/>
    </row>
    <row r="1746" spans="2:8">
      <c r="B1746" s="1424"/>
      <c r="C1746" s="1424"/>
      <c r="D1746" s="1424"/>
      <c r="E1746" s="1424"/>
      <c r="F1746" s="1424"/>
      <c r="G1746" s="1424"/>
      <c r="H1746" s="1424"/>
    </row>
    <row r="1747" spans="2:8">
      <c r="B1747" s="1424"/>
      <c r="C1747" s="1424"/>
      <c r="D1747" s="1424"/>
      <c r="E1747" s="1424"/>
      <c r="F1747" s="1424"/>
      <c r="G1747" s="1424"/>
      <c r="H1747" s="1424"/>
    </row>
    <row r="1748" spans="2:8">
      <c r="B1748" s="1424"/>
      <c r="C1748" s="1424"/>
      <c r="D1748" s="1424"/>
      <c r="E1748" s="1424"/>
      <c r="F1748" s="1424"/>
      <c r="G1748" s="1424"/>
      <c r="H1748" s="1424"/>
    </row>
    <row r="1749" spans="2:8">
      <c r="B1749" s="1424"/>
      <c r="C1749" s="1424"/>
      <c r="D1749" s="1424"/>
      <c r="E1749" s="1424"/>
      <c r="F1749" s="1424"/>
      <c r="G1749" s="1424"/>
      <c r="H1749" s="1424"/>
    </row>
    <row r="1750" spans="2:8">
      <c r="B1750" s="1424"/>
      <c r="C1750" s="1424"/>
      <c r="D1750" s="1424"/>
      <c r="E1750" s="1424"/>
      <c r="F1750" s="1424"/>
      <c r="G1750" s="1424"/>
      <c r="H1750" s="1424"/>
    </row>
    <row r="1751" spans="2:8">
      <c r="B1751" s="1424"/>
      <c r="C1751" s="1424"/>
      <c r="D1751" s="1424"/>
      <c r="E1751" s="1424"/>
      <c r="F1751" s="1424"/>
      <c r="G1751" s="1424"/>
      <c r="H1751" s="1424"/>
    </row>
    <row r="1752" spans="2:8">
      <c r="B1752" s="1424"/>
      <c r="C1752" s="1424"/>
      <c r="D1752" s="1424"/>
      <c r="E1752" s="1424"/>
      <c r="F1752" s="1424"/>
      <c r="G1752" s="1424"/>
      <c r="H1752" s="1424"/>
    </row>
    <row r="1753" spans="2:8">
      <c r="B1753" s="1424"/>
      <c r="C1753" s="1424"/>
      <c r="D1753" s="1424"/>
      <c r="E1753" s="1424"/>
      <c r="F1753" s="1424"/>
      <c r="G1753" s="1424"/>
      <c r="H1753" s="1424"/>
    </row>
    <row r="1754" spans="2:8">
      <c r="B1754" s="1424"/>
      <c r="C1754" s="1424"/>
      <c r="D1754" s="1424"/>
      <c r="E1754" s="1424"/>
      <c r="F1754" s="1424"/>
      <c r="G1754" s="1424"/>
      <c r="H1754" s="1424"/>
    </row>
    <row r="1755" spans="2:8">
      <c r="B1755" s="1424"/>
      <c r="C1755" s="1424"/>
      <c r="D1755" s="1424"/>
      <c r="E1755" s="1424"/>
      <c r="F1755" s="1424"/>
      <c r="G1755" s="1424"/>
      <c r="H1755" s="1424"/>
    </row>
    <row r="1756" spans="2:8">
      <c r="B1756" s="1424"/>
      <c r="C1756" s="1424"/>
      <c r="D1756" s="1424"/>
      <c r="E1756" s="1424"/>
      <c r="F1756" s="1424"/>
      <c r="G1756" s="1424"/>
      <c r="H1756" s="1424"/>
    </row>
    <row r="1757" spans="2:8">
      <c r="B1757" s="1424"/>
      <c r="C1757" s="1424"/>
      <c r="D1757" s="1424"/>
      <c r="E1757" s="1424"/>
      <c r="F1757" s="1424"/>
      <c r="G1757" s="1424"/>
      <c r="H1757" s="1424"/>
    </row>
    <row r="1758" spans="2:8">
      <c r="B1758" s="1424"/>
      <c r="C1758" s="1424"/>
      <c r="D1758" s="1424"/>
      <c r="E1758" s="1424"/>
      <c r="F1758" s="1424"/>
      <c r="G1758" s="1424"/>
      <c r="H1758" s="1424"/>
    </row>
    <row r="1759" spans="2:8">
      <c r="B1759" s="1424"/>
      <c r="C1759" s="1424"/>
      <c r="D1759" s="1424"/>
      <c r="E1759" s="1424"/>
      <c r="F1759" s="1424"/>
      <c r="G1759" s="1424"/>
      <c r="H1759" s="1424"/>
    </row>
    <row r="1760" spans="2:8">
      <c r="B1760" s="1424"/>
      <c r="C1760" s="1424"/>
      <c r="D1760" s="1424"/>
      <c r="E1760" s="1424"/>
      <c r="F1760" s="1424"/>
      <c r="G1760" s="1424"/>
      <c r="H1760" s="1424"/>
    </row>
    <row r="1761" spans="2:8">
      <c r="B1761" s="1424"/>
      <c r="C1761" s="1424"/>
      <c r="D1761" s="1424"/>
      <c r="E1761" s="1424"/>
      <c r="F1761" s="1424"/>
      <c r="G1761" s="1424"/>
      <c r="H1761" s="1424"/>
    </row>
    <row r="1762" spans="2:8">
      <c r="B1762" s="1424"/>
      <c r="C1762" s="1424"/>
      <c r="D1762" s="1424"/>
      <c r="E1762" s="1424"/>
      <c r="F1762" s="1424"/>
      <c r="G1762" s="1424"/>
      <c r="H1762" s="1424"/>
    </row>
    <row r="1763" spans="2:8">
      <c r="B1763" s="1424"/>
      <c r="C1763" s="1424"/>
      <c r="D1763" s="1424"/>
      <c r="E1763" s="1424"/>
      <c r="F1763" s="1424"/>
      <c r="G1763" s="1424"/>
      <c r="H1763" s="1424"/>
    </row>
    <row r="1764" spans="2:8">
      <c r="B1764" s="1424"/>
      <c r="C1764" s="1424"/>
      <c r="D1764" s="1424"/>
      <c r="E1764" s="1424"/>
      <c r="F1764" s="1424"/>
      <c r="G1764" s="1424"/>
      <c r="H1764" s="1424"/>
    </row>
    <row r="1765" spans="2:8">
      <c r="B1765" s="1424"/>
      <c r="C1765" s="1424"/>
      <c r="D1765" s="1424"/>
      <c r="E1765" s="1424"/>
      <c r="F1765" s="1424"/>
      <c r="G1765" s="1424"/>
      <c r="H1765" s="1424"/>
    </row>
    <row r="1766" spans="2:8">
      <c r="B1766" s="1424"/>
      <c r="C1766" s="1424"/>
      <c r="D1766" s="1424"/>
      <c r="E1766" s="1424"/>
      <c r="F1766" s="1424"/>
      <c r="G1766" s="1424"/>
      <c r="H1766" s="1424"/>
    </row>
    <row r="1767" spans="2:8">
      <c r="B1767" s="1424"/>
      <c r="C1767" s="1424"/>
      <c r="D1767" s="1424"/>
      <c r="E1767" s="1424"/>
      <c r="F1767" s="1424"/>
      <c r="G1767" s="1424"/>
      <c r="H1767" s="1424"/>
    </row>
    <row r="1768" spans="2:8">
      <c r="B1768" s="1424"/>
      <c r="C1768" s="1424"/>
      <c r="D1768" s="1424"/>
      <c r="E1768" s="1424"/>
      <c r="F1768" s="1424"/>
      <c r="G1768" s="1424"/>
      <c r="H1768" s="1424"/>
    </row>
    <row r="1769" spans="2:8">
      <c r="B1769" s="1424"/>
      <c r="C1769" s="1424"/>
      <c r="D1769" s="1424"/>
      <c r="E1769" s="1424"/>
      <c r="F1769" s="1424"/>
      <c r="G1769" s="1424"/>
      <c r="H1769" s="1424"/>
    </row>
    <row r="1770" spans="2:8">
      <c r="B1770" s="1424"/>
      <c r="C1770" s="1424"/>
      <c r="D1770" s="1424"/>
      <c r="E1770" s="1424"/>
      <c r="F1770" s="1424"/>
      <c r="G1770" s="1424"/>
      <c r="H1770" s="1424"/>
    </row>
    <row r="1771" spans="2:8">
      <c r="B1771" s="1424"/>
      <c r="C1771" s="1424"/>
      <c r="D1771" s="1424"/>
      <c r="E1771" s="1424"/>
      <c r="F1771" s="1424"/>
      <c r="G1771" s="1424"/>
      <c r="H1771" s="1424"/>
    </row>
    <row r="1772" spans="2:8">
      <c r="B1772" s="1424"/>
      <c r="C1772" s="1424"/>
      <c r="D1772" s="1424"/>
      <c r="E1772" s="1424"/>
      <c r="F1772" s="1424"/>
      <c r="G1772" s="1424"/>
      <c r="H1772" s="1424"/>
    </row>
    <row r="1773" spans="2:8">
      <c r="B1773" s="1424"/>
      <c r="C1773" s="1424"/>
      <c r="D1773" s="1424"/>
      <c r="E1773" s="1424"/>
      <c r="F1773" s="1424"/>
      <c r="G1773" s="1424"/>
      <c r="H1773" s="1424"/>
    </row>
    <row r="1774" spans="2:8">
      <c r="B1774" s="1424"/>
      <c r="C1774" s="1424"/>
      <c r="D1774" s="1424"/>
      <c r="E1774" s="1424"/>
      <c r="F1774" s="1424"/>
      <c r="G1774" s="1424"/>
      <c r="H1774" s="1424"/>
    </row>
    <row r="1775" spans="2:8">
      <c r="B1775" s="1424"/>
      <c r="C1775" s="1424"/>
      <c r="D1775" s="1424"/>
      <c r="E1775" s="1424"/>
      <c r="F1775" s="1424"/>
      <c r="G1775" s="1424"/>
      <c r="H1775" s="1424"/>
    </row>
    <row r="1776" spans="2:8">
      <c r="B1776" s="1424"/>
      <c r="C1776" s="1424"/>
      <c r="D1776" s="1424"/>
      <c r="E1776" s="1424"/>
      <c r="F1776" s="1424"/>
      <c r="G1776" s="1424"/>
      <c r="H1776" s="1424"/>
    </row>
    <row r="1777" spans="2:8">
      <c r="B1777" s="1424"/>
      <c r="C1777" s="1424"/>
      <c r="D1777" s="1424"/>
      <c r="E1777" s="1424"/>
      <c r="F1777" s="1424"/>
      <c r="G1777" s="1424"/>
      <c r="H1777" s="1424"/>
    </row>
    <row r="1778" spans="2:8">
      <c r="B1778" s="1424"/>
      <c r="C1778" s="1424"/>
      <c r="D1778" s="1424"/>
      <c r="E1778" s="1424"/>
      <c r="F1778" s="1424"/>
      <c r="G1778" s="1424"/>
      <c r="H1778" s="1424"/>
    </row>
    <row r="1779" spans="2:8">
      <c r="B1779" s="1424"/>
      <c r="C1779" s="1424"/>
      <c r="D1779" s="1424"/>
      <c r="E1779" s="1424"/>
      <c r="F1779" s="1424"/>
      <c r="G1779" s="1424"/>
      <c r="H1779" s="1424"/>
    </row>
    <row r="1780" spans="2:8">
      <c r="B1780" s="1424"/>
      <c r="C1780" s="1424"/>
      <c r="D1780" s="1424"/>
      <c r="E1780" s="1424"/>
      <c r="F1780" s="1424"/>
      <c r="G1780" s="1424"/>
      <c r="H1780" s="1424"/>
    </row>
    <row r="1781" spans="2:8">
      <c r="B1781" s="1424"/>
      <c r="C1781" s="1424"/>
      <c r="D1781" s="1424"/>
      <c r="E1781" s="1424"/>
      <c r="F1781" s="1424"/>
      <c r="G1781" s="1424"/>
      <c r="H1781" s="1424"/>
    </row>
    <row r="1782" spans="2:8">
      <c r="B1782" s="1424"/>
      <c r="C1782" s="1424"/>
      <c r="D1782" s="1424"/>
      <c r="E1782" s="1424"/>
      <c r="F1782" s="1424"/>
      <c r="G1782" s="1424"/>
      <c r="H1782" s="1424"/>
    </row>
    <row r="1783" spans="2:8">
      <c r="B1783" s="1424"/>
      <c r="C1783" s="1424"/>
      <c r="D1783" s="1424"/>
      <c r="E1783" s="1424"/>
      <c r="F1783" s="1424"/>
      <c r="G1783" s="1424"/>
      <c r="H1783" s="1424"/>
    </row>
    <row r="1784" spans="2:8">
      <c r="B1784" s="1424"/>
      <c r="C1784" s="1424"/>
      <c r="D1784" s="1424"/>
      <c r="E1784" s="1424"/>
      <c r="F1784" s="1424"/>
      <c r="G1784" s="1424"/>
      <c r="H1784" s="1424"/>
    </row>
    <row r="1785" spans="2:8">
      <c r="B1785" s="1424"/>
      <c r="C1785" s="1424"/>
      <c r="D1785" s="1424"/>
      <c r="E1785" s="1424"/>
      <c r="F1785" s="1424"/>
      <c r="G1785" s="1424"/>
      <c r="H1785" s="1424"/>
    </row>
    <row r="1786" spans="2:8">
      <c r="B1786" s="1424"/>
      <c r="C1786" s="1424"/>
      <c r="D1786" s="1424"/>
      <c r="E1786" s="1424"/>
      <c r="F1786" s="1424"/>
      <c r="G1786" s="1424"/>
      <c r="H1786" s="1424"/>
    </row>
    <row r="1787" spans="2:8">
      <c r="B1787" s="1424"/>
      <c r="C1787" s="1424"/>
      <c r="D1787" s="1424"/>
      <c r="E1787" s="1424"/>
      <c r="F1787" s="1424"/>
      <c r="G1787" s="1424"/>
      <c r="H1787" s="1424"/>
    </row>
    <row r="1788" spans="2:8">
      <c r="B1788" s="1424"/>
      <c r="C1788" s="1424"/>
      <c r="D1788" s="1424"/>
      <c r="E1788" s="1424"/>
      <c r="F1788" s="1424"/>
      <c r="G1788" s="1424"/>
      <c r="H1788" s="1424"/>
    </row>
    <row r="1789" spans="2:8">
      <c r="B1789" s="1424"/>
      <c r="C1789" s="1424"/>
      <c r="D1789" s="1424"/>
      <c r="E1789" s="1424"/>
      <c r="F1789" s="1424"/>
      <c r="G1789" s="1424"/>
      <c r="H1789" s="1424"/>
    </row>
    <row r="1790" spans="2:8">
      <c r="B1790" s="1424"/>
      <c r="C1790" s="1424"/>
      <c r="D1790" s="1424"/>
      <c r="E1790" s="1424"/>
      <c r="F1790" s="1424"/>
      <c r="G1790" s="1424"/>
      <c r="H1790" s="1424"/>
    </row>
    <row r="1791" spans="2:8">
      <c r="B1791" s="1424"/>
      <c r="C1791" s="1424"/>
      <c r="D1791" s="1424"/>
      <c r="E1791" s="1424"/>
      <c r="F1791" s="1424"/>
      <c r="G1791" s="1424"/>
      <c r="H1791" s="1424"/>
    </row>
    <row r="1792" spans="2:8">
      <c r="B1792" s="1424"/>
      <c r="C1792" s="1424"/>
      <c r="D1792" s="1424"/>
      <c r="E1792" s="1424"/>
      <c r="F1792" s="1424"/>
      <c r="G1792" s="1424"/>
      <c r="H1792" s="1424"/>
    </row>
    <row r="1793" spans="2:8">
      <c r="B1793" s="1424"/>
      <c r="C1793" s="1424"/>
      <c r="D1793" s="1424"/>
      <c r="E1793" s="1424"/>
      <c r="F1793" s="1424"/>
      <c r="G1793" s="1424"/>
      <c r="H1793" s="1424"/>
    </row>
    <row r="1794" spans="2:8">
      <c r="B1794" s="1424"/>
      <c r="C1794" s="1424"/>
      <c r="D1794" s="1424"/>
      <c r="E1794" s="1424"/>
      <c r="F1794" s="1424"/>
      <c r="G1794" s="1424"/>
      <c r="H1794" s="1424"/>
    </row>
    <row r="1795" spans="2:8">
      <c r="B1795" s="1424"/>
      <c r="C1795" s="1424"/>
      <c r="D1795" s="1424"/>
      <c r="E1795" s="1424"/>
      <c r="F1795" s="1424"/>
      <c r="G1795" s="1424"/>
      <c r="H1795" s="1424"/>
    </row>
    <row r="1796" spans="2:8">
      <c r="B1796" s="1424"/>
      <c r="C1796" s="1424"/>
      <c r="D1796" s="1424"/>
      <c r="E1796" s="1424"/>
      <c r="F1796" s="1424"/>
      <c r="G1796" s="1424"/>
      <c r="H1796" s="1424"/>
    </row>
    <row r="1797" spans="2:8">
      <c r="B1797" s="1424"/>
      <c r="C1797" s="1424"/>
      <c r="D1797" s="1424"/>
      <c r="E1797" s="1424"/>
      <c r="F1797" s="1424"/>
      <c r="G1797" s="1424"/>
      <c r="H1797" s="1424"/>
    </row>
    <row r="1798" spans="2:8">
      <c r="B1798" s="1424"/>
      <c r="C1798" s="1424"/>
      <c r="D1798" s="1424"/>
      <c r="E1798" s="1424"/>
      <c r="F1798" s="1424"/>
      <c r="G1798" s="1424"/>
      <c r="H1798" s="1424"/>
    </row>
    <row r="1799" spans="2:8">
      <c r="B1799" s="1424"/>
      <c r="C1799" s="1424"/>
      <c r="D1799" s="1424"/>
      <c r="E1799" s="1424"/>
      <c r="F1799" s="1424"/>
      <c r="G1799" s="1424"/>
      <c r="H1799" s="1424"/>
    </row>
    <row r="1800" spans="2:8">
      <c r="B1800" s="1424"/>
      <c r="C1800" s="1424"/>
      <c r="D1800" s="1424"/>
      <c r="E1800" s="1424"/>
      <c r="F1800" s="1424"/>
      <c r="G1800" s="1424"/>
      <c r="H1800" s="1424"/>
    </row>
    <row r="1801" spans="2:8">
      <c r="B1801" s="1424"/>
      <c r="C1801" s="1424"/>
      <c r="D1801" s="1424"/>
      <c r="E1801" s="1424"/>
      <c r="F1801" s="1424"/>
      <c r="G1801" s="1424"/>
      <c r="H1801" s="1424"/>
    </row>
    <row r="1802" spans="2:8">
      <c r="B1802" s="1424"/>
      <c r="C1802" s="1424"/>
      <c r="D1802" s="1424"/>
      <c r="E1802" s="1424"/>
      <c r="F1802" s="1424"/>
      <c r="G1802" s="1424"/>
      <c r="H1802" s="1424"/>
    </row>
    <row r="1803" spans="2:8">
      <c r="B1803" s="1424"/>
      <c r="C1803" s="1424"/>
      <c r="D1803" s="1424"/>
      <c r="E1803" s="1424"/>
      <c r="F1803" s="1424"/>
      <c r="G1803" s="1424"/>
      <c r="H1803" s="1424"/>
    </row>
    <row r="1804" spans="2:8">
      <c r="B1804" s="1424"/>
      <c r="C1804" s="1424"/>
      <c r="D1804" s="1424"/>
      <c r="E1804" s="1424"/>
      <c r="F1804" s="1424"/>
      <c r="G1804" s="1424"/>
      <c r="H1804" s="1424"/>
    </row>
    <row r="1805" spans="2:8">
      <c r="B1805" s="1424"/>
      <c r="C1805" s="1424"/>
      <c r="D1805" s="1424"/>
      <c r="E1805" s="1424"/>
      <c r="F1805" s="1424"/>
      <c r="G1805" s="1424"/>
      <c r="H1805" s="1424"/>
    </row>
    <row r="1806" spans="2:8">
      <c r="B1806" s="1424"/>
      <c r="C1806" s="1424"/>
      <c r="D1806" s="1424"/>
      <c r="E1806" s="1424"/>
      <c r="F1806" s="1424"/>
      <c r="G1806" s="1424"/>
      <c r="H1806" s="1424"/>
    </row>
    <row r="1807" spans="2:8">
      <c r="B1807" s="1424"/>
      <c r="C1807" s="1424"/>
      <c r="D1807" s="1424"/>
      <c r="E1807" s="1424"/>
      <c r="F1807" s="1424"/>
      <c r="G1807" s="1424"/>
      <c r="H1807" s="1424"/>
    </row>
    <row r="1808" spans="2:8">
      <c r="B1808" s="1424"/>
      <c r="C1808" s="1424"/>
      <c r="D1808" s="1424"/>
      <c r="E1808" s="1424"/>
      <c r="F1808" s="1424"/>
      <c r="G1808" s="1424"/>
      <c r="H1808" s="1424"/>
    </row>
    <row r="1809" spans="2:8">
      <c r="B1809" s="1424"/>
      <c r="C1809" s="1424"/>
      <c r="D1809" s="1424"/>
      <c r="E1809" s="1424"/>
      <c r="F1809" s="1424"/>
      <c r="G1809" s="1424"/>
      <c r="H1809" s="1424"/>
    </row>
    <row r="1810" spans="2:8">
      <c r="B1810" s="1424"/>
      <c r="C1810" s="1424"/>
      <c r="D1810" s="1424"/>
      <c r="E1810" s="1424"/>
      <c r="F1810" s="1424"/>
      <c r="G1810" s="1424"/>
      <c r="H1810" s="1424"/>
    </row>
    <row r="1811" spans="2:8">
      <c r="B1811" s="1424"/>
      <c r="C1811" s="1424"/>
      <c r="D1811" s="1424"/>
      <c r="E1811" s="1424"/>
      <c r="F1811" s="1424"/>
      <c r="G1811" s="1424"/>
      <c r="H1811" s="1424"/>
    </row>
    <row r="1812" spans="2:8">
      <c r="B1812" s="1424"/>
      <c r="C1812" s="1424"/>
      <c r="D1812" s="1424"/>
      <c r="E1812" s="1424"/>
      <c r="F1812" s="1424"/>
      <c r="G1812" s="1424"/>
      <c r="H1812" s="1424"/>
    </row>
    <row r="1813" spans="2:8">
      <c r="B1813" s="1424"/>
      <c r="C1813" s="1424"/>
      <c r="D1813" s="1424"/>
      <c r="E1813" s="1424"/>
      <c r="F1813" s="1424"/>
      <c r="G1813" s="1424"/>
      <c r="H1813" s="1424"/>
    </row>
    <row r="1814" spans="2:8">
      <c r="B1814" s="1424"/>
      <c r="C1814" s="1424"/>
      <c r="D1814" s="1424"/>
      <c r="E1814" s="1424"/>
      <c r="F1814" s="1424"/>
      <c r="G1814" s="1424"/>
      <c r="H1814" s="1424"/>
    </row>
    <row r="1815" spans="2:8">
      <c r="B1815" s="1424"/>
      <c r="C1815" s="1424"/>
      <c r="D1815" s="1424"/>
      <c r="E1815" s="1424"/>
      <c r="F1815" s="1424"/>
      <c r="G1815" s="1424"/>
      <c r="H1815" s="1424"/>
    </row>
    <row r="1816" spans="2:8">
      <c r="B1816" s="1424"/>
      <c r="C1816" s="1424"/>
      <c r="D1816" s="1424"/>
      <c r="E1816" s="1424"/>
      <c r="F1816" s="1424"/>
      <c r="G1816" s="1424"/>
      <c r="H1816" s="1424"/>
    </row>
    <row r="1817" spans="2:8">
      <c r="B1817" s="1424"/>
      <c r="C1817" s="1424"/>
      <c r="D1817" s="1424"/>
      <c r="E1817" s="1424"/>
      <c r="F1817" s="1424"/>
      <c r="G1817" s="1424"/>
      <c r="H1817" s="1424"/>
    </row>
    <row r="1818" spans="2:8">
      <c r="B1818" s="1424"/>
      <c r="C1818" s="1424"/>
      <c r="D1818" s="1424"/>
      <c r="E1818" s="1424"/>
      <c r="F1818" s="1424"/>
      <c r="G1818" s="1424"/>
      <c r="H1818" s="1424"/>
    </row>
    <row r="1819" spans="2:8">
      <c r="B1819" s="1424"/>
      <c r="C1819" s="1424"/>
      <c r="D1819" s="1424"/>
      <c r="E1819" s="1424"/>
      <c r="F1819" s="1424"/>
      <c r="G1819" s="1424"/>
      <c r="H1819" s="1424"/>
    </row>
    <row r="1820" spans="2:8">
      <c r="B1820" s="1424"/>
      <c r="C1820" s="1424"/>
      <c r="D1820" s="1424"/>
      <c r="E1820" s="1424"/>
      <c r="F1820" s="1424"/>
      <c r="G1820" s="1424"/>
      <c r="H1820" s="1424"/>
    </row>
    <row r="1821" spans="2:8">
      <c r="B1821" s="1424"/>
      <c r="C1821" s="1424"/>
      <c r="D1821" s="1424"/>
      <c r="E1821" s="1424"/>
      <c r="F1821" s="1424"/>
      <c r="G1821" s="1424"/>
      <c r="H1821" s="1424"/>
    </row>
    <row r="1822" spans="2:8">
      <c r="B1822" s="1424"/>
      <c r="C1822" s="1424"/>
      <c r="D1822" s="1424"/>
      <c r="E1822" s="1424"/>
      <c r="F1822" s="1424"/>
      <c r="G1822" s="1424"/>
      <c r="H1822" s="1424"/>
    </row>
    <row r="1823" spans="2:8">
      <c r="B1823" s="1424"/>
      <c r="C1823" s="1424"/>
      <c r="D1823" s="1424"/>
      <c r="E1823" s="1424"/>
      <c r="F1823" s="1424"/>
      <c r="G1823" s="1424"/>
      <c r="H1823" s="1424"/>
    </row>
    <row r="1824" spans="2:8">
      <c r="B1824" s="1424"/>
      <c r="C1824" s="1424"/>
      <c r="D1824" s="1424"/>
      <c r="E1824" s="1424"/>
      <c r="F1824" s="1424"/>
      <c r="G1824" s="1424"/>
      <c r="H1824" s="1424"/>
    </row>
    <row r="1825" spans="2:8">
      <c r="B1825" s="1424"/>
      <c r="C1825" s="1424"/>
      <c r="D1825" s="1424"/>
      <c r="E1825" s="1424"/>
      <c r="F1825" s="1424"/>
      <c r="G1825" s="1424"/>
      <c r="H1825" s="1424"/>
    </row>
    <row r="1826" spans="2:8">
      <c r="B1826" s="1424"/>
      <c r="C1826" s="1424"/>
      <c r="D1826" s="1424"/>
      <c r="E1826" s="1424"/>
      <c r="F1826" s="1424"/>
      <c r="G1826" s="1424"/>
      <c r="H1826" s="1424"/>
    </row>
    <row r="1827" spans="2:8">
      <c r="B1827" s="1424"/>
      <c r="C1827" s="1424"/>
      <c r="D1827" s="1424"/>
      <c r="E1827" s="1424"/>
      <c r="F1827" s="1424"/>
      <c r="G1827" s="1424"/>
      <c r="H1827" s="1424"/>
    </row>
    <row r="1828" spans="2:8">
      <c r="B1828" s="1424"/>
      <c r="C1828" s="1424"/>
      <c r="D1828" s="1424"/>
      <c r="E1828" s="1424"/>
      <c r="F1828" s="1424"/>
      <c r="G1828" s="1424"/>
      <c r="H1828" s="1424"/>
    </row>
    <row r="1829" spans="2:8">
      <c r="B1829" s="1424"/>
      <c r="C1829" s="1424"/>
      <c r="D1829" s="1424"/>
      <c r="E1829" s="1424"/>
      <c r="F1829" s="1424"/>
      <c r="G1829" s="1424"/>
      <c r="H1829" s="1424"/>
    </row>
    <row r="1830" spans="2:8">
      <c r="B1830" s="1424"/>
      <c r="C1830" s="1424"/>
      <c r="D1830" s="1424"/>
      <c r="E1830" s="1424"/>
      <c r="F1830" s="1424"/>
      <c r="G1830" s="1424"/>
      <c r="H1830" s="1424"/>
    </row>
    <row r="1831" spans="2:8">
      <c r="B1831" s="1424"/>
      <c r="C1831" s="1424"/>
      <c r="D1831" s="1424"/>
      <c r="E1831" s="1424"/>
      <c r="F1831" s="1424"/>
      <c r="G1831" s="1424"/>
      <c r="H1831" s="1424"/>
    </row>
    <row r="1832" spans="2:8">
      <c r="B1832" s="1424"/>
      <c r="C1832" s="1424"/>
      <c r="D1832" s="1424"/>
      <c r="E1832" s="1424"/>
      <c r="F1832" s="1424"/>
      <c r="G1832" s="1424"/>
      <c r="H1832" s="1424"/>
    </row>
    <row r="1833" spans="2:8">
      <c r="B1833" s="1424"/>
      <c r="C1833" s="1424"/>
      <c r="D1833" s="1424"/>
      <c r="E1833" s="1424"/>
      <c r="F1833" s="1424"/>
      <c r="G1833" s="1424"/>
      <c r="H1833" s="1424"/>
    </row>
    <row r="1834" spans="2:8">
      <c r="B1834" s="1424"/>
      <c r="C1834" s="1424"/>
      <c r="D1834" s="1424"/>
      <c r="E1834" s="1424"/>
      <c r="F1834" s="1424"/>
      <c r="G1834" s="1424"/>
      <c r="H1834" s="1424"/>
    </row>
    <row r="1835" spans="2:8">
      <c r="B1835" s="1424"/>
      <c r="C1835" s="1424"/>
      <c r="D1835" s="1424"/>
      <c r="E1835" s="1424"/>
      <c r="F1835" s="1424"/>
      <c r="G1835" s="1424"/>
      <c r="H1835" s="1424"/>
    </row>
    <row r="1836" spans="2:8">
      <c r="B1836" s="1424"/>
      <c r="C1836" s="1424"/>
      <c r="D1836" s="1424"/>
      <c r="E1836" s="1424"/>
      <c r="F1836" s="1424"/>
      <c r="G1836" s="1424"/>
      <c r="H1836" s="1424"/>
    </row>
    <row r="1837" spans="2:8">
      <c r="B1837" s="1424"/>
      <c r="C1837" s="1424"/>
      <c r="D1837" s="1424"/>
      <c r="E1837" s="1424"/>
      <c r="F1837" s="1424"/>
      <c r="G1837" s="1424"/>
      <c r="H1837" s="1424"/>
    </row>
    <row r="1838" spans="2:8">
      <c r="B1838" s="1424"/>
      <c r="C1838" s="1424"/>
      <c r="D1838" s="1424"/>
      <c r="E1838" s="1424"/>
      <c r="F1838" s="1424"/>
      <c r="G1838" s="1424"/>
      <c r="H1838" s="1424"/>
    </row>
    <row r="1839" spans="2:8">
      <c r="B1839" s="1424"/>
      <c r="C1839" s="1424"/>
      <c r="D1839" s="1424"/>
      <c r="E1839" s="1424"/>
      <c r="F1839" s="1424"/>
      <c r="G1839" s="1424"/>
      <c r="H1839" s="1424"/>
    </row>
    <row r="1840" spans="2:8">
      <c r="B1840" s="1424"/>
      <c r="C1840" s="1424"/>
      <c r="D1840" s="1424"/>
      <c r="E1840" s="1424"/>
      <c r="F1840" s="1424"/>
      <c r="G1840" s="1424"/>
      <c r="H1840" s="1424"/>
    </row>
    <row r="1841" spans="2:8">
      <c r="B1841" s="1424"/>
      <c r="C1841" s="1424"/>
      <c r="D1841" s="1424"/>
      <c r="E1841" s="1424"/>
      <c r="F1841" s="1424"/>
      <c r="G1841" s="1424"/>
      <c r="H1841" s="1424"/>
    </row>
    <row r="1842" spans="2:8">
      <c r="B1842" s="1424"/>
      <c r="C1842" s="1424"/>
      <c r="D1842" s="1424"/>
      <c r="E1842" s="1424"/>
      <c r="F1842" s="1424"/>
      <c r="G1842" s="1424"/>
      <c r="H1842" s="1424"/>
    </row>
    <row r="1843" spans="2:8">
      <c r="B1843" s="1424"/>
      <c r="C1843" s="1424"/>
      <c r="D1843" s="1424"/>
      <c r="E1843" s="1424"/>
      <c r="F1843" s="1424"/>
      <c r="G1843" s="1424"/>
      <c r="H1843" s="1424"/>
    </row>
    <row r="1844" spans="2:8">
      <c r="B1844" s="1424"/>
      <c r="C1844" s="1424"/>
      <c r="D1844" s="1424"/>
      <c r="E1844" s="1424"/>
      <c r="F1844" s="1424"/>
      <c r="G1844" s="1424"/>
      <c r="H1844" s="1424"/>
    </row>
    <row r="1845" spans="2:8">
      <c r="B1845" s="1424"/>
      <c r="C1845" s="1424"/>
      <c r="D1845" s="1424"/>
      <c r="E1845" s="1424"/>
      <c r="F1845" s="1424"/>
      <c r="G1845" s="1424"/>
      <c r="H1845" s="1424"/>
    </row>
    <row r="1846" spans="2:8">
      <c r="B1846" s="1424"/>
      <c r="C1846" s="1424"/>
      <c r="D1846" s="1424"/>
      <c r="E1846" s="1424"/>
      <c r="F1846" s="1424"/>
      <c r="G1846" s="1424"/>
      <c r="H1846" s="1424"/>
    </row>
    <row r="1847" spans="2:8">
      <c r="B1847" s="1424"/>
      <c r="C1847" s="1424"/>
      <c r="D1847" s="1424"/>
      <c r="E1847" s="1424"/>
      <c r="F1847" s="1424"/>
      <c r="G1847" s="1424"/>
      <c r="H1847" s="1424"/>
    </row>
    <row r="1848" spans="2:8">
      <c r="B1848" s="1424"/>
      <c r="C1848" s="1424"/>
      <c r="D1848" s="1424"/>
      <c r="E1848" s="1424"/>
      <c r="F1848" s="1424"/>
      <c r="G1848" s="1424"/>
      <c r="H1848" s="1424"/>
    </row>
    <row r="1849" spans="2:8">
      <c r="B1849" s="1424"/>
      <c r="C1849" s="1424"/>
      <c r="D1849" s="1424"/>
      <c r="E1849" s="1424"/>
      <c r="F1849" s="1424"/>
      <c r="G1849" s="1424"/>
      <c r="H1849" s="1424"/>
    </row>
    <row r="1850" spans="2:8">
      <c r="B1850" s="1424"/>
      <c r="C1850" s="1424"/>
      <c r="D1850" s="1424"/>
      <c r="E1850" s="1424"/>
      <c r="F1850" s="1424"/>
      <c r="G1850" s="1424"/>
      <c r="H1850" s="1424"/>
    </row>
    <row r="1851" spans="2:8">
      <c r="B1851" s="1424"/>
      <c r="C1851" s="1424"/>
      <c r="D1851" s="1424"/>
      <c r="E1851" s="1424"/>
      <c r="F1851" s="1424"/>
      <c r="G1851" s="1424"/>
      <c r="H1851" s="1424"/>
    </row>
    <row r="1852" spans="2:8">
      <c r="B1852" s="1424"/>
      <c r="C1852" s="1424"/>
      <c r="D1852" s="1424"/>
      <c r="E1852" s="1424"/>
      <c r="F1852" s="1424"/>
      <c r="G1852" s="1424"/>
      <c r="H1852" s="1424"/>
    </row>
    <row r="1853" spans="2:8">
      <c r="B1853" s="1424"/>
      <c r="C1853" s="1424"/>
      <c r="D1853" s="1424"/>
      <c r="E1853" s="1424"/>
      <c r="F1853" s="1424"/>
      <c r="G1853" s="1424"/>
      <c r="H1853" s="1424"/>
    </row>
    <row r="1854" spans="2:8">
      <c r="B1854" s="1424"/>
      <c r="C1854" s="1424"/>
      <c r="D1854" s="1424"/>
      <c r="E1854" s="1424"/>
      <c r="F1854" s="1424"/>
      <c r="G1854" s="1424"/>
      <c r="H1854" s="1424"/>
    </row>
    <row r="1855" spans="2:8">
      <c r="B1855" s="1424"/>
      <c r="C1855" s="1424"/>
      <c r="D1855" s="1424"/>
      <c r="E1855" s="1424"/>
      <c r="F1855" s="1424"/>
      <c r="G1855" s="1424"/>
      <c r="H1855" s="1424"/>
    </row>
    <row r="1856" spans="2:8">
      <c r="B1856" s="1424"/>
      <c r="C1856" s="1424"/>
      <c r="D1856" s="1424"/>
      <c r="E1856" s="1424"/>
      <c r="F1856" s="1424"/>
      <c r="G1856" s="1424"/>
      <c r="H1856" s="1424"/>
    </row>
    <row r="1857" spans="2:8">
      <c r="B1857" s="1424"/>
      <c r="C1857" s="1424"/>
      <c r="D1857" s="1424"/>
      <c r="E1857" s="1424"/>
      <c r="F1857" s="1424"/>
      <c r="G1857" s="1424"/>
      <c r="H1857" s="1424"/>
    </row>
    <row r="1858" spans="2:8">
      <c r="B1858" s="1424"/>
      <c r="C1858" s="1424"/>
      <c r="D1858" s="1424"/>
      <c r="E1858" s="1424"/>
      <c r="F1858" s="1424"/>
      <c r="G1858" s="1424"/>
      <c r="H1858" s="1424"/>
    </row>
    <row r="1859" spans="2:8">
      <c r="B1859" s="1424"/>
      <c r="C1859" s="1424"/>
      <c r="D1859" s="1424"/>
      <c r="E1859" s="1424"/>
      <c r="F1859" s="1424"/>
      <c r="G1859" s="1424"/>
      <c r="H1859" s="1424"/>
    </row>
    <row r="1860" spans="2:8">
      <c r="B1860" s="1424"/>
      <c r="C1860" s="1424"/>
      <c r="D1860" s="1424"/>
      <c r="E1860" s="1424"/>
      <c r="F1860" s="1424"/>
      <c r="G1860" s="1424"/>
      <c r="H1860" s="1424"/>
    </row>
    <row r="1861" spans="2:8">
      <c r="B1861" s="1424"/>
      <c r="C1861" s="1424"/>
      <c r="D1861" s="1424"/>
      <c r="E1861" s="1424"/>
      <c r="F1861" s="1424"/>
      <c r="G1861" s="1424"/>
      <c r="H1861" s="1424"/>
    </row>
    <row r="1862" spans="2:8">
      <c r="B1862" s="1424"/>
      <c r="C1862" s="1424"/>
      <c r="D1862" s="1424"/>
      <c r="E1862" s="1424"/>
      <c r="F1862" s="1424"/>
      <c r="G1862" s="1424"/>
      <c r="H1862" s="1424"/>
    </row>
    <row r="1863" spans="2:8">
      <c r="B1863" s="1424"/>
      <c r="C1863" s="1424"/>
      <c r="D1863" s="1424"/>
      <c r="E1863" s="1424"/>
      <c r="F1863" s="1424"/>
      <c r="G1863" s="1424"/>
      <c r="H1863" s="1424"/>
    </row>
    <row r="1864" spans="2:8">
      <c r="B1864" s="1424"/>
      <c r="C1864" s="1424"/>
      <c r="D1864" s="1424"/>
      <c r="E1864" s="1424"/>
      <c r="F1864" s="1424"/>
      <c r="G1864" s="1424"/>
      <c r="H1864" s="1424"/>
    </row>
    <row r="1865" spans="2:8">
      <c r="B1865" s="1424"/>
      <c r="C1865" s="1424"/>
      <c r="D1865" s="1424"/>
      <c r="E1865" s="1424"/>
      <c r="F1865" s="1424"/>
      <c r="G1865" s="1424"/>
      <c r="H1865" s="1424"/>
    </row>
    <row r="1866" spans="2:8">
      <c r="B1866" s="1424"/>
      <c r="C1866" s="1424"/>
      <c r="D1866" s="1424"/>
      <c r="E1866" s="1424"/>
      <c r="F1866" s="1424"/>
      <c r="G1866" s="1424"/>
      <c r="H1866" s="1424"/>
    </row>
    <row r="1867" spans="2:8">
      <c r="B1867" s="1424"/>
      <c r="C1867" s="1424"/>
      <c r="D1867" s="1424"/>
      <c r="E1867" s="1424"/>
      <c r="F1867" s="1424"/>
      <c r="G1867" s="1424"/>
      <c r="H1867" s="1424"/>
    </row>
    <row r="1868" spans="2:8">
      <c r="B1868" s="1424"/>
      <c r="C1868" s="1424"/>
      <c r="D1868" s="1424"/>
      <c r="E1868" s="1424"/>
      <c r="F1868" s="1424"/>
      <c r="G1868" s="1424"/>
      <c r="H1868" s="1424"/>
    </row>
    <row r="1869" spans="2:8">
      <c r="B1869" s="1424"/>
      <c r="C1869" s="1424"/>
      <c r="D1869" s="1424"/>
      <c r="E1869" s="1424"/>
      <c r="F1869" s="1424"/>
      <c r="G1869" s="1424"/>
      <c r="H1869" s="1424"/>
    </row>
    <row r="1870" spans="2:8">
      <c r="B1870" s="1424"/>
      <c r="C1870" s="1424"/>
      <c r="D1870" s="1424"/>
      <c r="E1870" s="1424"/>
      <c r="F1870" s="1424"/>
      <c r="G1870" s="1424"/>
      <c r="H1870" s="1424"/>
    </row>
    <row r="1871" spans="2:8">
      <c r="B1871" s="1424"/>
      <c r="C1871" s="1424"/>
      <c r="D1871" s="1424"/>
      <c r="E1871" s="1424"/>
      <c r="F1871" s="1424"/>
      <c r="G1871" s="1424"/>
      <c r="H1871" s="1424"/>
    </row>
    <row r="1872" spans="2:8">
      <c r="B1872" s="1424"/>
      <c r="C1872" s="1424"/>
      <c r="D1872" s="1424"/>
      <c r="E1872" s="1424"/>
      <c r="F1872" s="1424"/>
      <c r="G1872" s="1424"/>
      <c r="H1872" s="1424"/>
    </row>
    <row r="1873" spans="2:8">
      <c r="B1873" s="1424"/>
      <c r="C1873" s="1424"/>
      <c r="D1873" s="1424"/>
      <c r="E1873" s="1424"/>
      <c r="F1873" s="1424"/>
      <c r="G1873" s="1424"/>
      <c r="H1873" s="1424"/>
    </row>
    <row r="1874" spans="2:8">
      <c r="B1874" s="1424"/>
      <c r="C1874" s="1424"/>
      <c r="D1874" s="1424"/>
      <c r="E1874" s="1424"/>
      <c r="F1874" s="1424"/>
      <c r="G1874" s="1424"/>
      <c r="H1874" s="1424"/>
    </row>
    <row r="1875" spans="2:8">
      <c r="B1875" s="1424"/>
      <c r="C1875" s="1424"/>
      <c r="D1875" s="1424"/>
      <c r="E1875" s="1424"/>
      <c r="F1875" s="1424"/>
      <c r="G1875" s="1424"/>
      <c r="H1875" s="1424"/>
    </row>
    <row r="1876" spans="2:8">
      <c r="B1876" s="1424"/>
      <c r="C1876" s="1424"/>
      <c r="D1876" s="1424"/>
      <c r="E1876" s="1424"/>
      <c r="F1876" s="1424"/>
      <c r="G1876" s="1424"/>
      <c r="H1876" s="1424"/>
    </row>
    <row r="1877" spans="2:8">
      <c r="B1877" s="1424"/>
      <c r="C1877" s="1424"/>
      <c r="D1877" s="1424"/>
      <c r="E1877" s="1424"/>
      <c r="F1877" s="1424"/>
      <c r="G1877" s="1424"/>
      <c r="H1877" s="1424"/>
    </row>
    <row r="1878" spans="2:8">
      <c r="B1878" s="1424"/>
      <c r="C1878" s="1424"/>
      <c r="D1878" s="1424"/>
      <c r="E1878" s="1424"/>
      <c r="F1878" s="1424"/>
      <c r="G1878" s="1424"/>
      <c r="H1878" s="1424"/>
    </row>
    <row r="1879" spans="2:8">
      <c r="B1879" s="1424"/>
      <c r="C1879" s="1424"/>
      <c r="D1879" s="1424"/>
      <c r="E1879" s="1424"/>
      <c r="F1879" s="1424"/>
      <c r="G1879" s="1424"/>
      <c r="H1879" s="1424"/>
    </row>
    <row r="1880" spans="2:8">
      <c r="B1880" s="1424"/>
      <c r="C1880" s="1424"/>
      <c r="D1880" s="1424"/>
      <c r="E1880" s="1424"/>
      <c r="F1880" s="1424"/>
      <c r="G1880" s="1424"/>
      <c r="H1880" s="1424"/>
    </row>
    <row r="1881" spans="2:8">
      <c r="B1881" s="1424"/>
      <c r="C1881" s="1424"/>
      <c r="D1881" s="1424"/>
      <c r="E1881" s="1424"/>
      <c r="F1881" s="1424"/>
      <c r="G1881" s="1424"/>
      <c r="H1881" s="1424"/>
    </row>
    <row r="1882" spans="2:8">
      <c r="B1882" s="1424"/>
      <c r="C1882" s="1424"/>
      <c r="D1882" s="1424"/>
      <c r="E1882" s="1424"/>
      <c r="F1882" s="1424"/>
      <c r="G1882" s="1424"/>
      <c r="H1882" s="1424"/>
    </row>
    <row r="1883" spans="2:8">
      <c r="B1883" s="1424"/>
      <c r="C1883" s="1424"/>
      <c r="D1883" s="1424"/>
      <c r="E1883" s="1424"/>
      <c r="F1883" s="1424"/>
      <c r="G1883" s="1424"/>
      <c r="H1883" s="1424"/>
    </row>
    <row r="1884" spans="2:8">
      <c r="B1884" s="1424"/>
      <c r="C1884" s="1424"/>
      <c r="D1884" s="1424"/>
      <c r="E1884" s="1424"/>
      <c r="F1884" s="1424"/>
      <c r="G1884" s="1424"/>
      <c r="H1884" s="1424"/>
    </row>
    <row r="1885" spans="2:8">
      <c r="B1885" s="1424"/>
      <c r="C1885" s="1424"/>
      <c r="D1885" s="1424"/>
      <c r="E1885" s="1424"/>
      <c r="F1885" s="1424"/>
      <c r="G1885" s="1424"/>
      <c r="H1885" s="1424"/>
    </row>
    <row r="1886" spans="2:8">
      <c r="B1886" s="1424"/>
      <c r="C1886" s="1424"/>
      <c r="D1886" s="1424"/>
      <c r="E1886" s="1424"/>
      <c r="F1886" s="1424"/>
      <c r="G1886" s="1424"/>
      <c r="H1886" s="1424"/>
    </row>
    <row r="1887" spans="2:8">
      <c r="B1887" s="1424"/>
      <c r="C1887" s="1424"/>
      <c r="D1887" s="1424"/>
      <c r="E1887" s="1424"/>
      <c r="F1887" s="1424"/>
      <c r="G1887" s="1424"/>
      <c r="H1887" s="1424"/>
    </row>
    <row r="1888" spans="2:8">
      <c r="B1888" s="1424"/>
      <c r="C1888" s="1424"/>
      <c r="D1888" s="1424"/>
      <c r="E1888" s="1424"/>
      <c r="F1888" s="1424"/>
      <c r="G1888" s="1424"/>
      <c r="H1888" s="1424"/>
    </row>
    <row r="1889" spans="2:8">
      <c r="B1889" s="1424"/>
      <c r="C1889" s="1424"/>
      <c r="D1889" s="1424"/>
      <c r="E1889" s="1424"/>
      <c r="F1889" s="1424"/>
      <c r="G1889" s="1424"/>
      <c r="H1889" s="1424"/>
    </row>
    <row r="1890" spans="2:8">
      <c r="B1890" s="1424"/>
      <c r="C1890" s="1424"/>
      <c r="D1890" s="1424"/>
      <c r="E1890" s="1424"/>
      <c r="F1890" s="1424"/>
      <c r="G1890" s="1424"/>
      <c r="H1890" s="1424"/>
    </row>
    <row r="1891" spans="2:8">
      <c r="B1891" s="1424"/>
      <c r="C1891" s="1424"/>
      <c r="D1891" s="1424"/>
      <c r="E1891" s="1424"/>
      <c r="F1891" s="1424"/>
      <c r="G1891" s="1424"/>
      <c r="H1891" s="1424"/>
    </row>
    <row r="1892" spans="2:8">
      <c r="B1892" s="1424"/>
      <c r="C1892" s="1424"/>
      <c r="D1892" s="1424"/>
      <c r="E1892" s="1424"/>
      <c r="F1892" s="1424"/>
      <c r="G1892" s="1424"/>
      <c r="H1892" s="1424"/>
    </row>
  </sheetData>
  <mergeCells count="4">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G614"/>
  <sheetViews>
    <sheetView workbookViewId="0">
      <selection activeCell="A3" sqref="A3:AF3"/>
    </sheetView>
  </sheetViews>
  <sheetFormatPr defaultRowHeight="15"/>
  <cols>
    <col min="1" max="1" width="77.28515625" style="917" customWidth="1"/>
    <col min="2" max="8" width="9.28515625" style="83" customWidth="1"/>
    <col min="9" max="256" width="9.140625" style="83"/>
    <col min="257" max="257" width="77.28515625" style="83" customWidth="1"/>
    <col min="258" max="264" width="9.28515625" style="83" customWidth="1"/>
    <col min="265" max="512" width="9.140625" style="83"/>
    <col min="513" max="513" width="77.28515625" style="83" customWidth="1"/>
    <col min="514" max="520" width="9.28515625" style="83" customWidth="1"/>
    <col min="521" max="768" width="9.140625" style="83"/>
    <col min="769" max="769" width="77.28515625" style="83" customWidth="1"/>
    <col min="770" max="776" width="9.28515625" style="83" customWidth="1"/>
    <col min="777" max="1024" width="9.140625" style="83"/>
    <col min="1025" max="1025" width="77.28515625" style="83" customWidth="1"/>
    <col min="1026" max="1032" width="9.28515625" style="83" customWidth="1"/>
    <col min="1033" max="1280" width="9.140625" style="83"/>
    <col min="1281" max="1281" width="77.28515625" style="83" customWidth="1"/>
    <col min="1282" max="1288" width="9.28515625" style="83" customWidth="1"/>
    <col min="1289" max="1536" width="9.140625" style="83"/>
    <col min="1537" max="1537" width="77.28515625" style="83" customWidth="1"/>
    <col min="1538" max="1544" width="9.28515625" style="83" customWidth="1"/>
    <col min="1545" max="1792" width="9.140625" style="83"/>
    <col min="1793" max="1793" width="77.28515625" style="83" customWidth="1"/>
    <col min="1794" max="1800" width="9.28515625" style="83" customWidth="1"/>
    <col min="1801" max="2048" width="9.140625" style="83"/>
    <col min="2049" max="2049" width="77.28515625" style="83" customWidth="1"/>
    <col min="2050" max="2056" width="9.28515625" style="83" customWidth="1"/>
    <col min="2057" max="2304" width="9.140625" style="83"/>
    <col min="2305" max="2305" width="77.28515625" style="83" customWidth="1"/>
    <col min="2306" max="2312" width="9.28515625" style="83" customWidth="1"/>
    <col min="2313" max="2560" width="9.140625" style="83"/>
    <col min="2561" max="2561" width="77.28515625" style="83" customWidth="1"/>
    <col min="2562" max="2568" width="9.28515625" style="83" customWidth="1"/>
    <col min="2569" max="2816" width="9.140625" style="83"/>
    <col min="2817" max="2817" width="77.28515625" style="83" customWidth="1"/>
    <col min="2818" max="2824" width="9.28515625" style="83" customWidth="1"/>
    <col min="2825" max="3072" width="9.140625" style="83"/>
    <col min="3073" max="3073" width="77.28515625" style="83" customWidth="1"/>
    <col min="3074" max="3080" width="9.28515625" style="83" customWidth="1"/>
    <col min="3081" max="3328" width="9.140625" style="83"/>
    <col min="3329" max="3329" width="77.28515625" style="83" customWidth="1"/>
    <col min="3330" max="3336" width="9.28515625" style="83" customWidth="1"/>
    <col min="3337" max="3584" width="9.140625" style="83"/>
    <col min="3585" max="3585" width="77.28515625" style="83" customWidth="1"/>
    <col min="3586" max="3592" width="9.28515625" style="83" customWidth="1"/>
    <col min="3593" max="3840" width="9.140625" style="83"/>
    <col min="3841" max="3841" width="77.28515625" style="83" customWidth="1"/>
    <col min="3842" max="3848" width="9.28515625" style="83" customWidth="1"/>
    <col min="3849" max="4096" width="9.140625" style="83"/>
    <col min="4097" max="4097" width="77.28515625" style="83" customWidth="1"/>
    <col min="4098" max="4104" width="9.28515625" style="83" customWidth="1"/>
    <col min="4105" max="4352" width="9.140625" style="83"/>
    <col min="4353" max="4353" width="77.28515625" style="83" customWidth="1"/>
    <col min="4354" max="4360" width="9.28515625" style="83" customWidth="1"/>
    <col min="4361" max="4608" width="9.140625" style="83"/>
    <col min="4609" max="4609" width="77.28515625" style="83" customWidth="1"/>
    <col min="4610" max="4616" width="9.28515625" style="83" customWidth="1"/>
    <col min="4617" max="4864" width="9.140625" style="83"/>
    <col min="4865" max="4865" width="77.28515625" style="83" customWidth="1"/>
    <col min="4866" max="4872" width="9.28515625" style="83" customWidth="1"/>
    <col min="4873" max="5120" width="9.140625" style="83"/>
    <col min="5121" max="5121" width="77.28515625" style="83" customWidth="1"/>
    <col min="5122" max="5128" width="9.28515625" style="83" customWidth="1"/>
    <col min="5129" max="5376" width="9.140625" style="83"/>
    <col min="5377" max="5377" width="77.28515625" style="83" customWidth="1"/>
    <col min="5378" max="5384" width="9.28515625" style="83" customWidth="1"/>
    <col min="5385" max="5632" width="9.140625" style="83"/>
    <col min="5633" max="5633" width="77.28515625" style="83" customWidth="1"/>
    <col min="5634" max="5640" width="9.28515625" style="83" customWidth="1"/>
    <col min="5641" max="5888" width="9.140625" style="83"/>
    <col min="5889" max="5889" width="77.28515625" style="83" customWidth="1"/>
    <col min="5890" max="5896" width="9.28515625" style="83" customWidth="1"/>
    <col min="5897" max="6144" width="9.140625" style="83"/>
    <col min="6145" max="6145" width="77.28515625" style="83" customWidth="1"/>
    <col min="6146" max="6152" width="9.28515625" style="83" customWidth="1"/>
    <col min="6153" max="6400" width="9.140625" style="83"/>
    <col min="6401" max="6401" width="77.28515625" style="83" customWidth="1"/>
    <col min="6402" max="6408" width="9.28515625" style="83" customWidth="1"/>
    <col min="6409" max="6656" width="9.140625" style="83"/>
    <col min="6657" max="6657" width="77.28515625" style="83" customWidth="1"/>
    <col min="6658" max="6664" width="9.28515625" style="83" customWidth="1"/>
    <col min="6665" max="6912" width="9.140625" style="83"/>
    <col min="6913" max="6913" width="77.28515625" style="83" customWidth="1"/>
    <col min="6914" max="6920" width="9.28515625" style="83" customWidth="1"/>
    <col min="6921" max="7168" width="9.140625" style="83"/>
    <col min="7169" max="7169" width="77.28515625" style="83" customWidth="1"/>
    <col min="7170" max="7176" width="9.28515625" style="83" customWidth="1"/>
    <col min="7177" max="7424" width="9.140625" style="83"/>
    <col min="7425" max="7425" width="77.28515625" style="83" customWidth="1"/>
    <col min="7426" max="7432" width="9.28515625" style="83" customWidth="1"/>
    <col min="7433" max="7680" width="9.140625" style="83"/>
    <col min="7681" max="7681" width="77.28515625" style="83" customWidth="1"/>
    <col min="7682" max="7688" width="9.28515625" style="83" customWidth="1"/>
    <col min="7689" max="7936" width="9.140625" style="83"/>
    <col min="7937" max="7937" width="77.28515625" style="83" customWidth="1"/>
    <col min="7938" max="7944" width="9.28515625" style="83" customWidth="1"/>
    <col min="7945" max="8192" width="9.140625" style="83"/>
    <col min="8193" max="8193" width="77.28515625" style="83" customWidth="1"/>
    <col min="8194" max="8200" width="9.28515625" style="83" customWidth="1"/>
    <col min="8201" max="8448" width="9.140625" style="83"/>
    <col min="8449" max="8449" width="77.28515625" style="83" customWidth="1"/>
    <col min="8450" max="8456" width="9.28515625" style="83" customWidth="1"/>
    <col min="8457" max="8704" width="9.140625" style="83"/>
    <col min="8705" max="8705" width="77.28515625" style="83" customWidth="1"/>
    <col min="8706" max="8712" width="9.28515625" style="83" customWidth="1"/>
    <col min="8713" max="8960" width="9.140625" style="83"/>
    <col min="8961" max="8961" width="77.28515625" style="83" customWidth="1"/>
    <col min="8962" max="8968" width="9.28515625" style="83" customWidth="1"/>
    <col min="8969" max="9216" width="9.140625" style="83"/>
    <col min="9217" max="9217" width="77.28515625" style="83" customWidth="1"/>
    <col min="9218" max="9224" width="9.28515625" style="83" customWidth="1"/>
    <col min="9225" max="9472" width="9.140625" style="83"/>
    <col min="9473" max="9473" width="77.28515625" style="83" customWidth="1"/>
    <col min="9474" max="9480" width="9.28515625" style="83" customWidth="1"/>
    <col min="9481" max="9728" width="9.140625" style="83"/>
    <col min="9729" max="9729" width="77.28515625" style="83" customWidth="1"/>
    <col min="9730" max="9736" width="9.28515625" style="83" customWidth="1"/>
    <col min="9737" max="9984" width="9.140625" style="83"/>
    <col min="9985" max="9985" width="77.28515625" style="83" customWidth="1"/>
    <col min="9986" max="9992" width="9.28515625" style="83" customWidth="1"/>
    <col min="9993" max="10240" width="9.140625" style="83"/>
    <col min="10241" max="10241" width="77.28515625" style="83" customWidth="1"/>
    <col min="10242" max="10248" width="9.28515625" style="83" customWidth="1"/>
    <col min="10249" max="10496" width="9.140625" style="83"/>
    <col min="10497" max="10497" width="77.28515625" style="83" customWidth="1"/>
    <col min="10498" max="10504" width="9.28515625" style="83" customWidth="1"/>
    <col min="10505" max="10752" width="9.140625" style="83"/>
    <col min="10753" max="10753" width="77.28515625" style="83" customWidth="1"/>
    <col min="10754" max="10760" width="9.28515625" style="83" customWidth="1"/>
    <col min="10761" max="11008" width="9.140625" style="83"/>
    <col min="11009" max="11009" width="77.28515625" style="83" customWidth="1"/>
    <col min="11010" max="11016" width="9.28515625" style="83" customWidth="1"/>
    <col min="11017" max="11264" width="9.140625" style="83"/>
    <col min="11265" max="11265" width="77.28515625" style="83" customWidth="1"/>
    <col min="11266" max="11272" width="9.28515625" style="83" customWidth="1"/>
    <col min="11273" max="11520" width="9.140625" style="83"/>
    <col min="11521" max="11521" width="77.28515625" style="83" customWidth="1"/>
    <col min="11522" max="11528" width="9.28515625" style="83" customWidth="1"/>
    <col min="11529" max="11776" width="9.140625" style="83"/>
    <col min="11777" max="11777" width="77.28515625" style="83" customWidth="1"/>
    <col min="11778" max="11784" width="9.28515625" style="83" customWidth="1"/>
    <col min="11785" max="12032" width="9.140625" style="83"/>
    <col min="12033" max="12033" width="77.28515625" style="83" customWidth="1"/>
    <col min="12034" max="12040" width="9.28515625" style="83" customWidth="1"/>
    <col min="12041" max="12288" width="9.140625" style="83"/>
    <col min="12289" max="12289" width="77.28515625" style="83" customWidth="1"/>
    <col min="12290" max="12296" width="9.28515625" style="83" customWidth="1"/>
    <col min="12297" max="12544" width="9.140625" style="83"/>
    <col min="12545" max="12545" width="77.28515625" style="83" customWidth="1"/>
    <col min="12546" max="12552" width="9.28515625" style="83" customWidth="1"/>
    <col min="12553" max="12800" width="9.140625" style="83"/>
    <col min="12801" max="12801" width="77.28515625" style="83" customWidth="1"/>
    <col min="12802" max="12808" width="9.28515625" style="83" customWidth="1"/>
    <col min="12809" max="13056" width="9.140625" style="83"/>
    <col min="13057" max="13057" width="77.28515625" style="83" customWidth="1"/>
    <col min="13058" max="13064" width="9.28515625" style="83" customWidth="1"/>
    <col min="13065" max="13312" width="9.140625" style="83"/>
    <col min="13313" max="13313" width="77.28515625" style="83" customWidth="1"/>
    <col min="13314" max="13320" width="9.28515625" style="83" customWidth="1"/>
    <col min="13321" max="13568" width="9.140625" style="83"/>
    <col min="13569" max="13569" width="77.28515625" style="83" customWidth="1"/>
    <col min="13570" max="13576" width="9.28515625" style="83" customWidth="1"/>
    <col min="13577" max="13824" width="9.140625" style="83"/>
    <col min="13825" max="13825" width="77.28515625" style="83" customWidth="1"/>
    <col min="13826" max="13832" width="9.28515625" style="83" customWidth="1"/>
    <col min="13833" max="14080" width="9.140625" style="83"/>
    <col min="14081" max="14081" width="77.28515625" style="83" customWidth="1"/>
    <col min="14082" max="14088" width="9.28515625" style="83" customWidth="1"/>
    <col min="14089" max="14336" width="9.140625" style="83"/>
    <col min="14337" max="14337" width="77.28515625" style="83" customWidth="1"/>
    <col min="14338" max="14344" width="9.28515625" style="83" customWidth="1"/>
    <col min="14345" max="14592" width="9.140625" style="83"/>
    <col min="14593" max="14593" width="77.28515625" style="83" customWidth="1"/>
    <col min="14594" max="14600" width="9.28515625" style="83" customWidth="1"/>
    <col min="14601" max="14848" width="9.140625" style="83"/>
    <col min="14849" max="14849" width="77.28515625" style="83" customWidth="1"/>
    <col min="14850" max="14856" width="9.28515625" style="83" customWidth="1"/>
    <col min="14857" max="15104" width="9.140625" style="83"/>
    <col min="15105" max="15105" width="77.28515625" style="83" customWidth="1"/>
    <col min="15106" max="15112" width="9.28515625" style="83" customWidth="1"/>
    <col min="15113" max="15360" width="9.140625" style="83"/>
    <col min="15361" max="15361" width="77.28515625" style="83" customWidth="1"/>
    <col min="15362" max="15368" width="9.28515625" style="83" customWidth="1"/>
    <col min="15369" max="15616" width="9.140625" style="83"/>
    <col min="15617" max="15617" width="77.28515625" style="83" customWidth="1"/>
    <col min="15618" max="15624" width="9.28515625" style="83" customWidth="1"/>
    <col min="15625" max="15872" width="9.140625" style="83"/>
    <col min="15873" max="15873" width="77.28515625" style="83" customWidth="1"/>
    <col min="15874" max="15880" width="9.28515625" style="83" customWidth="1"/>
    <col min="15881" max="16128" width="9.140625" style="83"/>
    <col min="16129" max="16129" width="77.28515625" style="83" customWidth="1"/>
    <col min="16130" max="16136" width="9.28515625" style="83" customWidth="1"/>
    <col min="16137" max="16384" width="9.140625" style="83"/>
  </cols>
  <sheetData>
    <row r="1" spans="1:215" s="1083" customFormat="1" ht="17.25" customHeight="1">
      <c r="A1" s="2240"/>
      <c r="B1" s="2240"/>
      <c r="C1" s="2240"/>
      <c r="D1" s="2240"/>
      <c r="E1" s="2240"/>
      <c r="F1" s="2240"/>
      <c r="G1" s="2240"/>
      <c r="H1" s="2240"/>
      <c r="I1" s="2240"/>
      <c r="J1" s="2240"/>
      <c r="K1" s="2240"/>
      <c r="L1" s="2240"/>
      <c r="M1" s="2240"/>
      <c r="N1" s="2240"/>
      <c r="O1" s="2240"/>
      <c r="P1" s="2240"/>
      <c r="Q1" s="2240"/>
      <c r="R1" s="2240"/>
      <c r="S1" s="2240"/>
      <c r="T1" s="2240"/>
      <c r="U1" s="2240"/>
      <c r="V1" s="2240"/>
      <c r="W1" s="2240"/>
      <c r="X1" s="2240"/>
      <c r="Y1" s="2240"/>
      <c r="Z1" s="2240"/>
      <c r="AA1" s="2240"/>
      <c r="AB1" s="2240"/>
      <c r="AC1" s="2240"/>
      <c r="AD1" s="2240"/>
      <c r="AE1" s="2240"/>
      <c r="AF1" s="2240"/>
    </row>
    <row r="2" spans="1:215" s="1388" customFormat="1" ht="27" customHeight="1">
      <c r="A2" s="2208" t="s">
        <v>602</v>
      </c>
      <c r="B2" s="2208"/>
      <c r="C2" s="2208"/>
      <c r="D2" s="2208"/>
      <c r="E2" s="2208"/>
      <c r="F2" s="2208"/>
      <c r="G2" s="2208"/>
      <c r="H2" s="2208"/>
      <c r="I2" s="2208"/>
      <c r="J2" s="2208"/>
      <c r="K2" s="2208"/>
      <c r="L2" s="2208"/>
      <c r="M2" s="2208"/>
      <c r="N2" s="2208"/>
      <c r="O2" s="2208"/>
      <c r="P2" s="2208"/>
      <c r="Q2" s="2208"/>
      <c r="R2" s="2208"/>
      <c r="S2" s="2208"/>
      <c r="T2" s="2208"/>
      <c r="U2" s="2208"/>
      <c r="V2" s="2208"/>
      <c r="W2" s="2208"/>
      <c r="X2" s="2208"/>
      <c r="Y2" s="2208"/>
      <c r="Z2" s="2208"/>
      <c r="AA2" s="2208"/>
      <c r="AB2" s="2208"/>
      <c r="AC2" s="2208"/>
      <c r="AD2" s="2208"/>
      <c r="AE2" s="2208"/>
      <c r="AF2" s="2208"/>
    </row>
    <row r="3" spans="1:215" s="1388" customFormat="1" ht="27.75" customHeight="1">
      <c r="A3" s="2208" t="s">
        <v>628</v>
      </c>
      <c r="B3" s="2208"/>
      <c r="C3" s="2208"/>
      <c r="D3" s="2208"/>
      <c r="E3" s="2208"/>
      <c r="F3" s="2208"/>
      <c r="G3" s="2208"/>
      <c r="H3" s="2208"/>
      <c r="I3" s="2208"/>
      <c r="J3" s="2208"/>
      <c r="K3" s="2208"/>
      <c r="L3" s="2208"/>
      <c r="M3" s="2208"/>
      <c r="N3" s="2208"/>
      <c r="O3" s="2208"/>
      <c r="P3" s="2208"/>
      <c r="Q3" s="2208"/>
      <c r="R3" s="2208"/>
      <c r="S3" s="2208"/>
      <c r="T3" s="2208"/>
      <c r="U3" s="2208"/>
      <c r="V3" s="2208"/>
      <c r="W3" s="2208"/>
      <c r="X3" s="2208"/>
      <c r="Y3" s="2208"/>
      <c r="Z3" s="2208"/>
      <c r="AA3" s="2208"/>
      <c r="AB3" s="2208"/>
      <c r="AC3" s="2208"/>
      <c r="AD3" s="2208"/>
      <c r="AE3" s="2208"/>
      <c r="AF3" s="2208"/>
    </row>
    <row r="4" spans="1:215" s="1570" customFormat="1" ht="28.5" customHeight="1">
      <c r="A4" s="2241" t="s">
        <v>274</v>
      </c>
      <c r="B4" s="2241"/>
      <c r="C4" s="2241"/>
      <c r="D4" s="2241"/>
      <c r="E4" s="2241"/>
      <c r="F4" s="2241"/>
      <c r="G4" s="2241"/>
      <c r="H4" s="2241"/>
      <c r="I4" s="2241"/>
      <c r="J4" s="2241"/>
      <c r="K4" s="2241"/>
      <c r="L4" s="2241"/>
      <c r="M4" s="2241"/>
      <c r="N4" s="2241"/>
      <c r="O4" s="2241"/>
      <c r="P4" s="2241"/>
      <c r="Q4" s="2241"/>
      <c r="R4" s="2241"/>
      <c r="S4" s="2241"/>
      <c r="T4" s="2241"/>
      <c r="U4" s="2241"/>
      <c r="V4" s="2241"/>
      <c r="W4" s="2241"/>
      <c r="X4" s="2241"/>
      <c r="Y4" s="2241"/>
      <c r="Z4" s="2241"/>
      <c r="AA4" s="2241"/>
      <c r="AB4" s="2241"/>
      <c r="AC4" s="2241"/>
      <c r="AD4" s="2241"/>
      <c r="AE4" s="2241"/>
      <c r="AF4" s="2241"/>
    </row>
    <row r="5" spans="1:215" s="1388" customFormat="1" ht="9" customHeight="1">
      <c r="A5" s="2208"/>
      <c r="B5" s="2208"/>
      <c r="C5" s="2208"/>
      <c r="D5" s="2208"/>
      <c r="E5" s="2208"/>
      <c r="F5" s="2208"/>
      <c r="G5" s="2208"/>
      <c r="H5" s="2208"/>
      <c r="I5" s="2208"/>
      <c r="J5" s="2208"/>
      <c r="K5" s="2208"/>
      <c r="L5" s="2208"/>
      <c r="M5" s="2208"/>
      <c r="N5" s="2208"/>
      <c r="O5" s="2208"/>
      <c r="P5" s="2208"/>
      <c r="Q5" s="2208"/>
      <c r="R5" s="2208"/>
      <c r="S5" s="2208"/>
      <c r="T5" s="2208"/>
      <c r="U5" s="2208"/>
      <c r="V5" s="2208"/>
      <c r="W5" s="2208"/>
      <c r="X5" s="2208"/>
      <c r="Y5" s="2208"/>
      <c r="Z5" s="2208"/>
      <c r="AA5" s="2208"/>
      <c r="AB5" s="2208"/>
      <c r="AC5" s="2208"/>
      <c r="AD5" s="2208"/>
      <c r="AE5" s="2208"/>
      <c r="AF5" s="2208"/>
    </row>
    <row r="6" spans="1:215" ht="5.25" customHeight="1">
      <c r="A6" s="1571"/>
      <c r="B6" s="1572"/>
      <c r="C6" s="1572"/>
      <c r="D6" s="1572"/>
      <c r="E6" s="1572"/>
      <c r="F6" s="1572"/>
      <c r="G6" s="1572"/>
      <c r="H6" s="1572"/>
    </row>
    <row r="7" spans="1:215" ht="28.5" customHeight="1">
      <c r="A7" s="1573"/>
      <c r="B7" s="1574" t="s">
        <v>134</v>
      </c>
      <c r="C7" s="1574" t="s">
        <v>136</v>
      </c>
      <c r="D7" s="1574" t="s">
        <v>138</v>
      </c>
      <c r="E7" s="1574" t="s">
        <v>182</v>
      </c>
      <c r="F7" s="1574" t="s">
        <v>140</v>
      </c>
      <c r="G7" s="1574" t="s">
        <v>142</v>
      </c>
      <c r="H7" s="1575" t="s">
        <v>176</v>
      </c>
      <c r="I7" s="1574" t="s">
        <v>144</v>
      </c>
      <c r="J7" s="1574" t="s">
        <v>146</v>
      </c>
      <c r="K7" s="1574" t="s">
        <v>148</v>
      </c>
      <c r="L7" s="1574" t="s">
        <v>150</v>
      </c>
      <c r="M7" s="1574" t="s">
        <v>152</v>
      </c>
      <c r="N7" s="1574" t="s">
        <v>164</v>
      </c>
      <c r="O7" s="1575" t="s">
        <v>160</v>
      </c>
      <c r="P7" s="1574" t="s">
        <v>178</v>
      </c>
      <c r="Q7" s="1574" t="s">
        <v>162</v>
      </c>
      <c r="R7" s="1574" t="s">
        <v>158</v>
      </c>
      <c r="S7" s="1574" t="s">
        <v>154</v>
      </c>
      <c r="T7" s="1574" t="s">
        <v>180</v>
      </c>
      <c r="U7" s="1574" t="s">
        <v>156</v>
      </c>
      <c r="V7" s="1575" t="s">
        <v>172</v>
      </c>
      <c r="W7" s="1574" t="s">
        <v>174</v>
      </c>
      <c r="X7" s="1574" t="s">
        <v>170</v>
      </c>
      <c r="Y7" s="1574" t="s">
        <v>168</v>
      </c>
      <c r="Z7" s="1574" t="s">
        <v>166</v>
      </c>
      <c r="AA7" s="1574" t="s">
        <v>184</v>
      </c>
      <c r="AB7" s="1574" t="s">
        <v>186</v>
      </c>
      <c r="AC7" s="1574" t="s">
        <v>188</v>
      </c>
      <c r="AD7" s="1574" t="s">
        <v>190</v>
      </c>
      <c r="AE7" s="1574" t="s">
        <v>192</v>
      </c>
      <c r="AF7" s="1575" t="s">
        <v>627</v>
      </c>
    </row>
    <row r="8" spans="1:215" ht="12" customHeight="1">
      <c r="A8" s="1576"/>
      <c r="B8" s="1577"/>
      <c r="C8" s="1577"/>
      <c r="D8" s="1577"/>
      <c r="E8" s="1577"/>
      <c r="F8" s="1577"/>
      <c r="G8" s="1577"/>
      <c r="H8" s="1578"/>
      <c r="I8" s="1577"/>
      <c r="J8" s="1577"/>
      <c r="K8" s="1577"/>
      <c r="L8" s="1577"/>
      <c r="M8" s="1577"/>
      <c r="N8" s="1577"/>
      <c r="O8" s="1578"/>
      <c r="P8" s="1577"/>
      <c r="Q8" s="1577"/>
      <c r="R8" s="1577"/>
      <c r="S8" s="1577"/>
      <c r="T8" s="1577"/>
      <c r="U8" s="1577"/>
      <c r="V8" s="1578"/>
      <c r="W8" s="1577"/>
      <c r="X8" s="1577"/>
      <c r="Y8" s="1577"/>
      <c r="Z8" s="1577"/>
      <c r="AA8" s="1577"/>
      <c r="AB8" s="1577"/>
      <c r="AC8" s="1577"/>
      <c r="AD8" s="1577"/>
      <c r="AE8" s="1577"/>
      <c r="AF8" s="1578"/>
    </row>
    <row r="9" spans="1:215" ht="18" customHeight="1">
      <c r="A9" s="1408" t="s">
        <v>629</v>
      </c>
      <c r="B9" s="1574"/>
      <c r="C9" s="1574"/>
      <c r="D9" s="1574"/>
      <c r="E9" s="1574"/>
      <c r="F9" s="1574"/>
      <c r="G9" s="1574"/>
      <c r="H9" s="1575"/>
      <c r="I9" s="1574"/>
      <c r="J9" s="1574"/>
      <c r="K9" s="1574"/>
      <c r="L9" s="1574"/>
      <c r="M9" s="1574"/>
      <c r="N9" s="1574"/>
      <c r="O9" s="1575"/>
      <c r="P9" s="1574"/>
      <c r="Q9" s="1574"/>
      <c r="R9" s="1574"/>
      <c r="S9" s="1574"/>
      <c r="T9" s="1574"/>
      <c r="U9" s="1574"/>
      <c r="V9" s="1575"/>
      <c r="W9" s="1574"/>
      <c r="X9" s="1574"/>
      <c r="Y9" s="1574"/>
      <c r="Z9" s="1574"/>
      <c r="AA9" s="1574"/>
      <c r="AB9" s="1574"/>
      <c r="AC9" s="1574"/>
      <c r="AD9" s="1574"/>
      <c r="AE9" s="1574"/>
      <c r="AF9" s="1575"/>
    </row>
    <row r="10" spans="1:215" ht="18" customHeight="1">
      <c r="A10" s="1576" t="s">
        <v>630</v>
      </c>
      <c r="B10" s="1579">
        <v>0.17480000000000001</v>
      </c>
      <c r="C10" s="1579">
        <v>0.1459</v>
      </c>
      <c r="D10" s="1579">
        <v>0.10299999999999999</v>
      </c>
      <c r="E10" s="1579">
        <v>9.2999999999999999E-2</v>
      </c>
      <c r="F10" s="1579">
        <v>0.13500000000000001</v>
      </c>
      <c r="G10" s="1579">
        <v>0.13569999999999999</v>
      </c>
      <c r="H10" s="1579">
        <v>7.3700000000000002E-2</v>
      </c>
      <c r="I10" s="1579">
        <v>8.5099999999999995E-2</v>
      </c>
      <c r="J10" s="1579">
        <v>6.6199999999999995E-2</v>
      </c>
      <c r="K10" s="1579">
        <v>0.127</v>
      </c>
      <c r="L10" s="1579">
        <v>4.0399999999999998E-2</v>
      </c>
      <c r="M10" s="1579">
        <v>5.45E-2</v>
      </c>
      <c r="N10" s="1579">
        <v>5.7599999999999998E-2</v>
      </c>
      <c r="O10" s="1579">
        <v>0.1215</v>
      </c>
      <c r="P10" s="1579">
        <v>0.1139</v>
      </c>
      <c r="Q10" s="1579">
        <v>0.11849999999999999</v>
      </c>
      <c r="R10" s="1579">
        <v>0.1032</v>
      </c>
      <c r="S10" s="1579">
        <v>8.0299999999999996E-2</v>
      </c>
      <c r="T10" s="1579">
        <v>7.0800000000000002E-2</v>
      </c>
      <c r="U10" s="1579">
        <v>9.1200000000000003E-2</v>
      </c>
      <c r="V10" s="1579">
        <v>0.1178</v>
      </c>
      <c r="W10" s="1579">
        <v>7.3999999999999996E-2</v>
      </c>
      <c r="X10" s="1579">
        <v>8.5500000000000007E-2</v>
      </c>
      <c r="Y10" s="1579">
        <v>7.6499999999999999E-2</v>
      </c>
      <c r="Z10" s="1579">
        <v>5.5199999999999999E-2</v>
      </c>
      <c r="AA10" s="1579">
        <v>4.7300000000000002E-2</v>
      </c>
      <c r="AB10" s="1579">
        <v>9.9500000000000005E-2</v>
      </c>
      <c r="AC10" s="1579">
        <v>0.10780000000000001</v>
      </c>
      <c r="AD10" s="1579">
        <v>7.4899999999999994E-2</v>
      </c>
      <c r="AE10" s="1579">
        <v>6.4000000000000001E-2</v>
      </c>
      <c r="AF10" s="1579">
        <v>0.11509999999999999</v>
      </c>
      <c r="AG10" s="1580"/>
      <c r="AH10" s="1580"/>
      <c r="AI10" s="1580"/>
      <c r="AJ10" s="1580"/>
      <c r="AK10" s="1580"/>
      <c r="AL10" s="1580"/>
      <c r="AM10" s="1580"/>
      <c r="AN10" s="1580"/>
      <c r="AO10" s="1580"/>
      <c r="AP10" s="1580"/>
      <c r="AQ10" s="1580"/>
      <c r="AR10" s="1580"/>
      <c r="AS10" s="1580"/>
      <c r="AT10" s="1580"/>
      <c r="AU10" s="1580"/>
      <c r="AV10" s="1580"/>
      <c r="AW10" s="1580"/>
      <c r="AX10" s="1580"/>
      <c r="AY10" s="1580"/>
      <c r="AZ10" s="1580"/>
      <c r="BA10" s="1580"/>
      <c r="BB10" s="1580"/>
      <c r="BC10" s="1580"/>
      <c r="BD10" s="1580"/>
      <c r="BE10" s="1580"/>
      <c r="BF10" s="1580"/>
      <c r="BG10" s="1580"/>
      <c r="BH10" s="1580"/>
      <c r="BI10" s="1580"/>
      <c r="BJ10" s="1580"/>
      <c r="BK10" s="1580"/>
      <c r="BL10" s="1580"/>
      <c r="BM10" s="1580"/>
      <c r="BN10" s="1580"/>
      <c r="BO10" s="1580"/>
      <c r="BP10" s="1580"/>
      <c r="BQ10" s="1580"/>
      <c r="BR10" s="1580"/>
      <c r="BS10" s="1580"/>
      <c r="BT10" s="1580"/>
      <c r="BU10" s="1580"/>
      <c r="BV10" s="1580"/>
      <c r="BW10" s="1580"/>
      <c r="BX10" s="1580"/>
      <c r="BY10" s="1580"/>
      <c r="BZ10" s="1580"/>
      <c r="CA10" s="1580"/>
      <c r="CB10" s="1580"/>
      <c r="CC10" s="1580"/>
      <c r="CD10" s="1580"/>
      <c r="CE10" s="1580"/>
      <c r="CF10" s="1580"/>
      <c r="CG10" s="1580"/>
      <c r="CH10" s="1580"/>
      <c r="CI10" s="1580"/>
      <c r="CJ10" s="1580"/>
      <c r="CK10" s="1580"/>
      <c r="CL10" s="1580"/>
      <c r="CM10" s="1580"/>
      <c r="CN10" s="1580"/>
      <c r="CO10" s="1580"/>
      <c r="CP10" s="1580"/>
      <c r="CQ10" s="1580"/>
      <c r="CR10" s="1580"/>
      <c r="CS10" s="1580"/>
      <c r="CT10" s="1580"/>
      <c r="CU10" s="1580"/>
      <c r="CV10" s="1580"/>
      <c r="CW10" s="1580"/>
      <c r="CX10" s="1580"/>
      <c r="CY10" s="1580"/>
      <c r="CZ10" s="1580"/>
      <c r="DA10" s="1580"/>
      <c r="DB10" s="1580"/>
      <c r="DC10" s="1580"/>
      <c r="DD10" s="1580"/>
      <c r="DE10" s="1580"/>
      <c r="DF10" s="1580"/>
      <c r="DG10" s="1580"/>
      <c r="DH10" s="1580"/>
      <c r="DI10" s="1580"/>
      <c r="DJ10" s="1580"/>
      <c r="DK10" s="1580"/>
      <c r="DL10" s="1580"/>
      <c r="DM10" s="1580"/>
      <c r="DN10" s="1580"/>
      <c r="DO10" s="1580"/>
      <c r="DP10" s="1580"/>
      <c r="DQ10" s="1580"/>
      <c r="DR10" s="1580"/>
      <c r="DS10" s="1580"/>
      <c r="DT10" s="1580"/>
      <c r="DU10" s="1580"/>
      <c r="DV10" s="1580"/>
      <c r="DW10" s="1580"/>
      <c r="DX10" s="1580"/>
      <c r="DY10" s="1580"/>
      <c r="DZ10" s="1580"/>
      <c r="EA10" s="1580"/>
      <c r="EB10" s="1580"/>
      <c r="EC10" s="1580"/>
      <c r="ED10" s="1580"/>
      <c r="EE10" s="1580"/>
      <c r="EF10" s="1580"/>
      <c r="EG10" s="1580"/>
      <c r="EH10" s="1580"/>
      <c r="EI10" s="1580"/>
      <c r="EJ10" s="1580"/>
      <c r="EK10" s="1580"/>
      <c r="EL10" s="1580"/>
      <c r="EM10" s="1580"/>
      <c r="EN10" s="1580"/>
      <c r="EO10" s="1580"/>
      <c r="EP10" s="1580"/>
      <c r="EQ10" s="1580"/>
      <c r="ER10" s="1580"/>
      <c r="ES10" s="1580"/>
      <c r="ET10" s="1580"/>
      <c r="EU10" s="1580"/>
      <c r="EV10" s="1580"/>
      <c r="EW10" s="1580"/>
      <c r="EX10" s="1580"/>
      <c r="EY10" s="1580"/>
      <c r="EZ10" s="1580"/>
      <c r="FA10" s="1580"/>
      <c r="FB10" s="1580"/>
      <c r="FC10" s="1580"/>
      <c r="FD10" s="1580"/>
      <c r="FE10" s="1580"/>
      <c r="FF10" s="1580"/>
      <c r="FG10" s="1580"/>
      <c r="FH10" s="1580"/>
      <c r="FI10" s="1580"/>
      <c r="FJ10" s="1580"/>
      <c r="FK10" s="1580"/>
      <c r="FL10" s="1580"/>
      <c r="FM10" s="1580"/>
      <c r="FN10" s="1580"/>
      <c r="FO10" s="1580"/>
      <c r="FP10" s="1580"/>
      <c r="FQ10" s="1580"/>
      <c r="FR10" s="1580"/>
      <c r="FS10" s="1580"/>
      <c r="FT10" s="1580"/>
      <c r="FU10" s="1580"/>
      <c r="FV10" s="1580"/>
      <c r="FW10" s="1580"/>
      <c r="FX10" s="1580"/>
      <c r="FY10" s="1580"/>
      <c r="FZ10" s="1580"/>
      <c r="GA10" s="1580"/>
      <c r="GB10" s="1580"/>
      <c r="GC10" s="1580"/>
      <c r="GD10" s="1580"/>
      <c r="GE10" s="1580"/>
      <c r="GF10" s="1580"/>
      <c r="GG10" s="1580"/>
      <c r="GH10" s="1580"/>
      <c r="GI10" s="1580"/>
      <c r="GJ10" s="1580"/>
      <c r="GK10" s="1580"/>
      <c r="GL10" s="1580"/>
      <c r="GM10" s="1580"/>
      <c r="GN10" s="1580"/>
      <c r="GO10" s="1580"/>
      <c r="GP10" s="1580"/>
      <c r="GQ10" s="1580"/>
      <c r="GR10" s="1580"/>
      <c r="GS10" s="1580"/>
      <c r="GT10" s="1580"/>
      <c r="GU10" s="1580"/>
      <c r="GV10" s="1580"/>
      <c r="GW10" s="1580"/>
      <c r="GX10" s="1580"/>
      <c r="GY10" s="1580"/>
      <c r="GZ10" s="1580"/>
      <c r="HA10" s="1580"/>
      <c r="HB10" s="1580"/>
      <c r="HC10" s="1580"/>
      <c r="HD10" s="1580"/>
      <c r="HE10" s="1580"/>
      <c r="HF10" s="1580"/>
      <c r="HG10" s="1580"/>
    </row>
    <row r="11" spans="1:215" ht="20.25" customHeight="1">
      <c r="A11" s="1576" t="s">
        <v>631</v>
      </c>
      <c r="B11" s="1579">
        <v>0.70760000000000001</v>
      </c>
      <c r="C11" s="1579">
        <v>0.74639999999999995</v>
      </c>
      <c r="D11" s="1579">
        <v>0.64390000000000003</v>
      </c>
      <c r="E11" s="1579">
        <v>0.76290000000000002</v>
      </c>
      <c r="F11" s="1579">
        <v>0.57679999999999998</v>
      </c>
      <c r="G11" s="1579">
        <v>0.67949999999999999</v>
      </c>
      <c r="H11" s="1579">
        <v>0.69579999999999997</v>
      </c>
      <c r="I11" s="1579">
        <v>0.81799999999999995</v>
      </c>
      <c r="J11" s="1579">
        <v>0.80769999999999997</v>
      </c>
      <c r="K11" s="1579">
        <v>0.73729999999999996</v>
      </c>
      <c r="L11" s="1579">
        <v>0.72929999999999995</v>
      </c>
      <c r="M11" s="1579">
        <v>0.81359999999999999</v>
      </c>
      <c r="N11" s="1579">
        <v>0.84019999999999995</v>
      </c>
      <c r="O11" s="1579">
        <v>0.78359999999999996</v>
      </c>
      <c r="P11" s="1579">
        <v>0.70469999999999999</v>
      </c>
      <c r="Q11" s="1579">
        <v>0.66820000000000002</v>
      </c>
      <c r="R11" s="1579">
        <v>0.75780000000000003</v>
      </c>
      <c r="S11" s="1579">
        <v>0.75549999999999995</v>
      </c>
      <c r="T11" s="1579">
        <v>0.73270000000000002</v>
      </c>
      <c r="U11" s="1579">
        <v>0.79610000000000003</v>
      </c>
      <c r="V11" s="1579">
        <v>0.77359999999999995</v>
      </c>
      <c r="W11" s="1579">
        <v>0.72860000000000003</v>
      </c>
      <c r="X11" s="1579">
        <v>0.76980000000000004</v>
      </c>
      <c r="Y11" s="1579">
        <v>0.75700000000000001</v>
      </c>
      <c r="Z11" s="1579">
        <v>0.75800000000000001</v>
      </c>
      <c r="AA11" s="1579">
        <v>0.82620000000000005</v>
      </c>
      <c r="AB11" s="1579">
        <v>0.76910000000000001</v>
      </c>
      <c r="AC11" s="1579">
        <v>0.80059999999999998</v>
      </c>
      <c r="AD11" s="1579">
        <v>0.82420000000000004</v>
      </c>
      <c r="AE11" s="1579">
        <v>0.73050000000000004</v>
      </c>
      <c r="AF11" s="1579">
        <v>0.73680000000000001</v>
      </c>
    </row>
    <row r="12" spans="1:215" ht="12" customHeight="1">
      <c r="A12" s="1576"/>
      <c r="B12" s="1579"/>
      <c r="C12" s="1579"/>
      <c r="D12" s="1579"/>
      <c r="E12" s="1579"/>
      <c r="F12" s="1579"/>
      <c r="G12" s="1579"/>
      <c r="H12" s="1579"/>
      <c r="I12" s="1579"/>
      <c r="J12" s="1579"/>
      <c r="K12" s="1579"/>
      <c r="L12" s="1579"/>
      <c r="M12" s="1579"/>
      <c r="N12" s="1579"/>
      <c r="O12" s="1579"/>
      <c r="P12" s="1579"/>
      <c r="Q12" s="1579"/>
      <c r="R12" s="1579"/>
      <c r="S12" s="1579"/>
      <c r="T12" s="1579"/>
      <c r="U12" s="1579"/>
      <c r="V12" s="1579"/>
      <c r="W12" s="1579"/>
      <c r="X12" s="1579"/>
      <c r="Y12" s="1579"/>
      <c r="Z12" s="1579"/>
      <c r="AA12" s="1579"/>
      <c r="AB12" s="1579"/>
      <c r="AC12" s="1579"/>
      <c r="AD12" s="1579"/>
      <c r="AE12" s="1579"/>
      <c r="AF12" s="1579"/>
    </row>
    <row r="13" spans="1:215" ht="15" customHeight="1">
      <c r="A13" s="1408" t="s">
        <v>632</v>
      </c>
      <c r="B13" s="1581"/>
      <c r="C13" s="1581"/>
      <c r="D13" s="1581"/>
      <c r="E13" s="1581"/>
      <c r="F13" s="1581"/>
      <c r="G13" s="1581"/>
      <c r="H13" s="1581"/>
      <c r="I13" s="1581"/>
      <c r="J13" s="1581"/>
      <c r="K13" s="1581"/>
      <c r="L13" s="1581"/>
      <c r="M13" s="1581"/>
      <c r="N13" s="1581"/>
      <c r="O13" s="1581"/>
      <c r="P13" s="1581"/>
      <c r="Q13" s="1581"/>
      <c r="R13" s="1581"/>
      <c r="S13" s="1581"/>
      <c r="T13" s="1581"/>
      <c r="U13" s="1581"/>
      <c r="V13" s="1581"/>
      <c r="W13" s="1581"/>
      <c r="X13" s="1581"/>
      <c r="Y13" s="1581"/>
      <c r="Z13" s="1581"/>
      <c r="AA13" s="1581"/>
      <c r="AB13" s="1581"/>
      <c r="AC13" s="1581"/>
      <c r="AD13" s="1581"/>
      <c r="AE13" s="1581"/>
      <c r="AF13" s="1581"/>
    </row>
    <row r="14" spans="1:215" ht="20.25" customHeight="1">
      <c r="A14" s="1582" t="s">
        <v>633</v>
      </c>
      <c r="B14" s="1579">
        <v>0.64659999999999995</v>
      </c>
      <c r="C14" s="1579">
        <v>0.74309999999999998</v>
      </c>
      <c r="D14" s="1579">
        <v>0.76910000000000001</v>
      </c>
      <c r="E14" s="1579">
        <v>0.88319999999999999</v>
      </c>
      <c r="F14" s="1579">
        <v>0.751</v>
      </c>
      <c r="G14" s="1579">
        <v>0.74109999999999998</v>
      </c>
      <c r="H14" s="1579">
        <v>0.79169999999999996</v>
      </c>
      <c r="I14" s="1579">
        <v>0.75829999999999997</v>
      </c>
      <c r="J14" s="1579">
        <v>0.75829999999999997</v>
      </c>
      <c r="K14" s="1579">
        <v>0.7349</v>
      </c>
      <c r="L14" s="1579">
        <v>0.76039999999999996</v>
      </c>
      <c r="M14" s="1579">
        <v>0.75900000000000001</v>
      </c>
      <c r="N14" s="1579">
        <v>0.73080000000000001</v>
      </c>
      <c r="O14" s="1579">
        <v>0.84430000000000005</v>
      </c>
      <c r="P14" s="1579">
        <v>0.79110000000000003</v>
      </c>
      <c r="Q14" s="1579">
        <v>0.85340000000000005</v>
      </c>
      <c r="R14" s="1579">
        <v>0.79579999999999995</v>
      </c>
      <c r="S14" s="1579">
        <v>0.61140000000000005</v>
      </c>
      <c r="T14" s="1579">
        <v>0.81289999999999996</v>
      </c>
      <c r="U14" s="1579">
        <v>0.77729999999999999</v>
      </c>
      <c r="V14" s="1579">
        <v>0.86129999999999995</v>
      </c>
      <c r="W14" s="1579">
        <v>0.84940000000000004</v>
      </c>
      <c r="X14" s="1579">
        <v>0.76910000000000001</v>
      </c>
      <c r="Y14" s="1579">
        <v>0.78259999999999996</v>
      </c>
      <c r="Z14" s="1579">
        <v>0.82489999999999997</v>
      </c>
      <c r="AA14" s="1579">
        <v>0.83099999999999996</v>
      </c>
      <c r="AB14" s="1579">
        <v>0.74670000000000003</v>
      </c>
      <c r="AC14" s="1579">
        <v>0.79890000000000005</v>
      </c>
      <c r="AD14" s="1579">
        <v>0.60170000000000001</v>
      </c>
      <c r="AE14" s="1579">
        <v>0.8145</v>
      </c>
      <c r="AF14" s="1579">
        <v>0.75270000000000004</v>
      </c>
    </row>
    <row r="15" spans="1:215" ht="18" customHeight="1">
      <c r="A15" s="1582" t="s">
        <v>943</v>
      </c>
      <c r="B15" s="1579">
        <v>0.64680000000000004</v>
      </c>
      <c r="C15" s="1579">
        <v>0.74370000000000003</v>
      </c>
      <c r="D15" s="1579">
        <v>0.76910000000000001</v>
      </c>
      <c r="E15" s="1579">
        <v>0.88360000000000005</v>
      </c>
      <c r="F15" s="1579">
        <v>0.751</v>
      </c>
      <c r="G15" s="1579">
        <v>0.74180000000000001</v>
      </c>
      <c r="H15" s="1579">
        <v>0.79169999999999996</v>
      </c>
      <c r="I15" s="1579">
        <v>0.75870000000000004</v>
      </c>
      <c r="J15" s="1579">
        <v>0.75939999999999996</v>
      </c>
      <c r="K15" s="1579">
        <v>0.7349</v>
      </c>
      <c r="L15" s="1579">
        <v>0.76039999999999996</v>
      </c>
      <c r="M15" s="1579">
        <v>0.75900000000000001</v>
      </c>
      <c r="N15" s="1579">
        <v>0.73140000000000005</v>
      </c>
      <c r="O15" s="1579">
        <v>0.8448</v>
      </c>
      <c r="P15" s="1579">
        <v>0.79110000000000003</v>
      </c>
      <c r="Q15" s="1579">
        <v>0.85340000000000005</v>
      </c>
      <c r="R15" s="1579">
        <v>0.79590000000000005</v>
      </c>
      <c r="S15" s="1579">
        <v>0.6119</v>
      </c>
      <c r="T15" s="1579">
        <v>0.81310000000000004</v>
      </c>
      <c r="U15" s="1579">
        <v>0.77790000000000004</v>
      </c>
      <c r="V15" s="1579">
        <v>0.86129999999999995</v>
      </c>
      <c r="W15" s="1579">
        <v>0.8498</v>
      </c>
      <c r="X15" s="1579">
        <v>0.76910000000000001</v>
      </c>
      <c r="Y15" s="1579">
        <v>0.78259999999999996</v>
      </c>
      <c r="Z15" s="1579">
        <v>0.82569999999999999</v>
      </c>
      <c r="AA15" s="1579">
        <v>0.83099999999999996</v>
      </c>
      <c r="AB15" s="1579">
        <v>0.74709999999999999</v>
      </c>
      <c r="AC15" s="1579">
        <v>0.79959999999999998</v>
      </c>
      <c r="AD15" s="1579">
        <v>0.60170000000000001</v>
      </c>
      <c r="AE15" s="1579">
        <v>0.8145</v>
      </c>
      <c r="AF15" s="1579">
        <v>0.753</v>
      </c>
    </row>
    <row r="16" spans="1:215" ht="20.25" customHeight="1">
      <c r="A16" s="1576" t="s">
        <v>635</v>
      </c>
      <c r="B16" s="1579">
        <v>0.12</v>
      </c>
      <c r="C16" s="1579">
        <v>0.13070000000000001</v>
      </c>
      <c r="D16" s="1579">
        <v>7.0699999999999999E-2</v>
      </c>
      <c r="E16" s="1579">
        <v>1.2999999999999999E-3</v>
      </c>
      <c r="F16" s="1579">
        <v>0</v>
      </c>
      <c r="G16" s="1579">
        <v>5.2999999999999999E-2</v>
      </c>
      <c r="H16" s="1579">
        <v>1.4E-3</v>
      </c>
      <c r="I16" s="1579">
        <v>1.6899999999999998E-2</v>
      </c>
      <c r="J16" s="1579">
        <v>4.2999999999999997E-2</v>
      </c>
      <c r="K16" s="1579">
        <v>3.1300000000000001E-2</v>
      </c>
      <c r="L16" s="1579">
        <v>1.23E-2</v>
      </c>
      <c r="M16" s="1579">
        <v>0</v>
      </c>
      <c r="N16" s="1579">
        <v>9.3700000000000006E-2</v>
      </c>
      <c r="O16" s="1579">
        <v>1.47E-2</v>
      </c>
      <c r="P16" s="1579">
        <v>8.6900000000000005E-2</v>
      </c>
      <c r="Q16" s="1579">
        <v>0</v>
      </c>
      <c r="R16" s="1579">
        <v>0</v>
      </c>
      <c r="S16" s="1579">
        <v>3.4700000000000002E-2</v>
      </c>
      <c r="T16" s="1579">
        <v>7.1000000000000004E-3</v>
      </c>
      <c r="U16" s="1579">
        <v>1.84E-2</v>
      </c>
      <c r="V16" s="1579">
        <v>0</v>
      </c>
      <c r="W16" s="1579">
        <v>0</v>
      </c>
      <c r="X16" s="1579">
        <v>1E-4</v>
      </c>
      <c r="Y16" s="1579">
        <v>6.7699999999999996E-2</v>
      </c>
      <c r="Z16" s="1579">
        <v>3.8899999999999997E-2</v>
      </c>
      <c r="AA16" s="1579">
        <v>2.6599999999999999E-2</v>
      </c>
      <c r="AB16" s="1579">
        <v>0.107</v>
      </c>
      <c r="AC16" s="1579">
        <v>2.76E-2</v>
      </c>
      <c r="AD16" s="1579">
        <v>0.1865</v>
      </c>
      <c r="AE16" s="1579">
        <v>1.9800000000000002E-2</v>
      </c>
      <c r="AF16" s="1579">
        <v>6.2399999999999997E-2</v>
      </c>
    </row>
    <row r="17" spans="1:32" ht="20.25" customHeight="1">
      <c r="A17" s="1582" t="s">
        <v>636</v>
      </c>
      <c r="B17" s="1579">
        <v>0</v>
      </c>
      <c r="C17" s="1579">
        <v>0</v>
      </c>
      <c r="D17" s="1579">
        <v>0</v>
      </c>
      <c r="E17" s="1579">
        <v>2.9999999999999997E-4</v>
      </c>
      <c r="F17" s="1579">
        <v>0</v>
      </c>
      <c r="G17" s="1579">
        <v>0</v>
      </c>
      <c r="H17" s="1579">
        <v>1.6000000000000001E-3</v>
      </c>
      <c r="I17" s="1579">
        <v>0</v>
      </c>
      <c r="J17" s="1579">
        <v>0</v>
      </c>
      <c r="K17" s="1579">
        <v>0</v>
      </c>
      <c r="L17" s="1579">
        <v>0</v>
      </c>
      <c r="M17" s="1579">
        <v>0</v>
      </c>
      <c r="N17" s="1579">
        <v>0</v>
      </c>
      <c r="O17" s="1579">
        <v>0</v>
      </c>
      <c r="P17" s="1579">
        <v>0</v>
      </c>
      <c r="Q17" s="1579">
        <v>0</v>
      </c>
      <c r="R17" s="1579">
        <v>0</v>
      </c>
      <c r="S17" s="1579">
        <v>0</v>
      </c>
      <c r="T17" s="1579">
        <v>3.8E-3</v>
      </c>
      <c r="U17" s="1579">
        <v>0</v>
      </c>
      <c r="V17" s="1579">
        <v>0</v>
      </c>
      <c r="W17" s="1579">
        <v>0</v>
      </c>
      <c r="X17" s="1579">
        <v>0</v>
      </c>
      <c r="Y17" s="1579">
        <v>0</v>
      </c>
      <c r="Z17" s="1579">
        <v>0</v>
      </c>
      <c r="AA17" s="1579">
        <v>2.8E-3</v>
      </c>
      <c r="AB17" s="1579">
        <v>1.5E-3</v>
      </c>
      <c r="AC17" s="1579">
        <v>2.0000000000000001E-4</v>
      </c>
      <c r="AD17" s="1579">
        <v>0</v>
      </c>
      <c r="AE17" s="1579">
        <v>0</v>
      </c>
      <c r="AF17" s="1579">
        <v>2.0000000000000001E-4</v>
      </c>
    </row>
    <row r="18" spans="1:32" ht="12" customHeight="1">
      <c r="A18" s="1582"/>
      <c r="B18" s="1579"/>
      <c r="C18" s="1579"/>
      <c r="D18" s="1579"/>
      <c r="E18" s="1579"/>
      <c r="F18" s="1579"/>
      <c r="G18" s="1579"/>
      <c r="H18" s="1579"/>
      <c r="I18" s="1579"/>
      <c r="J18" s="1579"/>
      <c r="K18" s="1579"/>
      <c r="L18" s="1579"/>
      <c r="M18" s="1579"/>
      <c r="N18" s="1579"/>
      <c r="O18" s="1579"/>
      <c r="P18" s="1579"/>
      <c r="Q18" s="1579"/>
      <c r="R18" s="1579"/>
      <c r="S18" s="1579"/>
      <c r="T18" s="1579"/>
      <c r="U18" s="1579"/>
      <c r="V18" s="1579"/>
      <c r="W18" s="1579"/>
      <c r="X18" s="1579"/>
      <c r="Y18" s="1579"/>
      <c r="Z18" s="1579"/>
      <c r="AA18" s="1579"/>
      <c r="AB18" s="1579"/>
      <c r="AC18" s="1579"/>
      <c r="AD18" s="1579"/>
      <c r="AE18" s="1579"/>
      <c r="AF18" s="1579"/>
    </row>
    <row r="19" spans="1:32" ht="16.5" customHeight="1">
      <c r="A19" s="1583" t="s">
        <v>637</v>
      </c>
      <c r="B19" s="1581"/>
      <c r="C19" s="1581"/>
      <c r="D19" s="1581"/>
      <c r="E19" s="1581"/>
      <c r="F19" s="1581"/>
      <c r="G19" s="1581"/>
      <c r="H19" s="1581"/>
      <c r="I19" s="1581"/>
      <c r="J19" s="1581"/>
      <c r="K19" s="1581"/>
      <c r="L19" s="1581"/>
      <c r="M19" s="1581"/>
      <c r="N19" s="1581"/>
      <c r="O19" s="1581"/>
      <c r="P19" s="1581"/>
      <c r="Q19" s="1581"/>
      <c r="R19" s="1581"/>
      <c r="S19" s="1581"/>
      <c r="T19" s="1581"/>
      <c r="U19" s="1581"/>
      <c r="V19" s="1581"/>
      <c r="W19" s="1581"/>
      <c r="X19" s="1581"/>
      <c r="Y19" s="1581"/>
      <c r="Z19" s="1581"/>
      <c r="AA19" s="1581"/>
      <c r="AB19" s="1581"/>
      <c r="AC19" s="1581"/>
      <c r="AD19" s="1581"/>
      <c r="AE19" s="1581"/>
      <c r="AF19" s="1581"/>
    </row>
    <row r="20" spans="1:32" ht="20.25" customHeight="1">
      <c r="A20" s="1582" t="s">
        <v>638</v>
      </c>
      <c r="B20" s="1579">
        <v>0.1467</v>
      </c>
      <c r="C20" s="1579">
        <v>7.5200000000000003E-2</v>
      </c>
      <c r="D20" s="1579">
        <v>8.9800000000000005E-2</v>
      </c>
      <c r="E20" s="1579">
        <v>2.29E-2</v>
      </c>
      <c r="F20" s="1579">
        <v>3.0099999999999998E-2</v>
      </c>
      <c r="G20" s="1579">
        <v>0.13420000000000001</v>
      </c>
      <c r="H20" s="1579">
        <v>6.08E-2</v>
      </c>
      <c r="I20" s="1579">
        <v>2.3199999999999998E-2</v>
      </c>
      <c r="J20" s="1579">
        <v>0.13289999999999999</v>
      </c>
      <c r="K20" s="1579">
        <v>3.85E-2</v>
      </c>
      <c r="L20" s="1579">
        <v>0.33110000000000001</v>
      </c>
      <c r="M20" s="1579">
        <v>6.9800000000000001E-2</v>
      </c>
      <c r="N20" s="1579">
        <v>9.4700000000000006E-2</v>
      </c>
      <c r="O20" s="1579">
        <v>0.1381</v>
      </c>
      <c r="P20" s="1579">
        <v>0.14169999999999999</v>
      </c>
      <c r="Q20" s="1579">
        <v>1.06E-2</v>
      </c>
      <c r="R20" s="1579">
        <v>2.1299999999999999E-2</v>
      </c>
      <c r="S20" s="1579">
        <v>4.0000000000000001E-3</v>
      </c>
      <c r="T20" s="1579">
        <v>1.06E-2</v>
      </c>
      <c r="U20" s="1579">
        <v>4.8500000000000001E-2</v>
      </c>
      <c r="V20" s="1579">
        <v>0.1106</v>
      </c>
      <c r="W20" s="1579">
        <v>4.0000000000000001E-3</v>
      </c>
      <c r="X20" s="1579">
        <v>4.9200000000000001E-2</v>
      </c>
      <c r="Y20" s="1579">
        <v>2.3900000000000001E-2</v>
      </c>
      <c r="Z20" s="1579">
        <v>5.1999999999999998E-2</v>
      </c>
      <c r="AA20" s="1579">
        <v>0.31900000000000001</v>
      </c>
      <c r="AB20" s="1579">
        <v>0.70430000000000004</v>
      </c>
      <c r="AC20" s="1579">
        <v>6.1800000000000001E-2</v>
      </c>
      <c r="AD20" s="1579">
        <v>4.1999999999999997E-3</v>
      </c>
      <c r="AE20" s="1579">
        <v>8.0999999999999996E-3</v>
      </c>
      <c r="AF20" s="1579">
        <v>0.1055</v>
      </c>
    </row>
    <row r="21" spans="1:32" ht="20.25" customHeight="1">
      <c r="A21" s="1582" t="s">
        <v>639</v>
      </c>
      <c r="B21" s="1579">
        <v>0.85329999999999995</v>
      </c>
      <c r="C21" s="1579">
        <v>0.92479999999999996</v>
      </c>
      <c r="D21" s="1579">
        <v>0.91020000000000001</v>
      </c>
      <c r="E21" s="1579">
        <v>0.97709999999999997</v>
      </c>
      <c r="F21" s="1579">
        <v>0.96989999999999998</v>
      </c>
      <c r="G21" s="1579">
        <v>0.86580000000000001</v>
      </c>
      <c r="H21" s="1579">
        <v>0.93920000000000003</v>
      </c>
      <c r="I21" s="1579">
        <v>0.9768</v>
      </c>
      <c r="J21" s="1579">
        <v>0.86709999999999998</v>
      </c>
      <c r="K21" s="1579">
        <v>0.96150000000000002</v>
      </c>
      <c r="L21" s="1579">
        <v>0.66890000000000005</v>
      </c>
      <c r="M21" s="1579">
        <v>0.93020000000000003</v>
      </c>
      <c r="N21" s="1579">
        <v>0.90529999999999999</v>
      </c>
      <c r="O21" s="1579">
        <v>0.8619</v>
      </c>
      <c r="P21" s="1579">
        <v>0.85829999999999995</v>
      </c>
      <c r="Q21" s="1579">
        <v>0.98939999999999995</v>
      </c>
      <c r="R21" s="1579">
        <v>0.97870000000000001</v>
      </c>
      <c r="S21" s="1579">
        <v>0.996</v>
      </c>
      <c r="T21" s="1579">
        <v>0.98939999999999995</v>
      </c>
      <c r="U21" s="1579">
        <v>0.95150000000000001</v>
      </c>
      <c r="V21" s="1579">
        <v>0.88939999999999997</v>
      </c>
      <c r="W21" s="1579">
        <v>0.996</v>
      </c>
      <c r="X21" s="1579">
        <v>0.95079999999999998</v>
      </c>
      <c r="Y21" s="1579">
        <v>0.97609999999999997</v>
      </c>
      <c r="Z21" s="1579">
        <v>0.94799999999999995</v>
      </c>
      <c r="AA21" s="1579">
        <v>0.68100000000000005</v>
      </c>
      <c r="AB21" s="1579">
        <v>0.29570000000000002</v>
      </c>
      <c r="AC21" s="1579">
        <v>0.93820000000000003</v>
      </c>
      <c r="AD21" s="1579">
        <v>0.99580000000000002</v>
      </c>
      <c r="AE21" s="1579">
        <v>0.9919</v>
      </c>
      <c r="AF21" s="1579">
        <v>0.89449999999999996</v>
      </c>
    </row>
    <row r="22" spans="1:32" ht="18" customHeight="1">
      <c r="A22" s="1582" t="s">
        <v>640</v>
      </c>
      <c r="B22" s="1584">
        <v>801.00480000000005</v>
      </c>
      <c r="C22" s="1584">
        <v>679.17570000000001</v>
      </c>
      <c r="D22" s="1584">
        <v>651.60599999999999</v>
      </c>
      <c r="E22" s="1584">
        <v>754.31740000000002</v>
      </c>
      <c r="F22" s="1584">
        <v>718.39760000000001</v>
      </c>
      <c r="G22" s="1584">
        <v>613.17039999999997</v>
      </c>
      <c r="H22" s="1584">
        <v>445.68860000000001</v>
      </c>
      <c r="I22" s="1584">
        <v>585.46799999999996</v>
      </c>
      <c r="J22" s="1584">
        <v>637.87120000000004</v>
      </c>
      <c r="K22" s="1584">
        <v>610.2627</v>
      </c>
      <c r="L22" s="1584">
        <v>624.33069999999998</v>
      </c>
      <c r="M22" s="1584">
        <v>536.44640000000004</v>
      </c>
      <c r="N22" s="1584">
        <v>916.52340000000004</v>
      </c>
      <c r="O22" s="1584">
        <v>700.23119999999994</v>
      </c>
      <c r="P22" s="1584">
        <v>454.25330000000002</v>
      </c>
      <c r="Q22" s="1584">
        <v>780.49030000000005</v>
      </c>
      <c r="R22" s="1584">
        <v>614.60059999999999</v>
      </c>
      <c r="S22" s="1584">
        <v>528.40539999999999</v>
      </c>
      <c r="T22" s="1584">
        <v>406.93630000000002</v>
      </c>
      <c r="U22" s="1584">
        <v>495.27319999999997</v>
      </c>
      <c r="V22" s="1584">
        <v>488.84730000000002</v>
      </c>
      <c r="W22" s="1584">
        <v>522.47730000000001</v>
      </c>
      <c r="X22" s="1584">
        <v>360.93549999999999</v>
      </c>
      <c r="Y22" s="1584">
        <v>538.26969999999994</v>
      </c>
      <c r="Z22" s="1584">
        <v>507.02609999999999</v>
      </c>
      <c r="AA22" s="1584">
        <v>751.37480000000005</v>
      </c>
      <c r="AB22" s="1584">
        <v>636.27959999999996</v>
      </c>
      <c r="AC22" s="1584">
        <v>612.41660000000002</v>
      </c>
      <c r="AD22" s="1584">
        <v>521.55250000000001</v>
      </c>
      <c r="AE22" s="1584">
        <v>478.50330000000002</v>
      </c>
      <c r="AF22" s="1584">
        <v>636.75909999999999</v>
      </c>
    </row>
    <row r="23" spans="1:32" ht="12" customHeight="1">
      <c r="A23" s="1582"/>
      <c r="B23" s="1584"/>
      <c r="C23" s="1584"/>
      <c r="D23" s="1584"/>
      <c r="E23" s="1584"/>
      <c r="F23" s="1584"/>
      <c r="G23" s="1584"/>
      <c r="H23" s="1584"/>
      <c r="I23" s="1584"/>
      <c r="J23" s="1584"/>
      <c r="K23" s="1584"/>
      <c r="L23" s="1584"/>
      <c r="M23" s="1584"/>
      <c r="N23" s="1584"/>
      <c r="O23" s="1584"/>
      <c r="P23" s="1584"/>
      <c r="Q23" s="1584"/>
      <c r="R23" s="1584"/>
      <c r="S23" s="1584"/>
      <c r="T23" s="1584"/>
      <c r="U23" s="1584"/>
      <c r="V23" s="1584"/>
      <c r="W23" s="1584"/>
      <c r="X23" s="1584"/>
      <c r="Y23" s="1584"/>
      <c r="Z23" s="1584"/>
      <c r="AA23" s="1584"/>
      <c r="AB23" s="1584"/>
      <c r="AC23" s="1584"/>
      <c r="AD23" s="1584"/>
      <c r="AE23" s="1584"/>
      <c r="AF23" s="1584"/>
    </row>
    <row r="24" spans="1:32" ht="17.25" customHeight="1">
      <c r="A24" s="1585" t="s">
        <v>641</v>
      </c>
      <c r="B24" s="1586"/>
      <c r="C24" s="1586"/>
      <c r="D24" s="1586"/>
      <c r="E24" s="1586"/>
      <c r="F24" s="1586"/>
      <c r="G24" s="1586"/>
      <c r="H24" s="1586"/>
      <c r="I24" s="1586"/>
      <c r="J24" s="1586"/>
      <c r="K24" s="1586"/>
      <c r="L24" s="1586"/>
      <c r="M24" s="1586"/>
      <c r="N24" s="1586"/>
      <c r="O24" s="1586"/>
      <c r="P24" s="1586"/>
      <c r="Q24" s="1586"/>
      <c r="R24" s="1586"/>
      <c r="S24" s="1586"/>
      <c r="T24" s="1586"/>
      <c r="U24" s="1586"/>
      <c r="V24" s="1586"/>
      <c r="W24" s="1586"/>
      <c r="X24" s="1586"/>
      <c r="Y24" s="1586"/>
      <c r="Z24" s="1586"/>
      <c r="AA24" s="1586"/>
      <c r="AB24" s="1586"/>
      <c r="AC24" s="1586"/>
      <c r="AD24" s="1586"/>
      <c r="AE24" s="1586"/>
      <c r="AF24" s="1586"/>
    </row>
    <row r="25" spans="1:32" ht="20.25" customHeight="1">
      <c r="A25" s="1576" t="s">
        <v>642</v>
      </c>
      <c r="B25" s="1579">
        <v>0.97070000000000001</v>
      </c>
      <c r="C25" s="1579">
        <v>0.95599999999999996</v>
      </c>
      <c r="D25" s="1579">
        <v>0.9264</v>
      </c>
      <c r="E25" s="1579">
        <v>0.96389999999999998</v>
      </c>
      <c r="F25" s="1579">
        <v>0.94059999999999999</v>
      </c>
      <c r="G25" s="1579">
        <v>0.93669999999999998</v>
      </c>
      <c r="H25" s="1579">
        <v>0.9718</v>
      </c>
      <c r="I25" s="1579">
        <v>0.94399999999999995</v>
      </c>
      <c r="J25" s="1579">
        <v>0.96020000000000005</v>
      </c>
      <c r="K25" s="1579">
        <v>0.97809999999999997</v>
      </c>
      <c r="L25" s="1579">
        <v>0.95779999999999998</v>
      </c>
      <c r="M25" s="1579">
        <v>0.98540000000000005</v>
      </c>
      <c r="N25" s="1579">
        <v>0.96889999999999998</v>
      </c>
      <c r="O25" s="1579">
        <v>0.97450000000000003</v>
      </c>
      <c r="P25" s="1579">
        <v>0.97330000000000005</v>
      </c>
      <c r="Q25" s="1579">
        <v>0.95840000000000003</v>
      </c>
      <c r="R25" s="1579">
        <v>0.98199999999999998</v>
      </c>
      <c r="S25" s="1579">
        <v>0.98050000000000004</v>
      </c>
      <c r="T25" s="1579">
        <v>0.99050000000000005</v>
      </c>
      <c r="U25" s="1579">
        <v>0.96850000000000003</v>
      </c>
      <c r="V25" s="1579">
        <v>0.98729999999999996</v>
      </c>
      <c r="W25" s="1579">
        <v>0.98680000000000001</v>
      </c>
      <c r="X25" s="1579">
        <v>0.97609999999999997</v>
      </c>
      <c r="Y25" s="1579">
        <v>0.9859</v>
      </c>
      <c r="Z25" s="1579">
        <v>0.97030000000000005</v>
      </c>
      <c r="AA25" s="1579">
        <v>0.95889999999999997</v>
      </c>
      <c r="AB25" s="1579">
        <v>0.98709999999999998</v>
      </c>
      <c r="AC25" s="1579">
        <v>0.9819</v>
      </c>
      <c r="AD25" s="1579">
        <v>0.97460000000000002</v>
      </c>
      <c r="AE25" s="1579">
        <v>0.99870000000000003</v>
      </c>
      <c r="AF25" s="1579">
        <v>0.96750000000000003</v>
      </c>
    </row>
    <row r="26" spans="1:32" ht="20.25" customHeight="1">
      <c r="A26" s="1576" t="s">
        <v>643</v>
      </c>
      <c r="B26" s="1579">
        <v>6.9400000000000003E-2</v>
      </c>
      <c r="C26" s="1579">
        <v>0.12180000000000001</v>
      </c>
      <c r="D26" s="1579">
        <v>0.1164</v>
      </c>
      <c r="E26" s="1579">
        <v>0.111</v>
      </c>
      <c r="F26" s="1579">
        <v>1.9E-3</v>
      </c>
      <c r="G26" s="1579">
        <v>5.6599999999999998E-2</v>
      </c>
      <c r="H26" s="1579">
        <v>1.8499999999999999E-2</v>
      </c>
      <c r="I26" s="1579">
        <v>4.0000000000000001E-3</v>
      </c>
      <c r="J26" s="1579">
        <v>4.9200000000000001E-2</v>
      </c>
      <c r="K26" s="1579">
        <v>0</v>
      </c>
      <c r="L26" s="1579">
        <v>2.4400000000000002E-2</v>
      </c>
      <c r="M26" s="1579">
        <v>1.6999999999999999E-3</v>
      </c>
      <c r="N26" s="1579">
        <v>1.4500000000000001E-2</v>
      </c>
      <c r="O26" s="1579">
        <v>5.8999999999999999E-3</v>
      </c>
      <c r="P26" s="1579">
        <v>2.0899999999999998E-2</v>
      </c>
      <c r="Q26" s="1579">
        <v>2.87E-2</v>
      </c>
      <c r="R26" s="1579">
        <v>2.2700000000000001E-2</v>
      </c>
      <c r="S26" s="1579">
        <v>4.4000000000000003E-3</v>
      </c>
      <c r="T26" s="1579">
        <v>2.9999999999999997E-4</v>
      </c>
      <c r="U26" s="1579">
        <v>4.3299999999999998E-2</v>
      </c>
      <c r="V26" s="1579">
        <v>5.4999999999999997E-3</v>
      </c>
      <c r="W26" s="1579">
        <v>1.4E-3</v>
      </c>
      <c r="X26" s="1579">
        <v>0</v>
      </c>
      <c r="Y26" s="1579">
        <v>0.01</v>
      </c>
      <c r="Z26" s="1579">
        <v>2.0999999999999999E-3</v>
      </c>
      <c r="AA26" s="1579">
        <v>3.61E-2</v>
      </c>
      <c r="AB26" s="1579">
        <v>2.8999999999999998E-3</v>
      </c>
      <c r="AC26" s="1579">
        <v>3.4599999999999999E-2</v>
      </c>
      <c r="AD26" s="1579">
        <v>5.67E-2</v>
      </c>
      <c r="AE26" s="1579">
        <v>1E-4</v>
      </c>
      <c r="AF26" s="1579">
        <v>4.7800000000000002E-2</v>
      </c>
    </row>
    <row r="27" spans="1:32" ht="20.25" customHeight="1">
      <c r="A27" s="1582" t="s">
        <v>644</v>
      </c>
      <c r="B27" s="1579">
        <v>2.93E-2</v>
      </c>
      <c r="C27" s="1579">
        <v>4.3999999999999997E-2</v>
      </c>
      <c r="D27" s="1579">
        <v>7.3599999999999999E-2</v>
      </c>
      <c r="E27" s="1579">
        <v>3.61E-2</v>
      </c>
      <c r="F27" s="1579">
        <v>5.9400000000000001E-2</v>
      </c>
      <c r="G27" s="1579">
        <v>6.3299999999999995E-2</v>
      </c>
      <c r="H27" s="1579">
        <v>2.8199999999999999E-2</v>
      </c>
      <c r="I27" s="1579">
        <v>5.6000000000000001E-2</v>
      </c>
      <c r="J27" s="1579">
        <v>3.9800000000000002E-2</v>
      </c>
      <c r="K27" s="1579">
        <v>2.1899999999999999E-2</v>
      </c>
      <c r="L27" s="1579">
        <v>4.2200000000000001E-2</v>
      </c>
      <c r="M27" s="1579">
        <v>1.46E-2</v>
      </c>
      <c r="N27" s="1579">
        <v>3.1099999999999999E-2</v>
      </c>
      <c r="O27" s="1579">
        <v>2.5499999999999998E-2</v>
      </c>
      <c r="P27" s="1579">
        <v>2.6700000000000002E-2</v>
      </c>
      <c r="Q27" s="1579">
        <v>4.1599999999999998E-2</v>
      </c>
      <c r="R27" s="1579">
        <v>1.7999999999999999E-2</v>
      </c>
      <c r="S27" s="1579">
        <v>1.95E-2</v>
      </c>
      <c r="T27" s="1579">
        <v>9.4999999999999998E-3</v>
      </c>
      <c r="U27" s="1579">
        <v>3.15E-2</v>
      </c>
      <c r="V27" s="1579">
        <v>1.2699999999999999E-2</v>
      </c>
      <c r="W27" s="1579">
        <v>1.32E-2</v>
      </c>
      <c r="X27" s="1579">
        <v>2.3900000000000001E-2</v>
      </c>
      <c r="Y27" s="1579">
        <v>1.41E-2</v>
      </c>
      <c r="Z27" s="1579">
        <v>2.9700000000000001E-2</v>
      </c>
      <c r="AA27" s="1579">
        <v>4.1099999999999998E-2</v>
      </c>
      <c r="AB27" s="1579">
        <v>1.29E-2</v>
      </c>
      <c r="AC27" s="1579">
        <v>1.8100000000000002E-2</v>
      </c>
      <c r="AD27" s="1579">
        <v>2.5399999999999999E-2</v>
      </c>
      <c r="AE27" s="1579">
        <v>1.2999999999999999E-3</v>
      </c>
      <c r="AF27" s="1579">
        <v>3.2500000000000001E-2</v>
      </c>
    </row>
    <row r="28" spans="1:32" ht="18" customHeight="1">
      <c r="A28" s="1582" t="s">
        <v>645</v>
      </c>
      <c r="B28" s="1579">
        <v>6.0299999999999999E-2</v>
      </c>
      <c r="C28" s="1579">
        <v>0.1026</v>
      </c>
      <c r="D28" s="1579">
        <v>9.3600000000000003E-2</v>
      </c>
      <c r="E28" s="1579">
        <v>9.7299999999999998E-2</v>
      </c>
      <c r="F28" s="1579">
        <v>1.5E-3</v>
      </c>
      <c r="G28" s="1579">
        <v>3.6200000000000003E-2</v>
      </c>
      <c r="H28" s="1579">
        <v>1.6400000000000001E-2</v>
      </c>
      <c r="I28" s="1579">
        <v>3.3999999999999998E-3</v>
      </c>
      <c r="J28" s="1579">
        <v>4.53E-2</v>
      </c>
      <c r="K28" s="1579">
        <v>0</v>
      </c>
      <c r="L28" s="1579">
        <v>2.3900000000000001E-2</v>
      </c>
      <c r="M28" s="1579">
        <v>1.6999999999999999E-3</v>
      </c>
      <c r="N28" s="1579">
        <v>1.24E-2</v>
      </c>
      <c r="O28" s="1579">
        <v>6.1000000000000004E-3</v>
      </c>
      <c r="P28" s="1579">
        <v>1.8800000000000001E-2</v>
      </c>
      <c r="Q28" s="1579">
        <v>2.9899999999999999E-2</v>
      </c>
      <c r="R28" s="1579">
        <v>1.9900000000000001E-2</v>
      </c>
      <c r="S28" s="1579">
        <v>4.3E-3</v>
      </c>
      <c r="T28" s="1579">
        <v>2.9999999999999997E-4</v>
      </c>
      <c r="U28" s="1579">
        <v>4.1500000000000002E-2</v>
      </c>
      <c r="V28" s="1579">
        <v>5.5999999999999999E-3</v>
      </c>
      <c r="W28" s="1579">
        <v>1.4E-3</v>
      </c>
      <c r="X28" s="1579">
        <v>0</v>
      </c>
      <c r="Y28" s="1579">
        <v>9.1000000000000004E-3</v>
      </c>
      <c r="Z28" s="1579">
        <v>2.0999999999999999E-3</v>
      </c>
      <c r="AA28" s="1579">
        <v>3.5700000000000003E-2</v>
      </c>
      <c r="AB28" s="1579">
        <v>2.8999999999999998E-3</v>
      </c>
      <c r="AC28" s="1579">
        <v>3.1899999999999998E-2</v>
      </c>
      <c r="AD28" s="1579">
        <v>5.1700000000000003E-2</v>
      </c>
      <c r="AE28" s="1579">
        <v>1E-4</v>
      </c>
      <c r="AF28" s="1579">
        <v>4.0599999999999997E-2</v>
      </c>
    </row>
    <row r="29" spans="1:32" ht="20.25" customHeight="1">
      <c r="A29" s="1582" t="s">
        <v>646</v>
      </c>
      <c r="B29" s="1579">
        <v>0.15770000000000001</v>
      </c>
      <c r="C29" s="1579">
        <v>0.1943</v>
      </c>
      <c r="D29" s="1579">
        <v>0.25490000000000002</v>
      </c>
      <c r="E29" s="1579">
        <v>0.15540000000000001</v>
      </c>
      <c r="F29" s="1579">
        <v>0.2278</v>
      </c>
      <c r="G29" s="1579">
        <v>0.40029999999999999</v>
      </c>
      <c r="H29" s="1579">
        <v>0.14069999999999999</v>
      </c>
      <c r="I29" s="1579">
        <v>0.20180000000000001</v>
      </c>
      <c r="J29" s="1579">
        <v>0.1154</v>
      </c>
      <c r="K29" s="1579">
        <v>0</v>
      </c>
      <c r="L29" s="1579">
        <v>5.8999999999999997E-2</v>
      </c>
      <c r="M29" s="1579">
        <v>0</v>
      </c>
      <c r="N29" s="1579">
        <v>0.17019999999999999</v>
      </c>
      <c r="O29" s="1579">
        <v>0</v>
      </c>
      <c r="P29" s="1579">
        <v>0.1208</v>
      </c>
      <c r="Q29" s="1579">
        <v>0</v>
      </c>
      <c r="R29" s="1579">
        <v>0.1409</v>
      </c>
      <c r="S29" s="1579">
        <v>4.1799999999999997E-2</v>
      </c>
      <c r="T29" s="1579">
        <v>0</v>
      </c>
      <c r="U29" s="1579">
        <v>7.1099999999999997E-2</v>
      </c>
      <c r="V29" s="1579">
        <v>0</v>
      </c>
      <c r="W29" s="1579">
        <v>0</v>
      </c>
      <c r="X29" s="1579">
        <v>0</v>
      </c>
      <c r="Y29" s="1579">
        <v>9.8000000000000004E-2</v>
      </c>
      <c r="Z29" s="1579">
        <v>0</v>
      </c>
      <c r="AA29" s="1579">
        <v>5.1900000000000002E-2</v>
      </c>
      <c r="AB29" s="1579">
        <v>0</v>
      </c>
      <c r="AC29" s="1579">
        <v>9.5299999999999996E-2</v>
      </c>
      <c r="AD29" s="1579">
        <v>0.1111</v>
      </c>
      <c r="AE29" s="1579">
        <v>0</v>
      </c>
      <c r="AF29" s="1579">
        <v>0.17949999999999999</v>
      </c>
    </row>
    <row r="30" spans="1:32" ht="20.25" customHeight="1">
      <c r="A30" s="1582" t="s">
        <v>647</v>
      </c>
      <c r="B30" s="1579">
        <v>9.5999999999999992E-3</v>
      </c>
      <c r="C30" s="1579">
        <v>9.7000000000000003E-3</v>
      </c>
      <c r="D30" s="1579">
        <v>6.4000000000000003E-3</v>
      </c>
      <c r="E30" s="1579">
        <v>1.7000000000000001E-2</v>
      </c>
      <c r="F30" s="1579">
        <v>6.3E-3</v>
      </c>
      <c r="G30" s="1579">
        <v>7.1000000000000004E-3</v>
      </c>
      <c r="H30" s="1579">
        <v>7.4000000000000003E-3</v>
      </c>
      <c r="I30" s="1579">
        <v>6.7999999999999996E-3</v>
      </c>
      <c r="J30" s="1579">
        <v>9.4000000000000004E-3</v>
      </c>
      <c r="K30" s="1579">
        <v>6.7000000000000002E-3</v>
      </c>
      <c r="L30" s="1579">
        <v>8.0999999999999996E-3</v>
      </c>
      <c r="M30" s="1579">
        <v>7.7000000000000002E-3</v>
      </c>
      <c r="N30" s="1579">
        <v>1.0699999999999999E-2</v>
      </c>
      <c r="O30" s="1579">
        <v>2.69E-2</v>
      </c>
      <c r="P30" s="1579">
        <v>8.0000000000000002E-3</v>
      </c>
      <c r="Q30" s="1579">
        <v>1.67E-2</v>
      </c>
      <c r="R30" s="1579">
        <v>6.1000000000000004E-3</v>
      </c>
      <c r="S30" s="1579">
        <v>0.01</v>
      </c>
      <c r="T30" s="1579">
        <v>7.4000000000000003E-3</v>
      </c>
      <c r="U30" s="1579">
        <v>7.7999999999999996E-3</v>
      </c>
      <c r="V30" s="1579">
        <v>6.4999999999999997E-3</v>
      </c>
      <c r="W30" s="1579">
        <v>6.0000000000000001E-3</v>
      </c>
      <c r="X30" s="1579">
        <v>7.6E-3</v>
      </c>
      <c r="Y30" s="1579">
        <v>8.0999999999999996E-3</v>
      </c>
      <c r="Z30" s="1579">
        <v>6.4000000000000003E-3</v>
      </c>
      <c r="AA30" s="1579">
        <v>8.8999999999999999E-3</v>
      </c>
      <c r="AB30" s="1579">
        <v>1.5599999999999999E-2</v>
      </c>
      <c r="AC30" s="1579">
        <v>2.23E-2</v>
      </c>
      <c r="AD30" s="1579">
        <v>1.21E-2</v>
      </c>
      <c r="AE30" s="1579">
        <v>8.8000000000000005E-3</v>
      </c>
      <c r="AF30" s="1579">
        <v>9.7999999999999997E-3</v>
      </c>
    </row>
    <row r="31" spans="1:32" ht="20.25" customHeight="1">
      <c r="A31" s="1582" t="s">
        <v>648</v>
      </c>
      <c r="B31" s="1579">
        <v>9.4600000000000004E-2</v>
      </c>
      <c r="C31" s="1579">
        <v>5.6099999999999997E-2</v>
      </c>
      <c r="D31" s="1579">
        <v>9.5299999999999996E-2</v>
      </c>
      <c r="E31" s="1579">
        <v>4.6399999999999997E-2</v>
      </c>
      <c r="F31" s="1579">
        <v>0.12520000000000001</v>
      </c>
      <c r="G31" s="1579">
        <v>8.4599999999999995E-2</v>
      </c>
      <c r="H31" s="1579">
        <v>9.0200000000000002E-2</v>
      </c>
      <c r="I31" s="1579">
        <v>7.2700000000000001E-2</v>
      </c>
      <c r="J31" s="1579">
        <v>7.7100000000000002E-2</v>
      </c>
      <c r="K31" s="1579">
        <v>5.3999999999999999E-2</v>
      </c>
      <c r="L31" s="1579">
        <v>7.9200000000000007E-2</v>
      </c>
      <c r="M31" s="1579">
        <v>6.6900000000000001E-2</v>
      </c>
      <c r="N31" s="1579">
        <v>6.0600000000000001E-2</v>
      </c>
      <c r="O31" s="1579">
        <v>6.4500000000000002E-2</v>
      </c>
      <c r="P31" s="1579">
        <v>6.0999999999999999E-2</v>
      </c>
      <c r="Q31" s="1579">
        <v>8.2600000000000007E-2</v>
      </c>
      <c r="R31" s="1579">
        <v>0.1074</v>
      </c>
      <c r="S31" s="1579">
        <v>7.6499999999999999E-2</v>
      </c>
      <c r="T31" s="1579">
        <v>8.9399999999999993E-2</v>
      </c>
      <c r="U31" s="1579">
        <v>6.4500000000000002E-2</v>
      </c>
      <c r="V31" s="1579">
        <v>5.6300000000000003E-2</v>
      </c>
      <c r="W31" s="1579">
        <v>0.1048</v>
      </c>
      <c r="X31" s="1579">
        <v>8.1299999999999997E-2</v>
      </c>
      <c r="Y31" s="1579">
        <v>7.2099999999999997E-2</v>
      </c>
      <c r="Z31" s="1579">
        <v>5.9700000000000003E-2</v>
      </c>
      <c r="AA31" s="1579">
        <v>7.9000000000000001E-2</v>
      </c>
      <c r="AB31" s="1579">
        <v>7.85E-2</v>
      </c>
      <c r="AC31" s="1579">
        <v>8.3099999999999993E-2</v>
      </c>
      <c r="AD31" s="1579">
        <v>4.8099999999999997E-2</v>
      </c>
      <c r="AE31" s="1579">
        <v>8.0299999999999996E-2</v>
      </c>
      <c r="AF31" s="1579">
        <v>7.85E-2</v>
      </c>
    </row>
    <row r="32" spans="1:32" ht="20.25" customHeight="1">
      <c r="A32" s="1582" t="s">
        <v>649</v>
      </c>
      <c r="B32" s="1579">
        <v>0.95389999999999997</v>
      </c>
      <c r="C32" s="1579">
        <v>0.92330000000000001</v>
      </c>
      <c r="D32" s="1579">
        <v>0.87719999999999998</v>
      </c>
      <c r="E32" s="1579">
        <v>0.92379999999999995</v>
      </c>
      <c r="F32" s="1579">
        <v>0.91110000000000002</v>
      </c>
      <c r="G32" s="1579">
        <v>0.90959999999999996</v>
      </c>
      <c r="H32" s="1579">
        <v>0.95289999999999997</v>
      </c>
      <c r="I32" s="1579">
        <v>0.92800000000000005</v>
      </c>
      <c r="J32" s="1579">
        <v>0.93840000000000001</v>
      </c>
      <c r="K32" s="1579">
        <v>0.96960000000000002</v>
      </c>
      <c r="L32" s="1579">
        <v>0.95409999999999995</v>
      </c>
      <c r="M32" s="1579">
        <v>0.98240000000000005</v>
      </c>
      <c r="N32" s="1579">
        <v>0.96889999999999998</v>
      </c>
      <c r="O32" s="1579">
        <v>0.94850000000000001</v>
      </c>
      <c r="P32" s="1579">
        <v>0.95209999999999995</v>
      </c>
      <c r="Q32" s="1579">
        <v>0.92069999999999996</v>
      </c>
      <c r="R32" s="1579">
        <v>0.97170000000000001</v>
      </c>
      <c r="S32" s="1579">
        <v>0.95840000000000003</v>
      </c>
      <c r="T32" s="1579">
        <v>0.98329999999999995</v>
      </c>
      <c r="U32" s="1579">
        <v>0.94289999999999996</v>
      </c>
      <c r="V32" s="1579">
        <v>0.98229999999999995</v>
      </c>
      <c r="W32" s="1579">
        <v>0.97799999999999998</v>
      </c>
      <c r="X32" s="1579">
        <v>0.94830000000000003</v>
      </c>
      <c r="Y32" s="1579">
        <v>0.97889999999999999</v>
      </c>
      <c r="Z32" s="1579">
        <v>0.95940000000000003</v>
      </c>
      <c r="AA32" s="1579">
        <v>0.93600000000000005</v>
      </c>
      <c r="AB32" s="1579">
        <v>0.97160000000000002</v>
      </c>
      <c r="AC32" s="1579">
        <v>0.96989999999999998</v>
      </c>
      <c r="AD32" s="1579">
        <v>0.9667</v>
      </c>
      <c r="AE32" s="1579">
        <v>0.99790000000000001</v>
      </c>
      <c r="AF32" s="1579">
        <v>0.94779999999999998</v>
      </c>
    </row>
    <row r="33" spans="1:32" ht="20.25" customHeight="1">
      <c r="A33" s="1582" t="s">
        <v>650</v>
      </c>
      <c r="B33" s="1579">
        <v>1.5699999999999999E-2</v>
      </c>
      <c r="C33" s="1579">
        <v>3.2000000000000001E-2</v>
      </c>
      <c r="D33" s="1579">
        <v>5.0099999999999999E-2</v>
      </c>
      <c r="E33" s="1579">
        <v>3.9100000000000003E-2</v>
      </c>
      <c r="F33" s="1579">
        <v>3.73E-2</v>
      </c>
      <c r="G33" s="1579">
        <v>2.6800000000000001E-2</v>
      </c>
      <c r="H33" s="1579">
        <v>1.9900000000000001E-2</v>
      </c>
      <c r="I33" s="1579">
        <v>1.6500000000000001E-2</v>
      </c>
      <c r="J33" s="1579">
        <v>2.1100000000000001E-2</v>
      </c>
      <c r="K33" s="1579">
        <v>1.06E-2</v>
      </c>
      <c r="L33" s="1579">
        <v>3.3999999999999998E-3</v>
      </c>
      <c r="M33" s="1579">
        <v>3.8E-3</v>
      </c>
      <c r="N33" s="1579">
        <v>4.4000000000000003E-3</v>
      </c>
      <c r="O33" s="1579">
        <v>2.5600000000000001E-2</v>
      </c>
      <c r="P33" s="1579">
        <v>2.3900000000000001E-2</v>
      </c>
      <c r="Q33" s="1579">
        <v>4.02E-2</v>
      </c>
      <c r="R33" s="1579">
        <v>1.2699999999999999E-2</v>
      </c>
      <c r="S33" s="1579">
        <v>2.5000000000000001E-2</v>
      </c>
      <c r="T33" s="1579">
        <v>7.1999999999999998E-3</v>
      </c>
      <c r="U33" s="1579">
        <v>2.5600000000000001E-2</v>
      </c>
      <c r="V33" s="1579">
        <v>4.7000000000000002E-3</v>
      </c>
      <c r="W33" s="1579">
        <v>8.8999999999999999E-3</v>
      </c>
      <c r="X33" s="1579">
        <v>2.7699999999999999E-2</v>
      </c>
      <c r="Y33" s="1579">
        <v>6.4999999999999997E-3</v>
      </c>
      <c r="Z33" s="1579">
        <v>1.44E-2</v>
      </c>
      <c r="AA33" s="1579">
        <v>2.3199999999999998E-2</v>
      </c>
      <c r="AB33" s="1579">
        <v>1.44E-2</v>
      </c>
      <c r="AC33" s="1579">
        <v>1.1599999999999999E-2</v>
      </c>
      <c r="AD33" s="1579">
        <v>7.3000000000000001E-3</v>
      </c>
      <c r="AE33" s="1579">
        <v>8.0000000000000004E-4</v>
      </c>
      <c r="AF33" s="1579">
        <v>1.9800000000000002E-2</v>
      </c>
    </row>
    <row r="34" spans="1:32" ht="20.25" customHeight="1">
      <c r="A34" s="1582" t="s">
        <v>651</v>
      </c>
      <c r="B34" s="1579">
        <v>3.5000000000000001E-3</v>
      </c>
      <c r="C34" s="1579">
        <v>9.7000000000000003E-3</v>
      </c>
      <c r="D34" s="1579">
        <v>1.46E-2</v>
      </c>
      <c r="E34" s="1579">
        <v>4.7999999999999996E-3</v>
      </c>
      <c r="F34" s="1579">
        <v>6.3E-3</v>
      </c>
      <c r="G34" s="1579">
        <v>2.3099999999999999E-2</v>
      </c>
      <c r="H34" s="1579">
        <v>5.7000000000000002E-3</v>
      </c>
      <c r="I34" s="1579">
        <v>6.3E-3</v>
      </c>
      <c r="J34" s="1579">
        <v>4.0000000000000001E-3</v>
      </c>
      <c r="K34" s="1579">
        <v>1.6000000000000001E-3</v>
      </c>
      <c r="L34" s="1579">
        <v>8.9999999999999998E-4</v>
      </c>
      <c r="M34" s="1579">
        <v>5.9999999999999995E-4</v>
      </c>
      <c r="N34" s="1579">
        <v>4.8999999999999998E-3</v>
      </c>
      <c r="O34" s="1579">
        <v>3.0999999999999999E-3</v>
      </c>
      <c r="P34" s="1579">
        <v>7.9000000000000008E-3</v>
      </c>
      <c r="Q34" s="1579">
        <v>7.4999999999999997E-3</v>
      </c>
      <c r="R34" s="1579">
        <v>5.5999999999999999E-3</v>
      </c>
      <c r="S34" s="1579">
        <v>6.1000000000000004E-3</v>
      </c>
      <c r="T34" s="1579">
        <v>1.1999999999999999E-3</v>
      </c>
      <c r="U34" s="1579">
        <v>2.3999999999999998E-3</v>
      </c>
      <c r="V34" s="1579">
        <v>3.0999999999999999E-3</v>
      </c>
      <c r="W34" s="1579">
        <v>2.5000000000000001E-3</v>
      </c>
      <c r="X34" s="1579">
        <v>7.1000000000000004E-3</v>
      </c>
      <c r="Y34" s="1579">
        <v>2.7000000000000001E-3</v>
      </c>
      <c r="Z34" s="1579">
        <v>5.0000000000000001E-3</v>
      </c>
      <c r="AA34" s="1579">
        <v>5.3E-3</v>
      </c>
      <c r="AB34" s="1579">
        <v>1.4E-3</v>
      </c>
      <c r="AC34" s="1579">
        <v>3.3E-3</v>
      </c>
      <c r="AD34" s="1579">
        <v>4.0000000000000001E-3</v>
      </c>
      <c r="AE34" s="1579">
        <v>2.0000000000000001E-4</v>
      </c>
      <c r="AF34" s="1579">
        <v>5.5999999999999999E-3</v>
      </c>
    </row>
    <row r="35" spans="1:32" ht="20.25" customHeight="1">
      <c r="A35" s="1582" t="s">
        <v>652</v>
      </c>
      <c r="B35" s="1579">
        <v>2.0999999999999999E-3</v>
      </c>
      <c r="C35" s="1579">
        <v>1E-3</v>
      </c>
      <c r="D35" s="1579">
        <v>2.3999999999999998E-3</v>
      </c>
      <c r="E35" s="1579">
        <v>8.0000000000000004E-4</v>
      </c>
      <c r="F35" s="1579">
        <v>1.5E-3</v>
      </c>
      <c r="G35" s="1579">
        <v>5.9999999999999995E-4</v>
      </c>
      <c r="H35" s="1579">
        <v>1.2999999999999999E-3</v>
      </c>
      <c r="I35" s="1579">
        <v>1E-3</v>
      </c>
      <c r="J35" s="1579">
        <v>1.1000000000000001E-3</v>
      </c>
      <c r="K35" s="1579">
        <v>2.9999999999999997E-4</v>
      </c>
      <c r="L35" s="1579">
        <v>4.0000000000000002E-4</v>
      </c>
      <c r="M35" s="1579">
        <v>1.1000000000000001E-3</v>
      </c>
      <c r="N35" s="1579">
        <v>1.4E-3</v>
      </c>
      <c r="O35" s="1579">
        <v>3.3999999999999998E-3</v>
      </c>
      <c r="P35" s="1579">
        <v>5.0000000000000001E-4</v>
      </c>
      <c r="Q35" s="1579">
        <v>1.6000000000000001E-3</v>
      </c>
      <c r="R35" s="1579">
        <v>5.0000000000000001E-4</v>
      </c>
      <c r="S35" s="1579">
        <v>4.1999999999999997E-3</v>
      </c>
      <c r="T35" s="1579">
        <v>2.9999999999999997E-4</v>
      </c>
      <c r="U35" s="1579">
        <v>5.9999999999999995E-4</v>
      </c>
      <c r="V35" s="1579">
        <v>5.9999999999999995E-4</v>
      </c>
      <c r="W35" s="1579">
        <v>1.1000000000000001E-3</v>
      </c>
      <c r="X35" s="1579">
        <v>1.8E-3</v>
      </c>
      <c r="Y35" s="1579">
        <v>1.1999999999999999E-3</v>
      </c>
      <c r="Z35" s="1579">
        <v>5.9999999999999995E-4</v>
      </c>
      <c r="AA35" s="1579">
        <v>1.8E-3</v>
      </c>
      <c r="AB35" s="1579">
        <v>1.5E-3</v>
      </c>
      <c r="AC35" s="1579">
        <v>8.0000000000000004E-4</v>
      </c>
      <c r="AD35" s="1579">
        <v>6.9999999999999999E-4</v>
      </c>
      <c r="AE35" s="1579">
        <v>2.0000000000000001E-4</v>
      </c>
      <c r="AF35" s="1579">
        <v>1.2999999999999999E-3</v>
      </c>
    </row>
    <row r="36" spans="1:32" ht="20.25" customHeight="1">
      <c r="A36" s="1582" t="s">
        <v>653</v>
      </c>
      <c r="B36" s="1579">
        <v>2.7000000000000001E-3</v>
      </c>
      <c r="C36" s="1579">
        <v>6.0000000000000001E-3</v>
      </c>
      <c r="D36" s="1579">
        <v>9.1000000000000004E-3</v>
      </c>
      <c r="E36" s="1579">
        <v>2.3E-3</v>
      </c>
      <c r="F36" s="1579">
        <v>4.0000000000000002E-4</v>
      </c>
      <c r="G36" s="1579">
        <v>2.0999999999999999E-3</v>
      </c>
      <c r="H36" s="1579">
        <v>2.7000000000000001E-3</v>
      </c>
      <c r="I36" s="1579">
        <v>4.3E-3</v>
      </c>
      <c r="J36" s="1579">
        <v>1.9E-3</v>
      </c>
      <c r="K36" s="1579">
        <v>1.2999999999999999E-3</v>
      </c>
      <c r="L36" s="1579">
        <v>1E-4</v>
      </c>
      <c r="M36" s="1579">
        <v>1E-4</v>
      </c>
      <c r="N36" s="1579">
        <v>5.0000000000000001E-4</v>
      </c>
      <c r="O36" s="1579">
        <v>3.5999999999999999E-3</v>
      </c>
      <c r="P36" s="1579">
        <v>1.4E-3</v>
      </c>
      <c r="Q36" s="1579">
        <v>8.0000000000000004E-4</v>
      </c>
      <c r="R36" s="1579">
        <v>6.9999999999999999E-4</v>
      </c>
      <c r="S36" s="1579">
        <v>1.8E-3</v>
      </c>
      <c r="T36" s="1579">
        <v>2.0000000000000001E-4</v>
      </c>
      <c r="U36" s="1579">
        <v>6.9999999999999999E-4</v>
      </c>
      <c r="V36" s="1579">
        <v>1E-4</v>
      </c>
      <c r="W36" s="1579">
        <v>8.0000000000000004E-4</v>
      </c>
      <c r="X36" s="1579">
        <v>3.0000000000000001E-3</v>
      </c>
      <c r="Y36" s="1579">
        <v>2.9999999999999997E-4</v>
      </c>
      <c r="Z36" s="1579">
        <v>1.1000000000000001E-3</v>
      </c>
      <c r="AA36" s="1579">
        <v>5.0000000000000001E-4</v>
      </c>
      <c r="AB36" s="1579">
        <v>2.9999999999999997E-4</v>
      </c>
      <c r="AC36" s="1579">
        <v>1.2999999999999999E-3</v>
      </c>
      <c r="AD36" s="1579">
        <v>2.3E-3</v>
      </c>
      <c r="AE36" s="1579">
        <v>0</v>
      </c>
      <c r="AF36" s="1579">
        <v>2.5999999999999999E-3</v>
      </c>
    </row>
    <row r="37" spans="1:32" ht="20.25" customHeight="1">
      <c r="A37" s="1582" t="s">
        <v>654</v>
      </c>
      <c r="B37" s="1579">
        <v>2.2200000000000001E-2</v>
      </c>
      <c r="C37" s="1579">
        <v>2.8000000000000001E-2</v>
      </c>
      <c r="D37" s="1579">
        <v>4.6600000000000003E-2</v>
      </c>
      <c r="E37" s="1579">
        <v>2.9100000000000001E-2</v>
      </c>
      <c r="F37" s="1579">
        <v>4.3400000000000001E-2</v>
      </c>
      <c r="G37" s="1579">
        <v>3.78E-2</v>
      </c>
      <c r="H37" s="1579">
        <v>1.7399999999999999E-2</v>
      </c>
      <c r="I37" s="1579">
        <v>4.3900000000000002E-2</v>
      </c>
      <c r="J37" s="1579">
        <v>3.3500000000000002E-2</v>
      </c>
      <c r="K37" s="1579">
        <v>1.66E-2</v>
      </c>
      <c r="L37" s="1579">
        <v>4.1099999999999998E-2</v>
      </c>
      <c r="M37" s="1579">
        <v>1.21E-2</v>
      </c>
      <c r="N37" s="1579">
        <v>1.9800000000000002E-2</v>
      </c>
      <c r="O37" s="1579">
        <v>1.5800000000000002E-2</v>
      </c>
      <c r="P37" s="1579">
        <v>1.4E-2</v>
      </c>
      <c r="Q37" s="1579">
        <v>2.92E-2</v>
      </c>
      <c r="R37" s="1579">
        <v>8.8999999999999999E-3</v>
      </c>
      <c r="S37" s="1579">
        <v>4.4999999999999997E-3</v>
      </c>
      <c r="T37" s="1579">
        <v>7.9000000000000008E-3</v>
      </c>
      <c r="U37" s="1579">
        <v>2.7799999999999998E-2</v>
      </c>
      <c r="V37" s="1579">
        <v>9.1000000000000004E-3</v>
      </c>
      <c r="W37" s="1579">
        <v>8.6999999999999994E-3</v>
      </c>
      <c r="X37" s="1579">
        <v>1.2E-2</v>
      </c>
      <c r="Y37" s="1579">
        <v>1.04E-2</v>
      </c>
      <c r="Z37" s="1579">
        <v>1.95E-2</v>
      </c>
      <c r="AA37" s="1579">
        <v>3.32E-2</v>
      </c>
      <c r="AB37" s="1579">
        <v>1.09E-2</v>
      </c>
      <c r="AC37" s="1579">
        <v>1.2999999999999999E-2</v>
      </c>
      <c r="AD37" s="1579">
        <v>1.9E-2</v>
      </c>
      <c r="AE37" s="1579">
        <v>8.9999999999999998E-4</v>
      </c>
      <c r="AF37" s="1579">
        <v>2.29E-2</v>
      </c>
    </row>
    <row r="38" spans="1:32" ht="12" customHeight="1">
      <c r="A38" s="1582"/>
      <c r="B38" s="1579"/>
      <c r="C38" s="1579"/>
      <c r="D38" s="1579"/>
      <c r="E38" s="1579"/>
      <c r="F38" s="1579"/>
      <c r="G38" s="1579"/>
      <c r="H38" s="1579"/>
      <c r="I38" s="1579"/>
      <c r="J38" s="1579"/>
      <c r="K38" s="1579"/>
      <c r="L38" s="1579"/>
      <c r="M38" s="1579"/>
      <c r="N38" s="1579"/>
      <c r="O38" s="1579"/>
      <c r="P38" s="1579"/>
      <c r="Q38" s="1579"/>
      <c r="R38" s="1579"/>
      <c r="S38" s="1579"/>
      <c r="T38" s="1579"/>
      <c r="U38" s="1579"/>
      <c r="V38" s="1579"/>
      <c r="W38" s="1579"/>
      <c r="X38" s="1579"/>
      <c r="Y38" s="1579"/>
      <c r="Z38" s="1579"/>
      <c r="AA38" s="1579"/>
      <c r="AB38" s="1579"/>
      <c r="AC38" s="1579"/>
      <c r="AD38" s="1579"/>
      <c r="AE38" s="1579"/>
      <c r="AF38" s="1579"/>
    </row>
    <row r="39" spans="1:32" ht="17.25" customHeight="1">
      <c r="A39" s="1585" t="s">
        <v>655</v>
      </c>
      <c r="B39" s="1581"/>
      <c r="C39" s="1581"/>
      <c r="D39" s="1581"/>
      <c r="E39" s="1581"/>
      <c r="F39" s="1581"/>
      <c r="G39" s="1581"/>
      <c r="H39" s="1581"/>
      <c r="I39" s="1581"/>
      <c r="J39" s="1581"/>
      <c r="K39" s="1581"/>
      <c r="L39" s="1581"/>
      <c r="M39" s="1581"/>
      <c r="N39" s="1581"/>
      <c r="O39" s="1581"/>
      <c r="P39" s="1581"/>
      <c r="Q39" s="1581"/>
      <c r="R39" s="1581"/>
      <c r="S39" s="1581"/>
      <c r="T39" s="1581"/>
      <c r="U39" s="1581"/>
      <c r="V39" s="1581"/>
      <c r="W39" s="1581"/>
      <c r="X39" s="1581"/>
      <c r="Y39" s="1581"/>
      <c r="Z39" s="1581"/>
      <c r="AA39" s="1581"/>
      <c r="AB39" s="1581"/>
      <c r="AC39" s="1581"/>
      <c r="AD39" s="1581"/>
      <c r="AE39" s="1581"/>
      <c r="AF39" s="1581"/>
    </row>
    <row r="40" spans="1:32" ht="20.25" customHeight="1">
      <c r="A40" s="1582" t="s">
        <v>656</v>
      </c>
      <c r="B40" s="1579">
        <v>0.59889999999999999</v>
      </c>
      <c r="C40" s="1579">
        <v>0.68300000000000005</v>
      </c>
      <c r="D40" s="1579">
        <v>0.4153</v>
      </c>
      <c r="E40" s="1579">
        <v>0.59550000000000003</v>
      </c>
      <c r="F40" s="1579">
        <v>0.34139999999999998</v>
      </c>
      <c r="G40" s="1579">
        <v>0.59430000000000005</v>
      </c>
      <c r="H40" s="1579">
        <v>0.24160000000000001</v>
      </c>
      <c r="I40" s="1579">
        <v>0.247</v>
      </c>
      <c r="J40" s="1579">
        <v>0.36820000000000003</v>
      </c>
      <c r="K40" s="1579">
        <v>0.5222</v>
      </c>
      <c r="L40" s="1579">
        <v>0.17680000000000001</v>
      </c>
      <c r="M40" s="1579">
        <v>0.15240000000000001</v>
      </c>
      <c r="N40" s="1579">
        <v>0.18260000000000001</v>
      </c>
      <c r="O40" s="1579">
        <v>0.43630000000000002</v>
      </c>
      <c r="P40" s="1579">
        <v>0.87409999999999999</v>
      </c>
      <c r="Q40" s="1579">
        <v>0.3296</v>
      </c>
      <c r="R40" s="1579">
        <v>0.3246</v>
      </c>
      <c r="S40" s="1579">
        <v>0.3488</v>
      </c>
      <c r="T40" s="1579">
        <v>0.23039999999999999</v>
      </c>
      <c r="U40" s="1579">
        <v>0.40560000000000002</v>
      </c>
      <c r="V40" s="1579">
        <v>0.31090000000000001</v>
      </c>
      <c r="W40" s="1579">
        <v>0.13420000000000001</v>
      </c>
      <c r="X40" s="1579">
        <v>0.25469999999999998</v>
      </c>
      <c r="Y40" s="1579">
        <v>0.30020000000000002</v>
      </c>
      <c r="Z40" s="1579">
        <v>0.18740000000000001</v>
      </c>
      <c r="AA40" s="1579">
        <v>0.21240000000000001</v>
      </c>
      <c r="AB40" s="1579">
        <v>0.4854</v>
      </c>
      <c r="AC40" s="1579">
        <v>0.34499999999999997</v>
      </c>
      <c r="AD40" s="1579">
        <v>0.376</v>
      </c>
      <c r="AE40" s="1579">
        <v>0.17380000000000001</v>
      </c>
      <c r="AF40" s="1579">
        <v>0.41289999999999999</v>
      </c>
    </row>
    <row r="41" spans="1:32" ht="20.25" customHeight="1">
      <c r="A41" s="1582" t="s">
        <v>657</v>
      </c>
      <c r="B41" s="1579">
        <v>0.73099999999999998</v>
      </c>
      <c r="C41" s="1579">
        <v>0.86639999999999995</v>
      </c>
      <c r="D41" s="1579">
        <v>0.7843</v>
      </c>
      <c r="E41" s="1579">
        <v>0.88729999999999998</v>
      </c>
      <c r="F41" s="1579">
        <v>0.56410000000000005</v>
      </c>
      <c r="G41" s="1579">
        <v>0.97760000000000002</v>
      </c>
      <c r="H41" s="1579">
        <v>0.81069999999999998</v>
      </c>
      <c r="I41" s="1579">
        <v>0.4254</v>
      </c>
      <c r="J41" s="1579">
        <v>0.90259999999999996</v>
      </c>
      <c r="K41" s="1579">
        <v>0.88839999999999997</v>
      </c>
      <c r="L41" s="1579">
        <v>0.90380000000000005</v>
      </c>
      <c r="M41" s="1579">
        <v>0.42609999999999998</v>
      </c>
      <c r="N41" s="1579">
        <v>0.38969999999999999</v>
      </c>
      <c r="O41" s="1579">
        <v>0.55840000000000001</v>
      </c>
      <c r="P41" s="1579">
        <v>1.6508</v>
      </c>
      <c r="Q41" s="1579">
        <v>0.61209999999999998</v>
      </c>
      <c r="R41" s="1579">
        <v>0.59209999999999996</v>
      </c>
      <c r="S41" s="1579">
        <v>0.83309999999999995</v>
      </c>
      <c r="T41" s="1579">
        <v>0.73660000000000003</v>
      </c>
      <c r="U41" s="1579">
        <v>0.68240000000000001</v>
      </c>
      <c r="V41" s="1579">
        <v>0.54069999999999996</v>
      </c>
      <c r="W41" s="1579">
        <v>0.34899999999999998</v>
      </c>
      <c r="X41" s="1579">
        <v>0.41970000000000002</v>
      </c>
      <c r="Y41" s="1579">
        <v>0.81920000000000004</v>
      </c>
      <c r="Z41" s="1579">
        <v>0.54810000000000003</v>
      </c>
      <c r="AA41" s="1579">
        <v>0.68020000000000003</v>
      </c>
      <c r="AB41" s="1579">
        <v>0.87519999999999998</v>
      </c>
      <c r="AC41" s="1579">
        <v>0.4325</v>
      </c>
      <c r="AD41" s="1579">
        <v>0.71950000000000003</v>
      </c>
      <c r="AE41" s="1579">
        <v>0.62270000000000003</v>
      </c>
      <c r="AF41" s="1579">
        <v>0.6875</v>
      </c>
    </row>
    <row r="42" spans="1:32" ht="20.25" customHeight="1">
      <c r="A42" s="1582" t="s">
        <v>658</v>
      </c>
      <c r="B42" s="1579">
        <v>0.24179999999999999</v>
      </c>
      <c r="C42" s="1579">
        <v>0.20549999999999999</v>
      </c>
      <c r="D42" s="1579">
        <v>0.223</v>
      </c>
      <c r="E42" s="1579">
        <v>0.15290000000000001</v>
      </c>
      <c r="F42" s="1579">
        <v>0.28510000000000002</v>
      </c>
      <c r="G42" s="1579">
        <v>0.26869999999999999</v>
      </c>
      <c r="H42" s="1579">
        <v>0.29099999999999998</v>
      </c>
      <c r="I42" s="1579">
        <v>0.1812</v>
      </c>
      <c r="J42" s="1579">
        <v>0.1938</v>
      </c>
      <c r="K42" s="1579">
        <v>0.26960000000000001</v>
      </c>
      <c r="L42" s="1579">
        <v>0.25609999999999999</v>
      </c>
      <c r="M42" s="1579">
        <v>0.1898</v>
      </c>
      <c r="N42" s="1579">
        <v>0.14399999999999999</v>
      </c>
      <c r="O42" s="1579">
        <v>0.1764</v>
      </c>
      <c r="P42" s="1579">
        <v>0.2369</v>
      </c>
      <c r="Q42" s="1579">
        <v>0.24779999999999999</v>
      </c>
      <c r="R42" s="1579">
        <v>0.21759999999999999</v>
      </c>
      <c r="S42" s="1579">
        <v>0.26879999999999998</v>
      </c>
      <c r="T42" s="1579">
        <v>0.25409999999999999</v>
      </c>
      <c r="U42" s="1579">
        <v>0.1852</v>
      </c>
      <c r="V42" s="1579">
        <v>0.2293</v>
      </c>
      <c r="W42" s="1579">
        <v>0.21529999999999999</v>
      </c>
      <c r="X42" s="1579">
        <v>0.17299999999999999</v>
      </c>
      <c r="Y42" s="1579">
        <v>0.23569999999999999</v>
      </c>
      <c r="Z42" s="1579">
        <v>0.17879999999999999</v>
      </c>
      <c r="AA42" s="1579">
        <v>0.1691</v>
      </c>
      <c r="AB42" s="1579">
        <v>0.19969999999999999</v>
      </c>
      <c r="AC42" s="1579">
        <v>0.157</v>
      </c>
      <c r="AD42" s="1579">
        <v>0.17269999999999999</v>
      </c>
      <c r="AE42" s="1579">
        <v>0.26079999999999998</v>
      </c>
      <c r="AF42" s="1579">
        <v>0.22059999999999999</v>
      </c>
    </row>
    <row r="43" spans="1:32" ht="20.25" customHeight="1">
      <c r="A43" s="1582" t="s">
        <v>659</v>
      </c>
      <c r="B43" s="1579">
        <v>0.21340000000000001</v>
      </c>
      <c r="C43" s="1579">
        <v>0.18509999999999999</v>
      </c>
      <c r="D43" s="1579">
        <v>0.1946</v>
      </c>
      <c r="E43" s="1579">
        <v>0.1386</v>
      </c>
      <c r="F43" s="1579">
        <v>0.223</v>
      </c>
      <c r="G43" s="1579">
        <v>0.22320000000000001</v>
      </c>
      <c r="H43" s="1579">
        <v>0.24729999999999999</v>
      </c>
      <c r="I43" s="1579">
        <v>0.14660000000000001</v>
      </c>
      <c r="J43" s="1579">
        <v>0.16220000000000001</v>
      </c>
      <c r="K43" s="1579">
        <v>0.21609999999999999</v>
      </c>
      <c r="L43" s="1579">
        <v>0.20660000000000001</v>
      </c>
      <c r="M43" s="1579">
        <v>0.15240000000000001</v>
      </c>
      <c r="N43" s="1579">
        <v>0.123</v>
      </c>
      <c r="O43" s="1579">
        <v>0.1555</v>
      </c>
      <c r="P43" s="1579">
        <v>0.21510000000000001</v>
      </c>
      <c r="Q43" s="1579">
        <v>0.22009999999999999</v>
      </c>
      <c r="R43" s="1579">
        <v>0.1883</v>
      </c>
      <c r="S43" s="1579">
        <v>0.19170000000000001</v>
      </c>
      <c r="T43" s="1579">
        <v>0.22639999999999999</v>
      </c>
      <c r="U43" s="1579">
        <v>0.15340000000000001</v>
      </c>
      <c r="V43" s="1579">
        <v>0.2049</v>
      </c>
      <c r="W43" s="1579">
        <v>0.1923</v>
      </c>
      <c r="X43" s="1579">
        <v>0.1409</v>
      </c>
      <c r="Y43" s="1579">
        <v>0.20880000000000001</v>
      </c>
      <c r="Z43" s="1579">
        <v>0.16139999999999999</v>
      </c>
      <c r="AA43" s="1579">
        <v>0.15140000000000001</v>
      </c>
      <c r="AB43" s="1579">
        <v>0.17949999999999999</v>
      </c>
      <c r="AC43" s="1579">
        <v>0.13519999999999999</v>
      </c>
      <c r="AD43" s="1579">
        <v>0.14330000000000001</v>
      </c>
      <c r="AE43" s="1579">
        <v>0.22919999999999999</v>
      </c>
      <c r="AF43" s="1579">
        <v>0.1915</v>
      </c>
    </row>
    <row r="44" spans="1:32" ht="20.25" customHeight="1">
      <c r="A44" s="1576" t="s">
        <v>944</v>
      </c>
      <c r="B44" s="1579">
        <v>0.54969999999999997</v>
      </c>
      <c r="C44" s="1579">
        <v>0.5484</v>
      </c>
      <c r="D44" s="1579">
        <v>0.61199999999999999</v>
      </c>
      <c r="E44" s="1579">
        <v>0.88639999999999997</v>
      </c>
      <c r="F44" s="1579">
        <v>0.56410000000000005</v>
      </c>
      <c r="G44" s="1579">
        <v>0.81159999999999999</v>
      </c>
      <c r="H44" s="1579">
        <v>0.81120000000000003</v>
      </c>
      <c r="I44" s="1579">
        <v>0.41270000000000001</v>
      </c>
      <c r="J44" s="1579">
        <v>0.89490000000000003</v>
      </c>
      <c r="K44" s="1579">
        <v>0.84079999999999999</v>
      </c>
      <c r="L44" s="1579">
        <v>0.85780000000000001</v>
      </c>
      <c r="M44" s="1579">
        <v>0.42609999999999998</v>
      </c>
      <c r="N44" s="1579">
        <v>0.38969999999999999</v>
      </c>
      <c r="O44" s="1579">
        <v>0.55840000000000001</v>
      </c>
      <c r="P44" s="1579">
        <v>1.5313000000000001</v>
      </c>
      <c r="Q44" s="1579">
        <v>0.61209999999999998</v>
      </c>
      <c r="R44" s="1579">
        <v>0.59250000000000003</v>
      </c>
      <c r="S44" s="1579">
        <v>0.72689999999999999</v>
      </c>
      <c r="T44" s="1579">
        <v>0.73870000000000002</v>
      </c>
      <c r="U44" s="1579">
        <v>0.63239999999999996</v>
      </c>
      <c r="V44" s="1579">
        <v>0.54069999999999996</v>
      </c>
      <c r="W44" s="1579">
        <v>0.34899999999999998</v>
      </c>
      <c r="X44" s="1579">
        <v>0.41959999999999997</v>
      </c>
      <c r="Y44" s="1579">
        <v>0.81920000000000004</v>
      </c>
      <c r="Z44" s="1579">
        <v>0.50549999999999995</v>
      </c>
      <c r="AA44" s="1579">
        <v>0.68020000000000003</v>
      </c>
      <c r="AB44" s="1579">
        <v>0.70979999999999999</v>
      </c>
      <c r="AC44" s="1579">
        <v>0.41920000000000002</v>
      </c>
      <c r="AD44" s="1579">
        <v>0.66479999999999995</v>
      </c>
      <c r="AE44" s="1579">
        <v>0.62270000000000003</v>
      </c>
      <c r="AF44" s="1579">
        <v>0.59250000000000003</v>
      </c>
    </row>
    <row r="45" spans="1:32" ht="12" customHeight="1">
      <c r="A45" s="1576"/>
      <c r="B45" s="1579"/>
      <c r="C45" s="1579"/>
      <c r="D45" s="1579"/>
      <c r="E45" s="1579"/>
      <c r="F45" s="1579"/>
      <c r="G45" s="1579"/>
      <c r="H45" s="1579"/>
      <c r="I45" s="1579"/>
      <c r="J45" s="1579"/>
      <c r="K45" s="1579"/>
      <c r="L45" s="1579"/>
      <c r="M45" s="1579"/>
      <c r="N45" s="1579"/>
      <c r="O45" s="1579"/>
      <c r="P45" s="1579"/>
      <c r="Q45" s="1579"/>
      <c r="R45" s="1579"/>
      <c r="S45" s="1579"/>
      <c r="T45" s="1579"/>
      <c r="U45" s="1579"/>
      <c r="V45" s="1579"/>
      <c r="W45" s="1579"/>
      <c r="X45" s="1579"/>
      <c r="Y45" s="1579"/>
      <c r="Z45" s="1579"/>
      <c r="AA45" s="1579"/>
      <c r="AB45" s="1579"/>
      <c r="AC45" s="1579"/>
      <c r="AD45" s="1579"/>
      <c r="AE45" s="1579"/>
      <c r="AF45" s="1579"/>
    </row>
    <row r="46" spans="1:32" ht="17.25" customHeight="1">
      <c r="A46" s="1408" t="s">
        <v>661</v>
      </c>
      <c r="B46" s="1581"/>
      <c r="C46" s="1581"/>
      <c r="D46" s="1581"/>
      <c r="E46" s="1581"/>
      <c r="F46" s="1581"/>
      <c r="G46" s="1581"/>
      <c r="H46" s="1581"/>
      <c r="I46" s="1581"/>
      <c r="J46" s="1581"/>
      <c r="K46" s="1581"/>
      <c r="L46" s="1581"/>
      <c r="M46" s="1581"/>
      <c r="N46" s="1581"/>
      <c r="O46" s="1581"/>
      <c r="P46" s="1581"/>
      <c r="Q46" s="1581"/>
      <c r="R46" s="1581"/>
      <c r="S46" s="1581"/>
      <c r="T46" s="1581"/>
      <c r="U46" s="1581"/>
      <c r="V46" s="1581"/>
      <c r="W46" s="1581"/>
      <c r="X46" s="1581"/>
      <c r="Y46" s="1581"/>
      <c r="Z46" s="1581"/>
      <c r="AA46" s="1581"/>
      <c r="AB46" s="1581"/>
      <c r="AC46" s="1581"/>
      <c r="AD46" s="1581"/>
      <c r="AE46" s="1581"/>
      <c r="AF46" s="1581"/>
    </row>
    <row r="47" spans="1:32" ht="18" customHeight="1">
      <c r="A47" s="1582" t="s">
        <v>662</v>
      </c>
      <c r="B47" s="1579">
        <v>0.1176</v>
      </c>
      <c r="C47" s="1579">
        <v>9.9199999999999997E-2</v>
      </c>
      <c r="D47" s="1579">
        <v>0.12770000000000001</v>
      </c>
      <c r="E47" s="1579">
        <v>9.3700000000000006E-2</v>
      </c>
      <c r="F47" s="1579">
        <v>0.2177</v>
      </c>
      <c r="G47" s="1579">
        <v>0.1694</v>
      </c>
      <c r="H47" s="1579">
        <v>0.15</v>
      </c>
      <c r="I47" s="1579">
        <v>0.1908</v>
      </c>
      <c r="J47" s="1579">
        <v>0.1628</v>
      </c>
      <c r="K47" s="1579">
        <v>0.1986</v>
      </c>
      <c r="L47" s="1579">
        <v>0.19320000000000001</v>
      </c>
      <c r="M47" s="1579">
        <v>0.19719999999999999</v>
      </c>
      <c r="N47" s="1579">
        <v>0.14599999999999999</v>
      </c>
      <c r="O47" s="1579">
        <v>0.11849999999999999</v>
      </c>
      <c r="P47" s="1579">
        <v>9.2100000000000001E-2</v>
      </c>
      <c r="Q47" s="1579">
        <v>0.11169999999999999</v>
      </c>
      <c r="R47" s="1579">
        <v>0.13489999999999999</v>
      </c>
      <c r="S47" s="1579">
        <v>0.28689999999999999</v>
      </c>
      <c r="T47" s="1579">
        <v>0.109</v>
      </c>
      <c r="U47" s="1579">
        <v>0.17150000000000001</v>
      </c>
      <c r="V47" s="1579">
        <v>0.1061</v>
      </c>
      <c r="W47" s="1579">
        <v>0.10680000000000001</v>
      </c>
      <c r="X47" s="1579">
        <v>0.18579999999999999</v>
      </c>
      <c r="Y47" s="1579">
        <v>0.1142</v>
      </c>
      <c r="Z47" s="1579">
        <v>9.7600000000000006E-2</v>
      </c>
      <c r="AA47" s="1579">
        <v>0.1047</v>
      </c>
      <c r="AB47" s="1579">
        <v>0.10100000000000001</v>
      </c>
      <c r="AC47" s="1579">
        <v>0.13880000000000001</v>
      </c>
      <c r="AD47" s="1579">
        <v>0.1701</v>
      </c>
      <c r="AE47" s="1579">
        <v>0.1212</v>
      </c>
      <c r="AF47" s="1579">
        <v>0.13170000000000001</v>
      </c>
    </row>
    <row r="48" spans="1:32" ht="20.25" customHeight="1">
      <c r="A48" s="1582" t="s">
        <v>663</v>
      </c>
      <c r="B48" s="1579">
        <v>0.11700000000000001</v>
      </c>
      <c r="C48" s="1579">
        <v>9.9199999999999997E-2</v>
      </c>
      <c r="D48" s="1579">
        <v>0.12770000000000001</v>
      </c>
      <c r="E48" s="1579">
        <v>9.3700000000000006E-2</v>
      </c>
      <c r="F48" s="1579">
        <v>0.2177</v>
      </c>
      <c r="G48" s="1579">
        <v>0.1694</v>
      </c>
      <c r="H48" s="1579">
        <v>0.15</v>
      </c>
      <c r="I48" s="1579">
        <v>0.1908</v>
      </c>
      <c r="J48" s="1579">
        <v>0.1628</v>
      </c>
      <c r="K48" s="1579">
        <v>0.1986</v>
      </c>
      <c r="L48" s="1579">
        <v>0.19320000000000001</v>
      </c>
      <c r="M48" s="1579">
        <v>0.19719999999999999</v>
      </c>
      <c r="N48" s="1579">
        <v>0.14599999999999999</v>
      </c>
      <c r="O48" s="1579">
        <v>0.11849999999999999</v>
      </c>
      <c r="P48" s="1579">
        <v>9.2100000000000001E-2</v>
      </c>
      <c r="Q48" s="1579">
        <v>0.11169999999999999</v>
      </c>
      <c r="R48" s="1579">
        <v>0.13489999999999999</v>
      </c>
      <c r="S48" s="1579">
        <v>0.28689999999999999</v>
      </c>
      <c r="T48" s="1579">
        <v>0.109</v>
      </c>
      <c r="U48" s="1579">
        <v>0.17150000000000001</v>
      </c>
      <c r="V48" s="1579">
        <v>0.1061</v>
      </c>
      <c r="W48" s="1579">
        <v>0.10680000000000001</v>
      </c>
      <c r="X48" s="1579">
        <v>0.18579999999999999</v>
      </c>
      <c r="Y48" s="1579">
        <v>0.1142</v>
      </c>
      <c r="Z48" s="1579">
        <v>9.7600000000000006E-2</v>
      </c>
      <c r="AA48" s="1579">
        <v>0.1047</v>
      </c>
      <c r="AB48" s="1579">
        <v>0.10100000000000001</v>
      </c>
      <c r="AC48" s="1579">
        <v>0.13880000000000001</v>
      </c>
      <c r="AD48" s="1579">
        <v>0.1701</v>
      </c>
      <c r="AE48" s="1579">
        <v>0.1212</v>
      </c>
      <c r="AF48" s="1579">
        <v>0.13159999999999999</v>
      </c>
    </row>
    <row r="49" spans="1:32" ht="20.25" customHeight="1">
      <c r="A49" s="1582" t="s">
        <v>664</v>
      </c>
      <c r="B49" s="1579">
        <v>0.1867</v>
      </c>
      <c r="C49" s="1579">
        <v>0.34560000000000002</v>
      </c>
      <c r="D49" s="1579">
        <v>0.39989999999999998</v>
      </c>
      <c r="E49" s="1579">
        <v>0.3024</v>
      </c>
      <c r="F49" s="1579">
        <v>0.17749999999999999</v>
      </c>
      <c r="G49" s="1579">
        <v>0.2707</v>
      </c>
      <c r="H49" s="1579">
        <v>0.14249999999999999</v>
      </c>
      <c r="I49" s="1579">
        <v>0.25700000000000001</v>
      </c>
      <c r="J49" s="1579">
        <v>0.2099</v>
      </c>
      <c r="K49" s="1579">
        <v>8.5099999999999995E-2</v>
      </c>
      <c r="L49" s="1579">
        <v>0.1716</v>
      </c>
      <c r="M49" s="1579">
        <v>6.4199999999999993E-2</v>
      </c>
      <c r="N49" s="1579">
        <v>0.18840000000000001</v>
      </c>
      <c r="O49" s="1579">
        <v>0.17449999999999999</v>
      </c>
      <c r="P49" s="1579">
        <v>0.2145</v>
      </c>
      <c r="Q49" s="1579">
        <v>0.26200000000000001</v>
      </c>
      <c r="R49" s="1579">
        <v>0.1069</v>
      </c>
      <c r="S49" s="1579">
        <v>5.3400000000000003E-2</v>
      </c>
      <c r="T49" s="1579">
        <v>6.8099999999999994E-2</v>
      </c>
      <c r="U49" s="1579">
        <v>0.15390000000000001</v>
      </c>
      <c r="V49" s="1579">
        <v>9.74E-2</v>
      </c>
      <c r="W49" s="1579">
        <v>9.74E-2</v>
      </c>
      <c r="X49" s="1579">
        <v>0.106</v>
      </c>
      <c r="Y49" s="1579">
        <v>9.9000000000000005E-2</v>
      </c>
      <c r="Z49" s="1579">
        <v>0.24229999999999999</v>
      </c>
      <c r="AA49" s="1579">
        <v>0.34449999999999997</v>
      </c>
      <c r="AB49" s="1579">
        <v>0.1027</v>
      </c>
      <c r="AC49" s="1579">
        <v>0.1109</v>
      </c>
      <c r="AD49" s="1579">
        <v>0.12759999999999999</v>
      </c>
      <c r="AE49" s="1579">
        <v>8.3999999999999995E-3</v>
      </c>
      <c r="AF49" s="1579">
        <v>0.1923</v>
      </c>
    </row>
    <row r="50" spans="1:32" ht="18" customHeight="1">
      <c r="A50" s="1582" t="s">
        <v>665</v>
      </c>
      <c r="B50" s="1579">
        <v>6.9800000000000001E-2</v>
      </c>
      <c r="C50" s="1579">
        <v>0.18590000000000001</v>
      </c>
      <c r="D50" s="1579">
        <v>0.16120000000000001</v>
      </c>
      <c r="E50" s="1579">
        <v>0.1447</v>
      </c>
      <c r="F50" s="1579">
        <v>1.2999999999999999E-3</v>
      </c>
      <c r="G50" s="1579">
        <v>9.69E-2</v>
      </c>
      <c r="H50" s="1579">
        <v>1.32E-2</v>
      </c>
      <c r="I50" s="1579">
        <v>3.7000000000000002E-3</v>
      </c>
      <c r="J50" s="1579">
        <v>0.03</v>
      </c>
      <c r="K50" s="1579">
        <v>0</v>
      </c>
      <c r="L50" s="1579">
        <v>5.7999999999999996E-3</v>
      </c>
      <c r="M50" s="1579">
        <v>0</v>
      </c>
      <c r="N50" s="1579">
        <v>1.4999999999999999E-2</v>
      </c>
      <c r="O50" s="1579">
        <v>0</v>
      </c>
      <c r="P50" s="1579">
        <v>2.0299999999999999E-2</v>
      </c>
      <c r="Q50" s="1579">
        <v>0</v>
      </c>
      <c r="R50" s="1579">
        <v>1.9099999999999999E-2</v>
      </c>
      <c r="S50" s="1579">
        <v>5.0000000000000001E-4</v>
      </c>
      <c r="T50" s="1579">
        <v>0</v>
      </c>
      <c r="U50" s="1579">
        <v>1.5100000000000001E-2</v>
      </c>
      <c r="V50" s="1579">
        <v>0</v>
      </c>
      <c r="W50" s="1579">
        <v>0</v>
      </c>
      <c r="X50" s="1579">
        <v>0</v>
      </c>
      <c r="Y50" s="1579">
        <v>6.7999999999999996E-3</v>
      </c>
      <c r="Z50" s="1579">
        <v>0</v>
      </c>
      <c r="AA50" s="1579">
        <v>1.5699999999999999E-2</v>
      </c>
      <c r="AB50" s="1579">
        <v>0</v>
      </c>
      <c r="AC50" s="1579">
        <v>2.0199999999999999E-2</v>
      </c>
      <c r="AD50" s="1579">
        <v>3.1600000000000003E-2</v>
      </c>
      <c r="AE50" s="1579">
        <v>0</v>
      </c>
      <c r="AF50" s="1579">
        <v>5.0799999999999998E-2</v>
      </c>
    </row>
    <row r="51" spans="1:32" ht="18" customHeight="1">
      <c r="A51" s="1582" t="s">
        <v>666</v>
      </c>
      <c r="B51" s="1579">
        <v>6.5299999999999997E-2</v>
      </c>
      <c r="C51" s="1579">
        <v>0.1346</v>
      </c>
      <c r="D51" s="1579">
        <v>0.2137</v>
      </c>
      <c r="E51" s="1579">
        <v>0.1162</v>
      </c>
      <c r="F51" s="1579">
        <v>6.4100000000000004E-2</v>
      </c>
      <c r="G51" s="1579">
        <v>0.14680000000000001</v>
      </c>
      <c r="H51" s="1579">
        <v>4.5900000000000003E-2</v>
      </c>
      <c r="I51" s="1579">
        <v>0.1171</v>
      </c>
      <c r="J51" s="1579">
        <v>8.6800000000000002E-2</v>
      </c>
      <c r="K51" s="1579">
        <v>3.2800000000000003E-2</v>
      </c>
      <c r="L51" s="1579">
        <v>1.2200000000000001E-2</v>
      </c>
      <c r="M51" s="1579">
        <v>1.6E-2</v>
      </c>
      <c r="N51" s="1579">
        <v>7.7200000000000005E-2</v>
      </c>
      <c r="O51" s="1579">
        <v>5.4899999999999997E-2</v>
      </c>
      <c r="P51" s="1579">
        <v>0.1038</v>
      </c>
      <c r="Q51" s="1579">
        <v>0.1087</v>
      </c>
      <c r="R51" s="1579">
        <v>5.5599999999999997E-2</v>
      </c>
      <c r="S51" s="1579">
        <v>3.1800000000000002E-2</v>
      </c>
      <c r="T51" s="1579">
        <v>8.0999999999999996E-3</v>
      </c>
      <c r="U51" s="1579">
        <v>3.3799999999999997E-2</v>
      </c>
      <c r="V51" s="1579">
        <v>2.1299999999999999E-2</v>
      </c>
      <c r="W51" s="1579">
        <v>2.8199999999999999E-2</v>
      </c>
      <c r="X51" s="1579">
        <v>5.4800000000000001E-2</v>
      </c>
      <c r="Y51" s="1579">
        <v>2.0199999999999999E-2</v>
      </c>
      <c r="Z51" s="1579">
        <v>9.8199999999999996E-2</v>
      </c>
      <c r="AA51" s="1579">
        <v>0.1076</v>
      </c>
      <c r="AB51" s="1579">
        <v>3.3700000000000001E-2</v>
      </c>
      <c r="AC51" s="1579">
        <v>4.0500000000000001E-2</v>
      </c>
      <c r="AD51" s="1579">
        <v>2.1600000000000001E-2</v>
      </c>
      <c r="AE51" s="1579">
        <v>1.6000000000000001E-3</v>
      </c>
      <c r="AF51" s="1579">
        <v>7.6300000000000007E-2</v>
      </c>
    </row>
    <row r="52" spans="1:32" ht="18" customHeight="1">
      <c r="A52" s="1582" t="s">
        <v>667</v>
      </c>
      <c r="B52" s="1579">
        <v>0.18410000000000001</v>
      </c>
      <c r="C52" s="1579">
        <v>0.13919999999999999</v>
      </c>
      <c r="D52" s="1579">
        <v>0.2167</v>
      </c>
      <c r="E52" s="1579">
        <v>0.1193</v>
      </c>
      <c r="F52" s="1579">
        <v>0.38269999999999998</v>
      </c>
      <c r="G52" s="1579">
        <v>0.29659999999999997</v>
      </c>
      <c r="H52" s="1579">
        <v>0.19040000000000001</v>
      </c>
      <c r="I52" s="1579">
        <v>0.23880000000000001</v>
      </c>
      <c r="J52" s="1579">
        <v>0.20580000000000001</v>
      </c>
      <c r="K52" s="1579">
        <v>0.28010000000000002</v>
      </c>
      <c r="L52" s="1579">
        <v>0.24249999999999999</v>
      </c>
      <c r="M52" s="1579">
        <v>0.22819999999999999</v>
      </c>
      <c r="N52" s="1579">
        <v>0.16919999999999999</v>
      </c>
      <c r="O52" s="1579">
        <v>0.1502</v>
      </c>
      <c r="P52" s="1579">
        <v>0.12709999999999999</v>
      </c>
      <c r="Q52" s="1579">
        <v>0.16470000000000001</v>
      </c>
      <c r="R52" s="1579">
        <v>0.21240000000000001</v>
      </c>
      <c r="S52" s="1579">
        <v>0.35549999999999998</v>
      </c>
      <c r="T52" s="1579">
        <v>0.15240000000000001</v>
      </c>
      <c r="U52" s="1579">
        <v>0.2155</v>
      </c>
      <c r="V52" s="1579">
        <v>0.1391</v>
      </c>
      <c r="W52" s="1579">
        <v>0.15</v>
      </c>
      <c r="X52" s="1579">
        <v>0.22140000000000001</v>
      </c>
      <c r="Y52" s="1579">
        <v>0.14319999999999999</v>
      </c>
      <c r="Z52" s="1579">
        <v>0.1356</v>
      </c>
      <c r="AA52" s="1579">
        <v>0.14699999999999999</v>
      </c>
      <c r="AB52" s="1579">
        <v>0.1411</v>
      </c>
      <c r="AC52" s="1579">
        <v>0.15939999999999999</v>
      </c>
      <c r="AD52" s="1579">
        <v>0.1865</v>
      </c>
      <c r="AE52" s="1579">
        <v>0.18459999999999999</v>
      </c>
      <c r="AF52" s="1579">
        <v>0.18559999999999999</v>
      </c>
    </row>
    <row r="53" spans="1:32" ht="12" customHeight="1">
      <c r="A53" s="1582"/>
      <c r="B53" s="1579"/>
      <c r="C53" s="1579"/>
      <c r="D53" s="1579"/>
      <c r="E53" s="1579"/>
      <c r="F53" s="1579"/>
      <c r="G53" s="1579"/>
      <c r="H53" s="1579"/>
      <c r="I53" s="1579"/>
      <c r="J53" s="1579"/>
      <c r="K53" s="1579"/>
      <c r="L53" s="1579"/>
      <c r="M53" s="1579"/>
      <c r="N53" s="1579"/>
      <c r="O53" s="1579"/>
      <c r="P53" s="1579"/>
      <c r="Q53" s="1579"/>
      <c r="R53" s="1579"/>
      <c r="S53" s="1579"/>
      <c r="T53" s="1579"/>
      <c r="U53" s="1579"/>
      <c r="V53" s="1579"/>
      <c r="W53" s="1579"/>
      <c r="X53" s="1579"/>
      <c r="Y53" s="1579"/>
      <c r="Z53" s="1579"/>
      <c r="AA53" s="1579"/>
      <c r="AB53" s="1579"/>
      <c r="AC53" s="1579"/>
      <c r="AD53" s="1579"/>
      <c r="AE53" s="1579"/>
      <c r="AF53" s="1579"/>
    </row>
    <row r="54" spans="1:32" ht="17.25" customHeight="1">
      <c r="A54" s="1585" t="s">
        <v>668</v>
      </c>
      <c r="B54" s="1581"/>
      <c r="C54" s="1581"/>
      <c r="D54" s="1581"/>
      <c r="E54" s="1581"/>
      <c r="F54" s="1581"/>
      <c r="G54" s="1581"/>
      <c r="H54" s="1581"/>
      <c r="I54" s="1581"/>
      <c r="J54" s="1581"/>
      <c r="K54" s="1581"/>
      <c r="L54" s="1581"/>
      <c r="M54" s="1581"/>
      <c r="N54" s="1581"/>
      <c r="O54" s="1581"/>
      <c r="P54" s="1581"/>
      <c r="Q54" s="1581"/>
      <c r="R54" s="1581"/>
      <c r="S54" s="1581"/>
      <c r="T54" s="1581"/>
      <c r="U54" s="1581"/>
      <c r="V54" s="1581"/>
      <c r="W54" s="1581"/>
      <c r="X54" s="1581"/>
      <c r="Y54" s="1581"/>
      <c r="Z54" s="1581"/>
      <c r="AA54" s="1581"/>
      <c r="AB54" s="1581"/>
      <c r="AC54" s="1581"/>
      <c r="AD54" s="1581"/>
      <c r="AE54" s="1581"/>
      <c r="AF54" s="1581"/>
    </row>
    <row r="55" spans="1:32" ht="18" customHeight="1">
      <c r="A55" s="1582" t="s">
        <v>669</v>
      </c>
      <c r="B55" s="1579">
        <v>0.77929999999999999</v>
      </c>
      <c r="C55" s="1579">
        <v>0.81110000000000004</v>
      </c>
      <c r="D55" s="1579">
        <v>0.84740000000000004</v>
      </c>
      <c r="E55" s="1579">
        <v>0.84489999999999998</v>
      </c>
      <c r="F55" s="1579">
        <v>0.8135</v>
      </c>
      <c r="G55" s="1579">
        <v>0.83140000000000003</v>
      </c>
      <c r="H55" s="1579">
        <v>0.92620000000000002</v>
      </c>
      <c r="I55" s="1579">
        <v>0.89659999999999995</v>
      </c>
      <c r="J55" s="1579">
        <v>0.91849999999999998</v>
      </c>
      <c r="K55" s="1579">
        <v>0.86209999999999998</v>
      </c>
      <c r="L55" s="1579">
        <v>0.96120000000000005</v>
      </c>
      <c r="M55" s="1579">
        <v>0.95150000000000001</v>
      </c>
      <c r="N55" s="1579">
        <v>0.90839999999999999</v>
      </c>
      <c r="O55" s="1579">
        <v>0.84830000000000005</v>
      </c>
      <c r="P55" s="1579">
        <v>0.86819999999999997</v>
      </c>
      <c r="Q55" s="1579">
        <v>0.83609999999999995</v>
      </c>
      <c r="R55" s="1579">
        <v>0.88729999999999998</v>
      </c>
      <c r="S55" s="1579">
        <v>0.87809999999999999</v>
      </c>
      <c r="T55" s="1579">
        <v>0.93330000000000002</v>
      </c>
      <c r="U55" s="1579">
        <v>0.86839999999999995</v>
      </c>
      <c r="V55" s="1579">
        <v>0.89019999999999999</v>
      </c>
      <c r="W55" s="1579">
        <v>0.94110000000000005</v>
      </c>
      <c r="X55" s="1579">
        <v>0.86250000000000004</v>
      </c>
      <c r="Y55" s="1579">
        <v>0.91620000000000001</v>
      </c>
      <c r="Z55" s="1579">
        <v>0.9244</v>
      </c>
      <c r="AA55" s="1579">
        <v>0.94340000000000002</v>
      </c>
      <c r="AB55" s="1579">
        <v>0.89429999999999998</v>
      </c>
      <c r="AC55" s="1579">
        <v>0.86429999999999996</v>
      </c>
      <c r="AD55" s="1579">
        <v>0.89029999999999998</v>
      </c>
      <c r="AE55" s="1579">
        <v>0.93220000000000003</v>
      </c>
      <c r="AF55" s="1579">
        <v>0.85699999999999998</v>
      </c>
    </row>
    <row r="56" spans="1:32" ht="18" customHeight="1">
      <c r="A56" s="1582" t="s">
        <v>670</v>
      </c>
      <c r="B56" s="1579">
        <v>0.83489999999999998</v>
      </c>
      <c r="C56" s="1579">
        <v>0.95150000000000001</v>
      </c>
      <c r="D56" s="1579">
        <v>0.9466</v>
      </c>
      <c r="E56" s="1579">
        <v>0.94299999999999995</v>
      </c>
      <c r="F56" s="1579">
        <v>0.95040000000000002</v>
      </c>
      <c r="G56" s="1579">
        <v>0.94589999999999996</v>
      </c>
      <c r="H56" s="1579">
        <v>0.92390000000000005</v>
      </c>
      <c r="I56" s="1579">
        <v>0.94440000000000002</v>
      </c>
      <c r="J56" s="1579">
        <v>0.94699999999999995</v>
      </c>
      <c r="K56" s="1579">
        <v>0.93789999999999996</v>
      </c>
      <c r="L56" s="1579">
        <v>0.94210000000000005</v>
      </c>
      <c r="M56" s="1579">
        <v>0.93120000000000003</v>
      </c>
      <c r="N56" s="1579">
        <v>0.95930000000000004</v>
      </c>
      <c r="O56" s="1579">
        <v>0.95720000000000005</v>
      </c>
      <c r="P56" s="1579">
        <v>0.94920000000000004</v>
      </c>
      <c r="Q56" s="1579">
        <v>0.94210000000000005</v>
      </c>
      <c r="R56" s="1579">
        <v>0.89149999999999996</v>
      </c>
      <c r="S56" s="1579">
        <v>0.88080000000000003</v>
      </c>
      <c r="T56" s="1579">
        <v>0.9093</v>
      </c>
      <c r="U56" s="1579">
        <v>0.94740000000000002</v>
      </c>
      <c r="V56" s="1579">
        <v>0.94669999999999999</v>
      </c>
      <c r="W56" s="1579">
        <v>0.94099999999999995</v>
      </c>
      <c r="X56" s="1579">
        <v>0.92849999999999999</v>
      </c>
      <c r="Y56" s="1579">
        <v>0.94810000000000005</v>
      </c>
      <c r="Z56" s="1579">
        <v>0.94710000000000005</v>
      </c>
      <c r="AA56" s="1579">
        <v>0.94850000000000001</v>
      </c>
      <c r="AB56" s="1579">
        <v>0.93910000000000005</v>
      </c>
      <c r="AC56" s="1579">
        <v>0.94540000000000002</v>
      </c>
      <c r="AD56" s="1579">
        <v>0.93840000000000001</v>
      </c>
      <c r="AE56" s="1579">
        <v>0.93659999999999999</v>
      </c>
      <c r="AF56" s="1579">
        <v>0.91890000000000005</v>
      </c>
    </row>
    <row r="57" spans="1:32" ht="18" customHeight="1">
      <c r="A57" s="1582" t="s">
        <v>671</v>
      </c>
      <c r="B57" s="1579">
        <v>4.9599999999999998E-2</v>
      </c>
      <c r="C57" s="1579">
        <v>-5.3600000000000002E-2</v>
      </c>
      <c r="D57" s="1579">
        <v>2.6200000000000001E-2</v>
      </c>
      <c r="E57" s="1579">
        <v>-1.1299999999999999E-2</v>
      </c>
      <c r="F57" s="1579">
        <v>9.4100000000000003E-2</v>
      </c>
      <c r="G57" s="1579">
        <v>5.8200000000000002E-2</v>
      </c>
      <c r="H57" s="1579">
        <v>0.17949999999999999</v>
      </c>
      <c r="I57" s="1579">
        <v>0.17319999999999999</v>
      </c>
      <c r="J57" s="1579">
        <v>0.15859999999999999</v>
      </c>
      <c r="K57" s="1579">
        <v>0.14710000000000001</v>
      </c>
      <c r="L57" s="1579">
        <v>0.26450000000000001</v>
      </c>
      <c r="M57" s="1579">
        <v>0.2727</v>
      </c>
      <c r="N57" s="1579">
        <v>0.1089</v>
      </c>
      <c r="O57" s="1579">
        <v>5.4999999999999997E-3</v>
      </c>
      <c r="P57" s="1579">
        <v>7.4000000000000003E-3</v>
      </c>
      <c r="Q57" s="1579">
        <v>-8.9999999999999998E-4</v>
      </c>
      <c r="R57" s="1579">
        <v>0.15040000000000001</v>
      </c>
      <c r="S57" s="1579">
        <v>0.39810000000000001</v>
      </c>
      <c r="T57" s="1579">
        <v>0.152</v>
      </c>
      <c r="U57" s="1579">
        <v>0.1065</v>
      </c>
      <c r="V57" s="1579">
        <v>5.1999999999999998E-2</v>
      </c>
      <c r="W57" s="1579">
        <v>0.1197</v>
      </c>
      <c r="X57" s="1579">
        <v>0.14080000000000001</v>
      </c>
      <c r="Y57" s="1579">
        <v>9.0999999999999998E-2</v>
      </c>
      <c r="Z57" s="1579">
        <v>8.1699999999999995E-2</v>
      </c>
      <c r="AA57" s="1579">
        <v>0.1109</v>
      </c>
      <c r="AB57" s="1579">
        <v>5.9299999999999999E-2</v>
      </c>
      <c r="AC57" s="1579">
        <v>6.1499999999999999E-2</v>
      </c>
      <c r="AD57" s="1579">
        <v>0.14319999999999999</v>
      </c>
      <c r="AE57" s="1579">
        <v>0.1326</v>
      </c>
      <c r="AF57" s="1579">
        <v>7.2300000000000003E-2</v>
      </c>
    </row>
    <row r="58" spans="1:32" ht="21" customHeight="1" thickBot="1">
      <c r="A58" s="1587" t="s">
        <v>672</v>
      </c>
      <c r="B58" s="1588">
        <v>1.8859999999999999</v>
      </c>
      <c r="C58" s="1588">
        <v>1.9036999999999999</v>
      </c>
      <c r="D58" s="1588">
        <v>1.1955</v>
      </c>
      <c r="E58" s="1588">
        <v>1.6544000000000001</v>
      </c>
      <c r="F58" s="1588">
        <v>0.85670000000000002</v>
      </c>
      <c r="G58" s="1588">
        <v>0.99539999999999995</v>
      </c>
      <c r="H58" s="1588">
        <v>0.49159999999999998</v>
      </c>
      <c r="I58" s="1588">
        <v>0.54210000000000003</v>
      </c>
      <c r="J58" s="1588">
        <v>0.50039999999999996</v>
      </c>
      <c r="K58" s="1588">
        <v>0.69410000000000005</v>
      </c>
      <c r="L58" s="1588">
        <v>0.20080000000000001</v>
      </c>
      <c r="M58" s="1588">
        <v>0.24590000000000001</v>
      </c>
      <c r="N58" s="1588">
        <v>0.627</v>
      </c>
      <c r="O58" s="1588">
        <v>1.2794000000000001</v>
      </c>
      <c r="P58" s="1588">
        <v>1.4314</v>
      </c>
      <c r="Q58" s="1588">
        <v>1.4672000000000001</v>
      </c>
      <c r="R58" s="1588">
        <v>0.8357</v>
      </c>
      <c r="S58" s="1588">
        <v>0.42499999999999999</v>
      </c>
      <c r="T58" s="1588">
        <v>0.61199999999999999</v>
      </c>
      <c r="U58" s="1588">
        <v>0.76690000000000003</v>
      </c>
      <c r="V58" s="1588">
        <v>1.0348999999999999</v>
      </c>
      <c r="W58" s="1588">
        <v>0.55189999999999995</v>
      </c>
      <c r="X58" s="1588">
        <v>0.74039999999999995</v>
      </c>
      <c r="Y58" s="1588">
        <v>0.73340000000000005</v>
      </c>
      <c r="Z58" s="1588">
        <v>0.77390000000000003</v>
      </c>
      <c r="AA58" s="1588">
        <v>0.5403</v>
      </c>
      <c r="AB58" s="1588">
        <v>1.0459000000000001</v>
      </c>
      <c r="AC58" s="1588">
        <v>0.97809999999999997</v>
      </c>
      <c r="AD58" s="1588">
        <v>0.64500000000000002</v>
      </c>
      <c r="AE58" s="1588">
        <v>0.55920000000000003</v>
      </c>
      <c r="AF58" s="1588">
        <v>1.0868</v>
      </c>
    </row>
    <row r="59" spans="1:32" s="33" customFormat="1" ht="18" customHeight="1" thickTop="1">
      <c r="A59" s="1589" t="s">
        <v>673</v>
      </c>
      <c r="B59" s="1590"/>
      <c r="C59" s="1591"/>
      <c r="D59" s="1591"/>
      <c r="E59" s="1591"/>
      <c r="F59" s="1591"/>
      <c r="G59" s="1591"/>
      <c r="H59" s="1591"/>
    </row>
    <row r="60" spans="1:32" s="33" customFormat="1" ht="42" customHeight="1">
      <c r="A60" s="2239" t="s">
        <v>674</v>
      </c>
      <c r="B60" s="2239"/>
      <c r="C60" s="2239"/>
      <c r="D60" s="2239"/>
      <c r="E60" s="2239"/>
      <c r="F60" s="2239"/>
      <c r="G60" s="2239"/>
      <c r="H60" s="2239"/>
      <c r="I60" s="2239"/>
      <c r="J60" s="2239"/>
      <c r="K60" s="2239"/>
      <c r="L60" s="2239"/>
      <c r="M60" s="2239"/>
      <c r="N60" s="2239"/>
      <c r="O60" s="2239"/>
      <c r="P60" s="2239"/>
      <c r="Q60" s="2239"/>
      <c r="R60" s="2239"/>
      <c r="S60" s="2239"/>
      <c r="T60" s="2239"/>
      <c r="U60" s="2239"/>
      <c r="V60" s="2239"/>
      <c r="W60" s="2239"/>
      <c r="X60" s="2239"/>
      <c r="Y60" s="2239"/>
      <c r="Z60" s="2239"/>
      <c r="AA60" s="2239"/>
      <c r="AB60" s="2239"/>
      <c r="AC60" s="2239"/>
      <c r="AD60" s="2239"/>
      <c r="AE60" s="2239"/>
      <c r="AF60" s="2239"/>
    </row>
    <row r="61" spans="1:32" s="33" customFormat="1" ht="39" customHeight="1">
      <c r="A61" s="2239" t="s">
        <v>675</v>
      </c>
      <c r="B61" s="2239"/>
      <c r="C61" s="2239"/>
      <c r="D61" s="2239"/>
      <c r="E61" s="2239"/>
      <c r="F61" s="2239"/>
      <c r="G61" s="2239"/>
      <c r="H61" s="2239"/>
      <c r="I61" s="2239"/>
      <c r="J61" s="2239"/>
      <c r="K61" s="2239"/>
      <c r="L61" s="2239"/>
      <c r="M61" s="2239"/>
      <c r="N61" s="2239"/>
      <c r="O61" s="2239"/>
      <c r="P61" s="2239"/>
      <c r="Q61" s="2239"/>
      <c r="R61" s="2239"/>
      <c r="S61" s="2239"/>
      <c r="T61" s="2239"/>
      <c r="U61" s="2239"/>
      <c r="V61" s="2239"/>
      <c r="W61" s="2239"/>
      <c r="X61" s="2239"/>
      <c r="Y61" s="2239"/>
      <c r="Z61" s="2239"/>
      <c r="AA61" s="2239"/>
      <c r="AB61" s="2239"/>
      <c r="AC61" s="2239"/>
      <c r="AD61" s="2239"/>
      <c r="AE61" s="2239"/>
      <c r="AF61" s="2239"/>
    </row>
    <row r="62" spans="1:32" ht="14.25" customHeight="1">
      <c r="A62" s="1592" t="s">
        <v>676</v>
      </c>
      <c r="B62" s="1593"/>
      <c r="C62" s="1594"/>
      <c r="D62" s="1594"/>
      <c r="E62" s="1594"/>
      <c r="F62" s="1594"/>
      <c r="G62" s="1594"/>
      <c r="H62" s="1594"/>
    </row>
    <row r="63" spans="1:32">
      <c r="A63" s="1592" t="s">
        <v>945</v>
      </c>
      <c r="B63" s="1595"/>
      <c r="C63" s="1594"/>
      <c r="D63" s="1594"/>
      <c r="E63" s="1594"/>
      <c r="F63" s="1594"/>
      <c r="G63" s="1594"/>
      <c r="H63" s="1594"/>
    </row>
    <row r="64" spans="1:32" ht="15.75" thickBot="1">
      <c r="A64" s="33"/>
      <c r="B64" s="1596"/>
      <c r="C64" s="1423"/>
      <c r="D64" s="1423"/>
      <c r="E64" s="1423"/>
      <c r="F64" s="1423"/>
      <c r="G64" s="1423"/>
      <c r="H64" s="1423"/>
    </row>
    <row r="65" spans="1:32" ht="41.25" thickTop="1" thickBot="1">
      <c r="A65" s="1597"/>
      <c r="B65" s="1598" t="s">
        <v>134</v>
      </c>
      <c r="C65" s="1598" t="s">
        <v>136</v>
      </c>
      <c r="D65" s="1598" t="s">
        <v>138</v>
      </c>
      <c r="E65" s="1598" t="s">
        <v>182</v>
      </c>
      <c r="F65" s="1599" t="s">
        <v>140</v>
      </c>
      <c r="G65" s="1599" t="s">
        <v>142</v>
      </c>
      <c r="H65" s="1599" t="s">
        <v>176</v>
      </c>
      <c r="I65" s="1598" t="s">
        <v>144</v>
      </c>
      <c r="J65" s="1598" t="s">
        <v>146</v>
      </c>
      <c r="K65" s="1598" t="s">
        <v>148</v>
      </c>
      <c r="L65" s="1598" t="s">
        <v>150</v>
      </c>
      <c r="M65" s="1599" t="s">
        <v>152</v>
      </c>
      <c r="N65" s="1599" t="s">
        <v>164</v>
      </c>
      <c r="O65" s="1599" t="s">
        <v>160</v>
      </c>
      <c r="P65" s="1598" t="s">
        <v>178</v>
      </c>
      <c r="Q65" s="1598" t="s">
        <v>162</v>
      </c>
      <c r="R65" s="1598" t="s">
        <v>158</v>
      </c>
      <c r="S65" s="1598" t="s">
        <v>154</v>
      </c>
      <c r="T65" s="1599" t="s">
        <v>180</v>
      </c>
      <c r="U65" s="1599" t="s">
        <v>156</v>
      </c>
      <c r="V65" s="1599" t="s">
        <v>172</v>
      </c>
      <c r="W65" s="1598" t="s">
        <v>174</v>
      </c>
      <c r="X65" s="1598" t="s">
        <v>170</v>
      </c>
      <c r="Y65" s="1598" t="s">
        <v>168</v>
      </c>
      <c r="Z65" s="1598" t="s">
        <v>166</v>
      </c>
      <c r="AA65" s="1599" t="s">
        <v>184</v>
      </c>
      <c r="AB65" s="1599" t="s">
        <v>186</v>
      </c>
      <c r="AC65" s="1599" t="s">
        <v>188</v>
      </c>
      <c r="AD65" s="1599" t="s">
        <v>190</v>
      </c>
      <c r="AE65" s="1599" t="s">
        <v>192</v>
      </c>
      <c r="AF65" s="1599" t="s">
        <v>627</v>
      </c>
    </row>
    <row r="66" spans="1:32" ht="18" customHeight="1" thickTop="1" thickBot="1">
      <c r="A66" s="1600" t="s">
        <v>678</v>
      </c>
      <c r="B66" s="1601"/>
      <c r="C66" s="1601"/>
      <c r="D66" s="1601"/>
      <c r="E66" s="1601"/>
      <c r="F66" s="1602"/>
      <c r="G66" s="1602"/>
      <c r="H66" s="1602"/>
      <c r="I66" s="1601"/>
      <c r="J66" s="1601"/>
      <c r="K66" s="1601"/>
      <c r="L66" s="1601"/>
      <c r="M66" s="1602"/>
      <c r="N66" s="1602"/>
      <c r="O66" s="1602"/>
      <c r="P66" s="1601"/>
      <c r="Q66" s="1601"/>
      <c r="R66" s="1601"/>
      <c r="S66" s="1601"/>
      <c r="T66" s="1602"/>
      <c r="U66" s="1602"/>
      <c r="V66" s="1602"/>
      <c r="W66" s="1601"/>
      <c r="X66" s="1601"/>
      <c r="Y66" s="1601"/>
      <c r="Z66" s="1601"/>
      <c r="AA66" s="1602"/>
      <c r="AB66" s="1602"/>
      <c r="AC66" s="1602"/>
      <c r="AD66" s="1602"/>
      <c r="AE66" s="1602"/>
      <c r="AF66" s="1602"/>
    </row>
    <row r="67" spans="1:32" ht="18" customHeight="1" thickTop="1">
      <c r="A67" s="1582" t="s">
        <v>679</v>
      </c>
      <c r="B67" s="1603">
        <v>8.2600000000000007E-2</v>
      </c>
      <c r="C67" s="1603">
        <v>8.4099999999999994E-2</v>
      </c>
      <c r="D67" s="1603">
        <v>7.1199999999999999E-2</v>
      </c>
      <c r="E67" s="1603">
        <v>8.4599999999999995E-2</v>
      </c>
      <c r="F67" s="1603">
        <v>6.08E-2</v>
      </c>
      <c r="G67" s="1603">
        <v>5.0200000000000002E-2</v>
      </c>
      <c r="H67" s="1603">
        <v>9.7299999999999998E-2</v>
      </c>
      <c r="I67" s="1603">
        <v>8.3699999999999997E-2</v>
      </c>
      <c r="J67" s="1603">
        <v>0.08</v>
      </c>
      <c r="K67" s="1603">
        <v>7.4999999999999997E-2</v>
      </c>
      <c r="L67" s="1603">
        <v>7.6700000000000004E-2</v>
      </c>
      <c r="M67" s="1603">
        <v>8.9800000000000005E-2</v>
      </c>
      <c r="N67" s="1603">
        <v>0.13880000000000001</v>
      </c>
      <c r="O67" s="1603">
        <v>8.6400000000000005E-2</v>
      </c>
      <c r="P67" s="1603">
        <v>7.1499999999999994E-2</v>
      </c>
      <c r="Q67" s="1603">
        <v>7.9399999999999998E-2</v>
      </c>
      <c r="R67" s="1603">
        <v>8.0600000000000005E-2</v>
      </c>
      <c r="S67" s="1603">
        <v>0.1411</v>
      </c>
      <c r="T67" s="1603">
        <v>8.77E-2</v>
      </c>
      <c r="U67" s="1603">
        <v>0.1109</v>
      </c>
      <c r="V67" s="1603">
        <v>7.5700000000000003E-2</v>
      </c>
      <c r="W67" s="1603">
        <v>9.0499999999999997E-2</v>
      </c>
      <c r="X67" s="1603">
        <v>0.1046</v>
      </c>
      <c r="Y67" s="1603">
        <v>8.5999999999999993E-2</v>
      </c>
      <c r="Z67" s="1603">
        <v>8.3199999999999996E-2</v>
      </c>
      <c r="AA67" s="1603">
        <v>7.6200000000000004E-2</v>
      </c>
      <c r="AB67" s="1603">
        <v>6.4199999999999993E-2</v>
      </c>
      <c r="AC67" s="1603">
        <v>9.5299999999999996E-2</v>
      </c>
      <c r="AD67" s="1603">
        <v>0.39660000000000001</v>
      </c>
      <c r="AE67" s="1603">
        <v>8.6300000000000002E-2</v>
      </c>
      <c r="AF67" s="1603">
        <v>8.3000000000000004E-2</v>
      </c>
    </row>
    <row r="68" spans="1:32" ht="18" customHeight="1">
      <c r="A68" s="1582" t="s">
        <v>680</v>
      </c>
      <c r="B68" s="1603">
        <v>8.6199999999999999E-2</v>
      </c>
      <c r="C68" s="1603">
        <v>8.8599999999999998E-2</v>
      </c>
      <c r="D68" s="1603">
        <v>7.1599999999999997E-2</v>
      </c>
      <c r="E68" s="1603">
        <v>9.0499999999999997E-2</v>
      </c>
      <c r="F68" s="1603">
        <v>6.2899999999999998E-2</v>
      </c>
      <c r="G68" s="1603">
        <v>5.3900000000000003E-2</v>
      </c>
      <c r="H68" s="1603">
        <v>9.7199999999999995E-2</v>
      </c>
      <c r="I68" s="1603">
        <v>8.6499999999999994E-2</v>
      </c>
      <c r="J68" s="1603">
        <v>8.3400000000000002E-2</v>
      </c>
      <c r="K68" s="1603">
        <v>7.5999999999999998E-2</v>
      </c>
      <c r="L68" s="1603">
        <v>7.7200000000000005E-2</v>
      </c>
      <c r="M68" s="1603">
        <v>9.0399999999999994E-2</v>
      </c>
      <c r="N68" s="1603">
        <v>0.1421</v>
      </c>
      <c r="O68" s="1603">
        <v>8.9300000000000004E-2</v>
      </c>
      <c r="P68" s="1603">
        <v>7.0800000000000002E-2</v>
      </c>
      <c r="Q68" s="1603">
        <v>8.1500000000000003E-2</v>
      </c>
      <c r="R68" s="1603">
        <v>8.2199999999999995E-2</v>
      </c>
      <c r="S68" s="1603">
        <v>0.14149999999999999</v>
      </c>
      <c r="T68" s="1603">
        <v>8.6499999999999994E-2</v>
      </c>
      <c r="U68" s="1603">
        <v>0.1124</v>
      </c>
      <c r="V68" s="1603">
        <v>7.5899999999999995E-2</v>
      </c>
      <c r="W68" s="1603">
        <v>9.1800000000000007E-2</v>
      </c>
      <c r="X68" s="1603">
        <v>0.1042</v>
      </c>
      <c r="Y68" s="1603">
        <v>8.6900000000000005E-2</v>
      </c>
      <c r="Z68" s="1603">
        <v>8.6099999999999996E-2</v>
      </c>
      <c r="AA68" s="1603">
        <v>7.7899999999999997E-2</v>
      </c>
      <c r="AB68" s="1603">
        <v>6.4600000000000005E-2</v>
      </c>
      <c r="AC68" s="1603">
        <v>9.8199999999999996E-2</v>
      </c>
      <c r="AD68" s="1603">
        <v>0.39679999999999999</v>
      </c>
      <c r="AE68" s="1603">
        <v>8.6699999999999999E-2</v>
      </c>
      <c r="AF68" s="1603">
        <v>8.5400000000000004E-2</v>
      </c>
    </row>
    <row r="69" spans="1:32" ht="18" customHeight="1">
      <c r="A69" s="1582" t="s">
        <v>681</v>
      </c>
      <c r="B69" s="1603">
        <v>6.7000000000000004E-2</v>
      </c>
      <c r="C69" s="1603">
        <v>7.8100000000000003E-2</v>
      </c>
      <c r="D69" s="1603">
        <v>5.33E-2</v>
      </c>
      <c r="E69" s="1603">
        <v>8.5999999999999993E-2</v>
      </c>
      <c r="F69" s="1603">
        <v>5.6800000000000003E-2</v>
      </c>
      <c r="G69" s="1603">
        <v>4.0099999999999997E-2</v>
      </c>
      <c r="H69" s="1603">
        <v>9.2999999999999999E-2</v>
      </c>
      <c r="I69" s="1603">
        <v>7.2999999999999995E-2</v>
      </c>
      <c r="J69" s="1603">
        <v>7.2300000000000003E-2</v>
      </c>
      <c r="K69" s="1603">
        <v>7.0900000000000005E-2</v>
      </c>
      <c r="L69" s="1603">
        <v>7.5200000000000003E-2</v>
      </c>
      <c r="M69" s="1603">
        <v>8.8999999999999996E-2</v>
      </c>
      <c r="N69" s="1603">
        <v>0.1429</v>
      </c>
      <c r="O69" s="1603">
        <v>6.0499999999999998E-2</v>
      </c>
      <c r="P69" s="1603">
        <v>6.4600000000000005E-2</v>
      </c>
      <c r="Q69" s="1603">
        <v>8.4199999999999997E-2</v>
      </c>
      <c r="R69" s="1603">
        <v>7.7799999999999994E-2</v>
      </c>
      <c r="S69" s="1603">
        <v>0.13930000000000001</v>
      </c>
      <c r="T69" s="1603">
        <v>8.2500000000000004E-2</v>
      </c>
      <c r="U69" s="1603">
        <v>0.106</v>
      </c>
      <c r="V69" s="1603">
        <v>7.0999999999999994E-2</v>
      </c>
      <c r="W69" s="1603">
        <v>8.8499999999999995E-2</v>
      </c>
      <c r="X69" s="1603">
        <v>9.3299999999999994E-2</v>
      </c>
      <c r="Y69" s="1603">
        <v>7.1800000000000003E-2</v>
      </c>
      <c r="Z69" s="1603">
        <v>8.0199999999999994E-2</v>
      </c>
      <c r="AA69" s="1603">
        <v>6.9199999999999998E-2</v>
      </c>
      <c r="AB69" s="1603">
        <v>6.0400000000000002E-2</v>
      </c>
      <c r="AC69" s="1603">
        <v>9.01E-2</v>
      </c>
      <c r="AD69" s="1603">
        <v>0.3861</v>
      </c>
      <c r="AE69" s="1603">
        <v>8.5400000000000004E-2</v>
      </c>
      <c r="AF69" s="1603">
        <v>7.4700000000000003E-2</v>
      </c>
    </row>
    <row r="70" spans="1:32" ht="18" customHeight="1">
      <c r="A70" s="1582" t="s">
        <v>682</v>
      </c>
      <c r="B70" s="1603">
        <v>6.0000000000000001E-3</v>
      </c>
      <c r="C70" s="1603">
        <v>3.8E-3</v>
      </c>
      <c r="D70" s="1603">
        <v>-1.9E-3</v>
      </c>
      <c r="E70" s="1603">
        <v>9.2999999999999992E-3</v>
      </c>
      <c r="F70" s="1603">
        <v>-2.0299999999999999E-2</v>
      </c>
      <c r="G70" s="1603">
        <v>-1.6500000000000001E-2</v>
      </c>
      <c r="H70" s="1603">
        <v>4.1999999999999997E-3</v>
      </c>
      <c r="I70" s="1603">
        <v>6.6E-3</v>
      </c>
      <c r="J70" s="1603">
        <v>6.4999999999999997E-3</v>
      </c>
      <c r="K70" s="1603">
        <v>1.43E-2</v>
      </c>
      <c r="L70" s="1603">
        <v>1.14E-2</v>
      </c>
      <c r="M70" s="1603">
        <v>1.4200000000000001E-2</v>
      </c>
      <c r="N70" s="1603">
        <v>5.7999999999999996E-3</v>
      </c>
      <c r="O70" s="1603">
        <v>-4.4000000000000003E-3</v>
      </c>
      <c r="P70" s="1603">
        <v>9.5999999999999992E-3</v>
      </c>
      <c r="Q70" s="1603">
        <v>-3.2000000000000002E-3</v>
      </c>
      <c r="R70" s="1603">
        <v>1.84E-2</v>
      </c>
      <c r="S70" s="1603">
        <v>5.5100000000000003E-2</v>
      </c>
      <c r="T70" s="1603">
        <v>9.1000000000000004E-3</v>
      </c>
      <c r="U70" s="1603">
        <v>-8.0999999999999996E-3</v>
      </c>
      <c r="V70" s="1603">
        <v>2.12E-2</v>
      </c>
      <c r="W70" s="1603">
        <v>3.5799999999999998E-2</v>
      </c>
      <c r="X70" s="1603">
        <v>1.14E-2</v>
      </c>
      <c r="Y70" s="1603">
        <v>5.4000000000000003E-3</v>
      </c>
      <c r="Z70" s="1603">
        <v>3.5999999999999999E-3</v>
      </c>
      <c r="AA70" s="1603">
        <v>8.8000000000000005E-3</v>
      </c>
      <c r="AB70" s="1603">
        <v>1.09E-2</v>
      </c>
      <c r="AC70" s="1603">
        <v>2E-3</v>
      </c>
      <c r="AD70" s="1603">
        <v>-8.2000000000000007E-3</v>
      </c>
      <c r="AE70" s="1603">
        <v>2.0799999999999999E-2</v>
      </c>
      <c r="AF70" s="1603">
        <v>7.6E-3</v>
      </c>
    </row>
    <row r="71" spans="1:32" ht="18" customHeight="1">
      <c r="A71" s="1582" t="s">
        <v>683</v>
      </c>
      <c r="B71" s="1603">
        <v>6.0000000000000001E-3</v>
      </c>
      <c r="C71" s="1603">
        <v>3.8E-3</v>
      </c>
      <c r="D71" s="1603">
        <v>2.9999999999999997E-4</v>
      </c>
      <c r="E71" s="1603">
        <v>1.04E-2</v>
      </c>
      <c r="F71" s="1603">
        <v>-7.3000000000000001E-3</v>
      </c>
      <c r="G71" s="1603">
        <v>-1.7100000000000001E-2</v>
      </c>
      <c r="H71" s="1603">
        <v>3.0000000000000001E-3</v>
      </c>
      <c r="I71" s="1603">
        <v>4.7999999999999996E-3</v>
      </c>
      <c r="J71" s="1603">
        <v>8.3000000000000001E-3</v>
      </c>
      <c r="K71" s="1603">
        <v>1.43E-2</v>
      </c>
      <c r="L71" s="1603">
        <v>1.5299999999999999E-2</v>
      </c>
      <c r="M71" s="1603">
        <v>1.34E-2</v>
      </c>
      <c r="N71" s="1603">
        <v>4.4999999999999997E-3</v>
      </c>
      <c r="O71" s="1603">
        <v>-1.2800000000000001E-2</v>
      </c>
      <c r="P71" s="1603">
        <v>2.2000000000000001E-3</v>
      </c>
      <c r="Q71" s="1603">
        <v>-2.8E-3</v>
      </c>
      <c r="R71" s="1603">
        <v>1.9199999999999998E-2</v>
      </c>
      <c r="S71" s="1603">
        <v>5.5300000000000002E-2</v>
      </c>
      <c r="T71" s="1603">
        <v>1.2999999999999999E-2</v>
      </c>
      <c r="U71" s="1603">
        <v>-8.3999999999999995E-3</v>
      </c>
      <c r="V71" s="1603">
        <v>2.1299999999999999E-2</v>
      </c>
      <c r="W71" s="1603">
        <v>3.5700000000000003E-2</v>
      </c>
      <c r="X71" s="1603">
        <v>1.1299999999999999E-2</v>
      </c>
      <c r="Y71" s="1603">
        <v>2.5999999999999999E-3</v>
      </c>
      <c r="Z71" s="1603">
        <v>3.3999999999999998E-3</v>
      </c>
      <c r="AA71" s="1603">
        <v>9.4999999999999998E-3</v>
      </c>
      <c r="AB71" s="1603">
        <v>1.0800000000000001E-2</v>
      </c>
      <c r="AC71" s="1603">
        <v>2E-3</v>
      </c>
      <c r="AD71" s="1603">
        <v>-0.01</v>
      </c>
      <c r="AE71" s="1603">
        <v>2.06E-2</v>
      </c>
      <c r="AF71" s="1603">
        <v>7.7000000000000002E-3</v>
      </c>
    </row>
    <row r="72" spans="1:32" ht="18" customHeight="1">
      <c r="A72" s="1582" t="s">
        <v>684</v>
      </c>
      <c r="B72" s="1603">
        <v>3.7000000000000002E-3</v>
      </c>
      <c r="C72" s="1603">
        <v>3.8E-3</v>
      </c>
      <c r="D72" s="1603">
        <v>2.9999999999999997E-4</v>
      </c>
      <c r="E72" s="1603">
        <v>1.04E-2</v>
      </c>
      <c r="F72" s="1603">
        <v>-7.3000000000000001E-3</v>
      </c>
      <c r="G72" s="1603">
        <v>-1.7100000000000001E-2</v>
      </c>
      <c r="H72" s="1603">
        <v>3.0000000000000001E-3</v>
      </c>
      <c r="I72" s="1603">
        <v>4.7999999999999996E-3</v>
      </c>
      <c r="J72" s="1603">
        <v>8.3000000000000001E-3</v>
      </c>
      <c r="K72" s="1603">
        <v>1.43E-2</v>
      </c>
      <c r="L72" s="1603">
        <v>1.5299999999999999E-2</v>
      </c>
      <c r="M72" s="1603">
        <v>1.34E-2</v>
      </c>
      <c r="N72" s="1603">
        <v>4.4999999999999997E-3</v>
      </c>
      <c r="O72" s="1603">
        <v>-1.2800000000000001E-2</v>
      </c>
      <c r="P72" s="1603">
        <v>2.2000000000000001E-3</v>
      </c>
      <c r="Q72" s="1603">
        <v>-2.8E-3</v>
      </c>
      <c r="R72" s="1603">
        <v>1.52E-2</v>
      </c>
      <c r="S72" s="1603">
        <v>5.5300000000000002E-2</v>
      </c>
      <c r="T72" s="1603">
        <v>1.2999999999999999E-2</v>
      </c>
      <c r="U72" s="1603">
        <v>-8.3999999999999995E-3</v>
      </c>
      <c r="V72" s="1603">
        <v>1.7399999999999999E-2</v>
      </c>
      <c r="W72" s="1603">
        <v>3.5700000000000003E-2</v>
      </c>
      <c r="X72" s="1603">
        <v>1.1299999999999999E-2</v>
      </c>
      <c r="Y72" s="1603">
        <v>2.5999999999999999E-3</v>
      </c>
      <c r="Z72" s="1603">
        <v>3.3999999999999998E-3</v>
      </c>
      <c r="AA72" s="1603">
        <v>9.4999999999999998E-3</v>
      </c>
      <c r="AB72" s="1603">
        <v>1.0800000000000001E-2</v>
      </c>
      <c r="AC72" s="1603">
        <v>2E-3</v>
      </c>
      <c r="AD72" s="1603">
        <v>-0.01</v>
      </c>
      <c r="AE72" s="1603">
        <v>2.06E-2</v>
      </c>
      <c r="AF72" s="1603">
        <v>6.8999999999999999E-3</v>
      </c>
    </row>
    <row r="73" spans="1:32" ht="18" customHeight="1" thickBot="1">
      <c r="A73" s="1582" t="s">
        <v>685</v>
      </c>
      <c r="B73" s="1603">
        <v>3.49E-2</v>
      </c>
      <c r="C73" s="1603">
        <v>3.8899999999999997E-2</v>
      </c>
      <c r="D73" s="1603">
        <v>2.0999999999999999E-3</v>
      </c>
      <c r="E73" s="1603">
        <v>0.1144</v>
      </c>
      <c r="F73" s="1603">
        <v>-3.2899999999999999E-2</v>
      </c>
      <c r="G73" s="1603">
        <v>-9.8000000000000004E-2</v>
      </c>
      <c r="H73" s="1603">
        <v>1.95E-2</v>
      </c>
      <c r="I73" s="1603">
        <v>2.5399999999999999E-2</v>
      </c>
      <c r="J73" s="1603">
        <v>5.1400000000000001E-2</v>
      </c>
      <c r="K73" s="1603">
        <v>7.1199999999999999E-2</v>
      </c>
      <c r="L73" s="1603">
        <v>7.8600000000000003E-2</v>
      </c>
      <c r="M73" s="1603">
        <v>6.8199999999999997E-2</v>
      </c>
      <c r="N73" s="1603">
        <v>3.0499999999999999E-2</v>
      </c>
      <c r="O73" s="1603">
        <v>-0.1076</v>
      </c>
      <c r="P73" s="1603">
        <v>2.41E-2</v>
      </c>
      <c r="Q73" s="1603">
        <v>-2.4199999999999999E-2</v>
      </c>
      <c r="R73" s="1603">
        <v>0.1132</v>
      </c>
      <c r="S73" s="1603">
        <v>0.19639999999999999</v>
      </c>
      <c r="T73" s="1603">
        <v>0.1205</v>
      </c>
      <c r="U73" s="1603">
        <v>-4.7300000000000002E-2</v>
      </c>
      <c r="V73" s="1603">
        <v>0.16389999999999999</v>
      </c>
      <c r="W73" s="1603">
        <v>0.35220000000000001</v>
      </c>
      <c r="X73" s="1603">
        <v>6.1499999999999999E-2</v>
      </c>
      <c r="Y73" s="1603">
        <v>2.2100000000000002E-2</v>
      </c>
      <c r="Z73" s="1603">
        <v>3.4599999999999999E-2</v>
      </c>
      <c r="AA73" s="1603">
        <v>9.2200000000000004E-2</v>
      </c>
      <c r="AB73" s="1603">
        <v>0.10489999999999999</v>
      </c>
      <c r="AC73" s="1603">
        <v>1.46E-2</v>
      </c>
      <c r="AD73" s="1603">
        <v>-5.8700000000000002E-2</v>
      </c>
      <c r="AE73" s="1603">
        <v>0.17319999999999999</v>
      </c>
      <c r="AF73" s="1603">
        <v>5.3900000000000003E-2</v>
      </c>
    </row>
    <row r="74" spans="1:32" ht="18" customHeight="1" thickTop="1" thickBot="1">
      <c r="A74" s="1600" t="s">
        <v>686</v>
      </c>
      <c r="B74" s="1601"/>
      <c r="C74" s="1601"/>
      <c r="D74" s="1601"/>
      <c r="E74" s="1601"/>
      <c r="F74" s="1602"/>
      <c r="G74" s="1602"/>
      <c r="H74" s="1602"/>
      <c r="I74" s="1601"/>
      <c r="J74" s="1601"/>
      <c r="K74" s="1601"/>
      <c r="L74" s="1601"/>
      <c r="M74" s="1602"/>
      <c r="N74" s="1602"/>
      <c r="O74" s="1602"/>
      <c r="P74" s="1601"/>
      <c r="Q74" s="1601"/>
      <c r="R74" s="1601"/>
      <c r="S74" s="1601"/>
      <c r="T74" s="1602"/>
      <c r="U74" s="1602"/>
      <c r="V74" s="1602"/>
      <c r="W74" s="1601"/>
      <c r="X74" s="1601"/>
      <c r="Y74" s="1601"/>
      <c r="Z74" s="1601"/>
      <c r="AA74" s="1602"/>
      <c r="AB74" s="1602"/>
      <c r="AC74" s="1602"/>
      <c r="AD74" s="1602"/>
      <c r="AE74" s="1602"/>
      <c r="AF74" s="1602"/>
    </row>
    <row r="75" spans="1:32" ht="18" customHeight="1" thickTop="1">
      <c r="A75" s="1582" t="s">
        <v>687</v>
      </c>
      <c r="B75" s="1603">
        <v>0.1057</v>
      </c>
      <c r="C75" s="1603">
        <v>0.1183</v>
      </c>
      <c r="D75" s="1603">
        <v>9.6699999999999994E-2</v>
      </c>
      <c r="E75" s="1603">
        <v>0.1242</v>
      </c>
      <c r="F75" s="1603">
        <v>8.14E-2</v>
      </c>
      <c r="G75" s="1603">
        <v>8.4000000000000005E-2</v>
      </c>
      <c r="H75" s="1603">
        <v>0.12740000000000001</v>
      </c>
      <c r="I75" s="1603">
        <v>0.1124</v>
      </c>
      <c r="J75" s="1603">
        <v>0.1191</v>
      </c>
      <c r="K75" s="1603">
        <v>0.1036</v>
      </c>
      <c r="L75" s="1603">
        <v>0.1081</v>
      </c>
      <c r="M75" s="1603">
        <v>0.11070000000000001</v>
      </c>
      <c r="N75" s="1603">
        <v>0.1804</v>
      </c>
      <c r="O75" s="1603">
        <v>0.12180000000000001</v>
      </c>
      <c r="P75" s="1603">
        <v>0.1164</v>
      </c>
      <c r="Q75" s="1603">
        <v>0.1128</v>
      </c>
      <c r="R75" s="1603">
        <v>0.11749999999999999</v>
      </c>
      <c r="S75" s="1603">
        <v>0.1658</v>
      </c>
      <c r="T75" s="1603">
        <v>0.12239999999999999</v>
      </c>
      <c r="U75" s="1603">
        <v>0.14749999999999999</v>
      </c>
      <c r="V75" s="1603">
        <v>0.1065</v>
      </c>
      <c r="W75" s="1603">
        <v>0.1132</v>
      </c>
      <c r="X75" s="1603">
        <v>0.12820000000000001</v>
      </c>
      <c r="Y75" s="1603">
        <v>0.12920000000000001</v>
      </c>
      <c r="Z75" s="1603">
        <v>0.1162</v>
      </c>
      <c r="AA75" s="1603">
        <v>0.1205</v>
      </c>
      <c r="AB75" s="1603">
        <v>0.104</v>
      </c>
      <c r="AC75" s="1603">
        <v>0.12790000000000001</v>
      </c>
      <c r="AD75" s="1603">
        <v>0.47299999999999998</v>
      </c>
      <c r="AE75" s="1603">
        <v>0.11550000000000001</v>
      </c>
      <c r="AF75" s="1603">
        <v>0.1137</v>
      </c>
    </row>
    <row r="76" spans="1:32" ht="18" customHeight="1">
      <c r="A76" s="1582" t="s">
        <v>688</v>
      </c>
      <c r="B76" s="1603">
        <v>-2.3199999999999998E-2</v>
      </c>
      <c r="C76" s="1603">
        <v>-3.4200000000000001E-2</v>
      </c>
      <c r="D76" s="1603">
        <v>-2.5499999999999998E-2</v>
      </c>
      <c r="E76" s="1603">
        <v>-3.9699999999999999E-2</v>
      </c>
      <c r="F76" s="1603">
        <v>-2.06E-2</v>
      </c>
      <c r="G76" s="1603">
        <v>-3.3799999999999997E-2</v>
      </c>
      <c r="H76" s="1603">
        <v>-0.03</v>
      </c>
      <c r="I76" s="1603">
        <v>-2.87E-2</v>
      </c>
      <c r="J76" s="1603">
        <v>-3.9100000000000003E-2</v>
      </c>
      <c r="K76" s="1603">
        <v>-2.87E-2</v>
      </c>
      <c r="L76" s="1603">
        <v>-3.1399999999999997E-2</v>
      </c>
      <c r="M76" s="1603">
        <v>-2.0899999999999998E-2</v>
      </c>
      <c r="N76" s="1603">
        <v>-4.1599999999999998E-2</v>
      </c>
      <c r="O76" s="1603">
        <v>-3.5400000000000001E-2</v>
      </c>
      <c r="P76" s="1603">
        <v>-4.4900000000000002E-2</v>
      </c>
      <c r="Q76" s="1603">
        <v>-3.3399999999999999E-2</v>
      </c>
      <c r="R76" s="1603">
        <v>-3.6900000000000002E-2</v>
      </c>
      <c r="S76" s="1603">
        <v>-2.47E-2</v>
      </c>
      <c r="T76" s="1603">
        <v>-3.4700000000000002E-2</v>
      </c>
      <c r="U76" s="1603">
        <v>-3.6600000000000001E-2</v>
      </c>
      <c r="V76" s="1603">
        <v>-3.0800000000000001E-2</v>
      </c>
      <c r="W76" s="1603">
        <v>-2.2700000000000001E-2</v>
      </c>
      <c r="X76" s="1603">
        <v>-2.3599999999999999E-2</v>
      </c>
      <c r="Y76" s="1603">
        <v>-4.3200000000000002E-2</v>
      </c>
      <c r="Z76" s="1603">
        <v>-3.3000000000000002E-2</v>
      </c>
      <c r="AA76" s="1603">
        <v>-4.4299999999999999E-2</v>
      </c>
      <c r="AB76" s="1603">
        <v>-3.9800000000000002E-2</v>
      </c>
      <c r="AC76" s="1603">
        <v>-3.2599999999999997E-2</v>
      </c>
      <c r="AD76" s="1603">
        <v>-7.6300000000000007E-2</v>
      </c>
      <c r="AE76" s="1603">
        <v>-2.92E-2</v>
      </c>
      <c r="AF76" s="1603">
        <v>-3.0700000000000002E-2</v>
      </c>
    </row>
    <row r="77" spans="1:32" ht="18" customHeight="1">
      <c r="A77" s="1582" t="s">
        <v>689</v>
      </c>
      <c r="B77" s="1603">
        <v>3.0700000000000002E-2</v>
      </c>
      <c r="C77" s="1603">
        <v>3.9800000000000002E-2</v>
      </c>
      <c r="D77" s="1603">
        <v>3.09E-2</v>
      </c>
      <c r="E77" s="1603">
        <v>4.6199999999999998E-2</v>
      </c>
      <c r="F77" s="1603">
        <v>2.7799999999999998E-2</v>
      </c>
      <c r="G77" s="1603">
        <v>4.3400000000000001E-2</v>
      </c>
      <c r="H77" s="1603">
        <v>3.8300000000000001E-2</v>
      </c>
      <c r="I77" s="1603">
        <v>3.7600000000000001E-2</v>
      </c>
      <c r="J77" s="1603">
        <v>4.9399999999999999E-2</v>
      </c>
      <c r="K77" s="1603">
        <v>3.8399999999999997E-2</v>
      </c>
      <c r="L77" s="1603">
        <v>4.1500000000000002E-2</v>
      </c>
      <c r="M77" s="1603">
        <v>2.8000000000000001E-2</v>
      </c>
      <c r="N77" s="1603">
        <v>5.0599999999999999E-2</v>
      </c>
      <c r="O77" s="1603">
        <v>4.19E-2</v>
      </c>
      <c r="P77" s="1603">
        <v>5.2200000000000003E-2</v>
      </c>
      <c r="Q77" s="1603">
        <v>0.04</v>
      </c>
      <c r="R77" s="1603">
        <v>4.8000000000000001E-2</v>
      </c>
      <c r="S77" s="1603">
        <v>3.9300000000000002E-2</v>
      </c>
      <c r="T77" s="1603">
        <v>4.2799999999999998E-2</v>
      </c>
      <c r="U77" s="1603">
        <v>4.6899999999999997E-2</v>
      </c>
      <c r="V77" s="1603">
        <v>3.6299999999999999E-2</v>
      </c>
      <c r="W77" s="1603">
        <v>2.69E-2</v>
      </c>
      <c r="X77" s="1603">
        <v>3.1E-2</v>
      </c>
      <c r="Y77" s="1603">
        <v>5.1700000000000003E-2</v>
      </c>
      <c r="Z77" s="1603">
        <v>3.8699999999999998E-2</v>
      </c>
      <c r="AA77" s="1603">
        <v>5.1999999999999998E-2</v>
      </c>
      <c r="AB77" s="1603">
        <v>4.7399999999999998E-2</v>
      </c>
      <c r="AC77" s="1603">
        <v>3.9899999999999998E-2</v>
      </c>
      <c r="AD77" s="1603">
        <v>9.8000000000000004E-2</v>
      </c>
      <c r="AE77" s="1603">
        <v>3.5400000000000001E-2</v>
      </c>
      <c r="AF77" s="1603">
        <v>3.8399999999999997E-2</v>
      </c>
    </row>
    <row r="78" spans="1:32" ht="18" customHeight="1">
      <c r="A78" s="1582" t="s">
        <v>690</v>
      </c>
      <c r="B78" s="1603">
        <v>0</v>
      </c>
      <c r="C78" s="1603">
        <v>0</v>
      </c>
      <c r="D78" s="1603">
        <v>0</v>
      </c>
      <c r="E78" s="1603">
        <v>0</v>
      </c>
      <c r="F78" s="1603">
        <v>0</v>
      </c>
      <c r="G78" s="1603">
        <v>0</v>
      </c>
      <c r="H78" s="1603">
        <v>0</v>
      </c>
      <c r="I78" s="1603">
        <v>0</v>
      </c>
      <c r="J78" s="1603">
        <v>0</v>
      </c>
      <c r="K78" s="1603">
        <v>0</v>
      </c>
      <c r="L78" s="1603">
        <v>0</v>
      </c>
      <c r="M78" s="1603">
        <v>0</v>
      </c>
      <c r="N78" s="1603">
        <v>0</v>
      </c>
      <c r="O78" s="1603">
        <v>0</v>
      </c>
      <c r="P78" s="1603">
        <v>2.9999999999999997E-4</v>
      </c>
      <c r="Q78" s="1603">
        <v>5.0000000000000001E-4</v>
      </c>
      <c r="R78" s="1603">
        <v>0</v>
      </c>
      <c r="S78" s="1603">
        <v>0</v>
      </c>
      <c r="T78" s="1603">
        <v>0</v>
      </c>
      <c r="U78" s="1603">
        <v>0</v>
      </c>
      <c r="V78" s="1603">
        <v>0</v>
      </c>
      <c r="W78" s="1603">
        <v>0</v>
      </c>
      <c r="X78" s="1603">
        <v>0</v>
      </c>
      <c r="Y78" s="1603">
        <v>0</v>
      </c>
      <c r="Z78" s="1603">
        <v>0</v>
      </c>
      <c r="AA78" s="1603">
        <v>0</v>
      </c>
      <c r="AB78" s="1603">
        <v>0</v>
      </c>
      <c r="AC78" s="1603">
        <v>0</v>
      </c>
      <c r="AD78" s="1603">
        <v>0</v>
      </c>
      <c r="AE78" s="1603">
        <v>0</v>
      </c>
      <c r="AF78" s="1603">
        <v>0</v>
      </c>
    </row>
    <row r="79" spans="1:32" ht="18" customHeight="1">
      <c r="A79" s="1582" t="s">
        <v>691</v>
      </c>
      <c r="B79" s="1603">
        <v>-1.9199999999999998E-2</v>
      </c>
      <c r="C79" s="1603">
        <v>-1.0500000000000001E-2</v>
      </c>
      <c r="D79" s="1603">
        <v>-1.83E-2</v>
      </c>
      <c r="E79" s="1603">
        <v>-4.4999999999999997E-3</v>
      </c>
      <c r="F79" s="1603">
        <v>-6.0000000000000001E-3</v>
      </c>
      <c r="G79" s="1603">
        <v>-1.37E-2</v>
      </c>
      <c r="H79" s="1603">
        <v>-4.1999999999999997E-3</v>
      </c>
      <c r="I79" s="1603">
        <v>-1.35E-2</v>
      </c>
      <c r="J79" s="1603">
        <v>-1.0999999999999999E-2</v>
      </c>
      <c r="K79" s="1603">
        <v>-5.0000000000000001E-3</v>
      </c>
      <c r="L79" s="1603">
        <v>-2.0999999999999999E-3</v>
      </c>
      <c r="M79" s="1603">
        <v>-1.4E-3</v>
      </c>
      <c r="N79" s="1603">
        <v>8.0000000000000004E-4</v>
      </c>
      <c r="O79" s="1603">
        <v>-2.8899999999999999E-2</v>
      </c>
      <c r="P79" s="1603">
        <v>-6.1999999999999998E-3</v>
      </c>
      <c r="Q79" s="1603">
        <v>2.7000000000000001E-3</v>
      </c>
      <c r="R79" s="1603">
        <v>-4.4999999999999997E-3</v>
      </c>
      <c r="S79" s="1603">
        <v>-2.3E-3</v>
      </c>
      <c r="T79" s="1603">
        <v>-4.0000000000000001E-3</v>
      </c>
      <c r="U79" s="1603">
        <v>-6.4000000000000003E-3</v>
      </c>
      <c r="V79" s="1603">
        <v>-4.8999999999999998E-3</v>
      </c>
      <c r="W79" s="1603">
        <v>-3.3E-3</v>
      </c>
      <c r="X79" s="1603">
        <v>-1.09E-2</v>
      </c>
      <c r="Y79" s="1603">
        <v>-1.4999999999999999E-2</v>
      </c>
      <c r="Z79" s="1603">
        <v>-5.8999999999999999E-3</v>
      </c>
      <c r="AA79" s="1603">
        <v>-8.6999999999999994E-3</v>
      </c>
      <c r="AB79" s="1603">
        <v>-4.1999999999999997E-3</v>
      </c>
      <c r="AC79" s="1603">
        <v>-8.0999999999999996E-3</v>
      </c>
      <c r="AD79" s="1603">
        <v>-1.0699999999999999E-2</v>
      </c>
      <c r="AE79" s="1603">
        <v>-1.2999999999999999E-3</v>
      </c>
      <c r="AF79" s="1603">
        <v>-1.06E-2</v>
      </c>
    </row>
    <row r="80" spans="1:32" ht="18" customHeight="1">
      <c r="A80" s="1582" t="s">
        <v>692</v>
      </c>
      <c r="B80" s="1603">
        <v>3.7000000000000002E-3</v>
      </c>
      <c r="C80" s="1603">
        <v>4.4999999999999997E-3</v>
      </c>
      <c r="D80" s="1603">
        <v>4.0000000000000002E-4</v>
      </c>
      <c r="E80" s="1603">
        <v>6.0000000000000001E-3</v>
      </c>
      <c r="F80" s="1603">
        <v>2.0999999999999999E-3</v>
      </c>
      <c r="G80" s="1603">
        <v>3.5999999999999999E-3</v>
      </c>
      <c r="H80" s="1603">
        <v>-2.0000000000000001E-4</v>
      </c>
      <c r="I80" s="1603">
        <v>2.8E-3</v>
      </c>
      <c r="J80" s="1603">
        <v>3.3E-3</v>
      </c>
      <c r="K80" s="1603">
        <v>1E-3</v>
      </c>
      <c r="L80" s="1603">
        <v>5.9999999999999995E-4</v>
      </c>
      <c r="M80" s="1603">
        <v>5.9999999999999995E-4</v>
      </c>
      <c r="N80" s="1603">
        <v>3.3E-3</v>
      </c>
      <c r="O80" s="1603">
        <v>2.8999999999999998E-3</v>
      </c>
      <c r="P80" s="1603">
        <v>-6.9999999999999999E-4</v>
      </c>
      <c r="Q80" s="1603">
        <v>2.0999999999999999E-3</v>
      </c>
      <c r="R80" s="1603">
        <v>1.6000000000000001E-3</v>
      </c>
      <c r="S80" s="1603">
        <v>5.0000000000000001E-4</v>
      </c>
      <c r="T80" s="1603">
        <v>-1.1999999999999999E-3</v>
      </c>
      <c r="U80" s="1603">
        <v>1.5E-3</v>
      </c>
      <c r="V80" s="1603">
        <v>1E-4</v>
      </c>
      <c r="W80" s="1603">
        <v>1.2999999999999999E-3</v>
      </c>
      <c r="X80" s="1603">
        <v>-4.0000000000000002E-4</v>
      </c>
      <c r="Y80" s="1603">
        <v>8.9999999999999998E-4</v>
      </c>
      <c r="Z80" s="1603">
        <v>2.8E-3</v>
      </c>
      <c r="AA80" s="1603">
        <v>1.6999999999999999E-3</v>
      </c>
      <c r="AB80" s="1603">
        <v>5.0000000000000001E-4</v>
      </c>
      <c r="AC80" s="1603">
        <v>2.8999999999999998E-3</v>
      </c>
      <c r="AD80" s="1603">
        <v>2.0000000000000001E-4</v>
      </c>
      <c r="AE80" s="1603">
        <v>5.0000000000000001E-4</v>
      </c>
      <c r="AF80" s="1603">
        <v>2.3E-3</v>
      </c>
    </row>
    <row r="81" spans="1:32" ht="18" customHeight="1">
      <c r="A81" s="1582" t="s">
        <v>693</v>
      </c>
      <c r="B81" s="1603">
        <v>-6.0999999999999999E-2</v>
      </c>
      <c r="C81" s="1603">
        <v>-7.4399999999999994E-2</v>
      </c>
      <c r="D81" s="1603">
        <v>-5.5199999999999999E-2</v>
      </c>
      <c r="E81" s="1603">
        <v>-7.6700000000000004E-2</v>
      </c>
      <c r="F81" s="1603">
        <v>-7.7200000000000005E-2</v>
      </c>
      <c r="G81" s="1603">
        <v>-5.6599999999999998E-2</v>
      </c>
      <c r="H81" s="1603">
        <v>-8.8800000000000004E-2</v>
      </c>
      <c r="I81" s="1603">
        <v>-6.6299999999999998E-2</v>
      </c>
      <c r="J81" s="1603">
        <v>-6.59E-2</v>
      </c>
      <c r="K81" s="1603">
        <v>-5.6599999999999998E-2</v>
      </c>
      <c r="L81" s="1603">
        <v>-6.3799999999999996E-2</v>
      </c>
      <c r="M81" s="1603">
        <v>-7.4800000000000005E-2</v>
      </c>
      <c r="N81" s="1603">
        <v>-0.1371</v>
      </c>
      <c r="O81" s="1603">
        <v>-6.4899999999999999E-2</v>
      </c>
      <c r="P81" s="1603">
        <v>-5.4899999999999997E-2</v>
      </c>
      <c r="Q81" s="1603">
        <v>-8.7400000000000005E-2</v>
      </c>
      <c r="R81" s="1603">
        <v>-5.9299999999999999E-2</v>
      </c>
      <c r="S81" s="1603">
        <v>-8.4199999999999997E-2</v>
      </c>
      <c r="T81" s="1603">
        <v>-7.3400000000000007E-2</v>
      </c>
      <c r="U81" s="1603">
        <v>-0.11409999999999999</v>
      </c>
      <c r="V81" s="1603">
        <v>-4.9799999999999997E-2</v>
      </c>
      <c r="W81" s="1603">
        <v>-5.2600000000000001E-2</v>
      </c>
      <c r="X81" s="1603">
        <v>-8.2000000000000003E-2</v>
      </c>
      <c r="Y81" s="1603">
        <v>-6.6400000000000001E-2</v>
      </c>
      <c r="Z81" s="1603">
        <v>-7.6499999999999999E-2</v>
      </c>
      <c r="AA81" s="1603">
        <v>-6.0400000000000002E-2</v>
      </c>
      <c r="AB81" s="1603">
        <v>-4.9599999999999998E-2</v>
      </c>
      <c r="AC81" s="1603">
        <v>-8.8099999999999998E-2</v>
      </c>
      <c r="AD81" s="1603">
        <v>-0.39429999999999998</v>
      </c>
      <c r="AE81" s="1603">
        <v>-6.4699999999999994E-2</v>
      </c>
      <c r="AF81" s="1603">
        <v>-6.7100000000000007E-2</v>
      </c>
    </row>
    <row r="82" spans="1:32" ht="18" customHeight="1">
      <c r="A82" s="1582" t="s">
        <v>694</v>
      </c>
      <c r="B82" s="1603">
        <v>0</v>
      </c>
      <c r="C82" s="1603">
        <v>0</v>
      </c>
      <c r="D82" s="1603">
        <v>2.2000000000000001E-3</v>
      </c>
      <c r="E82" s="1603">
        <v>1.1000000000000001E-3</v>
      </c>
      <c r="F82" s="1603">
        <v>1.2999999999999999E-2</v>
      </c>
      <c r="G82" s="1603">
        <v>-5.9999999999999995E-4</v>
      </c>
      <c r="H82" s="1603">
        <v>-1.1999999999999999E-3</v>
      </c>
      <c r="I82" s="1603">
        <v>-1.8E-3</v>
      </c>
      <c r="J82" s="1603">
        <v>1.9E-3</v>
      </c>
      <c r="K82" s="1603">
        <v>-1E-4</v>
      </c>
      <c r="L82" s="1603">
        <v>3.8999999999999998E-3</v>
      </c>
      <c r="M82" s="1603">
        <v>-8.0000000000000004E-4</v>
      </c>
      <c r="N82" s="1603">
        <v>-1.2999999999999999E-3</v>
      </c>
      <c r="O82" s="1603">
        <v>-8.3999999999999995E-3</v>
      </c>
      <c r="P82" s="1603">
        <v>-7.7000000000000002E-3</v>
      </c>
      <c r="Q82" s="1603">
        <v>0</v>
      </c>
      <c r="R82" s="1603">
        <v>8.0000000000000004E-4</v>
      </c>
      <c r="S82" s="1603">
        <v>2.0000000000000001E-4</v>
      </c>
      <c r="T82" s="1603">
        <v>3.8999999999999998E-3</v>
      </c>
      <c r="U82" s="1603">
        <v>-2.9999999999999997E-4</v>
      </c>
      <c r="V82" s="1603">
        <v>1E-4</v>
      </c>
      <c r="W82" s="1603">
        <v>-1E-4</v>
      </c>
      <c r="X82" s="1603">
        <v>-1E-4</v>
      </c>
      <c r="Y82" s="1603">
        <v>-2.8999999999999998E-3</v>
      </c>
      <c r="Z82" s="1603">
        <v>-2.0000000000000001E-4</v>
      </c>
      <c r="AA82" s="1603">
        <v>6.9999999999999999E-4</v>
      </c>
      <c r="AB82" s="1603">
        <v>-1E-4</v>
      </c>
      <c r="AC82" s="1603">
        <v>0</v>
      </c>
      <c r="AD82" s="1603">
        <v>-1.8E-3</v>
      </c>
      <c r="AE82" s="1603">
        <v>-2.0000000000000001E-4</v>
      </c>
      <c r="AF82" s="1603">
        <v>0</v>
      </c>
    </row>
    <row r="83" spans="1:32" ht="18" customHeight="1" thickBot="1">
      <c r="A83" s="1582" t="s">
        <v>695</v>
      </c>
      <c r="B83" s="1603">
        <v>0.10299999999999999</v>
      </c>
      <c r="C83" s="1603">
        <v>0.20050000000000001</v>
      </c>
      <c r="D83" s="1603">
        <v>8.72E-2</v>
      </c>
      <c r="E83" s="1603">
        <v>7.6499999999999999E-2</v>
      </c>
      <c r="F83" s="1603">
        <v>7.2300000000000003E-2</v>
      </c>
      <c r="G83" s="1603">
        <v>0.13139999999999999</v>
      </c>
      <c r="H83" s="1603">
        <v>0.23119999999999999</v>
      </c>
      <c r="I83" s="1603">
        <v>0.22900000000000001</v>
      </c>
      <c r="J83" s="1603">
        <v>0.14849999999999999</v>
      </c>
      <c r="K83" s="1603">
        <v>0.1779</v>
      </c>
      <c r="L83" s="1603">
        <v>0.1341</v>
      </c>
      <c r="M83" s="1603">
        <v>0.1605</v>
      </c>
      <c r="N83" s="1603">
        <v>0.14299999999999999</v>
      </c>
      <c r="O83" s="1603">
        <v>0.1779</v>
      </c>
      <c r="P83" s="1603">
        <v>9.6000000000000002E-2</v>
      </c>
      <c r="Q83" s="1603">
        <v>0.1603</v>
      </c>
      <c r="R83" s="1603">
        <v>0.17230000000000001</v>
      </c>
      <c r="S83" s="1603">
        <v>0.19800000000000001</v>
      </c>
      <c r="T83" s="1603">
        <v>0.27639999999999998</v>
      </c>
      <c r="U83" s="1603">
        <v>0.15110000000000001</v>
      </c>
      <c r="V83" s="1603">
        <v>0.17519999999999999</v>
      </c>
      <c r="W83" s="1603">
        <v>0.17369999999999999</v>
      </c>
      <c r="X83" s="1603">
        <v>5.8799999999999998E-2</v>
      </c>
      <c r="Y83" s="1603">
        <v>0.15770000000000001</v>
      </c>
      <c r="Z83" s="1603">
        <v>0.1142</v>
      </c>
      <c r="AA83" s="1603">
        <v>0.1898</v>
      </c>
      <c r="AB83" s="1603">
        <v>0.1138</v>
      </c>
      <c r="AC83" s="1603">
        <v>0.1215</v>
      </c>
      <c r="AD83" s="1603">
        <v>0.48170000000000002</v>
      </c>
      <c r="AE83" s="1603">
        <v>0.21740000000000001</v>
      </c>
      <c r="AF83" s="1603">
        <v>0.1323</v>
      </c>
    </row>
    <row r="84" spans="1:32" ht="18" customHeight="1" thickTop="1" thickBot="1">
      <c r="A84" s="1600" t="s">
        <v>696</v>
      </c>
      <c r="B84" s="1601"/>
      <c r="C84" s="1601"/>
      <c r="D84" s="1601"/>
      <c r="E84" s="1601"/>
      <c r="F84" s="1602"/>
      <c r="G84" s="1602"/>
      <c r="H84" s="1602"/>
      <c r="I84" s="1601"/>
      <c r="J84" s="1601"/>
      <c r="K84" s="1601"/>
      <c r="L84" s="1601"/>
      <c r="M84" s="1602"/>
      <c r="N84" s="1602"/>
      <c r="O84" s="1602"/>
      <c r="P84" s="1601"/>
      <c r="Q84" s="1601"/>
      <c r="R84" s="1601"/>
      <c r="S84" s="1601"/>
      <c r="T84" s="1602"/>
      <c r="U84" s="1602"/>
      <c r="V84" s="1602"/>
      <c r="W84" s="1601"/>
      <c r="X84" s="1601"/>
      <c r="Y84" s="1601"/>
      <c r="Z84" s="1601"/>
      <c r="AA84" s="1602"/>
      <c r="AB84" s="1602"/>
      <c r="AC84" s="1602"/>
      <c r="AD84" s="1602"/>
      <c r="AE84" s="1602"/>
      <c r="AF84" s="1602"/>
    </row>
    <row r="85" spans="1:32" ht="18" customHeight="1" thickTop="1">
      <c r="A85" s="1582" t="s">
        <v>697</v>
      </c>
      <c r="B85" s="1603">
        <v>0.1507</v>
      </c>
      <c r="C85" s="1603">
        <v>0.1474</v>
      </c>
      <c r="D85" s="1603">
        <v>0.1305</v>
      </c>
      <c r="E85" s="1603">
        <v>0.1555</v>
      </c>
      <c r="F85" s="1603">
        <v>0.1241</v>
      </c>
      <c r="G85" s="1603">
        <v>9.8500000000000004E-2</v>
      </c>
      <c r="H85" s="1603">
        <v>0.1646</v>
      </c>
      <c r="I85" s="1603">
        <v>0.13070000000000001</v>
      </c>
      <c r="J85" s="1603">
        <v>0.1469</v>
      </c>
      <c r="K85" s="1603">
        <v>0.12989999999999999</v>
      </c>
      <c r="L85" s="1603">
        <v>0.13489999999999999</v>
      </c>
      <c r="M85" s="1603">
        <v>0.12509999999999999</v>
      </c>
      <c r="N85" s="1603">
        <v>0.19209999999999999</v>
      </c>
      <c r="O85" s="1603">
        <v>0.1522</v>
      </c>
      <c r="P85" s="1603">
        <v>0.15140000000000001</v>
      </c>
      <c r="Q85" s="1603">
        <v>0.15210000000000001</v>
      </c>
      <c r="R85" s="1603">
        <v>0.1431</v>
      </c>
      <c r="S85" s="1603">
        <v>0.2102</v>
      </c>
      <c r="T85" s="1603">
        <v>0.1542</v>
      </c>
      <c r="U85" s="1603">
        <v>0.17560000000000001</v>
      </c>
      <c r="V85" s="1603">
        <v>0.1308</v>
      </c>
      <c r="W85" s="1603">
        <v>0.13739999999999999</v>
      </c>
      <c r="X85" s="1603">
        <v>0.15609999999999999</v>
      </c>
      <c r="Y85" s="1603">
        <v>0.16120000000000001</v>
      </c>
      <c r="Z85" s="1603">
        <v>0.1439</v>
      </c>
      <c r="AA85" s="1603">
        <v>0.13789999999999999</v>
      </c>
      <c r="AB85" s="1603">
        <v>0.1268</v>
      </c>
      <c r="AC85" s="1603">
        <v>0.1515</v>
      </c>
      <c r="AD85" s="1603">
        <v>0.56399999999999995</v>
      </c>
      <c r="AE85" s="1603">
        <v>0.1444</v>
      </c>
      <c r="AF85" s="1603">
        <v>0.14530000000000001</v>
      </c>
    </row>
    <row r="86" spans="1:32" ht="18" customHeight="1">
      <c r="A86" s="1582" t="s">
        <v>698</v>
      </c>
      <c r="B86" s="1603">
        <v>8.3299999999999999E-2</v>
      </c>
      <c r="C86" s="1603">
        <v>9.4399999999999998E-2</v>
      </c>
      <c r="D86" s="1603">
        <v>0.1079</v>
      </c>
      <c r="E86" s="1603">
        <v>0.1303</v>
      </c>
      <c r="F86" s="1603">
        <v>0</v>
      </c>
      <c r="G86" s="1603">
        <v>0</v>
      </c>
      <c r="H86" s="1603">
        <v>0.15540000000000001</v>
      </c>
      <c r="I86" s="1603">
        <v>9.35E-2</v>
      </c>
      <c r="J86" s="1603">
        <v>0</v>
      </c>
      <c r="K86" s="1603">
        <v>0</v>
      </c>
      <c r="L86" s="1603">
        <v>0.15229999999999999</v>
      </c>
      <c r="M86" s="1603">
        <v>0.1057</v>
      </c>
      <c r="N86" s="1603">
        <v>0.1895</v>
      </c>
      <c r="O86" s="1603">
        <v>0</v>
      </c>
      <c r="P86" s="1603">
        <v>0</v>
      </c>
      <c r="Q86" s="1603">
        <v>0.1123</v>
      </c>
      <c r="R86" s="1603">
        <v>0.13220000000000001</v>
      </c>
      <c r="S86" s="1603">
        <v>0.16589999999999999</v>
      </c>
      <c r="T86" s="1603">
        <v>0.13700000000000001</v>
      </c>
      <c r="U86" s="1603">
        <v>0.18079999999999999</v>
      </c>
      <c r="V86" s="1603">
        <v>0</v>
      </c>
      <c r="W86" s="1603">
        <v>0</v>
      </c>
      <c r="X86" s="1603">
        <v>0</v>
      </c>
      <c r="Y86" s="1603">
        <v>0.15359999999999999</v>
      </c>
      <c r="Z86" s="1603">
        <v>0.1212</v>
      </c>
      <c r="AA86" s="1603">
        <v>0.1221</v>
      </c>
      <c r="AB86" s="1603">
        <v>0.13750000000000001</v>
      </c>
      <c r="AC86" s="1603">
        <v>0.111</v>
      </c>
      <c r="AD86" s="1603">
        <v>0.4153</v>
      </c>
      <c r="AE86" s="1603">
        <v>0.15129999999999999</v>
      </c>
      <c r="AF86" s="1603">
        <v>9.3700000000000006E-2</v>
      </c>
    </row>
    <row r="87" spans="1:32" ht="18" customHeight="1">
      <c r="A87" s="1582" t="s">
        <v>699</v>
      </c>
      <c r="B87" s="1603">
        <v>0.1694</v>
      </c>
      <c r="C87" s="1603">
        <v>0.36849999999999999</v>
      </c>
      <c r="D87" s="1603">
        <v>0.11840000000000001</v>
      </c>
      <c r="E87" s="1603">
        <v>0.23449999999999999</v>
      </c>
      <c r="F87" s="1603">
        <v>7.2700000000000001E-2</v>
      </c>
      <c r="G87" s="1603">
        <v>0.7601</v>
      </c>
      <c r="H87" s="1603">
        <v>0.1134</v>
      </c>
      <c r="I87" s="1603">
        <v>4.65E-2</v>
      </c>
      <c r="J87" s="1603">
        <v>8.4400000000000003E-2</v>
      </c>
      <c r="K87" s="1603">
        <v>0.1167</v>
      </c>
      <c r="L87" s="1603">
        <v>1.44E-2</v>
      </c>
      <c r="M87" s="1603">
        <v>0.1716</v>
      </c>
      <c r="N87" s="1603">
        <v>0.65639999999999998</v>
      </c>
      <c r="O87" s="1603">
        <v>0.18279999999999999</v>
      </c>
      <c r="P87" s="1603">
        <v>0.31669999999999998</v>
      </c>
      <c r="Q87" s="1603">
        <v>0.19969999999999999</v>
      </c>
      <c r="R87" s="1603">
        <v>0.1215</v>
      </c>
      <c r="S87" s="1603">
        <v>0.17660000000000001</v>
      </c>
      <c r="T87" s="1603">
        <v>0.11360000000000001</v>
      </c>
      <c r="U87" s="1603">
        <v>0.1187</v>
      </c>
      <c r="V87" s="1603">
        <v>0</v>
      </c>
      <c r="W87" s="1603">
        <v>8.9200000000000002E-2</v>
      </c>
      <c r="X87" s="1603">
        <v>0.1341</v>
      </c>
      <c r="Y87" s="1603">
        <v>0</v>
      </c>
      <c r="Z87" s="1603">
        <v>8.7800000000000003E-2</v>
      </c>
      <c r="AA87" s="1603">
        <v>0.1095</v>
      </c>
      <c r="AB87" s="1603">
        <v>7.8E-2</v>
      </c>
      <c r="AC87" s="1603">
        <v>0.17929999999999999</v>
      </c>
      <c r="AD87" s="1603">
        <v>0.39400000000000002</v>
      </c>
      <c r="AE87" s="1603">
        <v>0.1651</v>
      </c>
      <c r="AF87" s="1603">
        <v>0.1764</v>
      </c>
    </row>
    <row r="88" spans="1:32" ht="18" customHeight="1">
      <c r="A88" s="1582" t="s">
        <v>700</v>
      </c>
      <c r="B88" s="1603">
        <v>4.99E-2</v>
      </c>
      <c r="C88" s="1603">
        <v>0.30459999999999998</v>
      </c>
      <c r="D88" s="1603">
        <v>0.29720000000000002</v>
      </c>
      <c r="E88" s="1603">
        <v>0.1547</v>
      </c>
      <c r="F88" s="1603">
        <v>0</v>
      </c>
      <c r="G88" s="1603">
        <v>0</v>
      </c>
      <c r="H88" s="1603">
        <v>7.2999999999999995E-2</v>
      </c>
      <c r="I88" s="1603">
        <v>0.17150000000000001</v>
      </c>
      <c r="J88" s="1603">
        <v>0</v>
      </c>
      <c r="K88" s="1603">
        <v>0</v>
      </c>
      <c r="L88" s="1603">
        <v>2.5000000000000001E-3</v>
      </c>
      <c r="M88" s="1603">
        <v>0</v>
      </c>
      <c r="N88" s="1603">
        <v>0.19950000000000001</v>
      </c>
      <c r="O88" s="1603">
        <v>0.44</v>
      </c>
      <c r="P88" s="1603">
        <v>0</v>
      </c>
      <c r="Q88" s="1603">
        <v>3.0478999999999998</v>
      </c>
      <c r="R88" s="1603">
        <v>4.65E-2</v>
      </c>
      <c r="S88" s="1603">
        <v>0.04</v>
      </c>
      <c r="T88" s="1603">
        <v>0</v>
      </c>
      <c r="U88" s="1603">
        <v>0.28689999999999999</v>
      </c>
      <c r="V88" s="1603">
        <v>0</v>
      </c>
      <c r="W88" s="1603">
        <v>0</v>
      </c>
      <c r="X88" s="1603">
        <v>0</v>
      </c>
      <c r="Y88" s="1603">
        <v>0</v>
      </c>
      <c r="Z88" s="1603">
        <v>0</v>
      </c>
      <c r="AA88" s="1603">
        <v>9.0300000000000005E-2</v>
      </c>
      <c r="AB88" s="1603">
        <v>0</v>
      </c>
      <c r="AC88" s="1603">
        <v>0.24660000000000001</v>
      </c>
      <c r="AD88" s="1603">
        <v>0.40279999999999999</v>
      </c>
      <c r="AE88" s="1603">
        <v>0</v>
      </c>
      <c r="AF88" s="1603">
        <v>0.18720000000000001</v>
      </c>
    </row>
    <row r="89" spans="1:32" ht="18" customHeight="1">
      <c r="A89" s="1582" t="s">
        <v>701</v>
      </c>
      <c r="B89" s="1603">
        <v>4.1000000000000003E-3</v>
      </c>
      <c r="C89" s="1603">
        <v>0</v>
      </c>
      <c r="D89" s="1603">
        <v>1.5E-3</v>
      </c>
      <c r="E89" s="1603">
        <v>5.1999999999999998E-3</v>
      </c>
      <c r="F89" s="1603">
        <v>0</v>
      </c>
      <c r="G89" s="1603">
        <v>0</v>
      </c>
      <c r="H89" s="1603">
        <v>2.5000000000000001E-3</v>
      </c>
      <c r="I89" s="1603">
        <v>0</v>
      </c>
      <c r="J89" s="1603">
        <v>6.7999999999999996E-3</v>
      </c>
      <c r="K89" s="1603">
        <v>0</v>
      </c>
      <c r="L89" s="1603">
        <v>0</v>
      </c>
      <c r="M89" s="1603">
        <v>5.9999999999999995E-4</v>
      </c>
      <c r="N89" s="1603">
        <v>4.7999999999999996E-3</v>
      </c>
      <c r="O89" s="1603">
        <v>2.3E-3</v>
      </c>
      <c r="P89" s="1603">
        <v>0</v>
      </c>
      <c r="Q89" s="1603">
        <v>0</v>
      </c>
      <c r="R89" s="1603">
        <v>2.5000000000000001E-3</v>
      </c>
      <c r="S89" s="1603">
        <v>3.7000000000000002E-3</v>
      </c>
      <c r="T89" s="1603">
        <v>7.1999999999999998E-3</v>
      </c>
      <c r="U89" s="1603">
        <v>6.1999999999999998E-3</v>
      </c>
      <c r="V89" s="1603">
        <v>0</v>
      </c>
      <c r="W89" s="1603">
        <v>1.32E-2</v>
      </c>
      <c r="X89" s="1603">
        <v>7.1999999999999998E-3</v>
      </c>
      <c r="Y89" s="1603">
        <v>0</v>
      </c>
      <c r="Z89" s="1603">
        <v>1.41E-2</v>
      </c>
      <c r="AA89" s="1603">
        <v>5.0000000000000001E-3</v>
      </c>
      <c r="AB89" s="1603">
        <v>5.4999999999999997E-3</v>
      </c>
      <c r="AC89" s="1603">
        <v>0</v>
      </c>
      <c r="AD89" s="1603">
        <v>6.8999999999999999E-3</v>
      </c>
      <c r="AE89" s="1603">
        <v>1.84E-2</v>
      </c>
      <c r="AF89" s="1603">
        <v>1.4E-3</v>
      </c>
    </row>
    <row r="90" spans="1:32" ht="18" customHeight="1">
      <c r="A90" s="1582" t="s">
        <v>702</v>
      </c>
      <c r="B90" s="1603">
        <v>9.5999999999999992E-3</v>
      </c>
      <c r="C90" s="1603">
        <v>0</v>
      </c>
      <c r="D90" s="1603">
        <v>2.5000000000000001E-3</v>
      </c>
      <c r="E90" s="1603">
        <v>6.4999999999999997E-3</v>
      </c>
      <c r="F90" s="1603">
        <v>0</v>
      </c>
      <c r="G90" s="1603">
        <v>0</v>
      </c>
      <c r="H90" s="1603">
        <v>4.1000000000000003E-3</v>
      </c>
      <c r="I90" s="1603">
        <v>0</v>
      </c>
      <c r="J90" s="1603">
        <v>8.6999999999999994E-3</v>
      </c>
      <c r="K90" s="1603">
        <v>0</v>
      </c>
      <c r="L90" s="1603">
        <v>0</v>
      </c>
      <c r="M90" s="1603">
        <v>4.1000000000000003E-3</v>
      </c>
      <c r="N90" s="1603">
        <v>0</v>
      </c>
      <c r="O90" s="1603">
        <v>6.7999999999999996E-3</v>
      </c>
      <c r="P90" s="1603">
        <v>0</v>
      </c>
      <c r="Q90" s="1603">
        <v>0</v>
      </c>
      <c r="R90" s="1603">
        <v>0</v>
      </c>
      <c r="S90" s="1603">
        <v>2.8E-3</v>
      </c>
      <c r="T90" s="1603">
        <v>8.0000000000000002E-3</v>
      </c>
      <c r="U90" s="1603">
        <v>6.8199999999999997E-2</v>
      </c>
      <c r="V90" s="1603">
        <v>0</v>
      </c>
      <c r="W90" s="1603">
        <v>3.0200000000000001E-2</v>
      </c>
      <c r="X90" s="1603">
        <v>4.99E-2</v>
      </c>
      <c r="Y90" s="1603">
        <v>0</v>
      </c>
      <c r="Z90" s="1603">
        <v>6.4999999999999997E-3</v>
      </c>
      <c r="AA90" s="1603">
        <v>3.5999999999999999E-3</v>
      </c>
      <c r="AB90" s="1603">
        <v>2.1700000000000001E-2</v>
      </c>
      <c r="AC90" s="1603">
        <v>0</v>
      </c>
      <c r="AD90" s="1603">
        <v>1.7899999999999999E-2</v>
      </c>
      <c r="AE90" s="1603">
        <v>6.4100000000000004E-2</v>
      </c>
      <c r="AF90" s="1603">
        <v>5.1999999999999998E-3</v>
      </c>
    </row>
    <row r="91" spans="1:32" ht="18" customHeight="1">
      <c r="A91" s="1582" t="s">
        <v>703</v>
      </c>
      <c r="B91" s="1603">
        <v>6.7000000000000002E-3</v>
      </c>
      <c r="C91" s="1603">
        <v>0</v>
      </c>
      <c r="D91" s="1603">
        <v>2.0999999999999999E-3</v>
      </c>
      <c r="E91" s="1603">
        <v>6.1000000000000004E-3</v>
      </c>
      <c r="F91" s="1603">
        <v>0</v>
      </c>
      <c r="G91" s="1603">
        <v>0</v>
      </c>
      <c r="H91" s="1603">
        <v>3.3999999999999998E-3</v>
      </c>
      <c r="I91" s="1603">
        <v>0</v>
      </c>
      <c r="J91" s="1603">
        <v>7.6E-3</v>
      </c>
      <c r="K91" s="1603">
        <v>0</v>
      </c>
      <c r="L91" s="1603">
        <v>0</v>
      </c>
      <c r="M91" s="1603">
        <v>2.8999999999999998E-3</v>
      </c>
      <c r="N91" s="1603">
        <v>4.7999999999999996E-3</v>
      </c>
      <c r="O91" s="1603">
        <v>3.3999999999999998E-3</v>
      </c>
      <c r="P91" s="1603">
        <v>0</v>
      </c>
      <c r="Q91" s="1603">
        <v>0</v>
      </c>
      <c r="R91" s="1603">
        <v>1.4E-3</v>
      </c>
      <c r="S91" s="1603">
        <v>3.5000000000000001E-3</v>
      </c>
      <c r="T91" s="1603">
        <v>7.7999999999999996E-3</v>
      </c>
      <c r="U91" s="1603">
        <v>4.1300000000000003E-2</v>
      </c>
      <c r="V91" s="1603">
        <v>0</v>
      </c>
      <c r="W91" s="1603">
        <v>2.1600000000000001E-2</v>
      </c>
      <c r="X91" s="1603">
        <v>1.4E-2</v>
      </c>
      <c r="Y91" s="1603">
        <v>0</v>
      </c>
      <c r="Z91" s="1603">
        <v>9.4000000000000004E-3</v>
      </c>
      <c r="AA91" s="1603">
        <v>4.0000000000000001E-3</v>
      </c>
      <c r="AB91" s="1603">
        <v>1.3100000000000001E-2</v>
      </c>
      <c r="AC91" s="1603">
        <v>0</v>
      </c>
      <c r="AD91" s="1603">
        <v>7.4999999999999997E-3</v>
      </c>
      <c r="AE91" s="1603">
        <v>5.11E-2</v>
      </c>
      <c r="AF91" s="1603">
        <v>2.7000000000000001E-3</v>
      </c>
    </row>
    <row r="92" spans="1:32" ht="18" customHeight="1">
      <c r="A92" s="1582" t="s">
        <v>704</v>
      </c>
      <c r="B92" s="1603">
        <v>0</v>
      </c>
      <c r="C92" s="1603">
        <v>0</v>
      </c>
      <c r="D92" s="1603">
        <v>0</v>
      </c>
      <c r="E92" s="1603">
        <v>0</v>
      </c>
      <c r="F92" s="1603">
        <v>0</v>
      </c>
      <c r="G92" s="1603">
        <v>0</v>
      </c>
      <c r="H92" s="1603">
        <v>0</v>
      </c>
      <c r="I92" s="1603">
        <v>0</v>
      </c>
      <c r="J92" s="1603">
        <v>0</v>
      </c>
      <c r="K92" s="1603">
        <v>0</v>
      </c>
      <c r="L92" s="1603">
        <v>0</v>
      </c>
      <c r="M92" s="1603">
        <v>0</v>
      </c>
      <c r="N92" s="1603">
        <v>0</v>
      </c>
      <c r="O92" s="1603">
        <v>0</v>
      </c>
      <c r="P92" s="1603">
        <v>0</v>
      </c>
      <c r="Q92" s="1603">
        <v>0</v>
      </c>
      <c r="R92" s="1603">
        <v>0</v>
      </c>
      <c r="S92" s="1603">
        <v>0</v>
      </c>
      <c r="T92" s="1603">
        <v>0</v>
      </c>
      <c r="U92" s="1603">
        <v>0</v>
      </c>
      <c r="V92" s="1603">
        <v>0</v>
      </c>
      <c r="W92" s="1603">
        <v>0</v>
      </c>
      <c r="X92" s="1603">
        <v>0</v>
      </c>
      <c r="Y92" s="1603">
        <v>0</v>
      </c>
      <c r="Z92" s="1603">
        <v>0</v>
      </c>
      <c r="AA92" s="1603">
        <v>0</v>
      </c>
      <c r="AB92" s="1603">
        <v>0</v>
      </c>
      <c r="AC92" s="1603">
        <v>0</v>
      </c>
      <c r="AD92" s="1603">
        <v>0</v>
      </c>
      <c r="AE92" s="1603">
        <v>0</v>
      </c>
      <c r="AF92" s="1603">
        <v>0</v>
      </c>
    </row>
    <row r="93" spans="1:32" ht="18" customHeight="1">
      <c r="A93" s="1582" t="s">
        <v>705</v>
      </c>
      <c r="B93" s="1603">
        <v>8.0999999999999996E-3</v>
      </c>
      <c r="C93" s="1603">
        <v>2.1999999999999999E-2</v>
      </c>
      <c r="D93" s="1603">
        <v>7.7999999999999996E-3</v>
      </c>
      <c r="E93" s="1603">
        <v>9.4999999999999998E-3</v>
      </c>
      <c r="F93" s="1603">
        <v>1.14E-2</v>
      </c>
      <c r="G93" s="1603">
        <v>1.5800000000000002E-2</v>
      </c>
      <c r="H93" s="1603">
        <v>1.46E-2</v>
      </c>
      <c r="I93" s="1603">
        <v>1.78E-2</v>
      </c>
      <c r="J93" s="1603">
        <v>1.46E-2</v>
      </c>
      <c r="K93" s="1603">
        <v>1.5599999999999999E-2</v>
      </c>
      <c r="L93" s="1603">
        <v>1.44E-2</v>
      </c>
      <c r="M93" s="1603">
        <v>1.61E-2</v>
      </c>
      <c r="N93" s="1603">
        <v>1.8800000000000001E-2</v>
      </c>
      <c r="O93" s="1603">
        <v>8.5000000000000006E-3</v>
      </c>
      <c r="P93" s="1603">
        <v>1.9699999999999999E-2</v>
      </c>
      <c r="Q93" s="1603">
        <v>7.3000000000000001E-3</v>
      </c>
      <c r="R93" s="1603">
        <v>1.6899999999999998E-2</v>
      </c>
      <c r="S93" s="1603">
        <v>1.8100000000000002E-2</v>
      </c>
      <c r="T93" s="1603">
        <v>1.7999999999999999E-2</v>
      </c>
      <c r="U93" s="1603">
        <v>1.49E-2</v>
      </c>
      <c r="V93" s="1603">
        <v>1.5800000000000002E-2</v>
      </c>
      <c r="W93" s="1603">
        <v>1.38E-2</v>
      </c>
      <c r="X93" s="1603">
        <v>1.11E-2</v>
      </c>
      <c r="Y93" s="1603">
        <v>2.3800000000000002E-2</v>
      </c>
      <c r="Z93" s="1603">
        <v>1.4500000000000001E-2</v>
      </c>
      <c r="AA93" s="1603">
        <v>1.8200000000000001E-2</v>
      </c>
      <c r="AB93" s="1603">
        <v>1.9300000000000001E-2</v>
      </c>
      <c r="AC93" s="1603">
        <v>1.38E-2</v>
      </c>
      <c r="AD93" s="1603">
        <v>4.3200000000000002E-2</v>
      </c>
      <c r="AE93" s="1603">
        <v>1.6400000000000001E-2</v>
      </c>
      <c r="AF93" s="1603">
        <v>1.3899999999999999E-2</v>
      </c>
    </row>
    <row r="94" spans="1:32" ht="18" customHeight="1">
      <c r="A94" s="1582" t="s">
        <v>706</v>
      </c>
      <c r="B94" s="1603">
        <v>4.3099999999999999E-2</v>
      </c>
      <c r="C94" s="1603">
        <v>4.5199999999999997E-2</v>
      </c>
      <c r="D94" s="1603">
        <v>4.7399999999999998E-2</v>
      </c>
      <c r="E94" s="1603">
        <v>5.5599999999999997E-2</v>
      </c>
      <c r="F94" s="1603">
        <v>4.5900000000000003E-2</v>
      </c>
      <c r="G94" s="1603">
        <v>5.5100000000000003E-2</v>
      </c>
      <c r="H94" s="1603">
        <v>5.2299999999999999E-2</v>
      </c>
      <c r="I94" s="1603">
        <v>5.2600000000000001E-2</v>
      </c>
      <c r="J94" s="1603">
        <v>5.8400000000000001E-2</v>
      </c>
      <c r="K94" s="1603">
        <v>4.9500000000000002E-2</v>
      </c>
      <c r="L94" s="1603">
        <v>5.1799999999999999E-2</v>
      </c>
      <c r="M94" s="1603">
        <v>3.8300000000000001E-2</v>
      </c>
      <c r="N94" s="1603">
        <v>7.22E-2</v>
      </c>
      <c r="O94" s="1603">
        <v>6.1699999999999998E-2</v>
      </c>
      <c r="P94" s="1603">
        <v>5.6099999999999997E-2</v>
      </c>
      <c r="Q94" s="1603">
        <v>6.2399999999999997E-2</v>
      </c>
      <c r="R94" s="1603">
        <v>6.7100000000000007E-2</v>
      </c>
      <c r="S94" s="1603">
        <v>4.8399999999999999E-2</v>
      </c>
      <c r="T94" s="1603">
        <v>5.7000000000000002E-2</v>
      </c>
      <c r="U94" s="1603">
        <v>6.93E-2</v>
      </c>
      <c r="V94" s="1603">
        <v>5.3800000000000001E-2</v>
      </c>
      <c r="W94" s="1603">
        <v>5.1900000000000002E-2</v>
      </c>
      <c r="X94" s="1603">
        <v>4.9500000000000002E-2</v>
      </c>
      <c r="Y94" s="1603">
        <v>6.0999999999999999E-2</v>
      </c>
      <c r="Z94" s="1603">
        <v>4.8599999999999997E-2</v>
      </c>
      <c r="AA94" s="1603">
        <v>6.3799999999999996E-2</v>
      </c>
      <c r="AB94" s="1603">
        <v>5.7599999999999998E-2</v>
      </c>
      <c r="AC94" s="1603">
        <v>5.5100000000000003E-2</v>
      </c>
      <c r="AD94" s="1603">
        <v>0.1062</v>
      </c>
      <c r="AE94" s="1603">
        <v>5.1400000000000001E-2</v>
      </c>
      <c r="AF94" s="1603">
        <v>5.1700000000000003E-2</v>
      </c>
    </row>
    <row r="95" spans="1:32" ht="18" customHeight="1">
      <c r="A95" s="1582" t="s">
        <v>1043</v>
      </c>
      <c r="B95" s="1603">
        <v>0</v>
      </c>
      <c r="C95" s="1603">
        <v>0</v>
      </c>
      <c r="D95" s="1603">
        <v>0</v>
      </c>
      <c r="E95" s="1603">
        <v>8.6999999999999994E-3</v>
      </c>
      <c r="F95" s="1603">
        <v>0</v>
      </c>
      <c r="G95" s="1603">
        <v>0</v>
      </c>
      <c r="H95" s="1603">
        <v>0</v>
      </c>
      <c r="I95" s="1603">
        <v>0</v>
      </c>
      <c r="J95" s="1603">
        <v>2.6499999999999999E-2</v>
      </c>
      <c r="K95" s="1603">
        <v>0</v>
      </c>
      <c r="L95" s="1603">
        <v>0</v>
      </c>
      <c r="M95" s="1603">
        <v>0</v>
      </c>
      <c r="N95" s="1603">
        <v>7.7000000000000002E-3</v>
      </c>
      <c r="O95" s="1603">
        <v>0</v>
      </c>
      <c r="P95" s="1603">
        <v>0</v>
      </c>
      <c r="Q95" s="1603">
        <v>0</v>
      </c>
      <c r="R95" s="1603">
        <v>1E-3</v>
      </c>
      <c r="S95" s="1603">
        <v>2.0000000000000001E-4</v>
      </c>
      <c r="T95" s="1603">
        <v>0</v>
      </c>
      <c r="U95" s="1603">
        <v>1.5900000000000001E-2</v>
      </c>
      <c r="V95" s="1603">
        <v>0</v>
      </c>
      <c r="W95" s="1603">
        <v>8.0000000000000004E-4</v>
      </c>
      <c r="X95" s="1603">
        <v>0</v>
      </c>
      <c r="Y95" s="1603">
        <v>0</v>
      </c>
      <c r="Z95" s="1603">
        <v>1.6400000000000001E-2</v>
      </c>
      <c r="AA95" s="1603">
        <v>0</v>
      </c>
      <c r="AB95" s="1603">
        <v>0</v>
      </c>
      <c r="AC95" s="1603">
        <v>0</v>
      </c>
      <c r="AD95" s="1603">
        <v>0</v>
      </c>
      <c r="AE95" s="1603">
        <v>0</v>
      </c>
      <c r="AF95" s="1603">
        <v>3.3999999999999998E-3</v>
      </c>
    </row>
    <row r="96" spans="1:32" ht="18" customHeight="1" thickBot="1">
      <c r="A96" s="1582" t="s">
        <v>708</v>
      </c>
      <c r="B96" s="1603">
        <v>0</v>
      </c>
      <c r="C96" s="1603">
        <v>0</v>
      </c>
      <c r="D96" s="1603">
        <v>0</v>
      </c>
      <c r="E96" s="1603">
        <v>0</v>
      </c>
      <c r="F96" s="1603">
        <v>0</v>
      </c>
      <c r="G96" s="1603">
        <v>0</v>
      </c>
      <c r="H96" s="1603">
        <v>0</v>
      </c>
      <c r="I96" s="1603">
        <v>0</v>
      </c>
      <c r="J96" s="1603">
        <v>0</v>
      </c>
      <c r="K96" s="1603">
        <v>0</v>
      </c>
      <c r="L96" s="1603">
        <v>0</v>
      </c>
      <c r="M96" s="1603">
        <v>0</v>
      </c>
      <c r="N96" s="1603">
        <v>0</v>
      </c>
      <c r="O96" s="1603">
        <v>0</v>
      </c>
      <c r="P96" s="1603">
        <v>0</v>
      </c>
      <c r="Q96" s="1603">
        <v>0</v>
      </c>
      <c r="R96" s="1603">
        <v>0</v>
      </c>
      <c r="S96" s="1603">
        <v>0</v>
      </c>
      <c r="T96" s="1603">
        <v>0</v>
      </c>
      <c r="U96" s="1603">
        <v>0</v>
      </c>
      <c r="V96" s="1603">
        <v>0</v>
      </c>
      <c r="W96" s="1603">
        <v>0</v>
      </c>
      <c r="X96" s="1603">
        <v>0</v>
      </c>
      <c r="Y96" s="1603">
        <v>0</v>
      </c>
      <c r="Z96" s="1603">
        <v>0</v>
      </c>
      <c r="AA96" s="1603">
        <v>0</v>
      </c>
      <c r="AB96" s="1603">
        <v>0</v>
      </c>
      <c r="AC96" s="1603">
        <v>0</v>
      </c>
      <c r="AD96" s="1603">
        <v>0</v>
      </c>
      <c r="AE96" s="1603">
        <v>0</v>
      </c>
      <c r="AF96" s="1603">
        <v>2.0000000000000001E-4</v>
      </c>
    </row>
    <row r="97" spans="1:32" ht="18" customHeight="1" thickTop="1" thickBot="1">
      <c r="A97" s="1604" t="s">
        <v>709</v>
      </c>
      <c r="B97" s="1598"/>
      <c r="C97" s="1598"/>
      <c r="D97" s="1598"/>
      <c r="E97" s="1598"/>
      <c r="F97" s="1599"/>
      <c r="G97" s="1599"/>
      <c r="H97" s="1599"/>
      <c r="I97" s="1598"/>
      <c r="J97" s="1598"/>
      <c r="K97" s="1598"/>
      <c r="L97" s="1598"/>
      <c r="M97" s="1599"/>
      <c r="N97" s="1599"/>
      <c r="O97" s="1599"/>
      <c r="P97" s="1598"/>
      <c r="Q97" s="1598"/>
      <c r="R97" s="1598"/>
      <c r="S97" s="1598"/>
      <c r="T97" s="1599"/>
      <c r="U97" s="1599"/>
      <c r="V97" s="1599"/>
      <c r="W97" s="1598"/>
      <c r="X97" s="1598"/>
      <c r="Y97" s="1598"/>
      <c r="Z97" s="1598"/>
      <c r="AA97" s="1599"/>
      <c r="AB97" s="1599"/>
      <c r="AC97" s="1599"/>
      <c r="AD97" s="1599"/>
      <c r="AE97" s="1599"/>
      <c r="AF97" s="1599"/>
    </row>
    <row r="98" spans="1:32" ht="18" customHeight="1" thickTop="1" thickBot="1">
      <c r="A98" s="1600" t="s">
        <v>710</v>
      </c>
      <c r="B98" s="1601"/>
      <c r="C98" s="1601"/>
      <c r="D98" s="1601"/>
      <c r="E98" s="1601"/>
      <c r="F98" s="1602"/>
      <c r="G98" s="1602"/>
      <c r="H98" s="1602"/>
      <c r="I98" s="1601"/>
      <c r="J98" s="1601"/>
      <c r="K98" s="1601"/>
      <c r="L98" s="1601"/>
      <c r="M98" s="1602"/>
      <c r="N98" s="1602"/>
      <c r="O98" s="1602"/>
      <c r="P98" s="1601"/>
      <c r="Q98" s="1601"/>
      <c r="R98" s="1601"/>
      <c r="S98" s="1601"/>
      <c r="T98" s="1602"/>
      <c r="U98" s="1602"/>
      <c r="V98" s="1602"/>
      <c r="W98" s="1601"/>
      <c r="X98" s="1601"/>
      <c r="Y98" s="1601"/>
      <c r="Z98" s="1601"/>
      <c r="AA98" s="1602"/>
      <c r="AB98" s="1602"/>
      <c r="AC98" s="1602"/>
      <c r="AD98" s="1602"/>
      <c r="AE98" s="1602"/>
      <c r="AF98" s="1602"/>
    </row>
    <row r="99" spans="1:32" ht="18" customHeight="1" thickTop="1">
      <c r="A99" s="1582" t="s">
        <v>711</v>
      </c>
      <c r="B99" s="1603">
        <v>6.0999999999999999E-2</v>
      </c>
      <c r="C99" s="1603">
        <v>7.4399999999999994E-2</v>
      </c>
      <c r="D99" s="1603">
        <v>5.5199999999999999E-2</v>
      </c>
      <c r="E99" s="1603">
        <v>7.6700000000000004E-2</v>
      </c>
      <c r="F99" s="1603">
        <v>7.7200000000000005E-2</v>
      </c>
      <c r="G99" s="1603">
        <v>5.6599999999999998E-2</v>
      </c>
      <c r="H99" s="1603">
        <v>8.8800000000000004E-2</v>
      </c>
      <c r="I99" s="1603">
        <v>6.6299999999999998E-2</v>
      </c>
      <c r="J99" s="1603">
        <v>6.59E-2</v>
      </c>
      <c r="K99" s="1603">
        <v>5.6599999999999998E-2</v>
      </c>
      <c r="L99" s="1603">
        <v>6.3799999999999996E-2</v>
      </c>
      <c r="M99" s="1603">
        <v>7.4800000000000005E-2</v>
      </c>
      <c r="N99" s="1603">
        <v>0.1371</v>
      </c>
      <c r="O99" s="1603">
        <v>6.4899999999999999E-2</v>
      </c>
      <c r="P99" s="1603">
        <v>5.4899999999999997E-2</v>
      </c>
      <c r="Q99" s="1603">
        <v>8.7400000000000005E-2</v>
      </c>
      <c r="R99" s="1603">
        <v>5.9299999999999999E-2</v>
      </c>
      <c r="S99" s="1603">
        <v>8.4199999999999997E-2</v>
      </c>
      <c r="T99" s="1603">
        <v>7.3400000000000007E-2</v>
      </c>
      <c r="U99" s="1603">
        <v>0.11409999999999999</v>
      </c>
      <c r="V99" s="1603">
        <v>4.9799999999999997E-2</v>
      </c>
      <c r="W99" s="1603">
        <v>5.2600000000000001E-2</v>
      </c>
      <c r="X99" s="1603">
        <v>8.2000000000000003E-2</v>
      </c>
      <c r="Y99" s="1603">
        <v>6.6400000000000001E-2</v>
      </c>
      <c r="Z99" s="1603">
        <v>7.6499999999999999E-2</v>
      </c>
      <c r="AA99" s="1603">
        <v>6.0400000000000002E-2</v>
      </c>
      <c r="AB99" s="1603">
        <v>4.9599999999999998E-2</v>
      </c>
      <c r="AC99" s="1603">
        <v>8.8099999999999998E-2</v>
      </c>
      <c r="AD99" s="1603">
        <v>0.39429999999999998</v>
      </c>
      <c r="AE99" s="1603">
        <v>6.4699999999999994E-2</v>
      </c>
      <c r="AF99" s="1603">
        <v>6.7100000000000007E-2</v>
      </c>
    </row>
    <row r="100" spans="1:32" ht="18" customHeight="1">
      <c r="A100" s="1582" t="s">
        <v>712</v>
      </c>
      <c r="B100" s="1603">
        <v>8.1500000000000003E-2</v>
      </c>
      <c r="C100" s="1603">
        <v>9.0999999999999998E-2</v>
      </c>
      <c r="D100" s="1603">
        <v>6.4799999999999996E-2</v>
      </c>
      <c r="E100" s="1603">
        <v>8.9099999999999999E-2</v>
      </c>
      <c r="F100" s="1603">
        <v>9.6199999999999994E-2</v>
      </c>
      <c r="G100" s="1603">
        <v>6.7599999999999993E-2</v>
      </c>
      <c r="H100" s="1603">
        <v>9.5500000000000002E-2</v>
      </c>
      <c r="I100" s="1603">
        <v>7.2800000000000004E-2</v>
      </c>
      <c r="J100" s="1603">
        <v>7.1499999999999994E-2</v>
      </c>
      <c r="K100" s="1603">
        <v>6.4399999999999999E-2</v>
      </c>
      <c r="L100" s="1603">
        <v>6.6299999999999998E-2</v>
      </c>
      <c r="M100" s="1603">
        <v>7.8799999999999995E-2</v>
      </c>
      <c r="N100" s="1603">
        <v>0.15129999999999999</v>
      </c>
      <c r="O100" s="1603">
        <v>7.8600000000000003E-2</v>
      </c>
      <c r="P100" s="1603">
        <v>6.2100000000000002E-2</v>
      </c>
      <c r="Q100" s="1603">
        <v>0.107</v>
      </c>
      <c r="R100" s="1603">
        <v>6.6299999999999998E-2</v>
      </c>
      <c r="S100" s="1603">
        <v>9.6000000000000002E-2</v>
      </c>
      <c r="T100" s="1603">
        <v>7.9000000000000001E-2</v>
      </c>
      <c r="U100" s="1603">
        <v>0.13089999999999999</v>
      </c>
      <c r="V100" s="1603">
        <v>5.5599999999999997E-2</v>
      </c>
      <c r="W100" s="1603">
        <v>5.6099999999999997E-2</v>
      </c>
      <c r="X100" s="1603">
        <v>9.4799999999999995E-2</v>
      </c>
      <c r="Y100" s="1603">
        <v>7.2300000000000003E-2</v>
      </c>
      <c r="Z100" s="1603">
        <v>8.2900000000000001E-2</v>
      </c>
      <c r="AA100" s="1603">
        <v>6.3899999999999998E-2</v>
      </c>
      <c r="AB100" s="1603">
        <v>5.5100000000000003E-2</v>
      </c>
      <c r="AC100" s="1603">
        <v>0.1017</v>
      </c>
      <c r="AD100" s="1603">
        <v>0.44290000000000002</v>
      </c>
      <c r="AE100" s="1603">
        <v>6.9199999999999998E-2</v>
      </c>
      <c r="AF100" s="1603">
        <v>7.8700000000000006E-2</v>
      </c>
    </row>
    <row r="101" spans="1:32" ht="18" customHeight="1">
      <c r="A101" s="1582" t="s">
        <v>713</v>
      </c>
      <c r="B101" s="1603">
        <v>8.5800000000000001E-2</v>
      </c>
      <c r="C101" s="1603">
        <v>9.6199999999999994E-2</v>
      </c>
      <c r="D101" s="1603">
        <v>8.0699999999999994E-2</v>
      </c>
      <c r="E101" s="1603">
        <v>9.7199999999999995E-2</v>
      </c>
      <c r="F101" s="1603">
        <v>0.1217</v>
      </c>
      <c r="G101" s="1603">
        <v>7.9000000000000001E-2</v>
      </c>
      <c r="H101" s="1603">
        <v>0.1158</v>
      </c>
      <c r="I101" s="1603">
        <v>7.5700000000000003E-2</v>
      </c>
      <c r="J101" s="1603">
        <v>7.6600000000000001E-2</v>
      </c>
      <c r="K101" s="1603">
        <v>7.2999999999999995E-2</v>
      </c>
      <c r="L101" s="1603">
        <v>8.0299999999999996E-2</v>
      </c>
      <c r="M101" s="1603">
        <v>8.5999999999999993E-2</v>
      </c>
      <c r="N101" s="1603">
        <v>0.1542</v>
      </c>
      <c r="O101" s="1603">
        <v>8.2299999999999998E-2</v>
      </c>
      <c r="P101" s="1603">
        <v>7.3300000000000004E-2</v>
      </c>
      <c r="Q101" s="1603">
        <v>0.121</v>
      </c>
      <c r="R101" s="1603">
        <v>7.3499999999999996E-2</v>
      </c>
      <c r="S101" s="1603">
        <v>0.1066</v>
      </c>
      <c r="T101" s="1603">
        <v>9.3399999999999997E-2</v>
      </c>
      <c r="U101" s="1603">
        <v>0.13569999999999999</v>
      </c>
      <c r="V101" s="1603">
        <v>6.0600000000000001E-2</v>
      </c>
      <c r="W101" s="1603">
        <v>6.59E-2</v>
      </c>
      <c r="X101" s="1603">
        <v>0.10009999999999999</v>
      </c>
      <c r="Y101" s="1603">
        <v>8.2600000000000007E-2</v>
      </c>
      <c r="Z101" s="1603">
        <v>9.6199999999999994E-2</v>
      </c>
      <c r="AA101" s="1603">
        <v>6.9099999999999995E-2</v>
      </c>
      <c r="AB101" s="1603">
        <v>6.1199999999999997E-2</v>
      </c>
      <c r="AC101" s="1603">
        <v>0.1047</v>
      </c>
      <c r="AD101" s="1603">
        <v>0.4612</v>
      </c>
      <c r="AE101" s="1603">
        <v>8.4099999999999994E-2</v>
      </c>
      <c r="AF101" s="1603">
        <v>8.6999999999999994E-2</v>
      </c>
    </row>
    <row r="102" spans="1:32" ht="18" customHeight="1" thickBot="1">
      <c r="A102" s="1582" t="s">
        <v>714</v>
      </c>
      <c r="B102" s="1603">
        <v>0.1024</v>
      </c>
      <c r="C102" s="1603">
        <v>0.1071</v>
      </c>
      <c r="D102" s="1603">
        <v>7.5499999999999998E-2</v>
      </c>
      <c r="E102" s="1603">
        <v>9.2600000000000002E-2</v>
      </c>
      <c r="F102" s="1603">
        <v>0.1048</v>
      </c>
      <c r="G102" s="1603">
        <v>7.8899999999999998E-2</v>
      </c>
      <c r="H102" s="1603">
        <v>0.1177</v>
      </c>
      <c r="I102" s="1603">
        <v>9.1999999999999998E-2</v>
      </c>
      <c r="J102" s="1603">
        <v>9.0399999999999994E-2</v>
      </c>
      <c r="K102" s="1603">
        <v>7.9600000000000004E-2</v>
      </c>
      <c r="L102" s="1603">
        <v>8.7099999999999997E-2</v>
      </c>
      <c r="M102" s="1603">
        <v>0.1012</v>
      </c>
      <c r="N102" s="1603">
        <v>0.1915</v>
      </c>
      <c r="O102" s="1603">
        <v>8.1799999999999998E-2</v>
      </c>
      <c r="P102" s="1603">
        <v>7.1999999999999995E-2</v>
      </c>
      <c r="Q102" s="1603">
        <v>0.1074</v>
      </c>
      <c r="R102" s="1603">
        <v>8.1199999999999994E-2</v>
      </c>
      <c r="S102" s="1603">
        <v>0.14349999999999999</v>
      </c>
      <c r="T102" s="1603">
        <v>9.4500000000000001E-2</v>
      </c>
      <c r="U102" s="1603">
        <v>0.1648</v>
      </c>
      <c r="V102" s="1603">
        <v>5.8999999999999997E-2</v>
      </c>
      <c r="W102" s="1603">
        <v>6.2700000000000006E-2</v>
      </c>
      <c r="X102" s="1603">
        <v>0.1114</v>
      </c>
      <c r="Y102" s="1603">
        <v>8.6699999999999999E-2</v>
      </c>
      <c r="Z102" s="1603">
        <v>9.7100000000000006E-2</v>
      </c>
      <c r="AA102" s="1603">
        <v>7.4200000000000002E-2</v>
      </c>
      <c r="AB102" s="1603">
        <v>7.2300000000000003E-2</v>
      </c>
      <c r="AC102" s="1603">
        <v>0.1242</v>
      </c>
      <c r="AD102" s="1603">
        <v>0.67279999999999995</v>
      </c>
      <c r="AE102" s="1603">
        <v>8.1699999999999995E-2</v>
      </c>
      <c r="AF102" s="1603">
        <v>9.4500000000000001E-2</v>
      </c>
    </row>
    <row r="103" spans="1:32" ht="18" customHeight="1" thickTop="1" thickBot="1">
      <c r="A103" s="1600" t="s">
        <v>715</v>
      </c>
      <c r="B103" s="1601"/>
      <c r="C103" s="1601"/>
      <c r="D103" s="1601"/>
      <c r="E103" s="1601"/>
      <c r="F103" s="1602"/>
      <c r="G103" s="1602"/>
      <c r="H103" s="1602"/>
      <c r="I103" s="1601"/>
      <c r="J103" s="1601"/>
      <c r="K103" s="1601"/>
      <c r="L103" s="1601"/>
      <c r="M103" s="1602"/>
      <c r="N103" s="1602"/>
      <c r="O103" s="1602"/>
      <c r="P103" s="1601"/>
      <c r="Q103" s="1601"/>
      <c r="R103" s="1601"/>
      <c r="S103" s="1601"/>
      <c r="T103" s="1602"/>
      <c r="U103" s="1602"/>
      <c r="V103" s="1602"/>
      <c r="W103" s="1601"/>
      <c r="X103" s="1601"/>
      <c r="Y103" s="1601"/>
      <c r="Z103" s="1601"/>
      <c r="AA103" s="1602"/>
      <c r="AB103" s="1602"/>
      <c r="AC103" s="1602"/>
      <c r="AD103" s="1602"/>
      <c r="AE103" s="1602"/>
      <c r="AF103" s="1602"/>
    </row>
    <row r="104" spans="1:32" ht="18" customHeight="1" thickTop="1">
      <c r="A104" s="1582" t="s">
        <v>716</v>
      </c>
      <c r="B104" s="1603">
        <v>0.51839999999999997</v>
      </c>
      <c r="C104" s="1603">
        <v>0.54179999999999995</v>
      </c>
      <c r="D104" s="1603">
        <v>0.63700000000000001</v>
      </c>
      <c r="E104" s="1603">
        <v>0.56210000000000004</v>
      </c>
      <c r="F104" s="1603">
        <v>0.60589999999999999</v>
      </c>
      <c r="G104" s="1603">
        <v>0.46300000000000002</v>
      </c>
      <c r="H104" s="1603">
        <v>0.65210000000000001</v>
      </c>
      <c r="I104" s="1603">
        <v>0.5605</v>
      </c>
      <c r="J104" s="1603">
        <v>0.61109999999999998</v>
      </c>
      <c r="K104" s="1603">
        <v>0.64610000000000001</v>
      </c>
      <c r="L104" s="1603">
        <v>0.61280000000000001</v>
      </c>
      <c r="M104" s="1603">
        <v>0.68910000000000005</v>
      </c>
      <c r="N104" s="1603">
        <v>0.66069999999999995</v>
      </c>
      <c r="O104" s="1603">
        <v>0.60550000000000004</v>
      </c>
      <c r="P104" s="1603">
        <v>0.5867</v>
      </c>
      <c r="Q104" s="1603">
        <v>0.56899999999999995</v>
      </c>
      <c r="R104" s="1603">
        <v>0.57069999999999999</v>
      </c>
      <c r="S104" s="1603">
        <v>0.65069999999999995</v>
      </c>
      <c r="T104" s="1603">
        <v>0.62450000000000006</v>
      </c>
      <c r="U104" s="1603">
        <v>0.64329999999999998</v>
      </c>
      <c r="V104" s="1603">
        <v>0.57820000000000005</v>
      </c>
      <c r="W104" s="1603">
        <v>0.56889999999999996</v>
      </c>
      <c r="X104" s="1603">
        <v>0.69259999999999999</v>
      </c>
      <c r="Y104" s="1603">
        <v>0.58689999999999998</v>
      </c>
      <c r="Z104" s="1603">
        <v>0.58030000000000004</v>
      </c>
      <c r="AA104" s="1603">
        <v>0.63290000000000002</v>
      </c>
      <c r="AB104" s="1603">
        <v>0.60750000000000004</v>
      </c>
      <c r="AC104" s="1603">
        <v>0.60640000000000005</v>
      </c>
      <c r="AD104" s="1603">
        <v>0.66820000000000002</v>
      </c>
      <c r="AE104" s="1603">
        <v>0.56799999999999995</v>
      </c>
      <c r="AF104" s="1603">
        <v>0.57809999999999995</v>
      </c>
    </row>
    <row r="105" spans="1:32" ht="18" customHeight="1">
      <c r="A105" s="1582" t="s">
        <v>717</v>
      </c>
      <c r="B105" s="1603">
        <v>5.1200000000000002E-2</v>
      </c>
      <c r="C105" s="1603">
        <v>5.6000000000000001E-2</v>
      </c>
      <c r="D105" s="1603">
        <v>3.6499999999999998E-2</v>
      </c>
      <c r="E105" s="1603">
        <v>3.8800000000000001E-2</v>
      </c>
      <c r="F105" s="1603">
        <v>3.3099999999999997E-2</v>
      </c>
      <c r="G105" s="1603">
        <v>3.2099999999999997E-2</v>
      </c>
      <c r="H105" s="1603">
        <v>2.81E-2</v>
      </c>
      <c r="I105" s="1603">
        <v>2.46E-2</v>
      </c>
      <c r="J105" s="1603">
        <v>3.44E-2</v>
      </c>
      <c r="K105" s="1603">
        <v>3.0099999999999998E-2</v>
      </c>
      <c r="L105" s="1603">
        <v>3.4500000000000003E-2</v>
      </c>
      <c r="M105" s="1603">
        <v>4.0300000000000002E-2</v>
      </c>
      <c r="N105" s="1603">
        <v>2.52E-2</v>
      </c>
      <c r="O105" s="1603">
        <v>4.0599999999999997E-2</v>
      </c>
      <c r="P105" s="1603">
        <v>2.7300000000000001E-2</v>
      </c>
      <c r="Q105" s="1603">
        <v>3.4799999999999998E-2</v>
      </c>
      <c r="R105" s="1603">
        <v>7.9299999999999995E-2</v>
      </c>
      <c r="S105" s="1603">
        <v>6.4000000000000001E-2</v>
      </c>
      <c r="T105" s="1603">
        <v>3.8800000000000001E-2</v>
      </c>
      <c r="U105" s="1603">
        <v>3.8300000000000001E-2</v>
      </c>
      <c r="V105" s="1603">
        <v>3.3399999999999999E-2</v>
      </c>
      <c r="W105" s="1603">
        <v>5.1499999999999997E-2</v>
      </c>
      <c r="X105" s="1603">
        <v>5.1999999999999998E-2</v>
      </c>
      <c r="Y105" s="1603">
        <v>4.1700000000000001E-2</v>
      </c>
      <c r="Z105" s="1603">
        <v>3.2000000000000001E-2</v>
      </c>
      <c r="AA105" s="1603">
        <v>2.5000000000000001E-2</v>
      </c>
      <c r="AB105" s="1603">
        <v>3.2500000000000001E-2</v>
      </c>
      <c r="AC105" s="1603">
        <v>5.4399999999999997E-2</v>
      </c>
      <c r="AD105" s="1603">
        <v>2.24E-2</v>
      </c>
      <c r="AE105" s="1603">
        <v>4.9099999999999998E-2</v>
      </c>
      <c r="AF105" s="1603">
        <v>4.3499999999999997E-2</v>
      </c>
    </row>
    <row r="106" spans="1:32" ht="18" customHeight="1">
      <c r="A106" s="1582" t="s">
        <v>718</v>
      </c>
      <c r="B106" s="1603">
        <v>0.4304</v>
      </c>
      <c r="C106" s="1603">
        <v>0.4022</v>
      </c>
      <c r="D106" s="1603">
        <v>0.32650000000000001</v>
      </c>
      <c r="E106" s="1603">
        <v>0.39900000000000002</v>
      </c>
      <c r="F106" s="1603">
        <v>0.36109999999999998</v>
      </c>
      <c r="G106" s="1603">
        <v>0.50490000000000002</v>
      </c>
      <c r="H106" s="1603">
        <v>0.31979999999999997</v>
      </c>
      <c r="I106" s="1603">
        <v>0.41489999999999999</v>
      </c>
      <c r="J106" s="1603">
        <v>0.35449999999999998</v>
      </c>
      <c r="K106" s="1603">
        <v>0.32379999999999998</v>
      </c>
      <c r="L106" s="1603">
        <v>0.35270000000000001</v>
      </c>
      <c r="M106" s="1603">
        <v>0.27060000000000001</v>
      </c>
      <c r="N106" s="1603">
        <v>0.31409999999999999</v>
      </c>
      <c r="O106" s="1603">
        <v>0.35389999999999999</v>
      </c>
      <c r="P106" s="1603">
        <v>0.38590000000000002</v>
      </c>
      <c r="Q106" s="1603">
        <v>0.3962</v>
      </c>
      <c r="R106" s="1603">
        <v>0.35</v>
      </c>
      <c r="S106" s="1603">
        <v>0.2853</v>
      </c>
      <c r="T106" s="1603">
        <v>0.33660000000000001</v>
      </c>
      <c r="U106" s="1603">
        <v>0.31850000000000001</v>
      </c>
      <c r="V106" s="1603">
        <v>0.38840000000000002</v>
      </c>
      <c r="W106" s="1603">
        <v>0.37959999999999999</v>
      </c>
      <c r="X106" s="1603">
        <v>0.25540000000000002</v>
      </c>
      <c r="Y106" s="1603">
        <v>0.37140000000000001</v>
      </c>
      <c r="Z106" s="1603">
        <v>0.38779999999999998</v>
      </c>
      <c r="AA106" s="1603">
        <v>0.3422</v>
      </c>
      <c r="AB106" s="1603">
        <v>0.36009999999999998</v>
      </c>
      <c r="AC106" s="1603">
        <v>0.3392</v>
      </c>
      <c r="AD106" s="1603">
        <v>0.30940000000000001</v>
      </c>
      <c r="AE106" s="1603">
        <v>0.38290000000000002</v>
      </c>
      <c r="AF106" s="1603">
        <v>0.3785</v>
      </c>
    </row>
    <row r="107" spans="1:32" ht="18" customHeight="1" thickBot="1">
      <c r="A107" s="1582" t="s">
        <v>719</v>
      </c>
      <c r="B107" s="1603">
        <v>0.52100000000000002</v>
      </c>
      <c r="C107" s="1603">
        <v>0.5272</v>
      </c>
      <c r="D107" s="1603">
        <v>0.53779999999999994</v>
      </c>
      <c r="E107" s="1603">
        <v>0.46410000000000001</v>
      </c>
      <c r="F107" s="1603">
        <v>0.60150000000000003</v>
      </c>
      <c r="G107" s="1603">
        <v>0.5232</v>
      </c>
      <c r="H107" s="1603">
        <v>0.63649999999999995</v>
      </c>
      <c r="I107" s="1603">
        <v>0.54800000000000004</v>
      </c>
      <c r="J107" s="1603">
        <v>0.50649999999999995</v>
      </c>
      <c r="K107" s="1603">
        <v>0.59230000000000005</v>
      </c>
      <c r="L107" s="1603">
        <v>0.63560000000000005</v>
      </c>
      <c r="M107" s="1603">
        <v>0.67090000000000005</v>
      </c>
      <c r="N107" s="1603">
        <v>0.74119999999999997</v>
      </c>
      <c r="O107" s="1603">
        <v>0.3034</v>
      </c>
      <c r="P107" s="1603">
        <v>0.4</v>
      </c>
      <c r="Q107" s="1603">
        <v>0.61560000000000004</v>
      </c>
      <c r="R107" s="1603">
        <v>0.50349999999999995</v>
      </c>
      <c r="S107" s="1603">
        <v>0.71509999999999996</v>
      </c>
      <c r="T107" s="1603">
        <v>0.59330000000000005</v>
      </c>
      <c r="U107" s="1603">
        <v>0.5343</v>
      </c>
      <c r="V107" s="1603">
        <v>0.5101</v>
      </c>
      <c r="W107" s="1603">
        <v>0.62590000000000001</v>
      </c>
      <c r="X107" s="1603">
        <v>0.65039999999999998</v>
      </c>
      <c r="Y107" s="1603">
        <v>0.46489999999999998</v>
      </c>
      <c r="Z107" s="1603">
        <v>0.62250000000000005</v>
      </c>
      <c r="AA107" s="1603">
        <v>0.46139999999999998</v>
      </c>
      <c r="AB107" s="1603">
        <v>0.48120000000000002</v>
      </c>
      <c r="AC107" s="1603">
        <v>0.61519999999999997</v>
      </c>
      <c r="AD107" s="1603">
        <v>0.74629999999999996</v>
      </c>
      <c r="AE107" s="1603">
        <v>0.64849999999999997</v>
      </c>
      <c r="AF107" s="1603">
        <v>0.53920000000000001</v>
      </c>
    </row>
    <row r="108" spans="1:32" ht="18" customHeight="1" thickTop="1" thickBot="1">
      <c r="A108" s="1600" t="s">
        <v>720</v>
      </c>
      <c r="B108" s="1601"/>
      <c r="C108" s="1601"/>
      <c r="D108" s="1601"/>
      <c r="E108" s="1601"/>
      <c r="F108" s="1602"/>
      <c r="G108" s="1602"/>
      <c r="H108" s="1602"/>
      <c r="I108" s="1601"/>
      <c r="J108" s="1601"/>
      <c r="K108" s="1601"/>
      <c r="L108" s="1601"/>
      <c r="M108" s="1602"/>
      <c r="N108" s="1602"/>
      <c r="O108" s="1602"/>
      <c r="P108" s="1601"/>
      <c r="Q108" s="1601"/>
      <c r="R108" s="1601"/>
      <c r="S108" s="1601"/>
      <c r="T108" s="1602"/>
      <c r="U108" s="1602"/>
      <c r="V108" s="1602"/>
      <c r="W108" s="1601"/>
      <c r="X108" s="1601"/>
      <c r="Y108" s="1601"/>
      <c r="Z108" s="1601"/>
      <c r="AA108" s="1602"/>
      <c r="AB108" s="1602"/>
      <c r="AC108" s="1602"/>
      <c r="AD108" s="1602"/>
      <c r="AE108" s="1602"/>
      <c r="AF108" s="1602"/>
    </row>
    <row r="109" spans="1:32" ht="18" customHeight="1" thickTop="1">
      <c r="A109" s="1582" t="s">
        <v>721</v>
      </c>
      <c r="B109" s="1603">
        <v>8.5699999999999998E-2</v>
      </c>
      <c r="C109" s="1603">
        <v>8.6400000000000005E-2</v>
      </c>
      <c r="D109" s="1603">
        <v>6.9500000000000006E-2</v>
      </c>
      <c r="E109" s="1603">
        <v>9.0499999999999997E-2</v>
      </c>
      <c r="F109" s="1603">
        <v>6.2700000000000006E-2</v>
      </c>
      <c r="G109" s="1603">
        <v>5.3100000000000001E-2</v>
      </c>
      <c r="H109" s="1603">
        <v>9.7199999999999995E-2</v>
      </c>
      <c r="I109" s="1603">
        <v>8.5900000000000004E-2</v>
      </c>
      <c r="J109" s="1603">
        <v>8.3299999999999999E-2</v>
      </c>
      <c r="K109" s="1603">
        <v>7.5399999999999995E-2</v>
      </c>
      <c r="L109" s="1603">
        <v>7.7200000000000005E-2</v>
      </c>
      <c r="M109" s="1603">
        <v>9.0399999999999994E-2</v>
      </c>
      <c r="N109" s="1603">
        <v>0.1421</v>
      </c>
      <c r="O109" s="1603">
        <v>8.8700000000000001E-2</v>
      </c>
      <c r="P109" s="1603">
        <v>7.0599999999999996E-2</v>
      </c>
      <c r="Q109" s="1603">
        <v>8.1500000000000003E-2</v>
      </c>
      <c r="R109" s="1603">
        <v>8.2199999999999995E-2</v>
      </c>
      <c r="S109" s="1603">
        <v>0.14149999999999999</v>
      </c>
      <c r="T109" s="1603">
        <v>8.6099999999999996E-2</v>
      </c>
      <c r="U109" s="1603">
        <v>0.1124</v>
      </c>
      <c r="V109" s="1603">
        <v>7.5899999999999995E-2</v>
      </c>
      <c r="W109" s="1603">
        <v>9.1800000000000007E-2</v>
      </c>
      <c r="X109" s="1603">
        <v>0.1042</v>
      </c>
      <c r="Y109" s="1603">
        <v>8.6199999999999999E-2</v>
      </c>
      <c r="Z109" s="1603">
        <v>8.6099999999999996E-2</v>
      </c>
      <c r="AA109" s="1603">
        <v>7.6700000000000004E-2</v>
      </c>
      <c r="AB109" s="1603">
        <v>6.4600000000000005E-2</v>
      </c>
      <c r="AC109" s="1603">
        <v>9.8199999999999996E-2</v>
      </c>
      <c r="AD109" s="1603">
        <v>0.39179999999999998</v>
      </c>
      <c r="AE109" s="1603">
        <v>8.6699999999999999E-2</v>
      </c>
      <c r="AF109" s="1603">
        <v>8.4699999999999998E-2</v>
      </c>
    </row>
    <row r="110" spans="1:32" ht="18" customHeight="1">
      <c r="A110" s="1582" t="s">
        <v>722</v>
      </c>
      <c r="B110" s="1603">
        <v>8.2799999999999999E-2</v>
      </c>
      <c r="C110" s="1603">
        <v>8.1900000000000001E-2</v>
      </c>
      <c r="D110" s="1603">
        <v>6.9099999999999995E-2</v>
      </c>
      <c r="E110" s="1603">
        <v>8.4500000000000006E-2</v>
      </c>
      <c r="F110" s="1603">
        <v>6.08E-2</v>
      </c>
      <c r="G110" s="1603">
        <v>4.9399999999999999E-2</v>
      </c>
      <c r="H110" s="1603">
        <v>9.7299999999999998E-2</v>
      </c>
      <c r="I110" s="1603">
        <v>8.3099999999999993E-2</v>
      </c>
      <c r="J110" s="1603">
        <v>8.0100000000000005E-2</v>
      </c>
      <c r="K110" s="1603">
        <v>7.46E-2</v>
      </c>
      <c r="L110" s="1603">
        <v>7.6799999999999993E-2</v>
      </c>
      <c r="M110" s="1603">
        <v>8.9800000000000005E-2</v>
      </c>
      <c r="N110" s="1603">
        <v>0.13880000000000001</v>
      </c>
      <c r="O110" s="1603">
        <v>8.5800000000000001E-2</v>
      </c>
      <c r="P110" s="1603">
        <v>7.1300000000000002E-2</v>
      </c>
      <c r="Q110" s="1603">
        <v>7.9399999999999998E-2</v>
      </c>
      <c r="R110" s="1603">
        <v>8.0600000000000005E-2</v>
      </c>
      <c r="S110" s="1603">
        <v>0.14130000000000001</v>
      </c>
      <c r="T110" s="1603">
        <v>8.72E-2</v>
      </c>
      <c r="U110" s="1603">
        <v>0.1109</v>
      </c>
      <c r="V110" s="1603">
        <v>7.5700000000000003E-2</v>
      </c>
      <c r="W110" s="1603">
        <v>9.06E-2</v>
      </c>
      <c r="X110" s="1603">
        <v>0.1046</v>
      </c>
      <c r="Y110" s="1603">
        <v>8.5300000000000001E-2</v>
      </c>
      <c r="Z110" s="1603">
        <v>8.3599999999999994E-2</v>
      </c>
      <c r="AA110" s="1603">
        <v>7.4999999999999997E-2</v>
      </c>
      <c r="AB110" s="1603">
        <v>6.4199999999999993E-2</v>
      </c>
      <c r="AC110" s="1603">
        <v>9.5299999999999996E-2</v>
      </c>
      <c r="AD110" s="1603">
        <v>0.39119999999999999</v>
      </c>
      <c r="AE110" s="1603">
        <v>8.6300000000000002E-2</v>
      </c>
      <c r="AF110" s="1603">
        <v>8.2600000000000007E-2</v>
      </c>
    </row>
    <row r="111" spans="1:32" ht="18" customHeight="1">
      <c r="A111" s="1576" t="s">
        <v>723</v>
      </c>
      <c r="B111" s="1603">
        <v>0.1132</v>
      </c>
      <c r="C111" s="1603">
        <v>9.4200000000000006E-2</v>
      </c>
      <c r="D111" s="1603">
        <v>7.46E-2</v>
      </c>
      <c r="E111" s="1603">
        <v>9.8400000000000001E-2</v>
      </c>
      <c r="F111" s="1603">
        <v>7.6899999999999996E-2</v>
      </c>
      <c r="G111" s="1603">
        <v>4.5699999999999998E-2</v>
      </c>
      <c r="H111" s="1603">
        <v>0.1047</v>
      </c>
      <c r="I111" s="1603">
        <v>9.1800000000000007E-2</v>
      </c>
      <c r="J111" s="1603">
        <v>8.7900000000000006E-2</v>
      </c>
      <c r="K111" s="1603">
        <v>8.6499999999999994E-2</v>
      </c>
      <c r="L111" s="1603">
        <v>8.0500000000000002E-2</v>
      </c>
      <c r="M111" s="1603">
        <v>9.35E-2</v>
      </c>
      <c r="N111" s="1603">
        <v>0.14219999999999999</v>
      </c>
      <c r="O111" s="1603">
        <v>0.107</v>
      </c>
      <c r="P111" s="1603">
        <v>8.1100000000000005E-2</v>
      </c>
      <c r="Q111" s="1603">
        <v>9.6699999999999994E-2</v>
      </c>
      <c r="R111" s="1603">
        <v>9.3100000000000002E-2</v>
      </c>
      <c r="S111" s="1603">
        <v>0.16170000000000001</v>
      </c>
      <c r="T111" s="1603">
        <v>9.5399999999999999E-2</v>
      </c>
      <c r="U111" s="1603">
        <v>0.1288</v>
      </c>
      <c r="V111" s="1603">
        <v>8.7800000000000003E-2</v>
      </c>
      <c r="W111" s="1603">
        <v>9.7199999999999995E-2</v>
      </c>
      <c r="X111" s="1603">
        <v>0.12230000000000001</v>
      </c>
      <c r="Y111" s="1603">
        <v>9.6799999999999997E-2</v>
      </c>
      <c r="Z111" s="1603">
        <v>9.11E-2</v>
      </c>
      <c r="AA111" s="1603">
        <v>7.8299999999999995E-2</v>
      </c>
      <c r="AB111" s="1603">
        <v>7.4899999999999994E-2</v>
      </c>
      <c r="AC111" s="1603">
        <v>0.112</v>
      </c>
      <c r="AD111" s="1603">
        <v>0.43909999999999999</v>
      </c>
      <c r="AE111" s="1603">
        <v>9.3799999999999994E-2</v>
      </c>
      <c r="AF111" s="1603">
        <v>9.6799999999999997E-2</v>
      </c>
    </row>
    <row r="112" spans="1:32" ht="18" customHeight="1">
      <c r="A112" s="1576" t="s">
        <v>724</v>
      </c>
      <c r="B112" s="1603">
        <v>0.13569999999999999</v>
      </c>
      <c r="C112" s="1603">
        <v>0.1283</v>
      </c>
      <c r="D112" s="1603">
        <v>0.10009999999999999</v>
      </c>
      <c r="E112" s="1603">
        <v>0.1381</v>
      </c>
      <c r="F112" s="1603">
        <v>9.7299999999999998E-2</v>
      </c>
      <c r="G112" s="1603">
        <v>7.9500000000000001E-2</v>
      </c>
      <c r="H112" s="1603">
        <v>0.13469999999999999</v>
      </c>
      <c r="I112" s="1603">
        <v>0.1205</v>
      </c>
      <c r="J112" s="1603">
        <v>0.12690000000000001</v>
      </c>
      <c r="K112" s="1603">
        <v>0.1149</v>
      </c>
      <c r="L112" s="1603">
        <v>0.1118</v>
      </c>
      <c r="M112" s="1603">
        <v>0.1144</v>
      </c>
      <c r="N112" s="1603">
        <v>0.18379999999999999</v>
      </c>
      <c r="O112" s="1603">
        <v>0.14230000000000001</v>
      </c>
      <c r="P112" s="1603">
        <v>0.126</v>
      </c>
      <c r="Q112" s="1603">
        <v>0.13009999999999999</v>
      </c>
      <c r="R112" s="1603">
        <v>0.12989999999999999</v>
      </c>
      <c r="S112" s="1603">
        <v>0.1862</v>
      </c>
      <c r="T112" s="1603">
        <v>0.13</v>
      </c>
      <c r="U112" s="1603">
        <v>0.16539999999999999</v>
      </c>
      <c r="V112" s="1603">
        <v>0.11849999999999999</v>
      </c>
      <c r="W112" s="1603">
        <v>0.1197</v>
      </c>
      <c r="X112" s="1603">
        <v>0.14580000000000001</v>
      </c>
      <c r="Y112" s="1603">
        <v>0.1399</v>
      </c>
      <c r="Z112" s="1603">
        <v>0.12379999999999999</v>
      </c>
      <c r="AA112" s="1603">
        <v>0.1226</v>
      </c>
      <c r="AB112" s="1603">
        <v>0.1147</v>
      </c>
      <c r="AC112" s="1603">
        <v>0.14460000000000001</v>
      </c>
      <c r="AD112" s="1603">
        <v>0.51549999999999996</v>
      </c>
      <c r="AE112" s="1603">
        <v>0.123</v>
      </c>
      <c r="AF112" s="1603">
        <v>0.1273</v>
      </c>
    </row>
    <row r="113" spans="1:32" ht="18" customHeight="1">
      <c r="A113" s="1576" t="s">
        <v>725</v>
      </c>
      <c r="B113" s="1603">
        <v>-2.24E-2</v>
      </c>
      <c r="C113" s="1603">
        <v>-3.4200000000000001E-2</v>
      </c>
      <c r="D113" s="1603">
        <v>-2.5499999999999998E-2</v>
      </c>
      <c r="E113" s="1603">
        <v>-3.9699999999999999E-2</v>
      </c>
      <c r="F113" s="1603">
        <v>-2.0400000000000001E-2</v>
      </c>
      <c r="G113" s="1603">
        <v>-3.3799999999999997E-2</v>
      </c>
      <c r="H113" s="1603">
        <v>-0.03</v>
      </c>
      <c r="I113" s="1603">
        <v>-2.87E-2</v>
      </c>
      <c r="J113" s="1603">
        <v>-3.9E-2</v>
      </c>
      <c r="K113" s="1603">
        <v>-2.8500000000000001E-2</v>
      </c>
      <c r="L113" s="1603">
        <v>-3.1300000000000001E-2</v>
      </c>
      <c r="M113" s="1603">
        <v>-2.0899999999999998E-2</v>
      </c>
      <c r="N113" s="1603">
        <v>-4.1599999999999998E-2</v>
      </c>
      <c r="O113" s="1603">
        <v>-3.5400000000000001E-2</v>
      </c>
      <c r="P113" s="1603">
        <v>-4.4900000000000002E-2</v>
      </c>
      <c r="Q113" s="1603">
        <v>-3.3399999999999999E-2</v>
      </c>
      <c r="R113" s="1603">
        <v>-3.6799999999999999E-2</v>
      </c>
      <c r="S113" s="1603">
        <v>-2.4400000000000002E-2</v>
      </c>
      <c r="T113" s="1603">
        <v>-3.4700000000000002E-2</v>
      </c>
      <c r="U113" s="1603">
        <v>-3.6600000000000001E-2</v>
      </c>
      <c r="V113" s="1603">
        <v>-3.0800000000000001E-2</v>
      </c>
      <c r="W113" s="1603">
        <v>-2.2499999999999999E-2</v>
      </c>
      <c r="X113" s="1603">
        <v>-2.3599999999999999E-2</v>
      </c>
      <c r="Y113" s="1603">
        <v>-4.3200000000000002E-2</v>
      </c>
      <c r="Z113" s="1603">
        <v>-3.27E-2</v>
      </c>
      <c r="AA113" s="1603">
        <v>-4.4299999999999999E-2</v>
      </c>
      <c r="AB113" s="1603">
        <v>-3.9800000000000002E-2</v>
      </c>
      <c r="AC113" s="1603">
        <v>-3.2599999999999997E-2</v>
      </c>
      <c r="AD113" s="1603">
        <v>-7.6300000000000007E-2</v>
      </c>
      <c r="AE113" s="1603">
        <v>-2.92E-2</v>
      </c>
      <c r="AF113" s="1603">
        <v>-3.0499999999999999E-2</v>
      </c>
    </row>
    <row r="114" spans="1:32" ht="18" customHeight="1">
      <c r="A114" s="1576" t="s">
        <v>726</v>
      </c>
      <c r="B114" s="1603">
        <v>-3.04E-2</v>
      </c>
      <c r="C114" s="1603">
        <v>-1.23E-2</v>
      </c>
      <c r="D114" s="1603">
        <v>-5.4999999999999997E-3</v>
      </c>
      <c r="E114" s="1603">
        <v>-1.3899999999999999E-2</v>
      </c>
      <c r="F114" s="1603">
        <v>-1.61E-2</v>
      </c>
      <c r="G114" s="1603">
        <v>3.7000000000000002E-3</v>
      </c>
      <c r="H114" s="1603">
        <v>-7.4000000000000003E-3</v>
      </c>
      <c r="I114" s="1603">
        <v>-8.6E-3</v>
      </c>
      <c r="J114" s="1603">
        <v>-7.7999999999999996E-3</v>
      </c>
      <c r="K114" s="1603">
        <v>-1.1900000000000001E-2</v>
      </c>
      <c r="L114" s="1603">
        <v>-3.7000000000000002E-3</v>
      </c>
      <c r="M114" s="1603">
        <v>-3.7000000000000002E-3</v>
      </c>
      <c r="N114" s="1603">
        <v>-3.3999999999999998E-3</v>
      </c>
      <c r="O114" s="1603">
        <v>-2.1100000000000001E-2</v>
      </c>
      <c r="P114" s="1603">
        <v>-9.7000000000000003E-3</v>
      </c>
      <c r="Q114" s="1603">
        <v>-1.7299999999999999E-2</v>
      </c>
      <c r="R114" s="1603">
        <v>-1.2500000000000001E-2</v>
      </c>
      <c r="S114" s="1603">
        <v>-2.0400000000000001E-2</v>
      </c>
      <c r="T114" s="1603">
        <v>-8.0999999999999996E-3</v>
      </c>
      <c r="U114" s="1603">
        <v>-1.7999999999999999E-2</v>
      </c>
      <c r="V114" s="1603">
        <v>-1.2E-2</v>
      </c>
      <c r="W114" s="1603">
        <v>-6.4999999999999997E-3</v>
      </c>
      <c r="X114" s="1603">
        <v>-1.77E-2</v>
      </c>
      <c r="Y114" s="1603">
        <v>-1.15E-2</v>
      </c>
      <c r="Z114" s="1603">
        <v>-7.4999999999999997E-3</v>
      </c>
      <c r="AA114" s="1603">
        <v>-3.3E-3</v>
      </c>
      <c r="AB114" s="1603">
        <v>-1.0699999999999999E-2</v>
      </c>
      <c r="AC114" s="1603">
        <v>-1.67E-2</v>
      </c>
      <c r="AD114" s="1603">
        <v>-4.7899999999999998E-2</v>
      </c>
      <c r="AE114" s="1603">
        <v>-7.6E-3</v>
      </c>
      <c r="AF114" s="1603">
        <v>-1.4200000000000001E-2</v>
      </c>
    </row>
    <row r="115" spans="1:32" ht="18" customHeight="1" thickBot="1">
      <c r="A115" s="1576" t="s">
        <v>727</v>
      </c>
      <c r="B115" s="1603">
        <v>2.8999999999999998E-3</v>
      </c>
      <c r="C115" s="1603">
        <v>4.4999999999999997E-3</v>
      </c>
      <c r="D115" s="1603">
        <v>4.0000000000000002E-4</v>
      </c>
      <c r="E115" s="1603">
        <v>6.0000000000000001E-3</v>
      </c>
      <c r="F115" s="1603">
        <v>1.9E-3</v>
      </c>
      <c r="G115" s="1603">
        <v>3.5999999999999999E-3</v>
      </c>
      <c r="H115" s="1603">
        <v>-2.0000000000000001E-4</v>
      </c>
      <c r="I115" s="1603">
        <v>2.8E-3</v>
      </c>
      <c r="J115" s="1603">
        <v>3.2000000000000002E-3</v>
      </c>
      <c r="K115" s="1603">
        <v>8.0000000000000004E-4</v>
      </c>
      <c r="L115" s="1603">
        <v>5.0000000000000001E-4</v>
      </c>
      <c r="M115" s="1603">
        <v>5.9999999999999995E-4</v>
      </c>
      <c r="N115" s="1603">
        <v>3.3E-3</v>
      </c>
      <c r="O115" s="1603">
        <v>2.8999999999999998E-3</v>
      </c>
      <c r="P115" s="1603">
        <v>-6.9999999999999999E-4</v>
      </c>
      <c r="Q115" s="1603">
        <v>2.0999999999999999E-3</v>
      </c>
      <c r="R115" s="1603">
        <v>1.5E-3</v>
      </c>
      <c r="S115" s="1603">
        <v>2.0000000000000001E-4</v>
      </c>
      <c r="T115" s="1603">
        <v>-1.1999999999999999E-3</v>
      </c>
      <c r="U115" s="1603">
        <v>1.5E-3</v>
      </c>
      <c r="V115" s="1603">
        <v>1E-4</v>
      </c>
      <c r="W115" s="1603">
        <v>1.1000000000000001E-3</v>
      </c>
      <c r="X115" s="1603">
        <v>-4.0000000000000002E-4</v>
      </c>
      <c r="Y115" s="1603">
        <v>8.9999999999999998E-4</v>
      </c>
      <c r="Z115" s="1603">
        <v>2.5000000000000001E-3</v>
      </c>
      <c r="AA115" s="1603">
        <v>1.6999999999999999E-3</v>
      </c>
      <c r="AB115" s="1603">
        <v>5.0000000000000001E-4</v>
      </c>
      <c r="AC115" s="1603">
        <v>2.8999999999999998E-3</v>
      </c>
      <c r="AD115" s="1603">
        <v>5.9999999999999995E-4</v>
      </c>
      <c r="AE115" s="1603">
        <v>5.0000000000000001E-4</v>
      </c>
      <c r="AF115" s="1603">
        <v>2.0999999999999999E-3</v>
      </c>
    </row>
    <row r="116" spans="1:32" ht="18" customHeight="1" thickTop="1" thickBot="1">
      <c r="A116" s="1600" t="s">
        <v>728</v>
      </c>
      <c r="B116" s="1601"/>
      <c r="C116" s="1601"/>
      <c r="D116" s="1601"/>
      <c r="E116" s="1601"/>
      <c r="F116" s="1602"/>
      <c r="G116" s="1602"/>
      <c r="H116" s="1602"/>
      <c r="I116" s="1601"/>
      <c r="J116" s="1601"/>
      <c r="K116" s="1601"/>
      <c r="L116" s="1601"/>
      <c r="M116" s="1602"/>
      <c r="N116" s="1602"/>
      <c r="O116" s="1602"/>
      <c r="P116" s="1601"/>
      <c r="Q116" s="1601"/>
      <c r="R116" s="1601"/>
      <c r="S116" s="1601"/>
      <c r="T116" s="1602"/>
      <c r="U116" s="1602"/>
      <c r="V116" s="1602"/>
      <c r="W116" s="1601"/>
      <c r="X116" s="1601"/>
      <c r="Y116" s="1601"/>
      <c r="Z116" s="1601"/>
      <c r="AA116" s="1602"/>
      <c r="AB116" s="1602"/>
      <c r="AC116" s="1602"/>
      <c r="AD116" s="1602"/>
      <c r="AE116" s="1602"/>
      <c r="AF116" s="1602"/>
    </row>
    <row r="117" spans="1:32" ht="18" customHeight="1" thickTop="1">
      <c r="A117" s="1576" t="s">
        <v>721</v>
      </c>
      <c r="B117" s="1603">
        <v>8.5699999999999998E-2</v>
      </c>
      <c r="C117" s="1603">
        <v>8.6400000000000005E-2</v>
      </c>
      <c r="D117" s="1603">
        <v>6.9500000000000006E-2</v>
      </c>
      <c r="E117" s="1603">
        <v>9.0499999999999997E-2</v>
      </c>
      <c r="F117" s="1603">
        <v>6.2700000000000006E-2</v>
      </c>
      <c r="G117" s="1603">
        <v>5.3100000000000001E-2</v>
      </c>
      <c r="H117" s="1603">
        <v>9.7199999999999995E-2</v>
      </c>
      <c r="I117" s="1603">
        <v>8.5900000000000004E-2</v>
      </c>
      <c r="J117" s="1603">
        <v>8.3299999999999999E-2</v>
      </c>
      <c r="K117" s="1603">
        <v>7.5399999999999995E-2</v>
      </c>
      <c r="L117" s="1603">
        <v>7.7200000000000005E-2</v>
      </c>
      <c r="M117" s="1603">
        <v>9.0399999999999994E-2</v>
      </c>
      <c r="N117" s="1603">
        <v>0.1421</v>
      </c>
      <c r="O117" s="1603">
        <v>8.8700000000000001E-2</v>
      </c>
      <c r="P117" s="1603">
        <v>7.0599999999999996E-2</v>
      </c>
      <c r="Q117" s="1603">
        <v>8.1500000000000003E-2</v>
      </c>
      <c r="R117" s="1603">
        <v>8.2199999999999995E-2</v>
      </c>
      <c r="S117" s="1603">
        <v>0.14149999999999999</v>
      </c>
      <c r="T117" s="1603">
        <v>8.6099999999999996E-2</v>
      </c>
      <c r="U117" s="1603">
        <v>0.1124</v>
      </c>
      <c r="V117" s="1603">
        <v>7.5899999999999995E-2</v>
      </c>
      <c r="W117" s="1603">
        <v>9.1800000000000007E-2</v>
      </c>
      <c r="X117" s="1603">
        <v>0.1042</v>
      </c>
      <c r="Y117" s="1603">
        <v>8.6199999999999999E-2</v>
      </c>
      <c r="Z117" s="1603">
        <v>8.6099999999999996E-2</v>
      </c>
      <c r="AA117" s="1603">
        <v>7.6700000000000004E-2</v>
      </c>
      <c r="AB117" s="1603">
        <v>6.4600000000000005E-2</v>
      </c>
      <c r="AC117" s="1603">
        <v>9.8199999999999996E-2</v>
      </c>
      <c r="AD117" s="1603">
        <v>0.39179999999999998</v>
      </c>
      <c r="AE117" s="1603">
        <v>8.6699999999999999E-2</v>
      </c>
      <c r="AF117" s="1603">
        <v>8.4699999999999998E-2</v>
      </c>
    </row>
    <row r="118" spans="1:32" ht="18" customHeight="1">
      <c r="A118" s="1576" t="s">
        <v>729</v>
      </c>
      <c r="B118" s="1603">
        <v>-1.84E-2</v>
      </c>
      <c r="C118" s="1603">
        <v>-8.3000000000000001E-3</v>
      </c>
      <c r="D118" s="1603">
        <v>-1.6299999999999999E-2</v>
      </c>
      <c r="E118" s="1603">
        <v>-4.4999999999999997E-3</v>
      </c>
      <c r="F118" s="1603">
        <v>-5.8999999999999999E-3</v>
      </c>
      <c r="G118" s="1603">
        <v>-1.29E-2</v>
      </c>
      <c r="H118" s="1603">
        <v>-4.1999999999999997E-3</v>
      </c>
      <c r="I118" s="1603">
        <v>-1.2999999999999999E-2</v>
      </c>
      <c r="J118" s="1603">
        <v>-1.0999999999999999E-2</v>
      </c>
      <c r="K118" s="1603">
        <v>-4.4999999999999997E-3</v>
      </c>
      <c r="L118" s="1603">
        <v>-2.0999999999999999E-3</v>
      </c>
      <c r="M118" s="1603">
        <v>-1.4E-3</v>
      </c>
      <c r="N118" s="1603">
        <v>8.9999999999999998E-4</v>
      </c>
      <c r="O118" s="1603">
        <v>-2.8299999999999999E-2</v>
      </c>
      <c r="P118" s="1603">
        <v>-6.1000000000000004E-3</v>
      </c>
      <c r="Q118" s="1603">
        <v>2.7000000000000001E-3</v>
      </c>
      <c r="R118" s="1603">
        <v>-4.4000000000000003E-3</v>
      </c>
      <c r="S118" s="1603">
        <v>-2.2000000000000001E-3</v>
      </c>
      <c r="T118" s="1603">
        <v>-3.5000000000000001E-3</v>
      </c>
      <c r="U118" s="1603">
        <v>-6.4000000000000003E-3</v>
      </c>
      <c r="V118" s="1603">
        <v>-4.8999999999999998E-3</v>
      </c>
      <c r="W118" s="1603">
        <v>-3.3E-3</v>
      </c>
      <c r="X118" s="1603">
        <v>-1.09E-2</v>
      </c>
      <c r="Y118" s="1603">
        <v>-1.43E-2</v>
      </c>
      <c r="Z118" s="1603">
        <v>-5.8999999999999999E-3</v>
      </c>
      <c r="AA118" s="1603">
        <v>-7.4999999999999997E-3</v>
      </c>
      <c r="AB118" s="1603">
        <v>-4.1999999999999997E-3</v>
      </c>
      <c r="AC118" s="1603">
        <v>-8.0999999999999996E-3</v>
      </c>
      <c r="AD118" s="1603">
        <v>-5.7000000000000002E-3</v>
      </c>
      <c r="AE118" s="1603">
        <v>-1.2999999999999999E-3</v>
      </c>
      <c r="AF118" s="1603">
        <v>-9.9000000000000008E-3</v>
      </c>
    </row>
    <row r="119" spans="1:32" ht="18" customHeight="1">
      <c r="A119" s="1576" t="s">
        <v>730</v>
      </c>
      <c r="B119" s="1603">
        <v>-6.1199999999999997E-2</v>
      </c>
      <c r="C119" s="1603">
        <v>-7.4399999999999994E-2</v>
      </c>
      <c r="D119" s="1603">
        <v>-5.5199999999999999E-2</v>
      </c>
      <c r="E119" s="1603">
        <v>-7.6700000000000004E-2</v>
      </c>
      <c r="F119" s="1603">
        <v>-7.7200000000000005E-2</v>
      </c>
      <c r="G119" s="1603">
        <v>-5.6599999999999998E-2</v>
      </c>
      <c r="H119" s="1603">
        <v>-8.8800000000000004E-2</v>
      </c>
      <c r="I119" s="1603">
        <v>-6.6299999999999998E-2</v>
      </c>
      <c r="J119" s="1603">
        <v>-6.59E-2</v>
      </c>
      <c r="K119" s="1603">
        <v>-5.6599999999999998E-2</v>
      </c>
      <c r="L119" s="1603">
        <v>-6.3799999999999996E-2</v>
      </c>
      <c r="M119" s="1603">
        <v>-7.4800000000000005E-2</v>
      </c>
      <c r="N119" s="1603">
        <v>-0.1371</v>
      </c>
      <c r="O119" s="1603">
        <v>-6.4899999999999999E-2</v>
      </c>
      <c r="P119" s="1603">
        <v>-5.4899999999999997E-2</v>
      </c>
      <c r="Q119" s="1603">
        <v>-8.7400000000000005E-2</v>
      </c>
      <c r="R119" s="1603">
        <v>-5.9299999999999999E-2</v>
      </c>
      <c r="S119" s="1603">
        <v>-8.4199999999999997E-2</v>
      </c>
      <c r="T119" s="1603">
        <v>-7.3400000000000007E-2</v>
      </c>
      <c r="U119" s="1603">
        <v>-0.11409999999999999</v>
      </c>
      <c r="V119" s="1603">
        <v>-4.9799999999999997E-2</v>
      </c>
      <c r="W119" s="1603">
        <v>-5.2600000000000001E-2</v>
      </c>
      <c r="X119" s="1603">
        <v>-8.2000000000000003E-2</v>
      </c>
      <c r="Y119" s="1603">
        <v>-6.6400000000000001E-2</v>
      </c>
      <c r="Z119" s="1603">
        <v>-7.6499999999999999E-2</v>
      </c>
      <c r="AA119" s="1603">
        <v>-6.0400000000000002E-2</v>
      </c>
      <c r="AB119" s="1603">
        <v>-4.9599999999999998E-2</v>
      </c>
      <c r="AC119" s="1603">
        <v>-8.8099999999999998E-2</v>
      </c>
      <c r="AD119" s="1603">
        <v>-0.39429999999999998</v>
      </c>
      <c r="AE119" s="1603">
        <v>-6.4699999999999994E-2</v>
      </c>
      <c r="AF119" s="1603">
        <v>-6.7199999999999996E-2</v>
      </c>
    </row>
    <row r="120" spans="1:32" ht="18" customHeight="1">
      <c r="A120" s="1576" t="s">
        <v>731</v>
      </c>
      <c r="B120" s="1603">
        <v>0</v>
      </c>
      <c r="C120" s="1603">
        <v>0</v>
      </c>
      <c r="D120" s="1603">
        <v>0</v>
      </c>
      <c r="E120" s="1603">
        <v>1.1000000000000001E-3</v>
      </c>
      <c r="F120" s="1603">
        <v>0</v>
      </c>
      <c r="G120" s="1603">
        <v>0</v>
      </c>
      <c r="H120" s="1603">
        <v>0</v>
      </c>
      <c r="I120" s="1603">
        <v>1E-4</v>
      </c>
      <c r="J120" s="1603">
        <v>0</v>
      </c>
      <c r="K120" s="1603">
        <v>0</v>
      </c>
      <c r="L120" s="1603">
        <v>0</v>
      </c>
      <c r="M120" s="1603">
        <v>0</v>
      </c>
      <c r="N120" s="1603">
        <v>0</v>
      </c>
      <c r="O120" s="1603">
        <v>0</v>
      </c>
      <c r="P120" s="1603">
        <v>-2.7000000000000001E-3</v>
      </c>
      <c r="Q120" s="1603">
        <v>0</v>
      </c>
      <c r="R120" s="1603">
        <v>0</v>
      </c>
      <c r="S120" s="1603">
        <v>1E-4</v>
      </c>
      <c r="T120" s="1603">
        <v>0</v>
      </c>
      <c r="U120" s="1603">
        <v>-5.9999999999999995E-4</v>
      </c>
      <c r="V120" s="1603">
        <v>0</v>
      </c>
      <c r="W120" s="1603">
        <v>0</v>
      </c>
      <c r="X120" s="1603">
        <v>0</v>
      </c>
      <c r="Y120" s="1603">
        <v>0</v>
      </c>
      <c r="Z120" s="1603">
        <v>0</v>
      </c>
      <c r="AA120" s="1603">
        <v>0</v>
      </c>
      <c r="AB120" s="1603">
        <v>0</v>
      </c>
      <c r="AC120" s="1603">
        <v>0</v>
      </c>
      <c r="AD120" s="1603">
        <v>0</v>
      </c>
      <c r="AE120" s="1603">
        <v>0</v>
      </c>
      <c r="AF120" s="1603">
        <v>0</v>
      </c>
    </row>
    <row r="121" spans="1:32" ht="18" customHeight="1">
      <c r="A121" s="1576" t="s">
        <v>732</v>
      </c>
      <c r="B121" s="1603">
        <v>0</v>
      </c>
      <c r="C121" s="1603">
        <v>0</v>
      </c>
      <c r="D121" s="1603">
        <v>2.2000000000000001E-3</v>
      </c>
      <c r="E121" s="1603">
        <v>0</v>
      </c>
      <c r="F121" s="1603">
        <v>1.2999999999999999E-2</v>
      </c>
      <c r="G121" s="1603">
        <v>-5.9999999999999995E-4</v>
      </c>
      <c r="H121" s="1603">
        <v>-1.1999999999999999E-3</v>
      </c>
      <c r="I121" s="1603">
        <v>-1.9E-3</v>
      </c>
      <c r="J121" s="1603">
        <v>1.8E-3</v>
      </c>
      <c r="K121" s="1603">
        <v>-1E-4</v>
      </c>
      <c r="L121" s="1603">
        <v>3.8999999999999998E-3</v>
      </c>
      <c r="M121" s="1603">
        <v>-8.0000000000000004E-4</v>
      </c>
      <c r="N121" s="1603">
        <v>-1.2999999999999999E-3</v>
      </c>
      <c r="O121" s="1603">
        <v>-8.3999999999999995E-3</v>
      </c>
      <c r="P121" s="1603">
        <v>-4.8999999999999998E-3</v>
      </c>
      <c r="Q121" s="1603">
        <v>0</v>
      </c>
      <c r="R121" s="1603">
        <v>8.0000000000000004E-4</v>
      </c>
      <c r="S121" s="1603">
        <v>1E-4</v>
      </c>
      <c r="T121" s="1603">
        <v>3.8999999999999998E-3</v>
      </c>
      <c r="U121" s="1603">
        <v>2.9999999999999997E-4</v>
      </c>
      <c r="V121" s="1603">
        <v>1E-4</v>
      </c>
      <c r="W121" s="1603">
        <v>-1E-4</v>
      </c>
      <c r="X121" s="1603">
        <v>-1E-4</v>
      </c>
      <c r="Y121" s="1603">
        <v>-2.8999999999999998E-3</v>
      </c>
      <c r="Z121" s="1603">
        <v>-2.0000000000000001E-4</v>
      </c>
      <c r="AA121" s="1603">
        <v>6.9999999999999999E-4</v>
      </c>
      <c r="AB121" s="1603">
        <v>-1E-4</v>
      </c>
      <c r="AC121" s="1603">
        <v>0</v>
      </c>
      <c r="AD121" s="1603">
        <v>-1.8E-3</v>
      </c>
      <c r="AE121" s="1603">
        <v>-2.0000000000000001E-4</v>
      </c>
      <c r="AF121" s="1603">
        <v>1E-4</v>
      </c>
    </row>
    <row r="122" spans="1:32" ht="18" customHeight="1" thickBot="1">
      <c r="A122" s="1576" t="s">
        <v>733</v>
      </c>
      <c r="B122" s="1603">
        <v>0</v>
      </c>
      <c r="C122" s="1603">
        <v>0</v>
      </c>
      <c r="D122" s="1603">
        <v>0</v>
      </c>
      <c r="E122" s="1603">
        <v>0</v>
      </c>
      <c r="F122" s="1603">
        <v>0</v>
      </c>
      <c r="G122" s="1603">
        <v>0</v>
      </c>
      <c r="H122" s="1603">
        <v>0</v>
      </c>
      <c r="I122" s="1603">
        <v>0</v>
      </c>
      <c r="J122" s="1603">
        <v>0</v>
      </c>
      <c r="K122" s="1603">
        <v>0</v>
      </c>
      <c r="L122" s="1603">
        <v>0</v>
      </c>
      <c r="M122" s="1603">
        <v>0</v>
      </c>
      <c r="N122" s="1603">
        <v>0</v>
      </c>
      <c r="O122" s="1603">
        <v>0</v>
      </c>
      <c r="P122" s="1603">
        <v>2.9999999999999997E-4</v>
      </c>
      <c r="Q122" s="1603">
        <v>5.0000000000000001E-4</v>
      </c>
      <c r="R122" s="1603">
        <v>0</v>
      </c>
      <c r="S122" s="1603">
        <v>0</v>
      </c>
      <c r="T122" s="1603">
        <v>0</v>
      </c>
      <c r="U122" s="1603">
        <v>0</v>
      </c>
      <c r="V122" s="1603">
        <v>0</v>
      </c>
      <c r="W122" s="1603">
        <v>0</v>
      </c>
      <c r="X122" s="1603">
        <v>0</v>
      </c>
      <c r="Y122" s="1603">
        <v>0</v>
      </c>
      <c r="Z122" s="1603">
        <v>0</v>
      </c>
      <c r="AA122" s="1603">
        <v>0</v>
      </c>
      <c r="AB122" s="1603">
        <v>0</v>
      </c>
      <c r="AC122" s="1603">
        <v>0</v>
      </c>
      <c r="AD122" s="1603">
        <v>0</v>
      </c>
      <c r="AE122" s="1603">
        <v>0</v>
      </c>
      <c r="AF122" s="1603">
        <v>0</v>
      </c>
    </row>
    <row r="123" spans="1:32" ht="18" customHeight="1" thickTop="1" thickBot="1">
      <c r="A123" s="1605" t="s">
        <v>734</v>
      </c>
      <c r="B123" s="1606">
        <v>6.1000000000000004E-3</v>
      </c>
      <c r="C123" s="1606">
        <v>3.8E-3</v>
      </c>
      <c r="D123" s="1606">
        <v>2.9999999999999997E-4</v>
      </c>
      <c r="E123" s="1606">
        <v>1.04E-2</v>
      </c>
      <c r="F123" s="1606">
        <v>-7.3000000000000001E-3</v>
      </c>
      <c r="G123" s="1606">
        <v>-1.7100000000000001E-2</v>
      </c>
      <c r="H123" s="1606">
        <v>3.0000000000000001E-3</v>
      </c>
      <c r="I123" s="1606">
        <v>4.7999999999999996E-3</v>
      </c>
      <c r="J123" s="1606">
        <v>8.3000000000000001E-3</v>
      </c>
      <c r="K123" s="1606">
        <v>1.43E-2</v>
      </c>
      <c r="L123" s="1606">
        <v>1.5299999999999999E-2</v>
      </c>
      <c r="M123" s="1606">
        <v>1.34E-2</v>
      </c>
      <c r="N123" s="1606">
        <v>4.4999999999999997E-3</v>
      </c>
      <c r="O123" s="1606">
        <v>-1.2800000000000001E-2</v>
      </c>
      <c r="P123" s="1606">
        <v>2.2000000000000001E-3</v>
      </c>
      <c r="Q123" s="1606">
        <v>-2.8E-3</v>
      </c>
      <c r="R123" s="1606">
        <v>1.9199999999999998E-2</v>
      </c>
      <c r="S123" s="1606">
        <v>5.5300000000000002E-2</v>
      </c>
      <c r="T123" s="1606">
        <v>1.2999999999999999E-2</v>
      </c>
      <c r="U123" s="1606">
        <v>-8.3999999999999995E-3</v>
      </c>
      <c r="V123" s="1606">
        <v>2.1299999999999999E-2</v>
      </c>
      <c r="W123" s="1606">
        <v>3.5700000000000003E-2</v>
      </c>
      <c r="X123" s="1606">
        <v>1.1299999999999999E-2</v>
      </c>
      <c r="Y123" s="1606">
        <v>2.5999999999999999E-3</v>
      </c>
      <c r="Z123" s="1606">
        <v>3.3999999999999998E-3</v>
      </c>
      <c r="AA123" s="1606">
        <v>9.4999999999999998E-3</v>
      </c>
      <c r="AB123" s="1606">
        <v>1.0800000000000001E-2</v>
      </c>
      <c r="AC123" s="1606">
        <v>2E-3</v>
      </c>
      <c r="AD123" s="1606">
        <v>-0.01</v>
      </c>
      <c r="AE123" s="1606">
        <v>2.06E-2</v>
      </c>
      <c r="AF123" s="1606">
        <v>7.7000000000000002E-3</v>
      </c>
    </row>
    <row r="124" spans="1:32" ht="21.75" thickTop="1" thickBot="1">
      <c r="A124" s="1607"/>
      <c r="B124" s="1608"/>
      <c r="C124" s="1608"/>
      <c r="D124" s="1608"/>
      <c r="E124" s="1608"/>
      <c r="F124" s="1608"/>
      <c r="G124" s="1608"/>
      <c r="H124" s="1608"/>
      <c r="I124" s="1608"/>
      <c r="J124" s="1608"/>
      <c r="K124" s="1608"/>
      <c r="L124" s="1608"/>
      <c r="M124" s="1608"/>
      <c r="N124" s="1608"/>
      <c r="O124" s="1608"/>
      <c r="P124" s="1608"/>
      <c r="Q124" s="1608"/>
      <c r="R124" s="1608"/>
      <c r="S124" s="1608"/>
      <c r="T124" s="1608"/>
      <c r="U124" s="1608"/>
      <c r="V124" s="1608"/>
      <c r="W124" s="1608"/>
      <c r="X124" s="1608"/>
      <c r="Y124" s="1608"/>
      <c r="Z124" s="1608"/>
      <c r="AA124" s="1608"/>
      <c r="AB124" s="1608"/>
      <c r="AC124" s="1608"/>
      <c r="AD124" s="1608"/>
      <c r="AE124" s="1608"/>
      <c r="AF124" s="1608"/>
    </row>
    <row r="125" spans="1:32" ht="18.75" thickTop="1">
      <c r="A125" s="1403" t="s">
        <v>735</v>
      </c>
      <c r="B125" s="1609"/>
      <c r="C125" s="1609"/>
      <c r="D125" s="1609"/>
      <c r="E125" s="1609"/>
      <c r="F125" s="1609"/>
      <c r="G125" s="1609"/>
      <c r="H125" s="1609"/>
      <c r="I125" s="1609"/>
      <c r="J125" s="1609"/>
      <c r="K125" s="1609"/>
      <c r="L125" s="1609"/>
      <c r="M125" s="1609"/>
      <c r="N125" s="1609"/>
      <c r="O125" s="1609"/>
      <c r="P125" s="1609"/>
      <c r="Q125" s="1609"/>
      <c r="R125" s="1609"/>
      <c r="S125" s="1609"/>
      <c r="T125" s="1609"/>
      <c r="U125" s="1609"/>
      <c r="V125" s="1609"/>
      <c r="W125" s="1609"/>
      <c r="X125" s="1609"/>
      <c r="Y125" s="1609"/>
      <c r="Z125" s="1609"/>
      <c r="AA125" s="1609"/>
      <c r="AB125" s="1609"/>
      <c r="AC125" s="1609"/>
      <c r="AD125" s="1609"/>
      <c r="AE125" s="1609"/>
      <c r="AF125" s="1609"/>
    </row>
    <row r="126" spans="1:32" ht="18">
      <c r="A126" s="1403" t="s">
        <v>736</v>
      </c>
      <c r="B126" s="1609"/>
      <c r="C126" s="1609"/>
      <c r="D126" s="1609"/>
      <c r="E126" s="1609"/>
      <c r="F126" s="1609"/>
      <c r="G126" s="1609"/>
      <c r="H126" s="1609"/>
    </row>
    <row r="127" spans="1:32" ht="18">
      <c r="A127" s="1403" t="s">
        <v>737</v>
      </c>
      <c r="B127" s="1609"/>
      <c r="C127" s="1609"/>
      <c r="D127" s="1609"/>
      <c r="E127" s="1609"/>
      <c r="F127" s="1609"/>
      <c r="G127" s="1609"/>
      <c r="H127" s="1609"/>
    </row>
    <row r="128" spans="1:32" ht="18">
      <c r="A128" s="1403" t="s">
        <v>738</v>
      </c>
      <c r="B128" s="1609"/>
      <c r="C128" s="1609"/>
      <c r="D128" s="1609"/>
      <c r="E128" s="1609"/>
      <c r="F128" s="1609"/>
      <c r="G128" s="1609"/>
      <c r="H128" s="1609"/>
    </row>
    <row r="129" spans="1:8" ht="18">
      <c r="A129" s="1403" t="s">
        <v>739</v>
      </c>
      <c r="B129" s="1609"/>
      <c r="C129" s="1609"/>
      <c r="D129" s="1609"/>
      <c r="E129" s="1609"/>
      <c r="F129" s="1609"/>
      <c r="G129" s="1609"/>
      <c r="H129" s="1609"/>
    </row>
    <row r="130" spans="1:8" ht="18">
      <c r="A130" s="1403" t="s">
        <v>740</v>
      </c>
      <c r="B130" s="1609"/>
      <c r="C130" s="1609"/>
      <c r="D130" s="1609"/>
      <c r="E130" s="1609"/>
      <c r="F130" s="1609"/>
      <c r="G130" s="1609"/>
      <c r="H130" s="1609"/>
    </row>
    <row r="131" spans="1:8" ht="18">
      <c r="A131" s="1403" t="s">
        <v>741</v>
      </c>
      <c r="B131" s="1609"/>
      <c r="C131" s="1609"/>
      <c r="D131" s="1609"/>
      <c r="E131" s="1609"/>
      <c r="F131" s="1609"/>
      <c r="G131" s="1609"/>
      <c r="H131" s="1609"/>
    </row>
    <row r="132" spans="1:8" ht="18">
      <c r="A132" s="1403" t="s">
        <v>742</v>
      </c>
      <c r="B132" s="1609"/>
      <c r="C132" s="1609"/>
      <c r="D132" s="1609"/>
      <c r="E132" s="1609"/>
      <c r="F132" s="1609"/>
      <c r="G132" s="1609"/>
      <c r="H132" s="1609"/>
    </row>
    <row r="133" spans="1:8" ht="18">
      <c r="A133" s="1403" t="s">
        <v>743</v>
      </c>
      <c r="B133" s="1609"/>
      <c r="C133" s="1609"/>
      <c r="D133" s="1609"/>
      <c r="E133" s="1609"/>
      <c r="F133" s="1609"/>
      <c r="G133" s="1609"/>
      <c r="H133" s="1609"/>
    </row>
    <row r="134" spans="1:8" ht="18">
      <c r="A134" s="1403" t="s">
        <v>1044</v>
      </c>
      <c r="B134" s="1610"/>
      <c r="C134" s="1610"/>
      <c r="D134" s="1610"/>
      <c r="E134" s="1610"/>
      <c r="F134" s="1610"/>
      <c r="G134" s="1610"/>
      <c r="H134" s="1610"/>
    </row>
    <row r="135" spans="1:8">
      <c r="A135" s="1422"/>
      <c r="B135" s="1422"/>
      <c r="C135" s="1422"/>
      <c r="D135" s="1422"/>
      <c r="E135" s="1422"/>
      <c r="F135" s="1422"/>
      <c r="G135" s="1422"/>
      <c r="H135" s="1422"/>
    </row>
    <row r="136" spans="1:8" ht="15.75">
      <c r="A136" s="1611"/>
      <c r="B136" s="1405"/>
      <c r="C136" s="1405"/>
      <c r="D136" s="1405"/>
      <c r="E136" s="1405"/>
      <c r="F136" s="1405"/>
      <c r="G136" s="1405"/>
      <c r="H136" s="1405"/>
    </row>
    <row r="137" spans="1:8" ht="15.75">
      <c r="A137" s="1611"/>
      <c r="B137" s="1405"/>
      <c r="C137" s="1405"/>
      <c r="D137" s="1405"/>
      <c r="E137" s="1405"/>
      <c r="F137" s="1405"/>
      <c r="G137" s="1405"/>
      <c r="H137" s="1405"/>
    </row>
    <row r="138" spans="1:8" ht="15.75">
      <c r="A138" s="1611"/>
      <c r="B138" s="1405"/>
      <c r="C138" s="1405"/>
      <c r="D138" s="1405"/>
      <c r="E138" s="1405"/>
      <c r="F138" s="1405"/>
      <c r="G138" s="1405"/>
      <c r="H138" s="1405"/>
    </row>
    <row r="139" spans="1:8" ht="15.75">
      <c r="A139" s="1611"/>
      <c r="B139" s="1405"/>
      <c r="C139" s="1405"/>
      <c r="D139" s="1405"/>
      <c r="E139" s="1405"/>
      <c r="F139" s="1405"/>
      <c r="G139" s="1405"/>
      <c r="H139" s="1405"/>
    </row>
    <row r="140" spans="1:8" ht="15.75">
      <c r="A140" s="1611"/>
      <c r="B140" s="1405"/>
      <c r="C140" s="1405"/>
      <c r="D140" s="1405"/>
      <c r="E140" s="1405"/>
      <c r="F140" s="1405"/>
      <c r="G140" s="1405"/>
      <c r="H140" s="1405"/>
    </row>
    <row r="141" spans="1:8" ht="15.75">
      <c r="A141" s="1611"/>
      <c r="B141" s="1405"/>
      <c r="C141" s="1405"/>
      <c r="D141" s="1405"/>
      <c r="E141" s="1405"/>
      <c r="F141" s="1405"/>
      <c r="G141" s="1405"/>
      <c r="H141" s="1405"/>
    </row>
    <row r="142" spans="1:8" ht="15.75">
      <c r="A142" s="1611"/>
      <c r="B142" s="1405"/>
      <c r="C142" s="1405"/>
      <c r="D142" s="1405"/>
      <c r="E142" s="1405"/>
      <c r="F142" s="1405"/>
      <c r="G142" s="1405"/>
      <c r="H142" s="1405"/>
    </row>
    <row r="143" spans="1:8" ht="15.75">
      <c r="A143" s="1611"/>
      <c r="B143" s="1405"/>
      <c r="C143" s="1405"/>
      <c r="D143" s="1405"/>
      <c r="E143" s="1405"/>
      <c r="F143" s="1405"/>
      <c r="G143" s="1405"/>
      <c r="H143" s="1405"/>
    </row>
    <row r="144" spans="1:8" ht="15.75">
      <c r="A144" s="1611"/>
      <c r="B144" s="1405"/>
      <c r="C144" s="1405"/>
      <c r="D144" s="1405"/>
      <c r="E144" s="1405"/>
      <c r="F144" s="1405"/>
      <c r="G144" s="1405"/>
      <c r="H144" s="1405"/>
    </row>
    <row r="145" spans="1:1" ht="15.75">
      <c r="A145" s="49"/>
    </row>
    <row r="146" spans="1:1" ht="15.75">
      <c r="A146" s="49"/>
    </row>
    <row r="147" spans="1:1" ht="15.75">
      <c r="A147" s="49"/>
    </row>
    <row r="148" spans="1:1" ht="15.75">
      <c r="A148" s="49"/>
    </row>
    <row r="149" spans="1:1" ht="15.75">
      <c r="A149" s="49"/>
    </row>
    <row r="150" spans="1:1" ht="15.75">
      <c r="A150" s="49"/>
    </row>
    <row r="151" spans="1:1" ht="15.75">
      <c r="A151" s="49"/>
    </row>
    <row r="152" spans="1:1" ht="15.75">
      <c r="A152" s="49"/>
    </row>
    <row r="153" spans="1:1" ht="15.75">
      <c r="A153" s="49"/>
    </row>
    <row r="154" spans="1:1" ht="15.75">
      <c r="A154" s="49"/>
    </row>
    <row r="155" spans="1:1" ht="15.75">
      <c r="A155" s="49"/>
    </row>
    <row r="156" spans="1:1" ht="15.75">
      <c r="A156" s="49"/>
    </row>
    <row r="157" spans="1:1" ht="15.75">
      <c r="A157" s="49"/>
    </row>
    <row r="158" spans="1:1" ht="15.75">
      <c r="A158" s="49"/>
    </row>
    <row r="159" spans="1:1" ht="15.75">
      <c r="A159" s="49"/>
    </row>
    <row r="160" spans="1:1" ht="15.75">
      <c r="A160" s="49"/>
    </row>
    <row r="161" spans="1:1" ht="15.75">
      <c r="A161" s="49"/>
    </row>
    <row r="162" spans="1:1" ht="15.75">
      <c r="A162" s="49"/>
    </row>
    <row r="163" spans="1:1" ht="15.75">
      <c r="A163" s="49"/>
    </row>
    <row r="164" spans="1:1" ht="15.75">
      <c r="A164" s="49"/>
    </row>
    <row r="165" spans="1:1" ht="15.75">
      <c r="A165" s="49"/>
    </row>
    <row r="166" spans="1:1" ht="15.75">
      <c r="A166" s="49"/>
    </row>
    <row r="167" spans="1:1" ht="15.75">
      <c r="A167" s="49"/>
    </row>
    <row r="168" spans="1:1" ht="15.75">
      <c r="A168" s="49"/>
    </row>
    <row r="169" spans="1:1" ht="15.75">
      <c r="A169" s="49"/>
    </row>
    <row r="170" spans="1:1" ht="15.75">
      <c r="A170" s="49"/>
    </row>
    <row r="171" spans="1:1" ht="15.75">
      <c r="A171" s="49"/>
    </row>
    <row r="172" spans="1:1" ht="15.75">
      <c r="A172" s="49"/>
    </row>
    <row r="173" spans="1:1" ht="15.75">
      <c r="A173" s="49"/>
    </row>
    <row r="174" spans="1:1" ht="15.75">
      <c r="A174" s="49"/>
    </row>
    <row r="175" spans="1:1" ht="15.75">
      <c r="A175" s="49"/>
    </row>
    <row r="176" spans="1:1" ht="15.75">
      <c r="A176" s="49"/>
    </row>
    <row r="177" spans="1:1" ht="15.75">
      <c r="A177" s="49"/>
    </row>
    <row r="178" spans="1:1" ht="15.75">
      <c r="A178" s="49"/>
    </row>
    <row r="179" spans="1:1" ht="15.75">
      <c r="A179" s="49"/>
    </row>
    <row r="180" spans="1:1" ht="15.75">
      <c r="A180" s="49"/>
    </row>
    <row r="181" spans="1:1" ht="15.75">
      <c r="A181" s="49"/>
    </row>
    <row r="182" spans="1:1" ht="15.75">
      <c r="A182" s="49"/>
    </row>
    <row r="183" spans="1:1" ht="15.75">
      <c r="A183" s="49"/>
    </row>
    <row r="184" spans="1:1" ht="15.75">
      <c r="A184" s="49"/>
    </row>
    <row r="185" spans="1:1" ht="15.75">
      <c r="A185" s="49"/>
    </row>
    <row r="186" spans="1:1" ht="15.75">
      <c r="A186" s="49"/>
    </row>
    <row r="187" spans="1:1" ht="15.75">
      <c r="A187" s="49"/>
    </row>
    <row r="188" spans="1:1" ht="15.75">
      <c r="A188" s="49"/>
    </row>
    <row r="189" spans="1:1" ht="15.75">
      <c r="A189" s="49"/>
    </row>
    <row r="190" spans="1:1" ht="15.75">
      <c r="A190" s="49"/>
    </row>
    <row r="191" spans="1:1" ht="15.75">
      <c r="A191" s="49"/>
    </row>
    <row r="192" spans="1:1" ht="15.75">
      <c r="A192" s="49"/>
    </row>
    <row r="193" spans="1:1" ht="15.75">
      <c r="A193" s="49"/>
    </row>
    <row r="194" spans="1:1" ht="15.75">
      <c r="A194" s="49"/>
    </row>
    <row r="195" spans="1:1" ht="15.75">
      <c r="A195" s="49"/>
    </row>
    <row r="196" spans="1:1" ht="15.75">
      <c r="A196" s="49"/>
    </row>
    <row r="197" spans="1:1" ht="15.75">
      <c r="A197" s="49"/>
    </row>
    <row r="198" spans="1:1" ht="15.75">
      <c r="A198" s="49"/>
    </row>
    <row r="199" spans="1:1" ht="15.75">
      <c r="A199" s="49"/>
    </row>
    <row r="200" spans="1:1" ht="15.75">
      <c r="A200" s="49"/>
    </row>
    <row r="201" spans="1:1" ht="15.75">
      <c r="A201" s="49"/>
    </row>
    <row r="202" spans="1:1" ht="15.75">
      <c r="A202" s="49"/>
    </row>
    <row r="203" spans="1:1" ht="15.75">
      <c r="A203" s="49"/>
    </row>
    <row r="204" spans="1:1" ht="15.75">
      <c r="A204" s="49"/>
    </row>
    <row r="205" spans="1:1" ht="15.75">
      <c r="A205" s="49"/>
    </row>
    <row r="206" spans="1:1" ht="15.75">
      <c r="A206" s="49"/>
    </row>
    <row r="207" spans="1:1" ht="15.75">
      <c r="A207" s="49"/>
    </row>
    <row r="208" spans="1:1" ht="15.75">
      <c r="A208" s="49"/>
    </row>
    <row r="209" spans="1:1" ht="15.75">
      <c r="A209" s="49"/>
    </row>
    <row r="210" spans="1:1" ht="15.75">
      <c r="A210" s="49"/>
    </row>
    <row r="211" spans="1:1" ht="15.75">
      <c r="A211" s="49"/>
    </row>
    <row r="212" spans="1:1" ht="15.75">
      <c r="A212" s="49"/>
    </row>
    <row r="213" spans="1:1" ht="15.75">
      <c r="A213" s="49"/>
    </row>
    <row r="214" spans="1:1" ht="15.75">
      <c r="A214" s="49"/>
    </row>
    <row r="215" spans="1:1" ht="15.75">
      <c r="A215" s="49"/>
    </row>
    <row r="216" spans="1:1" ht="15.75">
      <c r="A216" s="49"/>
    </row>
    <row r="217" spans="1:1" ht="15.75">
      <c r="A217" s="49"/>
    </row>
    <row r="218" spans="1:1" ht="15.75">
      <c r="A218" s="49"/>
    </row>
    <row r="219" spans="1:1" ht="15.75">
      <c r="A219" s="49"/>
    </row>
    <row r="220" spans="1:1" ht="15.75">
      <c r="A220" s="49"/>
    </row>
    <row r="221" spans="1:1" ht="15.75">
      <c r="A221" s="49"/>
    </row>
    <row r="222" spans="1:1" ht="15.75">
      <c r="A222" s="49"/>
    </row>
    <row r="223" spans="1:1" ht="15.75">
      <c r="A223" s="49"/>
    </row>
    <row r="224" spans="1:1" ht="15.75">
      <c r="A224" s="49"/>
    </row>
    <row r="225" spans="1:1" ht="15.75">
      <c r="A225" s="49"/>
    </row>
    <row r="226" spans="1:1" ht="15.75">
      <c r="A226" s="49"/>
    </row>
    <row r="227" spans="1:1" ht="15.75">
      <c r="A227" s="49"/>
    </row>
    <row r="228" spans="1:1" ht="15.75">
      <c r="A228" s="49"/>
    </row>
    <row r="229" spans="1:1" ht="15.75">
      <c r="A229" s="49"/>
    </row>
    <row r="230" spans="1:1" ht="15.75">
      <c r="A230" s="49"/>
    </row>
    <row r="231" spans="1:1" ht="15.75">
      <c r="A231" s="49"/>
    </row>
    <row r="232" spans="1:1" ht="15.75">
      <c r="A232" s="49"/>
    </row>
    <row r="233" spans="1:1" ht="15.75">
      <c r="A233" s="49"/>
    </row>
    <row r="234" spans="1:1" ht="15.75">
      <c r="A234" s="49"/>
    </row>
    <row r="235" spans="1:1" ht="15.75">
      <c r="A235" s="49"/>
    </row>
    <row r="236" spans="1:1" ht="15.75">
      <c r="A236" s="49"/>
    </row>
    <row r="237" spans="1:1" ht="15.75">
      <c r="A237" s="49"/>
    </row>
    <row r="238" spans="1:1" ht="15.75">
      <c r="A238" s="49"/>
    </row>
    <row r="239" spans="1:1" ht="15.75">
      <c r="A239" s="49"/>
    </row>
    <row r="240" spans="1:1" ht="15.75">
      <c r="A240" s="49"/>
    </row>
    <row r="241" spans="1:1" ht="15.75">
      <c r="A241" s="49"/>
    </row>
    <row r="242" spans="1:1" ht="15.75">
      <c r="A242" s="49"/>
    </row>
    <row r="243" spans="1:1" ht="15.75">
      <c r="A243" s="49"/>
    </row>
    <row r="244" spans="1:1" ht="15.75">
      <c r="A244" s="49"/>
    </row>
    <row r="245" spans="1:1" ht="15.75">
      <c r="A245" s="49"/>
    </row>
    <row r="246" spans="1:1" ht="15.75">
      <c r="A246" s="49"/>
    </row>
    <row r="247" spans="1:1" ht="15.75">
      <c r="A247" s="49"/>
    </row>
    <row r="248" spans="1:1" ht="15.75">
      <c r="A248" s="49"/>
    </row>
    <row r="249" spans="1:1" ht="15.75">
      <c r="A249" s="49"/>
    </row>
    <row r="250" spans="1:1" ht="15.75">
      <c r="A250" s="49"/>
    </row>
    <row r="251" spans="1:1" ht="15.75">
      <c r="A251" s="49"/>
    </row>
    <row r="252" spans="1:1" ht="15.75">
      <c r="A252" s="49"/>
    </row>
    <row r="253" spans="1:1" ht="15.75">
      <c r="A253" s="49"/>
    </row>
    <row r="254" spans="1:1" ht="15.75">
      <c r="A254" s="49"/>
    </row>
    <row r="255" spans="1:1" ht="15.75">
      <c r="A255" s="49"/>
    </row>
    <row r="256" spans="1:1" ht="15.75">
      <c r="A256" s="49"/>
    </row>
    <row r="257" spans="1:1" ht="15.75">
      <c r="A257" s="49"/>
    </row>
    <row r="258" spans="1:1" ht="15.75">
      <c r="A258" s="49"/>
    </row>
    <row r="259" spans="1:1" ht="15.75">
      <c r="A259" s="49"/>
    </row>
    <row r="260" spans="1:1" ht="15.75">
      <c r="A260" s="49"/>
    </row>
    <row r="261" spans="1:1" ht="15.75">
      <c r="A261" s="49"/>
    </row>
    <row r="262" spans="1:1" ht="15.75">
      <c r="A262" s="49"/>
    </row>
    <row r="263" spans="1:1" ht="15.75">
      <c r="A263" s="49"/>
    </row>
    <row r="264" spans="1:1" ht="15.75">
      <c r="A264" s="49"/>
    </row>
    <row r="265" spans="1:1" ht="15.75">
      <c r="A265" s="49"/>
    </row>
    <row r="266" spans="1:1" ht="15.75">
      <c r="A266" s="49"/>
    </row>
    <row r="267" spans="1:1" ht="15.75">
      <c r="A267" s="49"/>
    </row>
    <row r="268" spans="1:1" ht="15.75">
      <c r="A268" s="49"/>
    </row>
    <row r="269" spans="1:1" ht="15.75">
      <c r="A269" s="49"/>
    </row>
    <row r="270" spans="1:1" ht="15.75">
      <c r="A270" s="49"/>
    </row>
    <row r="271" spans="1:1" ht="15.75">
      <c r="A271" s="49"/>
    </row>
    <row r="272" spans="1:1"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sheetData>
  <mergeCells count="7">
    <mergeCell ref="A61:AF61"/>
    <mergeCell ref="A1:AF1"/>
    <mergeCell ref="A2:AF2"/>
    <mergeCell ref="A3:AF3"/>
    <mergeCell ref="A4:AF4"/>
    <mergeCell ref="A5:AF5"/>
    <mergeCell ref="A60:AF60"/>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2"/>
  <sheetViews>
    <sheetView workbookViewId="0">
      <selection sqref="A1:XFD1048576"/>
    </sheetView>
  </sheetViews>
  <sheetFormatPr defaultColWidth="9.140625" defaultRowHeight="15"/>
  <cols>
    <col min="1" max="1" width="112.85546875" style="83" bestFit="1" customWidth="1"/>
    <col min="2" max="9" width="16.28515625" style="83" bestFit="1" customWidth="1"/>
    <col min="10" max="16384" width="9.140625" style="83"/>
  </cols>
  <sheetData>
    <row r="1" spans="1:9" ht="27.95" customHeight="1">
      <c r="A1" s="2158" t="s">
        <v>1157</v>
      </c>
      <c r="B1" s="2158"/>
      <c r="C1" s="2158"/>
      <c r="D1" s="2158"/>
      <c r="E1" s="2158"/>
      <c r="F1" s="2158"/>
      <c r="G1" s="2158"/>
      <c r="H1" s="2158"/>
      <c r="I1" s="2158"/>
    </row>
    <row r="2" spans="1:9" ht="27.95" customHeight="1">
      <c r="A2" s="2158" t="s">
        <v>745</v>
      </c>
      <c r="B2" s="2158"/>
      <c r="C2" s="2158"/>
      <c r="D2" s="2158"/>
      <c r="E2" s="2158"/>
      <c r="F2" s="2158"/>
      <c r="G2" s="2158"/>
      <c r="H2" s="2158"/>
      <c r="I2" s="2158"/>
    </row>
    <row r="3" spans="1:9" ht="13.5" customHeight="1">
      <c r="A3" s="2158"/>
      <c r="B3" s="2158"/>
      <c r="C3" s="2158"/>
      <c r="D3" s="2158"/>
      <c r="E3" s="2158"/>
      <c r="F3" s="2158"/>
      <c r="G3" s="2158"/>
      <c r="H3" s="2158"/>
      <c r="I3" s="2158"/>
    </row>
    <row r="4" spans="1:9" ht="27.95" customHeight="1">
      <c r="A4" s="2159" t="s">
        <v>617</v>
      </c>
      <c r="B4" s="2159"/>
      <c r="C4" s="2159"/>
      <c r="D4" s="2159"/>
      <c r="E4" s="2159"/>
      <c r="F4" s="2159"/>
      <c r="G4" s="2159"/>
      <c r="H4" s="2159"/>
      <c r="I4" s="2159"/>
    </row>
    <row r="5" spans="1:9" ht="15" customHeight="1" thickBot="1">
      <c r="A5" s="2157"/>
      <c r="B5" s="2157"/>
      <c r="C5" s="2157"/>
      <c r="D5" s="2157"/>
      <c r="E5" s="2157"/>
      <c r="F5" s="2157"/>
      <c r="G5" s="2157"/>
      <c r="H5" s="2157"/>
      <c r="I5" s="2157"/>
    </row>
    <row r="6" spans="1:9" ht="19.5" thickTop="1" thickBot="1">
      <c r="A6" s="611" t="s">
        <v>747</v>
      </c>
      <c r="B6" s="253" t="s">
        <v>748</v>
      </c>
      <c r="C6" s="253" t="s">
        <v>749</v>
      </c>
      <c r="D6" s="253" t="s">
        <v>750</v>
      </c>
      <c r="E6" s="253" t="s">
        <v>751</v>
      </c>
      <c r="F6" s="253" t="s">
        <v>752</v>
      </c>
      <c r="G6" s="253" t="s">
        <v>753</v>
      </c>
      <c r="H6" s="253" t="s">
        <v>754</v>
      </c>
      <c r="I6" s="253" t="s">
        <v>755</v>
      </c>
    </row>
    <row r="7" spans="1:9" ht="19.5" thickTop="1" thickBot="1">
      <c r="A7" s="612"/>
      <c r="B7" s="600"/>
      <c r="C7" s="600"/>
      <c r="D7" s="600"/>
      <c r="E7" s="600"/>
      <c r="F7" s="600"/>
      <c r="G7" s="600"/>
      <c r="H7" s="600"/>
      <c r="I7" s="600"/>
    </row>
    <row r="8" spans="1:9" ht="17.25" thickTop="1" thickBot="1">
      <c r="A8" s="609" t="s">
        <v>756</v>
      </c>
      <c r="B8" s="249">
        <v>5932478.0549300006</v>
      </c>
      <c r="C8" s="249">
        <v>6346780.98649</v>
      </c>
      <c r="D8" s="249">
        <v>6742531.6573100006</v>
      </c>
      <c r="E8" s="249">
        <v>7463390.9307899997</v>
      </c>
      <c r="F8" s="249">
        <v>8097442.2818599995</v>
      </c>
      <c r="G8" s="249">
        <v>8166642.5511699999</v>
      </c>
      <c r="H8" s="249">
        <v>8600157.797770001</v>
      </c>
      <c r="I8" s="249">
        <v>8533624.0775499996</v>
      </c>
    </row>
    <row r="9" spans="1:9" ht="16.5" thickTop="1">
      <c r="A9" s="607" t="s">
        <v>282</v>
      </c>
      <c r="B9" s="250">
        <v>668805.79726000002</v>
      </c>
      <c r="C9" s="250">
        <v>750530.69742999994</v>
      </c>
      <c r="D9" s="250">
        <v>778856.65601000004</v>
      </c>
      <c r="E9" s="250">
        <v>849076.53466</v>
      </c>
      <c r="F9" s="250">
        <v>863346.04076999996</v>
      </c>
      <c r="G9" s="250">
        <v>942147.31952999998</v>
      </c>
      <c r="H9" s="250">
        <v>1085860.4016</v>
      </c>
      <c r="I9" s="250">
        <v>981810.10310000007</v>
      </c>
    </row>
    <row r="10" spans="1:9" ht="15.75">
      <c r="A10" s="607" t="s">
        <v>291</v>
      </c>
      <c r="B10" s="250">
        <v>770052.41919000004</v>
      </c>
      <c r="C10" s="250">
        <v>869450.23566000001</v>
      </c>
      <c r="D10" s="250">
        <v>988389.44837999996</v>
      </c>
      <c r="E10" s="250">
        <v>1048799.8753200001</v>
      </c>
      <c r="F10" s="250">
        <v>968267.01883000007</v>
      </c>
      <c r="G10" s="250">
        <v>796596.42859999998</v>
      </c>
      <c r="H10" s="250">
        <v>802684.07961000002</v>
      </c>
      <c r="I10" s="250">
        <v>652734.52211999998</v>
      </c>
    </row>
    <row r="11" spans="1:9" ht="15.75">
      <c r="A11" s="607" t="s">
        <v>300</v>
      </c>
      <c r="B11" s="250">
        <v>4206716.3623000002</v>
      </c>
      <c r="C11" s="250">
        <v>4453567.6606099997</v>
      </c>
      <c r="D11" s="250">
        <v>4697583.0869899997</v>
      </c>
      <c r="E11" s="250">
        <v>5280072.1117099999</v>
      </c>
      <c r="F11" s="250">
        <v>5801649.3040899998</v>
      </c>
      <c r="G11" s="250">
        <v>5934415.3707299996</v>
      </c>
      <c r="H11" s="250">
        <v>6218344.7975600008</v>
      </c>
      <c r="I11" s="250">
        <v>6287530.4664899996</v>
      </c>
    </row>
    <row r="12" spans="1:9">
      <c r="A12" s="613" t="s">
        <v>757</v>
      </c>
      <c r="B12" s="250">
        <v>4337739.6993500004</v>
      </c>
      <c r="C12" s="250">
        <v>4589945.4798400002</v>
      </c>
      <c r="D12" s="250">
        <v>4839511.4438500004</v>
      </c>
      <c r="E12" s="250">
        <v>5439687.8013999993</v>
      </c>
      <c r="F12" s="250">
        <v>5971091.7822399996</v>
      </c>
      <c r="G12" s="250">
        <v>6084148.1043400001</v>
      </c>
      <c r="H12" s="250">
        <v>6382419.5136899995</v>
      </c>
      <c r="I12" s="250">
        <v>6438184.7796999998</v>
      </c>
    </row>
    <row r="13" spans="1:9">
      <c r="A13" s="613" t="s">
        <v>758</v>
      </c>
      <c r="B13" s="250">
        <v>4267360.7620299999</v>
      </c>
      <c r="C13" s="250">
        <v>4484628.2372500002</v>
      </c>
      <c r="D13" s="250">
        <v>4719942.1965699997</v>
      </c>
      <c r="E13" s="250">
        <v>5273702.9245299995</v>
      </c>
      <c r="F13" s="250">
        <v>5773500.9840600006</v>
      </c>
      <c r="G13" s="250">
        <v>5877193.4431800004</v>
      </c>
      <c r="H13" s="250">
        <v>6132043.5630000001</v>
      </c>
      <c r="I13" s="250">
        <v>6176984.4314399995</v>
      </c>
    </row>
    <row r="14" spans="1:9">
      <c r="A14" s="613" t="s">
        <v>759</v>
      </c>
      <c r="B14" s="250">
        <v>70378.937319999997</v>
      </c>
      <c r="C14" s="250">
        <v>105317.24259000001</v>
      </c>
      <c r="D14" s="250">
        <v>119569.24728</v>
      </c>
      <c r="E14" s="250">
        <v>165984.87687000001</v>
      </c>
      <c r="F14" s="250">
        <v>197590.79818000001</v>
      </c>
      <c r="G14" s="250">
        <v>206954.66115999999</v>
      </c>
      <c r="H14" s="250">
        <v>250375.95069</v>
      </c>
      <c r="I14" s="250">
        <v>261200.34826</v>
      </c>
    </row>
    <row r="15" spans="1:9">
      <c r="A15" s="613" t="s">
        <v>760</v>
      </c>
      <c r="B15" s="250">
        <v>23868.564739999998</v>
      </c>
      <c r="C15" s="250">
        <v>28520.864960000003</v>
      </c>
      <c r="D15" s="250">
        <v>25788.206249999999</v>
      </c>
      <c r="E15" s="250">
        <v>38478.044320000001</v>
      </c>
      <c r="F15" s="250">
        <v>49061.826869999997</v>
      </c>
      <c r="G15" s="250">
        <v>71506.891709999996</v>
      </c>
      <c r="H15" s="250">
        <v>58189.964599999999</v>
      </c>
      <c r="I15" s="250">
        <v>75895.260699999999</v>
      </c>
    </row>
    <row r="16" spans="1:9">
      <c r="A16" s="613" t="s">
        <v>761</v>
      </c>
      <c r="B16" s="250">
        <v>19971.805700000001</v>
      </c>
      <c r="C16" s="250">
        <v>24186.194230000001</v>
      </c>
      <c r="D16" s="250">
        <v>22100.38782</v>
      </c>
      <c r="E16" s="250">
        <v>28902.98647</v>
      </c>
      <c r="F16" s="250">
        <v>35671.100610000001</v>
      </c>
      <c r="G16" s="250">
        <v>48653.771340000007</v>
      </c>
      <c r="H16" s="250">
        <v>42710.330179999997</v>
      </c>
      <c r="I16" s="250">
        <v>55191.738440000001</v>
      </c>
    </row>
    <row r="17" spans="1:9">
      <c r="A17" s="613" t="s">
        <v>762</v>
      </c>
      <c r="B17" s="250">
        <v>3896.7590399999999</v>
      </c>
      <c r="C17" s="250">
        <v>4334.6707300000007</v>
      </c>
      <c r="D17" s="250">
        <v>3687.8184300000003</v>
      </c>
      <c r="E17" s="250">
        <v>9575.0578499999992</v>
      </c>
      <c r="F17" s="250">
        <v>13390.726259999999</v>
      </c>
      <c r="G17" s="250">
        <v>22853.120370000001</v>
      </c>
      <c r="H17" s="250">
        <v>15479.63442</v>
      </c>
      <c r="I17" s="250">
        <v>20703.522260000002</v>
      </c>
    </row>
    <row r="18" spans="1:9">
      <c r="A18" s="613" t="s">
        <v>763</v>
      </c>
      <c r="B18" s="250">
        <v>52227.261409999999</v>
      </c>
      <c r="C18" s="250">
        <v>57004.357790000002</v>
      </c>
      <c r="D18" s="250">
        <v>67303.963199999998</v>
      </c>
      <c r="E18" s="250">
        <v>82506.288610000003</v>
      </c>
      <c r="F18" s="250">
        <v>102422.6743</v>
      </c>
      <c r="G18" s="250">
        <v>117999.78606</v>
      </c>
      <c r="H18" s="250">
        <v>119352.26256</v>
      </c>
      <c r="I18" s="250">
        <v>140126.98037999999</v>
      </c>
    </row>
    <row r="19" spans="1:9">
      <c r="A19" s="613" t="s">
        <v>764</v>
      </c>
      <c r="B19" s="250">
        <v>43441.767930000002</v>
      </c>
      <c r="C19" s="250">
        <v>48108.372900000002</v>
      </c>
      <c r="D19" s="250">
        <v>53984.914270000001</v>
      </c>
      <c r="E19" s="250">
        <v>69363.83851999999</v>
      </c>
      <c r="F19" s="250">
        <v>80913.611739999993</v>
      </c>
      <c r="G19" s="250">
        <v>91550.818269999989</v>
      </c>
      <c r="H19" s="250">
        <v>85742.610509999999</v>
      </c>
      <c r="I19" s="250">
        <v>103704.74152</v>
      </c>
    </row>
    <row r="20" spans="1:9">
      <c r="A20" s="613" t="s">
        <v>765</v>
      </c>
      <c r="B20" s="250">
        <v>8785.493480000001</v>
      </c>
      <c r="C20" s="250">
        <v>8895.9848899999997</v>
      </c>
      <c r="D20" s="250">
        <v>13319.048929999999</v>
      </c>
      <c r="E20" s="250">
        <v>13142.45009</v>
      </c>
      <c r="F20" s="250">
        <v>21509.062559999998</v>
      </c>
      <c r="G20" s="250">
        <v>26448.967789999999</v>
      </c>
      <c r="H20" s="250">
        <v>33609.652049999997</v>
      </c>
      <c r="I20" s="250">
        <v>36422.238859999998</v>
      </c>
    </row>
    <row r="21" spans="1:9">
      <c r="A21" s="613" t="s">
        <v>313</v>
      </c>
      <c r="B21" s="250">
        <v>35931.559820000002</v>
      </c>
      <c r="C21" s="250">
        <v>39182.464650000002</v>
      </c>
      <c r="D21" s="250">
        <v>41313.004780000003</v>
      </c>
      <c r="E21" s="250">
        <v>50557.009180000001</v>
      </c>
      <c r="F21" s="250">
        <v>57133.997229999994</v>
      </c>
      <c r="G21" s="250">
        <v>61254.447560000001</v>
      </c>
      <c r="H21" s="250">
        <v>62895.826670000002</v>
      </c>
      <c r="I21" s="250">
        <v>64959.99886</v>
      </c>
    </row>
    <row r="22" spans="1:9">
      <c r="A22" s="613" t="s">
        <v>766</v>
      </c>
      <c r="B22" s="250">
        <v>-243050.72302</v>
      </c>
      <c r="C22" s="250">
        <v>-261085.50662999999</v>
      </c>
      <c r="D22" s="250">
        <v>-276333.53108999995</v>
      </c>
      <c r="E22" s="250">
        <v>-331157.0318</v>
      </c>
      <c r="F22" s="250">
        <v>-378060.97655000002</v>
      </c>
      <c r="G22" s="250">
        <v>-400493.85894000001</v>
      </c>
      <c r="H22" s="250">
        <v>-404512.76996000001</v>
      </c>
      <c r="I22" s="250">
        <v>-431636.55314999999</v>
      </c>
    </row>
    <row r="23" spans="1:9" ht="15.75">
      <c r="A23" s="607" t="s">
        <v>331</v>
      </c>
      <c r="B23" s="250">
        <v>33491.13377</v>
      </c>
      <c r="C23" s="250">
        <v>30860.168089999999</v>
      </c>
      <c r="D23" s="250">
        <v>32951.839789999998</v>
      </c>
      <c r="E23" s="250">
        <v>48327.026310000001</v>
      </c>
      <c r="F23" s="250">
        <v>43401.871180000002</v>
      </c>
      <c r="G23" s="250">
        <v>48179.27375</v>
      </c>
      <c r="H23" s="250">
        <v>44714.962090000001</v>
      </c>
      <c r="I23" s="250">
        <v>61253.81899</v>
      </c>
    </row>
    <row r="24" spans="1:9" ht="15.75">
      <c r="A24" s="607" t="s">
        <v>337</v>
      </c>
      <c r="B24" s="250">
        <v>1165.0366799999999</v>
      </c>
      <c r="C24" s="250">
        <v>1050.26828</v>
      </c>
      <c r="D24" s="250">
        <v>456.70222999999999</v>
      </c>
      <c r="E24" s="250">
        <v>2465.6646900000001</v>
      </c>
      <c r="F24" s="250">
        <v>3333.7183300000002</v>
      </c>
      <c r="G24" s="250">
        <v>3040.1809700000003</v>
      </c>
      <c r="H24" s="250">
        <v>6846.8100899999999</v>
      </c>
      <c r="I24" s="250">
        <v>5982.7471299999997</v>
      </c>
    </row>
    <row r="25" spans="1:9" ht="15.75">
      <c r="A25" s="607" t="s">
        <v>767</v>
      </c>
      <c r="B25" s="250">
        <v>40319.099849999999</v>
      </c>
      <c r="C25" s="250">
        <v>26891.61289</v>
      </c>
      <c r="D25" s="250">
        <v>21058.730379999997</v>
      </c>
      <c r="E25" s="250">
        <v>24778.40912</v>
      </c>
      <c r="F25" s="250">
        <v>196379.05617</v>
      </c>
      <c r="G25" s="250">
        <v>216546.44763000001</v>
      </c>
      <c r="H25" s="250">
        <v>218531.77412000002</v>
      </c>
      <c r="I25" s="250">
        <v>323666.07864999998</v>
      </c>
    </row>
    <row r="26" spans="1:9" ht="15.75">
      <c r="A26" s="607" t="s">
        <v>348</v>
      </c>
      <c r="B26" s="250">
        <v>186390.99884000001</v>
      </c>
      <c r="C26" s="250">
        <v>180667.23075999998</v>
      </c>
      <c r="D26" s="250">
        <v>177689.79877000002</v>
      </c>
      <c r="E26" s="250">
        <v>189126.60128999999</v>
      </c>
      <c r="F26" s="250">
        <v>200098.06341</v>
      </c>
      <c r="G26" s="250">
        <v>198915.81813999999</v>
      </c>
      <c r="H26" s="250">
        <v>201846.01078000001</v>
      </c>
      <c r="I26" s="250">
        <v>198761.29497999998</v>
      </c>
    </row>
    <row r="27" spans="1:9" ht="15.75">
      <c r="A27" s="607" t="s">
        <v>768</v>
      </c>
      <c r="B27" s="250">
        <v>25537.207039999998</v>
      </c>
      <c r="C27" s="250">
        <v>33763.11277</v>
      </c>
      <c r="D27" s="250">
        <v>45545.394759999996</v>
      </c>
      <c r="E27" s="250">
        <v>20744.707690000003</v>
      </c>
      <c r="F27" s="250">
        <v>20967.209079999997</v>
      </c>
      <c r="G27" s="250">
        <v>26801.71182</v>
      </c>
      <c r="H27" s="250">
        <v>21328.961920000002</v>
      </c>
      <c r="I27" s="250">
        <v>21885.04609</v>
      </c>
    </row>
    <row r="28" spans="1:9" ht="16.5" thickBot="1">
      <c r="A28" s="614" t="s">
        <v>364</v>
      </c>
      <c r="B28" s="251">
        <v>0</v>
      </c>
      <c r="C28" s="251">
        <v>0</v>
      </c>
      <c r="D28" s="251">
        <v>0</v>
      </c>
      <c r="E28" s="251">
        <v>0</v>
      </c>
      <c r="F28" s="251">
        <v>0</v>
      </c>
      <c r="G28" s="251">
        <v>0</v>
      </c>
      <c r="H28" s="251">
        <v>0</v>
      </c>
      <c r="I28" s="251">
        <v>0</v>
      </c>
    </row>
    <row r="29" spans="1:9" ht="17.25" thickTop="1" thickBot="1">
      <c r="A29" s="609" t="s">
        <v>769</v>
      </c>
      <c r="B29" s="249">
        <v>5152928.55131</v>
      </c>
      <c r="C29" s="249">
        <v>5528361.2653100006</v>
      </c>
      <c r="D29" s="249">
        <v>5882492.1751999995</v>
      </c>
      <c r="E29" s="249">
        <v>6507362.8375699995</v>
      </c>
      <c r="F29" s="249">
        <v>7056459.9472399997</v>
      </c>
      <c r="G29" s="249">
        <v>7113493.1479399996</v>
      </c>
      <c r="H29" s="249">
        <v>7507910.4816899998</v>
      </c>
      <c r="I29" s="249">
        <v>7420992.7626999998</v>
      </c>
    </row>
    <row r="30" spans="1:9" ht="16.5" thickTop="1">
      <c r="A30" s="607" t="s">
        <v>770</v>
      </c>
      <c r="B30" s="250">
        <v>4576308.5026000002</v>
      </c>
      <c r="C30" s="250">
        <v>4883380.5992900003</v>
      </c>
      <c r="D30" s="250">
        <v>5224672.61723</v>
      </c>
      <c r="E30" s="250">
        <v>5759462.8663800005</v>
      </c>
      <c r="F30" s="250">
        <v>6163559.0259999996</v>
      </c>
      <c r="G30" s="250">
        <v>6199156.2284300001</v>
      </c>
      <c r="H30" s="250">
        <v>6454191.63112</v>
      </c>
      <c r="I30" s="250">
        <v>6423484.9145</v>
      </c>
    </row>
    <row r="31" spans="1:9">
      <c r="A31" s="613" t="s">
        <v>771</v>
      </c>
      <c r="B31" s="250">
        <v>2540.3707799999997</v>
      </c>
      <c r="C31" s="250">
        <v>2646.9847</v>
      </c>
      <c r="D31" s="250">
        <v>4247.7262899999996</v>
      </c>
      <c r="E31" s="250">
        <v>9448.6178099999997</v>
      </c>
      <c r="F31" s="250">
        <v>5238.9225700000006</v>
      </c>
      <c r="G31" s="250">
        <v>45427.752460000003</v>
      </c>
      <c r="H31" s="250">
        <v>5449.0407699999996</v>
      </c>
      <c r="I31" s="250">
        <v>9354.5626199999988</v>
      </c>
    </row>
    <row r="32" spans="1:9">
      <c r="A32" s="613" t="s">
        <v>772</v>
      </c>
      <c r="B32" s="250">
        <v>1840676.6430200001</v>
      </c>
      <c r="C32" s="250">
        <v>2000669.5300999999</v>
      </c>
      <c r="D32" s="250">
        <v>2033489.1775</v>
      </c>
      <c r="E32" s="250">
        <v>2042260.4625799998</v>
      </c>
      <c r="F32" s="250">
        <v>2203581.90472</v>
      </c>
      <c r="G32" s="250">
        <v>2128984.1487099999</v>
      </c>
      <c r="H32" s="250">
        <v>2313745.6927199997</v>
      </c>
      <c r="I32" s="250">
        <v>2228402.3239499996</v>
      </c>
    </row>
    <row r="33" spans="1:9">
      <c r="A33" s="613" t="s">
        <v>773</v>
      </c>
      <c r="B33" s="250">
        <v>2476590.2253100001</v>
      </c>
      <c r="C33" s="250">
        <v>2298563.4105000002</v>
      </c>
      <c r="D33" s="250">
        <v>2367328.89904</v>
      </c>
      <c r="E33" s="250">
        <v>2673235.09418</v>
      </c>
      <c r="F33" s="250">
        <v>2952762.4016199997</v>
      </c>
      <c r="G33" s="250">
        <v>3090817.4242800004</v>
      </c>
      <c r="H33" s="250">
        <v>3206802.6031799996</v>
      </c>
      <c r="I33" s="250">
        <v>3303282.8603600003</v>
      </c>
    </row>
    <row r="34" spans="1:9">
      <c r="A34" s="613" t="s">
        <v>774</v>
      </c>
      <c r="B34" s="250">
        <v>169092.97996999999</v>
      </c>
      <c r="C34" s="250">
        <v>177149.40874000001</v>
      </c>
      <c r="D34" s="250">
        <v>178282.16821</v>
      </c>
      <c r="E34" s="250">
        <v>246087.24721999999</v>
      </c>
      <c r="F34" s="250">
        <v>249594.43935</v>
      </c>
      <c r="G34" s="250">
        <v>246848.96981000001</v>
      </c>
      <c r="H34" s="250">
        <v>241891.65102000002</v>
      </c>
      <c r="I34" s="250">
        <v>239547.8781</v>
      </c>
    </row>
    <row r="35" spans="1:9">
      <c r="A35" s="613" t="s">
        <v>775</v>
      </c>
      <c r="B35" s="250">
        <v>28405.504000000001</v>
      </c>
      <c r="C35" s="250">
        <v>343317.95686999999</v>
      </c>
      <c r="D35" s="250">
        <v>572398.31961000001</v>
      </c>
      <c r="E35" s="250">
        <v>705442.62714</v>
      </c>
      <c r="F35" s="250">
        <v>657157.83044000005</v>
      </c>
      <c r="G35" s="250">
        <v>592946.69396000006</v>
      </c>
      <c r="H35" s="250">
        <v>583922.11165999994</v>
      </c>
      <c r="I35" s="250">
        <v>541228.19223000004</v>
      </c>
    </row>
    <row r="36" spans="1:9">
      <c r="A36" s="613" t="s">
        <v>776</v>
      </c>
      <c r="B36" s="250">
        <v>59002.779520000004</v>
      </c>
      <c r="C36" s="250">
        <v>61033.308380000002</v>
      </c>
      <c r="D36" s="250">
        <v>68926.326579999994</v>
      </c>
      <c r="E36" s="250">
        <v>82988.817450000002</v>
      </c>
      <c r="F36" s="250">
        <v>95223.527300000002</v>
      </c>
      <c r="G36" s="250">
        <v>94131.23921</v>
      </c>
      <c r="H36" s="250">
        <v>102380.53177</v>
      </c>
      <c r="I36" s="250">
        <v>101669.09723999999</v>
      </c>
    </row>
    <row r="37" spans="1:9" ht="15.75">
      <c r="A37" s="607" t="s">
        <v>777</v>
      </c>
      <c r="B37" s="250">
        <v>1201.20705</v>
      </c>
      <c r="C37" s="250">
        <v>136.08073000000002</v>
      </c>
      <c r="D37" s="250">
        <v>129.12429</v>
      </c>
      <c r="E37" s="250">
        <v>425.98725000000002</v>
      </c>
      <c r="F37" s="250">
        <v>248.84399999999999</v>
      </c>
      <c r="G37" s="250">
        <v>161.72243</v>
      </c>
      <c r="H37" s="250">
        <v>754.34410000000003</v>
      </c>
      <c r="I37" s="250">
        <v>167.19416000000001</v>
      </c>
    </row>
    <row r="38" spans="1:9" ht="15.75">
      <c r="A38" s="607" t="s">
        <v>778</v>
      </c>
      <c r="B38" s="250">
        <v>292351.94443000003</v>
      </c>
      <c r="C38" s="250">
        <v>352017.38552999997</v>
      </c>
      <c r="D38" s="250">
        <v>371357.30971</v>
      </c>
      <c r="E38" s="250">
        <v>389243.85083999997</v>
      </c>
      <c r="F38" s="250">
        <v>506007.52360000001</v>
      </c>
      <c r="G38" s="250">
        <v>518481.97677999997</v>
      </c>
      <c r="H38" s="250">
        <v>569328.40872000006</v>
      </c>
      <c r="I38" s="250">
        <v>532434.13381999999</v>
      </c>
    </row>
    <row r="39" spans="1:9" ht="15.75">
      <c r="A39" s="607" t="s">
        <v>779</v>
      </c>
      <c r="B39" s="250">
        <v>165006.28853999998</v>
      </c>
      <c r="C39" s="250">
        <v>172857.29358000003</v>
      </c>
      <c r="D39" s="250">
        <v>166007.93231999999</v>
      </c>
      <c r="E39" s="250">
        <v>190998.27522000001</v>
      </c>
      <c r="F39" s="250">
        <v>194108.70028999998</v>
      </c>
      <c r="G39" s="250">
        <v>213546.95827</v>
      </c>
      <c r="H39" s="250">
        <v>297065.84743999998</v>
      </c>
      <c r="I39" s="250">
        <v>287863.86969000002</v>
      </c>
    </row>
    <row r="40" spans="1:9" ht="15.75">
      <c r="A40" s="607" t="s">
        <v>409</v>
      </c>
      <c r="B40" s="250">
        <v>116528.18045999999</v>
      </c>
      <c r="C40" s="250">
        <v>118801.62046999999</v>
      </c>
      <c r="D40" s="250">
        <v>119156.90594</v>
      </c>
      <c r="E40" s="250">
        <v>128161.89262</v>
      </c>
      <c r="F40" s="250">
        <v>146658.45231999998</v>
      </c>
      <c r="G40" s="250">
        <v>147662.71990999999</v>
      </c>
      <c r="H40" s="250">
        <v>155902.65747000001</v>
      </c>
      <c r="I40" s="250">
        <v>160848.71854</v>
      </c>
    </row>
    <row r="41" spans="1:9" ht="15.75">
      <c r="A41" s="607" t="s">
        <v>415</v>
      </c>
      <c r="B41" s="250">
        <v>0</v>
      </c>
      <c r="C41" s="250">
        <v>0</v>
      </c>
      <c r="D41" s="250">
        <v>0</v>
      </c>
      <c r="E41" s="250">
        <v>37382.519420000004</v>
      </c>
      <c r="F41" s="250">
        <v>43867.250509999998</v>
      </c>
      <c r="G41" s="250">
        <v>32602.473480000001</v>
      </c>
      <c r="H41" s="250">
        <v>28007.488890000001</v>
      </c>
      <c r="I41" s="250">
        <v>12022.275</v>
      </c>
    </row>
    <row r="42" spans="1:9" ht="15.75">
      <c r="A42" s="607" t="s">
        <v>780</v>
      </c>
      <c r="B42" s="250">
        <v>1532.42823</v>
      </c>
      <c r="C42" s="250">
        <v>1168.2857099999999</v>
      </c>
      <c r="D42" s="250">
        <v>1168.2857099999999</v>
      </c>
      <c r="E42" s="250">
        <v>1687.4458400000001</v>
      </c>
      <c r="F42" s="250">
        <v>2010.1505199999999</v>
      </c>
      <c r="G42" s="250">
        <v>1881.06864</v>
      </c>
      <c r="H42" s="250">
        <v>1751.98676</v>
      </c>
      <c r="I42" s="250">
        <v>1687.4458400000001</v>
      </c>
    </row>
    <row r="43" spans="1:9" ht="16.5" thickBot="1">
      <c r="A43" s="614" t="s">
        <v>618</v>
      </c>
      <c r="B43" s="251">
        <v>0</v>
      </c>
      <c r="C43" s="251">
        <v>0</v>
      </c>
      <c r="D43" s="251">
        <v>0</v>
      </c>
      <c r="E43" s="251">
        <v>0</v>
      </c>
      <c r="F43" s="251">
        <v>0</v>
      </c>
      <c r="G43" s="251">
        <v>0</v>
      </c>
      <c r="H43" s="251">
        <v>908.11718999999994</v>
      </c>
      <c r="I43" s="251">
        <v>2484.2111500000001</v>
      </c>
    </row>
    <row r="44" spans="1:9" ht="17.25" thickTop="1" thickBot="1">
      <c r="A44" s="609" t="s">
        <v>781</v>
      </c>
      <c r="B44" s="249">
        <v>779549.50578999997</v>
      </c>
      <c r="C44" s="249">
        <v>818419.72236999997</v>
      </c>
      <c r="D44" s="249">
        <v>860039.48338999995</v>
      </c>
      <c r="E44" s="249">
        <v>956028.09341999993</v>
      </c>
      <c r="F44" s="249">
        <v>1040982.33502</v>
      </c>
      <c r="G44" s="249">
        <v>1053149.4034800001</v>
      </c>
      <c r="H44" s="249">
        <v>1092247.3163399999</v>
      </c>
      <c r="I44" s="249">
        <v>1112631.3151</v>
      </c>
    </row>
    <row r="45" spans="1:9" ht="16.5" thickTop="1">
      <c r="A45" s="607" t="s">
        <v>430</v>
      </c>
      <c r="B45" s="250">
        <v>258144.2782</v>
      </c>
      <c r="C45" s="250">
        <v>275509.46491000004</v>
      </c>
      <c r="D45" s="250">
        <v>292139.92518999998</v>
      </c>
      <c r="E45" s="250">
        <v>337232.19748999999</v>
      </c>
      <c r="F45" s="250">
        <v>375403.06383999996</v>
      </c>
      <c r="G45" s="250">
        <v>384917.36372000002</v>
      </c>
      <c r="H45" s="250">
        <v>402617.37533000001</v>
      </c>
      <c r="I45" s="250">
        <v>408113.82566000003</v>
      </c>
    </row>
    <row r="46" spans="1:9" ht="15.75">
      <c r="A46" s="607" t="s">
        <v>434</v>
      </c>
      <c r="B46" s="250">
        <v>19642.424709999999</v>
      </c>
      <c r="C46" s="250">
        <v>19085.297859999999</v>
      </c>
      <c r="D46" s="250">
        <v>18304.091499999999</v>
      </c>
      <c r="E46" s="250">
        <v>19095.46472</v>
      </c>
      <c r="F46" s="250">
        <v>19476.404399999999</v>
      </c>
      <c r="G46" s="250">
        <v>19918.194210000001</v>
      </c>
      <c r="H46" s="250">
        <v>19531.35122</v>
      </c>
      <c r="I46" s="250">
        <v>20221.64457</v>
      </c>
    </row>
    <row r="47" spans="1:9" ht="15.75">
      <c r="A47" s="607" t="s">
        <v>438</v>
      </c>
      <c r="B47" s="250">
        <v>0</v>
      </c>
      <c r="C47" s="250">
        <v>0</v>
      </c>
      <c r="D47" s="250">
        <v>0</v>
      </c>
      <c r="E47" s="250">
        <v>0</v>
      </c>
      <c r="F47" s="250">
        <v>0</v>
      </c>
      <c r="G47" s="250">
        <v>0</v>
      </c>
      <c r="H47" s="250">
        <v>0</v>
      </c>
      <c r="I47" s="250">
        <v>0</v>
      </c>
    </row>
    <row r="48" spans="1:9" ht="15.75">
      <c r="A48" s="607" t="s">
        <v>782</v>
      </c>
      <c r="B48" s="250">
        <v>461399.88585000002</v>
      </c>
      <c r="C48" s="250">
        <v>490776.23796</v>
      </c>
      <c r="D48" s="250">
        <v>514830.82739999995</v>
      </c>
      <c r="E48" s="250">
        <v>562546.90380999993</v>
      </c>
      <c r="F48" s="250">
        <v>607098.69238999998</v>
      </c>
      <c r="G48" s="250">
        <v>630105.61002000002</v>
      </c>
      <c r="H48" s="250">
        <v>633557.91483000002</v>
      </c>
      <c r="I48" s="250">
        <v>659279.97532000009</v>
      </c>
    </row>
    <row r="49" spans="1:9" ht="15.75">
      <c r="A49" s="607" t="s">
        <v>444</v>
      </c>
      <c r="B49" s="250">
        <v>40362.917030000004</v>
      </c>
      <c r="C49" s="250">
        <v>33048.721640000003</v>
      </c>
      <c r="D49" s="250">
        <v>34764.639299999995</v>
      </c>
      <c r="E49" s="250">
        <v>37153.527399999999</v>
      </c>
      <c r="F49" s="250">
        <v>39004.17439</v>
      </c>
      <c r="G49" s="250">
        <v>18208.235530000002</v>
      </c>
      <c r="H49" s="250">
        <v>36540.674960000004</v>
      </c>
      <c r="I49" s="250">
        <v>25015.869549999999</v>
      </c>
    </row>
    <row r="50" spans="1:9">
      <c r="A50" s="613" t="s">
        <v>783</v>
      </c>
      <c r="B50" s="250">
        <v>-3803.2345800000003</v>
      </c>
      <c r="C50" s="250">
        <v>-296.97107</v>
      </c>
      <c r="D50" s="250">
        <v>-135.09914999999998</v>
      </c>
      <c r="E50" s="250">
        <v>-12.739610000000001</v>
      </c>
      <c r="F50" s="250">
        <v>-1241.3931699999998</v>
      </c>
      <c r="G50" s="250">
        <v>4084.9067700000001</v>
      </c>
      <c r="H50" s="250">
        <v>108.68007</v>
      </c>
      <c r="I50" s="250">
        <v>250.06416000000002</v>
      </c>
    </row>
    <row r="51" spans="1:9" ht="15.75" thickBot="1">
      <c r="A51" s="615" t="s">
        <v>784</v>
      </c>
      <c r="B51" s="251">
        <v>44166.151610000001</v>
      </c>
      <c r="C51" s="251">
        <v>33345.692710000003</v>
      </c>
      <c r="D51" s="251">
        <v>34899.738450000004</v>
      </c>
      <c r="E51" s="251">
        <v>37166.267009999996</v>
      </c>
      <c r="F51" s="251">
        <v>40245.567560000003</v>
      </c>
      <c r="G51" s="251">
        <v>14123.32876</v>
      </c>
      <c r="H51" s="251">
        <v>36431.994890000002</v>
      </c>
      <c r="I51" s="251">
        <v>24765.805390000001</v>
      </c>
    </row>
    <row r="52" spans="1:9" ht="17.25" thickTop="1" thickBot="1">
      <c r="A52" s="609" t="s">
        <v>785</v>
      </c>
      <c r="B52" s="249">
        <v>5932478.0571000008</v>
      </c>
      <c r="C52" s="249">
        <v>6346780.9876800003</v>
      </c>
      <c r="D52" s="249">
        <v>6742531.6585900001</v>
      </c>
      <c r="E52" s="249">
        <v>7463390.9309899993</v>
      </c>
      <c r="F52" s="249">
        <v>8097442.2822599998</v>
      </c>
      <c r="G52" s="249">
        <v>8166642.5514200004</v>
      </c>
      <c r="H52" s="249">
        <v>8600157.7980300002</v>
      </c>
      <c r="I52" s="249">
        <v>8533624.0778000001</v>
      </c>
    </row>
    <row r="53" spans="1:9" ht="16.5" thickTop="1">
      <c r="A53" s="607" t="s">
        <v>786</v>
      </c>
      <c r="B53" s="250">
        <v>96.531449999999992</v>
      </c>
      <c r="C53" s="250">
        <v>58.458289999999998</v>
      </c>
      <c r="D53" s="250">
        <v>47.447669999999995</v>
      </c>
      <c r="E53" s="250">
        <v>1577.5981299999999</v>
      </c>
      <c r="F53" s="250">
        <v>4910.1710400000002</v>
      </c>
      <c r="G53" s="250">
        <v>4204.8094900000006</v>
      </c>
      <c r="H53" s="250">
        <v>7065.7239300000001</v>
      </c>
      <c r="I53" s="250">
        <v>7794.5405499999997</v>
      </c>
    </row>
    <row r="54" spans="1:9">
      <c r="A54" s="615" t="s">
        <v>787</v>
      </c>
      <c r="B54" s="251">
        <v>0</v>
      </c>
      <c r="C54" s="251">
        <v>0</v>
      </c>
      <c r="D54" s="251">
        <v>0</v>
      </c>
      <c r="E54" s="251">
        <v>0</v>
      </c>
      <c r="F54" s="251">
        <v>0</v>
      </c>
      <c r="G54" s="251">
        <v>0</v>
      </c>
      <c r="H54" s="251">
        <v>0</v>
      </c>
      <c r="I54" s="251">
        <v>0</v>
      </c>
    </row>
    <row r="55" spans="1:9">
      <c r="A55" s="615" t="s">
        <v>788</v>
      </c>
      <c r="B55" s="251">
        <v>0</v>
      </c>
      <c r="C55" s="251">
        <v>0</v>
      </c>
      <c r="D55" s="251">
        <v>0</v>
      </c>
      <c r="E55" s="251">
        <v>1577.5981299999999</v>
      </c>
      <c r="F55" s="251">
        <v>4910.1710400000002</v>
      </c>
      <c r="G55" s="251">
        <v>4204.8094900000006</v>
      </c>
      <c r="H55" s="251">
        <v>2738.1502700000001</v>
      </c>
      <c r="I55" s="251">
        <v>1043.31611</v>
      </c>
    </row>
    <row r="56" spans="1:9">
      <c r="A56" s="615" t="s">
        <v>789</v>
      </c>
      <c r="B56" s="251">
        <v>0</v>
      </c>
      <c r="C56" s="251">
        <v>0</v>
      </c>
      <c r="D56" s="251">
        <v>0</v>
      </c>
      <c r="E56" s="251">
        <v>0</v>
      </c>
      <c r="F56" s="251">
        <v>0</v>
      </c>
      <c r="G56" s="251">
        <v>0</v>
      </c>
      <c r="H56" s="251">
        <v>0</v>
      </c>
      <c r="I56" s="251">
        <v>0</v>
      </c>
    </row>
    <row r="57" spans="1:9">
      <c r="A57" s="615" t="s">
        <v>790</v>
      </c>
      <c r="B57" s="251">
        <v>96.531449999999992</v>
      </c>
      <c r="C57" s="251">
        <v>58.458289999999998</v>
      </c>
      <c r="D57" s="251">
        <v>47.447669999999995</v>
      </c>
      <c r="E57" s="251">
        <v>0</v>
      </c>
      <c r="F57" s="251">
        <v>0</v>
      </c>
      <c r="G57" s="251">
        <v>0</v>
      </c>
      <c r="H57" s="251">
        <v>4327.57366</v>
      </c>
      <c r="I57" s="251">
        <v>6751.22444</v>
      </c>
    </row>
    <row r="58" spans="1:9">
      <c r="A58" s="615" t="s">
        <v>791</v>
      </c>
      <c r="B58" s="251">
        <v>0</v>
      </c>
      <c r="C58" s="251">
        <v>0</v>
      </c>
      <c r="D58" s="251">
        <v>0</v>
      </c>
      <c r="E58" s="251">
        <v>0</v>
      </c>
      <c r="F58" s="251">
        <v>0</v>
      </c>
      <c r="G58" s="251">
        <v>0</v>
      </c>
      <c r="H58" s="251">
        <v>0</v>
      </c>
      <c r="I58" s="251">
        <v>0</v>
      </c>
    </row>
    <row r="59" spans="1:9" ht="16.5" thickBot="1">
      <c r="A59" s="614" t="s">
        <v>792</v>
      </c>
      <c r="B59" s="251">
        <v>9395582.5999200009</v>
      </c>
      <c r="C59" s="251">
        <v>10114583.138899999</v>
      </c>
      <c r="D59" s="251">
        <v>11250970.210290002</v>
      </c>
      <c r="E59" s="251">
        <v>12121000.153479999</v>
      </c>
      <c r="F59" s="251">
        <v>13177753.127319999</v>
      </c>
      <c r="G59" s="251">
        <v>13297759.39453</v>
      </c>
      <c r="H59" s="251">
        <v>13781578.03325</v>
      </c>
      <c r="I59" s="251">
        <v>13915859.979669999</v>
      </c>
    </row>
    <row r="60" spans="1:9" ht="17.25" thickTop="1" thickBot="1">
      <c r="A60" s="609" t="s">
        <v>793</v>
      </c>
      <c r="B60" s="249"/>
      <c r="C60" s="249"/>
      <c r="D60" s="249"/>
      <c r="E60" s="249"/>
      <c r="F60" s="249"/>
      <c r="G60" s="249"/>
      <c r="H60" s="249"/>
      <c r="I60" s="249"/>
    </row>
    <row r="61" spans="1:9" ht="16.5" thickTop="1">
      <c r="A61" s="601" t="s">
        <v>794</v>
      </c>
      <c r="B61" s="252">
        <v>595331.78052999999</v>
      </c>
      <c r="C61" s="252">
        <v>650086.69677000004</v>
      </c>
      <c r="D61" s="252">
        <v>683536.13828999992</v>
      </c>
      <c r="E61" s="252">
        <v>779841.33642999991</v>
      </c>
      <c r="F61" s="252">
        <v>873574.78078999999</v>
      </c>
      <c r="G61" s="252">
        <v>380380.82766000001</v>
      </c>
      <c r="H61" s="252">
        <v>943219.82932000002</v>
      </c>
      <c r="I61" s="252">
        <v>406299.57477000001</v>
      </c>
    </row>
    <row r="62" spans="1:9" ht="15.75">
      <c r="A62" s="604" t="s">
        <v>795</v>
      </c>
      <c r="B62" s="252">
        <v>-140079.51916</v>
      </c>
      <c r="C62" s="252">
        <v>-160669.16019999998</v>
      </c>
      <c r="D62" s="252">
        <v>-179852.63718000002</v>
      </c>
      <c r="E62" s="252">
        <v>-213334.5601</v>
      </c>
      <c r="F62" s="252">
        <v>-237103.99362999998</v>
      </c>
      <c r="G62" s="252">
        <v>-103294.85628000001</v>
      </c>
      <c r="H62" s="252">
        <v>-255042.87195</v>
      </c>
      <c r="I62" s="252">
        <v>-109719.7555</v>
      </c>
    </row>
    <row r="63" spans="1:9" ht="15.75">
      <c r="A63" s="616" t="s">
        <v>796</v>
      </c>
      <c r="B63" s="252">
        <v>455252.26137000002</v>
      </c>
      <c r="C63" s="252">
        <v>489417.53657</v>
      </c>
      <c r="D63" s="252">
        <v>503683.50111000001</v>
      </c>
      <c r="E63" s="252">
        <v>566506.77633000002</v>
      </c>
      <c r="F63" s="252">
        <v>636470.78715999995</v>
      </c>
      <c r="G63" s="252">
        <v>277085.97138</v>
      </c>
      <c r="H63" s="252">
        <v>688176.95736999996</v>
      </c>
      <c r="I63" s="252">
        <v>296579.81926999998</v>
      </c>
    </row>
    <row r="64" spans="1:9" ht="15.75">
      <c r="A64" s="601" t="s">
        <v>797</v>
      </c>
      <c r="B64" s="252">
        <v>34371.15999</v>
      </c>
      <c r="C64" s="252">
        <v>36447.763979999996</v>
      </c>
      <c r="D64" s="252">
        <v>30782.113659999999</v>
      </c>
      <c r="E64" s="252">
        <v>32440.366819999999</v>
      </c>
      <c r="F64" s="252">
        <v>41870.564109999999</v>
      </c>
      <c r="G64" s="252">
        <v>12826.911789999998</v>
      </c>
      <c r="H64" s="252">
        <v>35413.657469999998</v>
      </c>
      <c r="I64" s="252">
        <v>14329.64273</v>
      </c>
    </row>
    <row r="65" spans="1:9" ht="15.75">
      <c r="A65" s="604" t="s">
        <v>798</v>
      </c>
      <c r="B65" s="252">
        <v>-10322.5314</v>
      </c>
      <c r="C65" s="252">
        <v>-13813.4005</v>
      </c>
      <c r="D65" s="252">
        <v>-10048.333789999999</v>
      </c>
      <c r="E65" s="252">
        <v>-11843.44016</v>
      </c>
      <c r="F65" s="252">
        <v>-13465.73603</v>
      </c>
      <c r="G65" s="252">
        <v>-7143.2785700000004</v>
      </c>
      <c r="H65" s="252">
        <v>-19333.268980000001</v>
      </c>
      <c r="I65" s="252">
        <v>-5936.2173000000003</v>
      </c>
    </row>
    <row r="66" spans="1:9" ht="15.75">
      <c r="A66" s="602" t="s">
        <v>799</v>
      </c>
      <c r="B66" s="252">
        <v>479300.88996</v>
      </c>
      <c r="C66" s="252">
        <v>512051.90005</v>
      </c>
      <c r="D66" s="252">
        <v>524417.28098000004</v>
      </c>
      <c r="E66" s="252">
        <v>587103.70299000002</v>
      </c>
      <c r="F66" s="252">
        <v>664875.61523999996</v>
      </c>
      <c r="G66" s="252">
        <v>282769.60460000002</v>
      </c>
      <c r="H66" s="252">
        <v>704257.34586</v>
      </c>
      <c r="I66" s="252">
        <v>304973.24469999998</v>
      </c>
    </row>
    <row r="67" spans="1:9" ht="15.75">
      <c r="A67" s="601" t="s">
        <v>800</v>
      </c>
      <c r="B67" s="252">
        <v>106682.08502</v>
      </c>
      <c r="C67" s="252">
        <v>90410.709189999994</v>
      </c>
      <c r="D67" s="252">
        <v>89721.305069999988</v>
      </c>
      <c r="E67" s="252">
        <v>111242.77789</v>
      </c>
      <c r="F67" s="252">
        <v>129898.54167000001</v>
      </c>
      <c r="G67" s="252">
        <v>40466.367559999999</v>
      </c>
      <c r="H67" s="252">
        <v>119807.0258</v>
      </c>
      <c r="I67" s="252">
        <v>44552.785340000002</v>
      </c>
    </row>
    <row r="68" spans="1:9" ht="15.75">
      <c r="A68" s="601" t="s">
        <v>801</v>
      </c>
      <c r="B68" s="252">
        <v>-131190.47977999999</v>
      </c>
      <c r="C68" s="252">
        <v>-119807.26148</v>
      </c>
      <c r="D68" s="252">
        <v>-117030.66668000001</v>
      </c>
      <c r="E68" s="252">
        <v>-163805.58162000001</v>
      </c>
      <c r="F68" s="252">
        <v>-205052.27416999999</v>
      </c>
      <c r="G68" s="252">
        <v>-68920.267229999998</v>
      </c>
      <c r="H68" s="252">
        <v>-185349.97994999998</v>
      </c>
      <c r="I68" s="252">
        <v>-82591.137459999998</v>
      </c>
    </row>
    <row r="69" spans="1:9" ht="15.75">
      <c r="A69" s="616" t="s">
        <v>802</v>
      </c>
      <c r="B69" s="252">
        <v>454792.4952</v>
      </c>
      <c r="C69" s="252">
        <v>482655.34775999998</v>
      </c>
      <c r="D69" s="252">
        <v>497107.91937000002</v>
      </c>
      <c r="E69" s="252">
        <v>534540.89925999998</v>
      </c>
      <c r="F69" s="252">
        <v>589721.88274000003</v>
      </c>
      <c r="G69" s="252">
        <v>254315.70493000001</v>
      </c>
      <c r="H69" s="252">
        <v>638714.39171</v>
      </c>
      <c r="I69" s="252">
        <v>266934.89257999999</v>
      </c>
    </row>
    <row r="70" spans="1:9" ht="15.75">
      <c r="A70" s="604" t="s">
        <v>803</v>
      </c>
      <c r="B70" s="252">
        <v>-406390.64795000001</v>
      </c>
      <c r="C70" s="252">
        <v>-444537.54972000001</v>
      </c>
      <c r="D70" s="252">
        <v>-456766.7499</v>
      </c>
      <c r="E70" s="252">
        <v>-493966.14345999999</v>
      </c>
      <c r="F70" s="252">
        <v>-549642.14038999996</v>
      </c>
      <c r="G70" s="252">
        <v>-238561.81294</v>
      </c>
      <c r="H70" s="252">
        <v>-596260.39016999991</v>
      </c>
      <c r="I70" s="252">
        <v>-239700.58507</v>
      </c>
    </row>
    <row r="71" spans="1:9" ht="15.75">
      <c r="A71" s="602" t="s">
        <v>804</v>
      </c>
      <c r="B71" s="252">
        <v>48401.847249999999</v>
      </c>
      <c r="C71" s="252">
        <v>38117.798040000001</v>
      </c>
      <c r="D71" s="252">
        <v>40341.169470000001</v>
      </c>
      <c r="E71" s="252">
        <v>40574.755799999999</v>
      </c>
      <c r="F71" s="252">
        <v>40079.74235</v>
      </c>
      <c r="G71" s="252">
        <v>15753.89199</v>
      </c>
      <c r="H71" s="252">
        <v>42454.001539999997</v>
      </c>
      <c r="I71" s="252">
        <v>27234.307510000002</v>
      </c>
    </row>
    <row r="72" spans="1:9" ht="15.75">
      <c r="A72" s="602" t="s">
        <v>805</v>
      </c>
      <c r="B72" s="252">
        <v>345.77832000000001</v>
      </c>
      <c r="C72" s="252">
        <v>247.05882</v>
      </c>
      <c r="D72" s="252">
        <v>139.16004999999998</v>
      </c>
      <c r="E72" s="252">
        <v>86.879199999999997</v>
      </c>
      <c r="F72" s="252">
        <v>140.77169000000001</v>
      </c>
      <c r="G72" s="252">
        <v>103.76610000000001</v>
      </c>
      <c r="H72" s="252">
        <v>388.72230999999999</v>
      </c>
      <c r="I72" s="252">
        <v>91.308869999999999</v>
      </c>
    </row>
    <row r="73" spans="1:9" ht="15.75">
      <c r="A73" s="604" t="s">
        <v>806</v>
      </c>
      <c r="B73" s="252">
        <v>336.21422999999999</v>
      </c>
      <c r="C73" s="252">
        <v>240.37679999999997</v>
      </c>
      <c r="D73" s="252">
        <v>136.67183</v>
      </c>
      <c r="E73" s="252">
        <v>84.544499999999999</v>
      </c>
      <c r="F73" s="252">
        <v>138.82195000000002</v>
      </c>
      <c r="G73" s="252">
        <v>103.01610000000001</v>
      </c>
      <c r="H73" s="252">
        <v>387.14178000000004</v>
      </c>
      <c r="I73" s="252">
        <v>91.102119999999999</v>
      </c>
    </row>
    <row r="74" spans="1:9" ht="15.75">
      <c r="A74" s="604" t="s">
        <v>807</v>
      </c>
      <c r="B74" s="252">
        <v>9.5640900000000002</v>
      </c>
      <c r="C74" s="252">
        <v>6.6820200000000005</v>
      </c>
      <c r="D74" s="252">
        <v>2.4882199999999997</v>
      </c>
      <c r="E74" s="252">
        <v>2.3346999999999998</v>
      </c>
      <c r="F74" s="252">
        <v>1.94974</v>
      </c>
      <c r="G74" s="252">
        <v>0.75</v>
      </c>
      <c r="H74" s="252">
        <v>1.58053</v>
      </c>
      <c r="I74" s="252">
        <v>0.20674999999999999</v>
      </c>
    </row>
    <row r="75" spans="1:9" ht="15.75">
      <c r="A75" s="616" t="s">
        <v>808</v>
      </c>
      <c r="B75" s="252">
        <v>-304.66714000000002</v>
      </c>
      <c r="C75" s="252">
        <v>-293.82848999999999</v>
      </c>
      <c r="D75" s="252">
        <v>-107.93689000000001</v>
      </c>
      <c r="E75" s="252">
        <v>-328.60689000000002</v>
      </c>
      <c r="F75" s="252">
        <v>-444.99777</v>
      </c>
      <c r="G75" s="252">
        <v>-16.904349999999997</v>
      </c>
      <c r="H75" s="252">
        <v>-47.838190000000004</v>
      </c>
      <c r="I75" s="252">
        <v>-20.605820000000001</v>
      </c>
    </row>
    <row r="76" spans="1:9" ht="15.75">
      <c r="A76" s="616" t="s">
        <v>809</v>
      </c>
      <c r="B76" s="252">
        <v>-289.67806999999999</v>
      </c>
      <c r="C76" s="252">
        <v>-289.00342000000001</v>
      </c>
      <c r="D76" s="252">
        <v>-106.42736000000001</v>
      </c>
      <c r="E76" s="252">
        <v>-327.26612</v>
      </c>
      <c r="F76" s="252">
        <v>-443.92697999999996</v>
      </c>
      <c r="G76" s="252">
        <v>-16.62696</v>
      </c>
      <c r="H76" s="252">
        <v>-47.320769999999996</v>
      </c>
      <c r="I76" s="252">
        <v>-20.506029999999999</v>
      </c>
    </row>
    <row r="77" spans="1:9" ht="15.75">
      <c r="A77" s="604" t="s">
        <v>810</v>
      </c>
      <c r="B77" s="252">
        <v>-14.98907</v>
      </c>
      <c r="C77" s="252">
        <v>-4.8250699999999993</v>
      </c>
      <c r="D77" s="252">
        <v>-1.50953</v>
      </c>
      <c r="E77" s="252">
        <v>-1.34077</v>
      </c>
      <c r="F77" s="252">
        <v>-1.0707899999999999</v>
      </c>
      <c r="G77" s="252">
        <v>-0.27738999999999997</v>
      </c>
      <c r="H77" s="252">
        <v>-0.51741999999999999</v>
      </c>
      <c r="I77" s="252">
        <v>-9.9790000000000004E-2</v>
      </c>
    </row>
    <row r="78" spans="1:9" ht="15.75">
      <c r="A78" s="616" t="s">
        <v>811</v>
      </c>
      <c r="B78" s="252">
        <v>48442.958429999999</v>
      </c>
      <c r="C78" s="252">
        <v>38071.02837</v>
      </c>
      <c r="D78" s="252">
        <v>40372.392630000002</v>
      </c>
      <c r="E78" s="252">
        <v>40333.028109999999</v>
      </c>
      <c r="F78" s="252">
        <v>39775.51627</v>
      </c>
      <c r="G78" s="252">
        <v>15840.75374</v>
      </c>
      <c r="H78" s="252">
        <v>42794.88566</v>
      </c>
      <c r="I78" s="252">
        <v>27305.010559999999</v>
      </c>
    </row>
    <row r="79" spans="1:9" ht="15.75">
      <c r="A79" s="601" t="s">
        <v>812</v>
      </c>
      <c r="B79" s="252">
        <v>2882.6300699999997</v>
      </c>
      <c r="C79" s="252">
        <v>-564.02329000000009</v>
      </c>
      <c r="D79" s="252">
        <v>-539.98868999999991</v>
      </c>
      <c r="E79" s="252">
        <v>-627.3908100000001</v>
      </c>
      <c r="F79" s="252">
        <v>400.96357</v>
      </c>
      <c r="G79" s="252">
        <v>97.286990000000003</v>
      </c>
      <c r="H79" s="252">
        <v>-27.545720000000003</v>
      </c>
      <c r="I79" s="252">
        <v>-121.54697</v>
      </c>
    </row>
    <row r="80" spans="1:9" ht="15.75">
      <c r="A80" s="602" t="s">
        <v>813</v>
      </c>
      <c r="B80" s="252">
        <v>51325.588499999998</v>
      </c>
      <c r="C80" s="252">
        <v>37507.005079999995</v>
      </c>
      <c r="D80" s="252">
        <v>39832.403939999997</v>
      </c>
      <c r="E80" s="252">
        <v>39705.637299999995</v>
      </c>
      <c r="F80" s="252">
        <v>40176.47984</v>
      </c>
      <c r="G80" s="252">
        <v>15938.040730000001</v>
      </c>
      <c r="H80" s="252">
        <v>42767.339939999998</v>
      </c>
      <c r="I80" s="252">
        <v>27183.463589999999</v>
      </c>
    </row>
    <row r="81" spans="1:9" ht="15.75">
      <c r="A81" s="601" t="s">
        <v>814</v>
      </c>
      <c r="B81" s="252">
        <v>-692.22027000000003</v>
      </c>
      <c r="C81" s="252">
        <v>-328.78746000000001</v>
      </c>
      <c r="D81" s="252">
        <v>-141.54326</v>
      </c>
      <c r="E81" s="252">
        <v>2476.8597599999998</v>
      </c>
      <c r="F81" s="252">
        <v>4436.5932699999994</v>
      </c>
      <c r="G81" s="252">
        <v>-87.69028999999999</v>
      </c>
      <c r="H81" s="252">
        <v>1978.15608</v>
      </c>
      <c r="I81" s="252">
        <v>266.89163000000002</v>
      </c>
    </row>
    <row r="82" spans="1:9" ht="15.75">
      <c r="A82" s="616" t="s">
        <v>815</v>
      </c>
      <c r="B82" s="252">
        <v>50633.36823</v>
      </c>
      <c r="C82" s="252">
        <v>37178.217619999996</v>
      </c>
      <c r="D82" s="252">
        <v>39690.860679999998</v>
      </c>
      <c r="E82" s="252">
        <v>42182.497060000002</v>
      </c>
      <c r="F82" s="252">
        <v>44613.073109999998</v>
      </c>
      <c r="G82" s="252">
        <v>15850.35044</v>
      </c>
      <c r="H82" s="252">
        <v>44745.496020000006</v>
      </c>
      <c r="I82" s="252">
        <v>27450.355219999998</v>
      </c>
    </row>
    <row r="83" spans="1:9" ht="15.75">
      <c r="A83" s="601" t="s">
        <v>816</v>
      </c>
      <c r="B83" s="252">
        <v>0</v>
      </c>
      <c r="C83" s="252">
        <v>0</v>
      </c>
      <c r="D83" s="252">
        <v>0</v>
      </c>
      <c r="E83" s="252">
        <v>0</v>
      </c>
      <c r="F83" s="252">
        <v>0</v>
      </c>
      <c r="G83" s="252">
        <v>0</v>
      </c>
      <c r="H83" s="252">
        <v>0</v>
      </c>
      <c r="I83" s="252">
        <v>-2.4E-2</v>
      </c>
    </row>
    <row r="84" spans="1:9" ht="15.75">
      <c r="A84" s="616" t="s">
        <v>817</v>
      </c>
      <c r="B84" s="252">
        <v>50633.36823</v>
      </c>
      <c r="C84" s="252">
        <v>37178.217619999996</v>
      </c>
      <c r="D84" s="252">
        <v>39690.860679999998</v>
      </c>
      <c r="E84" s="252">
        <v>42182.497060000002</v>
      </c>
      <c r="F84" s="252">
        <v>44613.073109999998</v>
      </c>
      <c r="G84" s="252">
        <v>15850.35044</v>
      </c>
      <c r="H84" s="252">
        <v>44745.496020000006</v>
      </c>
      <c r="I84" s="252">
        <v>27450.33122</v>
      </c>
    </row>
    <row r="85" spans="1:9" ht="16.5" thickBot="1">
      <c r="A85" s="601" t="s">
        <v>818</v>
      </c>
      <c r="B85" s="252">
        <v>-6467.2166200000001</v>
      </c>
      <c r="C85" s="252">
        <v>-3832.5249100000001</v>
      </c>
      <c r="D85" s="252">
        <v>-4791.1222300000009</v>
      </c>
      <c r="E85" s="252">
        <v>-5016.2301699999998</v>
      </c>
      <c r="F85" s="252">
        <v>-4367.5056399999994</v>
      </c>
      <c r="G85" s="252">
        <v>-1727.02169</v>
      </c>
      <c r="H85" s="252">
        <v>-8313.5009200000004</v>
      </c>
      <c r="I85" s="252">
        <v>-2684.52583</v>
      </c>
    </row>
    <row r="86" spans="1:9" ht="17.25" thickTop="1" thickBot="1">
      <c r="A86" s="609" t="s">
        <v>819</v>
      </c>
      <c r="B86" s="249">
        <v>44166.151610000001</v>
      </c>
      <c r="C86" s="249">
        <v>33345.692710000003</v>
      </c>
      <c r="D86" s="249">
        <v>34899.738450000004</v>
      </c>
      <c r="E86" s="249">
        <v>37166.266889999999</v>
      </c>
      <c r="F86" s="249">
        <v>40245.567470000002</v>
      </c>
      <c r="G86" s="249">
        <v>14123.328750000001</v>
      </c>
      <c r="H86" s="249">
        <v>36431.9951</v>
      </c>
      <c r="I86" s="249">
        <v>24765.805390000001</v>
      </c>
    </row>
    <row r="87" spans="1:9" ht="19.5" thickTop="1" thickBot="1">
      <c r="A87" s="605"/>
      <c r="B87" s="606"/>
      <c r="C87" s="606"/>
      <c r="D87" s="606"/>
      <c r="E87" s="606"/>
      <c r="F87" s="606"/>
      <c r="G87" s="606"/>
      <c r="H87" s="606"/>
      <c r="I87" s="606"/>
    </row>
    <row r="88" spans="1:9" ht="18.75" thickTop="1">
      <c r="A88" s="603"/>
      <c r="B88" s="589"/>
      <c r="C88" s="589"/>
      <c r="D88" s="589"/>
      <c r="E88" s="589"/>
      <c r="F88" s="589"/>
      <c r="G88" s="589"/>
      <c r="H88" s="589"/>
      <c r="I88" s="589"/>
    </row>
    <row r="89" spans="1:9" ht="18">
      <c r="A89" s="603"/>
      <c r="B89" s="589"/>
      <c r="C89" s="589"/>
      <c r="D89" s="589"/>
      <c r="E89" s="589"/>
      <c r="F89" s="589"/>
      <c r="G89" s="589"/>
      <c r="H89" s="589"/>
      <c r="I89" s="1117"/>
    </row>
    <row r="90" spans="1:9" ht="19.5">
      <c r="A90" s="590"/>
      <c r="B90" s="589"/>
      <c r="C90" s="589"/>
      <c r="D90" s="589"/>
      <c r="E90" s="589"/>
      <c r="F90" s="589"/>
      <c r="G90" s="589"/>
      <c r="H90" s="589"/>
      <c r="I90" s="1117"/>
    </row>
    <row r="91" spans="1:9" ht="19.5">
      <c r="A91" s="590"/>
      <c r="B91" s="589"/>
      <c r="C91" s="589"/>
      <c r="D91" s="589"/>
      <c r="E91" s="589"/>
      <c r="F91" s="589"/>
      <c r="G91" s="589"/>
      <c r="H91" s="589"/>
      <c r="I91" s="1117"/>
    </row>
    <row r="92" spans="1:9" ht="19.5">
      <c r="A92" s="590"/>
      <c r="B92" s="589"/>
      <c r="C92" s="589"/>
      <c r="D92" s="589"/>
      <c r="E92" s="589"/>
      <c r="F92" s="589"/>
      <c r="G92" s="589"/>
      <c r="H92" s="589"/>
      <c r="I92" s="1117"/>
    </row>
    <row r="93" spans="1:9" ht="19.5">
      <c r="A93" s="591"/>
      <c r="B93" s="589"/>
      <c r="C93" s="589"/>
      <c r="D93" s="589"/>
      <c r="E93" s="589"/>
      <c r="F93" s="589"/>
      <c r="G93" s="589"/>
      <c r="H93" s="589"/>
      <c r="I93" s="1117"/>
    </row>
    <row r="94" spans="1:9" ht="19.5">
      <c r="A94" s="591"/>
      <c r="B94" s="589"/>
      <c r="C94" s="589"/>
      <c r="D94" s="589"/>
      <c r="E94" s="589"/>
      <c r="F94" s="589"/>
      <c r="G94" s="589"/>
      <c r="H94" s="589"/>
      <c r="I94" s="1117"/>
    </row>
    <row r="95" spans="1:9" ht="19.5">
      <c r="A95" s="592"/>
      <c r="B95" s="589"/>
      <c r="C95" s="589"/>
      <c r="D95" s="589"/>
      <c r="E95" s="589"/>
      <c r="F95" s="589"/>
      <c r="G95" s="589"/>
      <c r="H95" s="589"/>
      <c r="I95" s="1117"/>
    </row>
    <row r="96" spans="1:9" ht="19.5">
      <c r="A96" s="590"/>
      <c r="B96" s="589"/>
      <c r="C96" s="589"/>
      <c r="D96" s="589"/>
      <c r="E96" s="589"/>
      <c r="F96" s="589"/>
      <c r="G96" s="589"/>
      <c r="H96" s="589"/>
      <c r="I96" s="1117"/>
    </row>
    <row r="97" spans="1:8" ht="19.5">
      <c r="A97" s="590"/>
      <c r="B97" s="589"/>
      <c r="C97" s="589"/>
      <c r="D97" s="589"/>
      <c r="E97" s="589"/>
      <c r="F97" s="589"/>
      <c r="G97" s="589"/>
      <c r="H97" s="589"/>
    </row>
    <row r="98" spans="1:8" ht="19.5">
      <c r="A98" s="590"/>
      <c r="B98" s="589"/>
      <c r="C98" s="589"/>
      <c r="D98" s="589"/>
      <c r="E98" s="589"/>
      <c r="F98" s="589"/>
      <c r="G98" s="589"/>
      <c r="H98" s="589"/>
    </row>
    <row r="99" spans="1:8" ht="19.5">
      <c r="A99" s="590"/>
      <c r="B99" s="589"/>
      <c r="C99" s="589"/>
      <c r="D99" s="589"/>
      <c r="E99" s="589"/>
      <c r="F99" s="589"/>
      <c r="G99" s="589"/>
      <c r="H99" s="589"/>
    </row>
    <row r="100" spans="1:8" ht="19.5">
      <c r="A100" s="590"/>
      <c r="B100" s="589"/>
      <c r="C100" s="589"/>
      <c r="D100" s="589"/>
      <c r="E100" s="589"/>
      <c r="F100" s="589"/>
      <c r="G100" s="589"/>
      <c r="H100" s="589"/>
    </row>
    <row r="101" spans="1:8" ht="19.5">
      <c r="A101" s="593"/>
      <c r="B101" s="589"/>
      <c r="C101" s="589"/>
      <c r="D101" s="589"/>
      <c r="E101" s="589"/>
      <c r="F101" s="589"/>
      <c r="G101" s="589"/>
      <c r="H101" s="589"/>
    </row>
    <row r="102" spans="1:8" ht="18">
      <c r="A102" s="594"/>
      <c r="B102" s="589"/>
      <c r="C102" s="589"/>
      <c r="D102" s="589"/>
      <c r="E102" s="589"/>
      <c r="F102" s="589"/>
      <c r="G102" s="589"/>
      <c r="H102" s="589"/>
    </row>
    <row r="103" spans="1:8" ht="18">
      <c r="A103" s="594"/>
      <c r="B103" s="589"/>
      <c r="C103" s="589"/>
      <c r="D103" s="589"/>
      <c r="E103" s="589"/>
      <c r="F103" s="589"/>
      <c r="G103" s="589"/>
      <c r="H103" s="589"/>
    </row>
    <row r="104" spans="1:8" ht="18">
      <c r="A104" s="594"/>
      <c r="B104" s="589"/>
      <c r="C104" s="589"/>
      <c r="D104" s="589"/>
      <c r="E104" s="589"/>
      <c r="F104" s="589"/>
      <c r="G104" s="589"/>
      <c r="H104" s="589"/>
    </row>
    <row r="105" spans="1:8" ht="18">
      <c r="A105" s="594"/>
      <c r="B105" s="589"/>
      <c r="C105" s="589"/>
      <c r="D105" s="589"/>
      <c r="E105" s="589"/>
      <c r="F105" s="589"/>
      <c r="G105" s="589"/>
      <c r="H105" s="589"/>
    </row>
    <row r="106" spans="1:8" ht="18">
      <c r="A106" s="594"/>
      <c r="B106" s="589"/>
      <c r="C106" s="589"/>
      <c r="D106" s="589"/>
      <c r="E106" s="589"/>
      <c r="F106" s="589"/>
      <c r="G106" s="589"/>
      <c r="H106" s="589"/>
    </row>
    <row r="107" spans="1:8" ht="18">
      <c r="A107" s="594"/>
      <c r="B107" s="589"/>
      <c r="C107" s="589"/>
      <c r="D107" s="589"/>
      <c r="E107" s="589"/>
      <c r="F107" s="589"/>
      <c r="G107" s="589"/>
      <c r="H107" s="589"/>
    </row>
    <row r="108" spans="1:8" ht="18">
      <c r="A108" s="595"/>
      <c r="B108" s="589"/>
      <c r="C108" s="589"/>
      <c r="D108" s="589"/>
      <c r="E108" s="589"/>
      <c r="F108" s="589"/>
      <c r="G108" s="589"/>
      <c r="H108" s="589"/>
    </row>
    <row r="109" spans="1:8" ht="18">
      <c r="A109" s="595"/>
      <c r="B109" s="589"/>
      <c r="C109" s="589"/>
      <c r="D109" s="589"/>
      <c r="E109" s="589"/>
      <c r="F109" s="589"/>
      <c r="G109" s="589"/>
      <c r="H109" s="589"/>
    </row>
    <row r="110" spans="1:8" ht="19.5">
      <c r="A110" s="590"/>
      <c r="B110" s="589"/>
      <c r="C110" s="589"/>
      <c r="D110" s="589"/>
      <c r="E110" s="589"/>
      <c r="F110" s="589"/>
      <c r="G110" s="589"/>
      <c r="H110" s="589"/>
    </row>
    <row r="111" spans="1:8" ht="19.5">
      <c r="A111" s="590"/>
      <c r="B111" s="589"/>
      <c r="C111" s="589"/>
      <c r="D111" s="589"/>
      <c r="E111" s="589"/>
      <c r="F111" s="589"/>
      <c r="G111" s="589"/>
      <c r="H111" s="589"/>
    </row>
    <row r="112" spans="1:8" ht="19.5">
      <c r="A112" s="592"/>
      <c r="B112" s="589"/>
      <c r="C112" s="589"/>
      <c r="D112" s="589"/>
      <c r="E112" s="589"/>
      <c r="F112" s="589"/>
      <c r="G112" s="589"/>
      <c r="H112" s="589"/>
    </row>
    <row r="113" spans="1:8" ht="19.5">
      <c r="A113" s="592"/>
      <c r="B113" s="589"/>
      <c r="C113" s="589"/>
      <c r="D113" s="589"/>
      <c r="E113" s="589"/>
      <c r="F113" s="589"/>
      <c r="G113" s="589"/>
      <c r="H113" s="589"/>
    </row>
    <row r="114" spans="1:8" ht="19.5">
      <c r="A114" s="592"/>
      <c r="B114" s="589"/>
      <c r="C114" s="589"/>
      <c r="D114" s="589"/>
      <c r="E114" s="589"/>
      <c r="F114" s="589"/>
      <c r="G114" s="589"/>
      <c r="H114" s="589"/>
    </row>
    <row r="115" spans="1:8" ht="19.5">
      <c r="A115" s="590"/>
      <c r="B115" s="589"/>
      <c r="C115" s="589"/>
      <c r="D115" s="589"/>
      <c r="E115" s="589"/>
      <c r="F115" s="589"/>
      <c r="G115" s="589"/>
      <c r="H115" s="589"/>
    </row>
    <row r="116" spans="1:8" ht="19.5">
      <c r="A116" s="590"/>
      <c r="B116" s="589"/>
      <c r="C116" s="589"/>
      <c r="D116" s="589"/>
      <c r="E116" s="589"/>
      <c r="F116" s="589"/>
      <c r="G116" s="589"/>
      <c r="H116" s="589"/>
    </row>
    <row r="117" spans="1:8" ht="19.5">
      <c r="A117" s="590"/>
      <c r="B117" s="589"/>
      <c r="C117" s="589"/>
      <c r="D117" s="589"/>
      <c r="E117" s="589"/>
      <c r="F117" s="589"/>
      <c r="G117" s="589"/>
      <c r="H117" s="589"/>
    </row>
    <row r="118" spans="1:8" ht="19.5">
      <c r="A118" s="590"/>
      <c r="B118" s="589"/>
      <c r="C118" s="589"/>
      <c r="D118" s="589"/>
      <c r="E118" s="589"/>
      <c r="F118" s="589"/>
      <c r="G118" s="589"/>
      <c r="H118" s="589"/>
    </row>
    <row r="119" spans="1:8" ht="19.5">
      <c r="A119" s="590"/>
      <c r="B119" s="589"/>
      <c r="C119" s="589"/>
      <c r="D119" s="589"/>
      <c r="E119" s="589"/>
      <c r="F119" s="589"/>
      <c r="G119" s="589"/>
      <c r="H119" s="589"/>
    </row>
    <row r="120" spans="1:8" ht="19.5">
      <c r="A120" s="590"/>
      <c r="B120" s="589"/>
      <c r="C120" s="589"/>
      <c r="D120" s="589"/>
      <c r="E120" s="589"/>
      <c r="F120" s="589"/>
      <c r="G120" s="589"/>
      <c r="H120" s="589"/>
    </row>
    <row r="121" spans="1:8" ht="19.5">
      <c r="A121" s="590"/>
      <c r="B121" s="589"/>
      <c r="C121" s="589"/>
      <c r="D121" s="589"/>
      <c r="E121" s="589"/>
      <c r="F121" s="589"/>
      <c r="G121" s="589"/>
      <c r="H121" s="589"/>
    </row>
    <row r="122" spans="1:8" ht="19.5">
      <c r="A122" s="592"/>
      <c r="B122" s="589"/>
      <c r="C122" s="589"/>
      <c r="D122" s="589"/>
      <c r="E122" s="589"/>
      <c r="F122" s="589"/>
      <c r="G122" s="589"/>
      <c r="H122" s="589"/>
    </row>
    <row r="123" spans="1:8" ht="19.5">
      <c r="A123" s="590"/>
      <c r="B123" s="589"/>
      <c r="C123" s="589"/>
      <c r="D123" s="589"/>
      <c r="E123" s="589"/>
      <c r="F123" s="589"/>
      <c r="G123" s="589"/>
      <c r="H123" s="589"/>
    </row>
    <row r="124" spans="1:8" ht="19.5">
      <c r="A124" s="590"/>
      <c r="B124" s="589"/>
      <c r="C124" s="589"/>
      <c r="D124" s="589"/>
      <c r="E124" s="589"/>
      <c r="F124" s="589"/>
      <c r="G124" s="589"/>
      <c r="H124" s="589"/>
    </row>
    <row r="125" spans="1:8" ht="19.5">
      <c r="A125" s="590"/>
      <c r="B125" s="589"/>
      <c r="C125" s="589"/>
      <c r="D125" s="589"/>
      <c r="E125" s="589"/>
      <c r="F125" s="589"/>
      <c r="G125" s="589"/>
      <c r="H125" s="589"/>
    </row>
    <row r="126" spans="1:8" ht="19.5">
      <c r="A126" s="590"/>
      <c r="B126" s="589"/>
      <c r="C126" s="589"/>
      <c r="D126" s="589"/>
      <c r="E126" s="589"/>
      <c r="F126" s="589"/>
      <c r="G126" s="589"/>
      <c r="H126" s="589"/>
    </row>
    <row r="127" spans="1:8" ht="19.5">
      <c r="A127" s="590"/>
      <c r="B127" s="589"/>
      <c r="C127" s="589"/>
      <c r="D127" s="589"/>
      <c r="E127" s="589"/>
      <c r="F127" s="589"/>
      <c r="G127" s="589"/>
      <c r="H127" s="589"/>
    </row>
    <row r="128" spans="1:8" ht="19.5">
      <c r="A128" s="592"/>
      <c r="B128" s="589"/>
      <c r="C128" s="589"/>
      <c r="D128" s="589"/>
      <c r="E128" s="589"/>
      <c r="F128" s="589"/>
      <c r="G128" s="589"/>
      <c r="H128" s="589"/>
    </row>
    <row r="129" spans="1:8" ht="19.5">
      <c r="A129" s="590"/>
      <c r="B129" s="589"/>
      <c r="C129" s="589"/>
      <c r="D129" s="589"/>
      <c r="E129" s="589"/>
      <c r="F129" s="589"/>
      <c r="G129" s="589"/>
      <c r="H129" s="589"/>
    </row>
    <row r="130" spans="1:8" ht="19.5">
      <c r="A130" s="590"/>
      <c r="B130" s="589"/>
      <c r="C130" s="589"/>
      <c r="D130" s="589"/>
      <c r="E130" s="589"/>
      <c r="F130" s="589"/>
      <c r="G130" s="589"/>
      <c r="H130" s="589"/>
    </row>
    <row r="131" spans="1:8" ht="19.5">
      <c r="A131" s="590"/>
      <c r="B131" s="589"/>
      <c r="C131" s="589"/>
      <c r="D131" s="589"/>
      <c r="E131" s="589"/>
      <c r="F131" s="589"/>
      <c r="G131" s="589"/>
      <c r="H131" s="589"/>
    </row>
    <row r="132" spans="1:8" ht="19.5">
      <c r="A132" s="592"/>
      <c r="B132" s="589"/>
      <c r="C132" s="589"/>
      <c r="D132" s="589"/>
      <c r="E132" s="589"/>
      <c r="F132" s="589"/>
      <c r="G132" s="589"/>
      <c r="H132" s="589"/>
    </row>
    <row r="133" spans="1:8" ht="19.5">
      <c r="A133" s="590"/>
      <c r="B133" s="589"/>
      <c r="C133" s="589"/>
      <c r="D133" s="589"/>
      <c r="E133" s="589"/>
      <c r="F133" s="589"/>
      <c r="G133" s="589"/>
      <c r="H133" s="589"/>
    </row>
    <row r="134" spans="1:8" ht="19.5">
      <c r="A134" s="590"/>
      <c r="B134" s="589"/>
      <c r="C134" s="589"/>
      <c r="D134" s="589"/>
      <c r="E134" s="589"/>
      <c r="F134" s="589"/>
      <c r="G134" s="589"/>
      <c r="H134" s="589"/>
    </row>
    <row r="135" spans="1:8" ht="19.5">
      <c r="A135" s="590"/>
      <c r="B135" s="589"/>
      <c r="C135" s="589"/>
      <c r="D135" s="589"/>
      <c r="E135" s="589"/>
      <c r="F135" s="589"/>
      <c r="G135" s="589"/>
      <c r="H135" s="589"/>
    </row>
    <row r="136" spans="1:8" ht="19.5">
      <c r="A136" s="590"/>
      <c r="B136" s="589"/>
      <c r="C136" s="589"/>
      <c r="D136" s="589"/>
      <c r="E136" s="589"/>
      <c r="F136" s="589"/>
      <c r="G136" s="589"/>
      <c r="H136" s="589"/>
    </row>
    <row r="137" spans="1:8" ht="19.5">
      <c r="A137" s="592"/>
      <c r="B137" s="589"/>
      <c r="C137" s="589"/>
      <c r="D137" s="589"/>
      <c r="E137" s="589"/>
      <c r="F137" s="589"/>
      <c r="G137" s="589"/>
      <c r="H137" s="589"/>
    </row>
    <row r="138" spans="1:8" ht="19.5">
      <c r="A138" s="590"/>
      <c r="B138" s="589"/>
      <c r="C138" s="589"/>
      <c r="D138" s="589"/>
      <c r="E138" s="589"/>
      <c r="F138" s="589"/>
      <c r="G138" s="589"/>
      <c r="H138" s="589"/>
    </row>
    <row r="139" spans="1:8" ht="19.5">
      <c r="A139" s="590"/>
      <c r="B139" s="589"/>
      <c r="C139" s="589"/>
      <c r="D139" s="589"/>
      <c r="E139" s="589"/>
      <c r="F139" s="589"/>
      <c r="G139" s="589"/>
      <c r="H139" s="589"/>
    </row>
    <row r="140" spans="1:8" ht="19.5">
      <c r="A140" s="590"/>
      <c r="B140" s="589"/>
      <c r="C140" s="589"/>
      <c r="D140" s="589"/>
      <c r="E140" s="589"/>
      <c r="F140" s="589"/>
      <c r="G140" s="589"/>
      <c r="H140" s="589"/>
    </row>
    <row r="141" spans="1:8" ht="19.5">
      <c r="A141" s="590"/>
      <c r="B141" s="589"/>
      <c r="C141" s="589"/>
      <c r="D141" s="589"/>
      <c r="E141" s="589"/>
      <c r="F141" s="589"/>
      <c r="G141" s="589"/>
      <c r="H141" s="589"/>
    </row>
    <row r="142" spans="1:8" ht="19.5">
      <c r="A142" s="591"/>
      <c r="B142" s="589"/>
      <c r="C142" s="589"/>
      <c r="D142" s="589"/>
      <c r="E142" s="589"/>
      <c r="F142" s="589"/>
      <c r="G142" s="589"/>
      <c r="H142" s="589"/>
    </row>
    <row r="143" spans="1:8" ht="19.5">
      <c r="A143" s="591"/>
      <c r="B143" s="589"/>
      <c r="C143" s="589"/>
      <c r="D143" s="589"/>
      <c r="E143" s="589"/>
      <c r="F143" s="589"/>
      <c r="G143" s="589"/>
      <c r="H143" s="589"/>
    </row>
    <row r="144" spans="1:8" ht="19.5">
      <c r="A144" s="592"/>
      <c r="B144" s="589"/>
      <c r="C144" s="589"/>
      <c r="D144" s="589"/>
      <c r="E144" s="589"/>
      <c r="F144" s="589"/>
      <c r="G144" s="589"/>
      <c r="H144" s="589"/>
    </row>
    <row r="145" spans="1:8" ht="19.5">
      <c r="A145" s="590"/>
      <c r="B145" s="589"/>
      <c r="C145" s="589"/>
      <c r="D145" s="589"/>
      <c r="E145" s="589"/>
      <c r="F145" s="589"/>
      <c r="G145" s="589"/>
      <c r="H145" s="589"/>
    </row>
    <row r="146" spans="1:8" ht="19.5">
      <c r="A146" s="590"/>
      <c r="B146" s="589"/>
      <c r="C146" s="589"/>
      <c r="D146" s="589"/>
      <c r="E146" s="589"/>
      <c r="F146" s="589"/>
      <c r="G146" s="589"/>
      <c r="H146" s="589"/>
    </row>
    <row r="147" spans="1:8" ht="19.5">
      <c r="A147" s="596"/>
      <c r="B147" s="589"/>
      <c r="C147" s="589"/>
      <c r="D147" s="589"/>
      <c r="E147" s="589"/>
      <c r="F147" s="589"/>
      <c r="G147" s="589"/>
      <c r="H147" s="589"/>
    </row>
    <row r="148" spans="1:8" ht="19.5">
      <c r="A148" s="592"/>
      <c r="B148" s="589"/>
      <c r="C148" s="589"/>
      <c r="D148" s="589"/>
      <c r="E148" s="589"/>
      <c r="F148" s="589"/>
      <c r="G148" s="589"/>
      <c r="H148" s="589"/>
    </row>
    <row r="149" spans="1:8" ht="19.5">
      <c r="A149" s="590"/>
      <c r="B149" s="589"/>
      <c r="C149" s="589"/>
      <c r="D149" s="589"/>
      <c r="E149" s="589"/>
      <c r="F149" s="589"/>
      <c r="G149" s="589"/>
      <c r="H149" s="589"/>
    </row>
    <row r="150" spans="1:8" ht="19.5">
      <c r="A150" s="590"/>
      <c r="B150" s="589"/>
      <c r="C150" s="589"/>
      <c r="D150" s="589"/>
      <c r="E150" s="589"/>
      <c r="F150" s="589"/>
      <c r="G150" s="589"/>
      <c r="H150" s="589"/>
    </row>
    <row r="151" spans="1:8" ht="19.5">
      <c r="A151" s="590"/>
      <c r="B151" s="589"/>
      <c r="C151" s="589"/>
      <c r="D151" s="589"/>
      <c r="E151" s="589"/>
      <c r="F151" s="589"/>
      <c r="G151" s="589"/>
      <c r="H151" s="589"/>
    </row>
    <row r="152" spans="1:8" ht="19.5">
      <c r="A152" s="592"/>
      <c r="B152" s="589"/>
      <c r="C152" s="589"/>
      <c r="D152" s="589"/>
      <c r="E152" s="589"/>
      <c r="F152" s="589"/>
      <c r="G152" s="589"/>
      <c r="H152" s="589"/>
    </row>
    <row r="153" spans="1:8" ht="19.5">
      <c r="A153" s="590"/>
      <c r="B153" s="589"/>
      <c r="C153" s="589"/>
      <c r="D153" s="589"/>
      <c r="E153" s="589"/>
      <c r="F153" s="589"/>
      <c r="G153" s="589"/>
      <c r="H153" s="589"/>
    </row>
    <row r="154" spans="1:8" ht="19.5">
      <c r="A154" s="590"/>
      <c r="B154" s="589"/>
      <c r="C154" s="589"/>
      <c r="D154" s="589"/>
      <c r="E154" s="589"/>
      <c r="F154" s="589"/>
      <c r="G154" s="589"/>
      <c r="H154" s="589"/>
    </row>
    <row r="155" spans="1:8" ht="19.5">
      <c r="A155" s="590"/>
      <c r="B155" s="589"/>
      <c r="C155" s="589"/>
      <c r="D155" s="589"/>
      <c r="E155" s="589"/>
      <c r="F155" s="589"/>
      <c r="G155" s="589"/>
      <c r="H155" s="589"/>
    </row>
    <row r="156" spans="1:8" ht="19.5">
      <c r="A156" s="592"/>
      <c r="B156" s="589"/>
      <c r="C156" s="589"/>
      <c r="D156" s="589"/>
      <c r="E156" s="589"/>
      <c r="F156" s="589"/>
      <c r="G156" s="589"/>
      <c r="H156" s="589"/>
    </row>
    <row r="157" spans="1:8" ht="19.5">
      <c r="A157" s="590"/>
      <c r="B157" s="589"/>
      <c r="C157" s="589"/>
      <c r="D157" s="589"/>
      <c r="E157" s="589"/>
      <c r="F157" s="589"/>
      <c r="G157" s="589"/>
      <c r="H157" s="589"/>
    </row>
    <row r="158" spans="1:8" ht="19.5">
      <c r="A158" s="590"/>
      <c r="B158" s="589"/>
      <c r="C158" s="589"/>
      <c r="D158" s="589"/>
      <c r="E158" s="589"/>
      <c r="F158" s="589"/>
      <c r="G158" s="589"/>
      <c r="H158" s="589"/>
    </row>
    <row r="159" spans="1:8" ht="19.5">
      <c r="A159" s="590"/>
      <c r="B159" s="589"/>
      <c r="C159" s="589"/>
      <c r="D159" s="589"/>
      <c r="E159" s="589"/>
      <c r="F159" s="589"/>
      <c r="G159" s="589"/>
      <c r="H159" s="589"/>
    </row>
    <row r="160" spans="1:8" ht="19.5">
      <c r="A160" s="592"/>
      <c r="B160" s="589"/>
      <c r="C160" s="589"/>
      <c r="D160" s="589"/>
      <c r="E160" s="589"/>
      <c r="F160" s="589"/>
      <c r="G160" s="589"/>
      <c r="H160" s="589"/>
    </row>
    <row r="161" spans="1:8" ht="19.5">
      <c r="A161" s="590"/>
      <c r="B161" s="589"/>
      <c r="C161" s="589"/>
      <c r="D161" s="589"/>
      <c r="E161" s="589"/>
      <c r="F161" s="589"/>
      <c r="G161" s="589"/>
      <c r="H161" s="589"/>
    </row>
    <row r="162" spans="1:8" ht="19.5">
      <c r="A162" s="590"/>
      <c r="B162" s="589"/>
      <c r="C162" s="589"/>
      <c r="D162" s="589"/>
      <c r="E162" s="589"/>
      <c r="F162" s="589"/>
      <c r="G162" s="589"/>
      <c r="H162" s="589"/>
    </row>
    <row r="163" spans="1:8" ht="19.5">
      <c r="A163" s="590"/>
      <c r="B163" s="589"/>
      <c r="C163" s="589"/>
      <c r="D163" s="589"/>
      <c r="E163" s="589"/>
      <c r="F163" s="589"/>
      <c r="G163" s="589"/>
      <c r="H163" s="589"/>
    </row>
    <row r="164" spans="1:8" ht="19.5">
      <c r="A164" s="597"/>
      <c r="B164" s="589"/>
      <c r="C164" s="589"/>
      <c r="D164" s="589"/>
      <c r="E164" s="589"/>
      <c r="F164" s="589"/>
      <c r="G164" s="589"/>
      <c r="H164" s="589"/>
    </row>
    <row r="165" spans="1:8" ht="19.5">
      <c r="A165" s="597"/>
      <c r="B165" s="589"/>
      <c r="C165" s="589"/>
      <c r="D165" s="589"/>
      <c r="E165" s="589"/>
      <c r="F165" s="589"/>
      <c r="G165" s="589"/>
      <c r="H165" s="589"/>
    </row>
    <row r="166" spans="1:8" ht="19.5">
      <c r="A166" s="597"/>
      <c r="B166" s="589"/>
      <c r="C166" s="589"/>
      <c r="D166" s="589"/>
      <c r="E166" s="589"/>
      <c r="F166" s="589"/>
      <c r="G166" s="589"/>
      <c r="H166" s="589"/>
    </row>
    <row r="167" spans="1:8" ht="19.5">
      <c r="A167" s="593"/>
      <c r="B167" s="589"/>
      <c r="C167" s="589"/>
      <c r="D167" s="589"/>
      <c r="E167" s="589"/>
      <c r="F167" s="589"/>
      <c r="G167" s="589"/>
      <c r="H167" s="589"/>
    </row>
    <row r="168" spans="1:8" ht="19.5">
      <c r="A168" s="593"/>
      <c r="B168" s="589"/>
      <c r="C168" s="589"/>
      <c r="D168" s="589"/>
      <c r="E168" s="589"/>
      <c r="F168" s="589"/>
      <c r="G168" s="589"/>
      <c r="H168" s="589"/>
    </row>
    <row r="169" spans="1:8" ht="19.5">
      <c r="A169" s="592"/>
      <c r="B169" s="589"/>
      <c r="C169" s="589"/>
      <c r="D169" s="589"/>
      <c r="E169" s="589"/>
      <c r="F169" s="589"/>
      <c r="G169" s="589"/>
      <c r="H169" s="589"/>
    </row>
    <row r="170" spans="1:8" ht="19.5">
      <c r="A170" s="590"/>
      <c r="B170" s="589"/>
      <c r="C170" s="589"/>
      <c r="D170" s="589"/>
      <c r="E170" s="589"/>
      <c r="F170" s="589"/>
      <c r="G170" s="589"/>
      <c r="H170" s="589"/>
    </row>
    <row r="171" spans="1:8" ht="19.5">
      <c r="A171" s="590"/>
      <c r="B171" s="589"/>
      <c r="C171" s="589"/>
      <c r="D171" s="589"/>
      <c r="E171" s="589"/>
      <c r="F171" s="589"/>
      <c r="G171" s="589"/>
      <c r="H171" s="589"/>
    </row>
    <row r="172" spans="1:8" ht="19.5">
      <c r="A172" s="590"/>
      <c r="B172" s="589"/>
      <c r="C172" s="589"/>
      <c r="D172" s="589"/>
      <c r="E172" s="589"/>
      <c r="F172" s="589"/>
      <c r="G172" s="589"/>
      <c r="H172" s="589"/>
    </row>
    <row r="173" spans="1:8" ht="19.5">
      <c r="A173" s="590"/>
      <c r="B173" s="589"/>
      <c r="C173" s="589"/>
      <c r="D173" s="589"/>
      <c r="E173" s="589"/>
      <c r="F173" s="589"/>
      <c r="G173" s="589"/>
      <c r="H173" s="589"/>
    </row>
    <row r="174" spans="1:8" ht="19.5">
      <c r="A174" s="590"/>
      <c r="B174" s="589"/>
      <c r="C174" s="589"/>
      <c r="D174" s="589"/>
      <c r="E174" s="589"/>
      <c r="F174" s="589"/>
      <c r="G174" s="589"/>
      <c r="H174" s="589"/>
    </row>
    <row r="175" spans="1:8" ht="19.5">
      <c r="A175" s="592"/>
      <c r="B175" s="589"/>
      <c r="C175" s="589"/>
      <c r="D175" s="589"/>
      <c r="E175" s="589"/>
      <c r="F175" s="589"/>
      <c r="G175" s="589"/>
      <c r="H175" s="589"/>
    </row>
    <row r="176" spans="1:8" ht="19.5">
      <c r="A176" s="590"/>
      <c r="B176" s="589"/>
      <c r="C176" s="589"/>
      <c r="D176" s="589"/>
      <c r="E176" s="589"/>
      <c r="F176" s="589"/>
      <c r="G176" s="589"/>
      <c r="H176" s="589"/>
    </row>
    <row r="177" spans="1:8" ht="19.5">
      <c r="A177" s="590"/>
      <c r="B177" s="589"/>
      <c r="C177" s="589"/>
      <c r="D177" s="589"/>
      <c r="E177" s="589"/>
      <c r="F177" s="589"/>
      <c r="G177" s="589"/>
      <c r="H177" s="589"/>
    </row>
    <row r="178" spans="1:8" ht="19.5">
      <c r="A178" s="590"/>
      <c r="B178" s="589"/>
      <c r="C178" s="589"/>
      <c r="D178" s="589"/>
      <c r="E178" s="589"/>
      <c r="F178" s="589"/>
      <c r="G178" s="589"/>
      <c r="H178" s="589"/>
    </row>
    <row r="179" spans="1:8" ht="19.5">
      <c r="A179" s="590"/>
      <c r="B179" s="589"/>
      <c r="C179" s="589"/>
      <c r="D179" s="589"/>
      <c r="E179" s="589"/>
      <c r="F179" s="589"/>
      <c r="G179" s="589"/>
      <c r="H179" s="589"/>
    </row>
    <row r="180" spans="1:8" ht="19.5">
      <c r="A180" s="592"/>
      <c r="B180" s="589"/>
      <c r="C180" s="589"/>
      <c r="D180" s="589"/>
      <c r="E180" s="589"/>
      <c r="F180" s="589"/>
      <c r="G180" s="589"/>
      <c r="H180" s="589"/>
    </row>
    <row r="181" spans="1:8" ht="19.5">
      <c r="A181" s="592"/>
      <c r="B181" s="589"/>
      <c r="C181" s="589"/>
      <c r="D181" s="589"/>
      <c r="E181" s="589"/>
      <c r="F181" s="589"/>
      <c r="G181" s="589"/>
      <c r="H181" s="589"/>
    </row>
    <row r="182" spans="1:8" ht="19.5">
      <c r="A182" s="590"/>
      <c r="B182" s="589"/>
      <c r="C182" s="589"/>
      <c r="D182" s="589"/>
      <c r="E182" s="589"/>
      <c r="F182" s="589"/>
      <c r="G182" s="589"/>
      <c r="H182" s="589"/>
    </row>
    <row r="183" spans="1:8" ht="19.5">
      <c r="A183" s="590"/>
      <c r="B183" s="589"/>
      <c r="C183" s="589"/>
      <c r="D183" s="589"/>
      <c r="E183" s="589"/>
      <c r="F183" s="589"/>
      <c r="G183" s="589"/>
      <c r="H183" s="589"/>
    </row>
    <row r="184" spans="1:8" ht="19.5">
      <c r="A184" s="590"/>
      <c r="B184" s="589"/>
      <c r="C184" s="589"/>
      <c r="D184" s="589"/>
      <c r="E184" s="589"/>
      <c r="F184" s="589"/>
      <c r="G184" s="589"/>
      <c r="H184" s="589"/>
    </row>
    <row r="185" spans="1:8" ht="19.5">
      <c r="A185" s="592"/>
      <c r="B185" s="589"/>
      <c r="C185" s="589"/>
      <c r="D185" s="589"/>
      <c r="E185" s="589"/>
      <c r="F185" s="589"/>
      <c r="G185" s="589"/>
      <c r="H185" s="589"/>
    </row>
    <row r="186" spans="1:8" ht="19.5">
      <c r="A186" s="592"/>
      <c r="B186" s="589"/>
      <c r="C186" s="589"/>
      <c r="D186" s="589"/>
      <c r="E186" s="589"/>
      <c r="F186" s="589"/>
      <c r="G186" s="589"/>
      <c r="H186" s="589"/>
    </row>
    <row r="187" spans="1:8" ht="19.5">
      <c r="A187" s="592"/>
      <c r="B187" s="589"/>
      <c r="C187" s="589"/>
      <c r="D187" s="589"/>
      <c r="E187" s="589"/>
      <c r="F187" s="589"/>
      <c r="G187" s="589"/>
      <c r="H187" s="589"/>
    </row>
    <row r="188" spans="1:8" ht="19.5">
      <c r="A188" s="592"/>
      <c r="B188" s="589"/>
      <c r="C188" s="589"/>
      <c r="D188" s="589"/>
      <c r="E188" s="589"/>
      <c r="F188" s="589"/>
      <c r="G188" s="589"/>
      <c r="H188" s="589"/>
    </row>
    <row r="189" spans="1:8" ht="19.5">
      <c r="A189" s="592"/>
      <c r="B189" s="589"/>
      <c r="C189" s="589"/>
      <c r="D189" s="589"/>
      <c r="E189" s="589"/>
      <c r="F189" s="589"/>
      <c r="G189" s="589"/>
      <c r="H189" s="589"/>
    </row>
    <row r="190" spans="1:8" ht="19.5">
      <c r="A190" s="592"/>
      <c r="B190" s="589"/>
      <c r="C190" s="589"/>
      <c r="D190" s="589"/>
      <c r="E190" s="589"/>
      <c r="F190" s="589"/>
      <c r="G190" s="589"/>
      <c r="H190" s="589"/>
    </row>
    <row r="191" spans="1:8" ht="19.5">
      <c r="A191" s="590"/>
      <c r="B191" s="589"/>
      <c r="C191" s="589"/>
      <c r="D191" s="589"/>
      <c r="E191" s="589"/>
      <c r="F191" s="589"/>
      <c r="G191" s="589"/>
      <c r="H191" s="589"/>
    </row>
    <row r="192" spans="1:8" ht="19.5">
      <c r="A192" s="590"/>
      <c r="B192" s="589"/>
      <c r="C192" s="589"/>
      <c r="D192" s="589"/>
      <c r="E192" s="589"/>
      <c r="F192" s="589"/>
      <c r="G192" s="589"/>
      <c r="H192" s="589"/>
    </row>
    <row r="193" spans="1:8" ht="19.5">
      <c r="A193" s="590"/>
      <c r="B193" s="589"/>
      <c r="C193" s="589"/>
      <c r="D193" s="589"/>
      <c r="E193" s="589"/>
      <c r="F193" s="589"/>
      <c r="G193" s="589"/>
      <c r="H193" s="589"/>
    </row>
    <row r="194" spans="1:8" ht="19.5">
      <c r="A194" s="592"/>
      <c r="B194" s="589"/>
      <c r="C194" s="589"/>
      <c r="D194" s="589"/>
      <c r="E194" s="589"/>
      <c r="F194" s="589"/>
      <c r="G194" s="589"/>
      <c r="H194" s="589"/>
    </row>
    <row r="195" spans="1:8" ht="19.5">
      <c r="A195" s="590"/>
      <c r="B195" s="589"/>
      <c r="C195" s="589"/>
      <c r="D195" s="589"/>
      <c r="E195" s="589"/>
      <c r="F195" s="589"/>
      <c r="G195" s="589"/>
      <c r="H195" s="589"/>
    </row>
    <row r="196" spans="1:8" ht="19.5">
      <c r="A196" s="590"/>
      <c r="B196" s="589"/>
      <c r="C196" s="589"/>
      <c r="D196" s="589"/>
      <c r="E196" s="589"/>
      <c r="F196" s="589"/>
      <c r="G196" s="589"/>
      <c r="H196" s="589"/>
    </row>
    <row r="197" spans="1:8" ht="19.5">
      <c r="A197" s="598"/>
      <c r="B197" s="589"/>
      <c r="C197" s="589"/>
      <c r="D197" s="589"/>
      <c r="E197" s="589"/>
      <c r="F197" s="589"/>
      <c r="G197" s="589"/>
      <c r="H197" s="589"/>
    </row>
    <row r="198" spans="1:8" ht="19.5">
      <c r="A198" s="590"/>
      <c r="B198" s="589"/>
      <c r="C198" s="589"/>
      <c r="D198" s="589"/>
      <c r="E198" s="589"/>
      <c r="F198" s="589"/>
      <c r="G198" s="589"/>
      <c r="H198" s="589"/>
    </row>
    <row r="199" spans="1:8" ht="19.5">
      <c r="A199" s="592"/>
      <c r="B199" s="589"/>
      <c r="C199" s="589"/>
      <c r="D199" s="589"/>
      <c r="E199" s="589"/>
      <c r="F199" s="589"/>
      <c r="G199" s="589"/>
      <c r="H199" s="589"/>
    </row>
    <row r="200" spans="1:8" ht="19.5">
      <c r="A200" s="590"/>
      <c r="B200" s="589"/>
      <c r="C200" s="589"/>
      <c r="D200" s="589"/>
      <c r="E200" s="589"/>
      <c r="F200" s="589"/>
      <c r="G200" s="589"/>
      <c r="H200" s="589"/>
    </row>
    <row r="201" spans="1:8" ht="19.5">
      <c r="A201" s="590"/>
      <c r="B201" s="589"/>
      <c r="C201" s="589"/>
      <c r="D201" s="589"/>
      <c r="E201" s="589"/>
      <c r="F201" s="589"/>
      <c r="G201" s="589"/>
      <c r="H201" s="589"/>
    </row>
    <row r="202" spans="1:8" ht="19.5">
      <c r="A202" s="592"/>
      <c r="B202" s="589"/>
      <c r="C202" s="589"/>
      <c r="D202" s="589"/>
      <c r="E202" s="589"/>
      <c r="F202" s="589"/>
      <c r="G202" s="589"/>
      <c r="H202" s="589"/>
    </row>
    <row r="203" spans="1:8" ht="19.5">
      <c r="A203" s="590"/>
      <c r="B203" s="589"/>
      <c r="C203" s="589"/>
      <c r="D203" s="589"/>
      <c r="E203" s="589"/>
      <c r="F203" s="589"/>
      <c r="G203" s="589"/>
      <c r="H203" s="589"/>
    </row>
    <row r="204" spans="1:8" ht="19.5">
      <c r="A204" s="590"/>
      <c r="B204" s="589"/>
      <c r="C204" s="589"/>
      <c r="D204" s="589"/>
      <c r="E204" s="589"/>
      <c r="F204" s="589"/>
      <c r="G204" s="589"/>
      <c r="H204" s="589"/>
    </row>
    <row r="205" spans="1:8" ht="19.5">
      <c r="A205" s="592"/>
      <c r="B205" s="589"/>
      <c r="C205" s="589"/>
      <c r="D205" s="589"/>
      <c r="E205" s="589"/>
      <c r="F205" s="589"/>
      <c r="G205" s="589"/>
      <c r="H205" s="589"/>
    </row>
    <row r="206" spans="1:8" ht="19.5">
      <c r="A206" s="590"/>
      <c r="B206" s="589"/>
      <c r="C206" s="589"/>
      <c r="D206" s="589"/>
      <c r="E206" s="589"/>
      <c r="F206" s="589"/>
      <c r="G206" s="589"/>
      <c r="H206" s="589"/>
    </row>
    <row r="207" spans="1:8" ht="19.5">
      <c r="A207" s="590"/>
      <c r="B207" s="589"/>
      <c r="C207" s="589"/>
      <c r="D207" s="589"/>
      <c r="E207" s="589"/>
      <c r="F207" s="589"/>
      <c r="G207" s="589"/>
      <c r="H207" s="589"/>
    </row>
    <row r="208" spans="1:8" ht="19.5">
      <c r="A208" s="590"/>
      <c r="B208" s="589"/>
      <c r="C208" s="589"/>
      <c r="D208" s="589"/>
      <c r="E208" s="589"/>
      <c r="F208" s="589"/>
      <c r="G208" s="589"/>
      <c r="H208" s="589"/>
    </row>
    <row r="209" spans="1:8" ht="19.5">
      <c r="A209" s="590"/>
      <c r="B209" s="589"/>
      <c r="C209" s="589"/>
      <c r="D209" s="589"/>
      <c r="E209" s="589"/>
      <c r="F209" s="589"/>
      <c r="G209" s="589"/>
      <c r="H209" s="589"/>
    </row>
    <row r="210" spans="1:8" ht="19.5">
      <c r="A210" s="590"/>
      <c r="B210" s="589"/>
      <c r="C210" s="589"/>
      <c r="D210" s="589"/>
      <c r="E210" s="589"/>
      <c r="F210" s="589"/>
      <c r="G210" s="589"/>
      <c r="H210" s="589"/>
    </row>
    <row r="211" spans="1:8" ht="19.5">
      <c r="A211" s="590"/>
      <c r="B211" s="589"/>
      <c r="C211" s="589"/>
      <c r="D211" s="589"/>
      <c r="E211" s="589"/>
      <c r="F211" s="589"/>
      <c r="G211" s="589"/>
      <c r="H211" s="589"/>
    </row>
    <row r="212" spans="1:8" ht="19.5">
      <c r="A212" s="590"/>
      <c r="B212" s="589"/>
      <c r="C212" s="589"/>
      <c r="D212" s="589"/>
      <c r="E212" s="589"/>
      <c r="F212" s="589"/>
      <c r="G212" s="589"/>
      <c r="H212" s="589"/>
    </row>
    <row r="213" spans="1:8" ht="19.5">
      <c r="A213" s="590"/>
      <c r="B213" s="589"/>
      <c r="C213" s="589"/>
      <c r="D213" s="589"/>
      <c r="E213" s="589"/>
      <c r="F213" s="589"/>
      <c r="G213" s="589"/>
      <c r="H213" s="589"/>
    </row>
    <row r="214" spans="1:8" ht="19.5">
      <c r="A214" s="592"/>
      <c r="B214" s="589"/>
      <c r="C214" s="589"/>
      <c r="D214" s="589"/>
      <c r="E214" s="589"/>
      <c r="F214" s="589"/>
      <c r="G214" s="589"/>
      <c r="H214" s="589"/>
    </row>
    <row r="215" spans="1:8" ht="19.5">
      <c r="A215" s="590"/>
      <c r="B215" s="589"/>
      <c r="C215" s="589"/>
      <c r="D215" s="589"/>
      <c r="E215" s="589"/>
      <c r="F215" s="589"/>
      <c r="G215" s="589"/>
      <c r="H215" s="589"/>
    </row>
    <row r="216" spans="1:8" ht="19.5">
      <c r="A216" s="590"/>
      <c r="B216" s="589"/>
      <c r="C216" s="589"/>
      <c r="D216" s="589"/>
      <c r="E216" s="589"/>
      <c r="F216" s="589"/>
      <c r="G216" s="589"/>
      <c r="H216" s="589"/>
    </row>
    <row r="217" spans="1:8" ht="19.5">
      <c r="A217" s="590"/>
      <c r="B217" s="589"/>
      <c r="C217" s="589"/>
      <c r="D217" s="589"/>
      <c r="E217" s="589"/>
      <c r="F217" s="589"/>
      <c r="G217" s="589"/>
      <c r="H217" s="589"/>
    </row>
    <row r="218" spans="1:8" ht="19.5">
      <c r="A218" s="590"/>
      <c r="B218" s="589"/>
      <c r="C218" s="589"/>
      <c r="D218" s="589"/>
      <c r="E218" s="589"/>
      <c r="F218" s="589"/>
      <c r="G218" s="589"/>
      <c r="H218" s="589"/>
    </row>
    <row r="219" spans="1:8" ht="19.5">
      <c r="A219" s="590"/>
      <c r="B219" s="589"/>
      <c r="C219" s="589"/>
      <c r="D219" s="589"/>
      <c r="E219" s="589"/>
      <c r="F219" s="589"/>
      <c r="G219" s="589"/>
      <c r="H219" s="589"/>
    </row>
    <row r="220" spans="1:8" ht="19.5">
      <c r="A220" s="592"/>
      <c r="B220" s="589"/>
      <c r="C220" s="589"/>
      <c r="D220" s="589"/>
      <c r="E220" s="589"/>
      <c r="F220" s="589"/>
      <c r="G220" s="589"/>
      <c r="H220" s="589"/>
    </row>
    <row r="221" spans="1:8" ht="19.5">
      <c r="A221" s="590"/>
      <c r="B221" s="589"/>
      <c r="C221" s="589"/>
      <c r="D221" s="589"/>
      <c r="E221" s="589"/>
      <c r="F221" s="589"/>
      <c r="G221" s="589"/>
      <c r="H221" s="589"/>
    </row>
    <row r="222" spans="1:8" ht="19.5">
      <c r="A222" s="590"/>
      <c r="B222" s="589"/>
      <c r="C222" s="589"/>
      <c r="D222" s="589"/>
      <c r="E222" s="589"/>
      <c r="F222" s="589"/>
      <c r="G222" s="589"/>
      <c r="H222" s="589"/>
    </row>
    <row r="223" spans="1:8" ht="19.5">
      <c r="A223" s="592"/>
      <c r="B223" s="589"/>
      <c r="C223" s="589"/>
      <c r="D223" s="589"/>
      <c r="E223" s="589"/>
      <c r="F223" s="589"/>
      <c r="G223" s="589"/>
      <c r="H223" s="589"/>
    </row>
    <row r="224" spans="1:8" ht="19.5">
      <c r="A224" s="590"/>
      <c r="B224" s="589"/>
      <c r="C224" s="589"/>
      <c r="D224" s="589"/>
      <c r="E224" s="589"/>
      <c r="F224" s="589"/>
      <c r="G224" s="589"/>
      <c r="H224" s="589"/>
    </row>
    <row r="225" spans="1:8" ht="19.5">
      <c r="A225" s="590"/>
      <c r="B225" s="589"/>
      <c r="C225" s="589"/>
      <c r="D225" s="589"/>
      <c r="E225" s="589"/>
      <c r="F225" s="589"/>
      <c r="G225" s="589"/>
      <c r="H225" s="589"/>
    </row>
    <row r="226" spans="1:8" ht="19.5">
      <c r="A226" s="590"/>
      <c r="B226" s="589"/>
      <c r="C226" s="589"/>
      <c r="D226" s="589"/>
      <c r="E226" s="589"/>
      <c r="F226" s="589"/>
      <c r="G226" s="589"/>
      <c r="H226" s="589"/>
    </row>
    <row r="227" spans="1:8" ht="19.5">
      <c r="A227" s="599"/>
      <c r="B227" s="589"/>
      <c r="C227" s="589"/>
      <c r="D227" s="589"/>
      <c r="E227" s="589"/>
      <c r="F227" s="589"/>
      <c r="G227" s="589"/>
      <c r="H227" s="589"/>
    </row>
    <row r="228" spans="1:8" ht="18">
      <c r="A228" s="588"/>
      <c r="B228" s="1117"/>
      <c r="C228" s="1117"/>
      <c r="D228" s="1117"/>
      <c r="E228" s="1117"/>
      <c r="F228" s="1117"/>
      <c r="G228" s="1117"/>
      <c r="H228" s="1117"/>
    </row>
    <row r="229" spans="1:8" ht="18">
      <c r="A229" s="588"/>
      <c r="B229" s="1117"/>
      <c r="C229" s="1117"/>
      <c r="D229" s="1117"/>
      <c r="E229" s="1117"/>
      <c r="F229" s="1117"/>
      <c r="G229" s="1117"/>
      <c r="H229" s="1117"/>
    </row>
    <row r="230" spans="1:8" ht="18">
      <c r="A230" s="588"/>
      <c r="B230" s="1117"/>
      <c r="C230" s="1117"/>
      <c r="D230" s="1117"/>
      <c r="E230" s="1117"/>
      <c r="F230" s="1117"/>
      <c r="G230" s="1117"/>
      <c r="H230" s="1117"/>
    </row>
    <row r="231" spans="1:8" ht="18">
      <c r="A231" s="588"/>
      <c r="B231" s="1117"/>
      <c r="C231" s="1117"/>
      <c r="D231" s="1117"/>
      <c r="E231" s="1117"/>
      <c r="F231" s="1117"/>
      <c r="G231" s="1117"/>
      <c r="H231" s="1117"/>
    </row>
    <row r="232" spans="1:8" ht="18">
      <c r="A232" s="588"/>
      <c r="B232" s="1117"/>
      <c r="C232" s="1117"/>
      <c r="D232" s="1117"/>
      <c r="E232" s="1117"/>
      <c r="F232" s="1117"/>
      <c r="G232" s="1117"/>
      <c r="H232" s="1117"/>
    </row>
  </sheetData>
  <mergeCells count="5">
    <mergeCell ref="A1:I1"/>
    <mergeCell ref="A2:I2"/>
    <mergeCell ref="A3:I3"/>
    <mergeCell ref="A4:I4"/>
    <mergeCell ref="A5:I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workbookViewId="0">
      <selection activeCell="C3" sqref="C3:K3"/>
    </sheetView>
  </sheetViews>
  <sheetFormatPr defaultRowHeight="15"/>
  <cols>
    <col min="1" max="1" width="3" style="1619" hidden="1" customWidth="1"/>
    <col min="2" max="2" width="6" style="1619" hidden="1" customWidth="1"/>
    <col min="3" max="3" width="81.5703125" style="1619" customWidth="1"/>
    <col min="4" max="11" width="13.140625" style="1619" customWidth="1"/>
    <col min="12" max="12" width="4" style="1619" customWidth="1"/>
    <col min="13" max="256" width="9.140625" style="1619"/>
    <col min="257" max="258" width="0" style="1619" hidden="1" customWidth="1"/>
    <col min="259" max="259" width="81.5703125" style="1619" customWidth="1"/>
    <col min="260" max="267" width="13.140625" style="1619" customWidth="1"/>
    <col min="268" max="268" width="4" style="1619" customWidth="1"/>
    <col min="269" max="512" width="9.140625" style="1619"/>
    <col min="513" max="514" width="0" style="1619" hidden="1" customWidth="1"/>
    <col min="515" max="515" width="81.5703125" style="1619" customWidth="1"/>
    <col min="516" max="523" width="13.140625" style="1619" customWidth="1"/>
    <col min="524" max="524" width="4" style="1619" customWidth="1"/>
    <col min="525" max="768" width="9.140625" style="1619"/>
    <col min="769" max="770" width="0" style="1619" hidden="1" customWidth="1"/>
    <col min="771" max="771" width="81.5703125" style="1619" customWidth="1"/>
    <col min="772" max="779" width="13.140625" style="1619" customWidth="1"/>
    <col min="780" max="780" width="4" style="1619" customWidth="1"/>
    <col min="781" max="1024" width="9.140625" style="1619"/>
    <col min="1025" max="1026" width="0" style="1619" hidden="1" customWidth="1"/>
    <col min="1027" max="1027" width="81.5703125" style="1619" customWidth="1"/>
    <col min="1028" max="1035" width="13.140625" style="1619" customWidth="1"/>
    <col min="1036" max="1036" width="4" style="1619" customWidth="1"/>
    <col min="1037" max="1280" width="9.140625" style="1619"/>
    <col min="1281" max="1282" width="0" style="1619" hidden="1" customWidth="1"/>
    <col min="1283" max="1283" width="81.5703125" style="1619" customWidth="1"/>
    <col min="1284" max="1291" width="13.140625" style="1619" customWidth="1"/>
    <col min="1292" max="1292" width="4" style="1619" customWidth="1"/>
    <col min="1293" max="1536" width="9.140625" style="1619"/>
    <col min="1537" max="1538" width="0" style="1619" hidden="1" customWidth="1"/>
    <col min="1539" max="1539" width="81.5703125" style="1619" customWidth="1"/>
    <col min="1540" max="1547" width="13.140625" style="1619" customWidth="1"/>
    <col min="1548" max="1548" width="4" style="1619" customWidth="1"/>
    <col min="1549" max="1792" width="9.140625" style="1619"/>
    <col min="1793" max="1794" width="0" style="1619" hidden="1" customWidth="1"/>
    <col min="1795" max="1795" width="81.5703125" style="1619" customWidth="1"/>
    <col min="1796" max="1803" width="13.140625" style="1619" customWidth="1"/>
    <col min="1804" max="1804" width="4" style="1619" customWidth="1"/>
    <col min="1805" max="2048" width="9.140625" style="1619"/>
    <col min="2049" max="2050" width="0" style="1619" hidden="1" customWidth="1"/>
    <col min="2051" max="2051" width="81.5703125" style="1619" customWidth="1"/>
    <col min="2052" max="2059" width="13.140625" style="1619" customWidth="1"/>
    <col min="2060" max="2060" width="4" style="1619" customWidth="1"/>
    <col min="2061" max="2304" width="9.140625" style="1619"/>
    <col min="2305" max="2306" width="0" style="1619" hidden="1" customWidth="1"/>
    <col min="2307" max="2307" width="81.5703125" style="1619" customWidth="1"/>
    <col min="2308" max="2315" width="13.140625" style="1619" customWidth="1"/>
    <col min="2316" max="2316" width="4" style="1619" customWidth="1"/>
    <col min="2317" max="2560" width="9.140625" style="1619"/>
    <col min="2561" max="2562" width="0" style="1619" hidden="1" customWidth="1"/>
    <col min="2563" max="2563" width="81.5703125" style="1619" customWidth="1"/>
    <col min="2564" max="2571" width="13.140625" style="1619" customWidth="1"/>
    <col min="2572" max="2572" width="4" style="1619" customWidth="1"/>
    <col min="2573" max="2816" width="9.140625" style="1619"/>
    <col min="2817" max="2818" width="0" style="1619" hidden="1" customWidth="1"/>
    <col min="2819" max="2819" width="81.5703125" style="1619" customWidth="1"/>
    <col min="2820" max="2827" width="13.140625" style="1619" customWidth="1"/>
    <col min="2828" max="2828" width="4" style="1619" customWidth="1"/>
    <col min="2829" max="3072" width="9.140625" style="1619"/>
    <col min="3073" max="3074" width="0" style="1619" hidden="1" customWidth="1"/>
    <col min="3075" max="3075" width="81.5703125" style="1619" customWidth="1"/>
    <col min="3076" max="3083" width="13.140625" style="1619" customWidth="1"/>
    <col min="3084" max="3084" width="4" style="1619" customWidth="1"/>
    <col min="3085" max="3328" width="9.140625" style="1619"/>
    <col min="3329" max="3330" width="0" style="1619" hidden="1" customWidth="1"/>
    <col min="3331" max="3331" width="81.5703125" style="1619" customWidth="1"/>
    <col min="3332" max="3339" width="13.140625" style="1619" customWidth="1"/>
    <col min="3340" max="3340" width="4" style="1619" customWidth="1"/>
    <col min="3341" max="3584" width="9.140625" style="1619"/>
    <col min="3585" max="3586" width="0" style="1619" hidden="1" customWidth="1"/>
    <col min="3587" max="3587" width="81.5703125" style="1619" customWidth="1"/>
    <col min="3588" max="3595" width="13.140625" style="1619" customWidth="1"/>
    <col min="3596" max="3596" width="4" style="1619" customWidth="1"/>
    <col min="3597" max="3840" width="9.140625" style="1619"/>
    <col min="3841" max="3842" width="0" style="1619" hidden="1" customWidth="1"/>
    <col min="3843" max="3843" width="81.5703125" style="1619" customWidth="1"/>
    <col min="3844" max="3851" width="13.140625" style="1619" customWidth="1"/>
    <col min="3852" max="3852" width="4" style="1619" customWidth="1"/>
    <col min="3853" max="4096" width="9.140625" style="1619"/>
    <col min="4097" max="4098" width="0" style="1619" hidden="1" customWidth="1"/>
    <col min="4099" max="4099" width="81.5703125" style="1619" customWidth="1"/>
    <col min="4100" max="4107" width="13.140625" style="1619" customWidth="1"/>
    <col min="4108" max="4108" width="4" style="1619" customWidth="1"/>
    <col min="4109" max="4352" width="9.140625" style="1619"/>
    <col min="4353" max="4354" width="0" style="1619" hidden="1" customWidth="1"/>
    <col min="4355" max="4355" width="81.5703125" style="1619" customWidth="1"/>
    <col min="4356" max="4363" width="13.140625" style="1619" customWidth="1"/>
    <col min="4364" max="4364" width="4" style="1619" customWidth="1"/>
    <col min="4365" max="4608" width="9.140625" style="1619"/>
    <col min="4609" max="4610" width="0" style="1619" hidden="1" customWidth="1"/>
    <col min="4611" max="4611" width="81.5703125" style="1619" customWidth="1"/>
    <col min="4612" max="4619" width="13.140625" style="1619" customWidth="1"/>
    <col min="4620" max="4620" width="4" style="1619" customWidth="1"/>
    <col min="4621" max="4864" width="9.140625" style="1619"/>
    <col min="4865" max="4866" width="0" style="1619" hidden="1" customWidth="1"/>
    <col min="4867" max="4867" width="81.5703125" style="1619" customWidth="1"/>
    <col min="4868" max="4875" width="13.140625" style="1619" customWidth="1"/>
    <col min="4876" max="4876" width="4" style="1619" customWidth="1"/>
    <col min="4877" max="5120" width="9.140625" style="1619"/>
    <col min="5121" max="5122" width="0" style="1619" hidden="1" customWidth="1"/>
    <col min="5123" max="5123" width="81.5703125" style="1619" customWidth="1"/>
    <col min="5124" max="5131" width="13.140625" style="1619" customWidth="1"/>
    <col min="5132" max="5132" width="4" style="1619" customWidth="1"/>
    <col min="5133" max="5376" width="9.140625" style="1619"/>
    <col min="5377" max="5378" width="0" style="1619" hidden="1" customWidth="1"/>
    <col min="5379" max="5379" width="81.5703125" style="1619" customWidth="1"/>
    <col min="5380" max="5387" width="13.140625" style="1619" customWidth="1"/>
    <col min="5388" max="5388" width="4" style="1619" customWidth="1"/>
    <col min="5389" max="5632" width="9.140625" style="1619"/>
    <col min="5633" max="5634" width="0" style="1619" hidden="1" customWidth="1"/>
    <col min="5635" max="5635" width="81.5703125" style="1619" customWidth="1"/>
    <col min="5636" max="5643" width="13.140625" style="1619" customWidth="1"/>
    <col min="5644" max="5644" width="4" style="1619" customWidth="1"/>
    <col min="5645" max="5888" width="9.140625" style="1619"/>
    <col min="5889" max="5890" width="0" style="1619" hidden="1" customWidth="1"/>
    <col min="5891" max="5891" width="81.5703125" style="1619" customWidth="1"/>
    <col min="5892" max="5899" width="13.140625" style="1619" customWidth="1"/>
    <col min="5900" max="5900" width="4" style="1619" customWidth="1"/>
    <col min="5901" max="6144" width="9.140625" style="1619"/>
    <col min="6145" max="6146" width="0" style="1619" hidden="1" customWidth="1"/>
    <col min="6147" max="6147" width="81.5703125" style="1619" customWidth="1"/>
    <col min="6148" max="6155" width="13.140625" style="1619" customWidth="1"/>
    <col min="6156" max="6156" width="4" style="1619" customWidth="1"/>
    <col min="6157" max="6400" width="9.140625" style="1619"/>
    <col min="6401" max="6402" width="0" style="1619" hidden="1" customWidth="1"/>
    <col min="6403" max="6403" width="81.5703125" style="1619" customWidth="1"/>
    <col min="6404" max="6411" width="13.140625" style="1619" customWidth="1"/>
    <col min="6412" max="6412" width="4" style="1619" customWidth="1"/>
    <col min="6413" max="6656" width="9.140625" style="1619"/>
    <col min="6657" max="6658" width="0" style="1619" hidden="1" customWidth="1"/>
    <col min="6659" max="6659" width="81.5703125" style="1619" customWidth="1"/>
    <col min="6660" max="6667" width="13.140625" style="1619" customWidth="1"/>
    <col min="6668" max="6668" width="4" style="1619" customWidth="1"/>
    <col min="6669" max="6912" width="9.140625" style="1619"/>
    <col min="6913" max="6914" width="0" style="1619" hidden="1" customWidth="1"/>
    <col min="6915" max="6915" width="81.5703125" style="1619" customWidth="1"/>
    <col min="6916" max="6923" width="13.140625" style="1619" customWidth="1"/>
    <col min="6924" max="6924" width="4" style="1619" customWidth="1"/>
    <col min="6925" max="7168" width="9.140625" style="1619"/>
    <col min="7169" max="7170" width="0" style="1619" hidden="1" customWidth="1"/>
    <col min="7171" max="7171" width="81.5703125" style="1619" customWidth="1"/>
    <col min="7172" max="7179" width="13.140625" style="1619" customWidth="1"/>
    <col min="7180" max="7180" width="4" style="1619" customWidth="1"/>
    <col min="7181" max="7424" width="9.140625" style="1619"/>
    <col min="7425" max="7426" width="0" style="1619" hidden="1" customWidth="1"/>
    <col min="7427" max="7427" width="81.5703125" style="1619" customWidth="1"/>
    <col min="7428" max="7435" width="13.140625" style="1619" customWidth="1"/>
    <col min="7436" max="7436" width="4" style="1619" customWidth="1"/>
    <col min="7437" max="7680" width="9.140625" style="1619"/>
    <col min="7681" max="7682" width="0" style="1619" hidden="1" customWidth="1"/>
    <col min="7683" max="7683" width="81.5703125" style="1619" customWidth="1"/>
    <col min="7684" max="7691" width="13.140625" style="1619" customWidth="1"/>
    <col min="7692" max="7692" width="4" style="1619" customWidth="1"/>
    <col min="7693" max="7936" width="9.140625" style="1619"/>
    <col min="7937" max="7938" width="0" style="1619" hidden="1" customWidth="1"/>
    <col min="7939" max="7939" width="81.5703125" style="1619" customWidth="1"/>
    <col min="7940" max="7947" width="13.140625" style="1619" customWidth="1"/>
    <col min="7948" max="7948" width="4" style="1619" customWidth="1"/>
    <col min="7949" max="8192" width="9.140625" style="1619"/>
    <col min="8193" max="8194" width="0" style="1619" hidden="1" customWidth="1"/>
    <col min="8195" max="8195" width="81.5703125" style="1619" customWidth="1"/>
    <col min="8196" max="8203" width="13.140625" style="1619" customWidth="1"/>
    <col min="8204" max="8204" width="4" style="1619" customWidth="1"/>
    <col min="8205" max="8448" width="9.140625" style="1619"/>
    <col min="8449" max="8450" width="0" style="1619" hidden="1" customWidth="1"/>
    <col min="8451" max="8451" width="81.5703125" style="1619" customWidth="1"/>
    <col min="8452" max="8459" width="13.140625" style="1619" customWidth="1"/>
    <col min="8460" max="8460" width="4" style="1619" customWidth="1"/>
    <col min="8461" max="8704" width="9.140625" style="1619"/>
    <col min="8705" max="8706" width="0" style="1619" hidden="1" customWidth="1"/>
    <col min="8707" max="8707" width="81.5703125" style="1619" customWidth="1"/>
    <col min="8708" max="8715" width="13.140625" style="1619" customWidth="1"/>
    <col min="8716" max="8716" width="4" style="1619" customWidth="1"/>
    <col min="8717" max="8960" width="9.140625" style="1619"/>
    <col min="8961" max="8962" width="0" style="1619" hidden="1" customWidth="1"/>
    <col min="8963" max="8963" width="81.5703125" style="1619" customWidth="1"/>
    <col min="8964" max="8971" width="13.140625" style="1619" customWidth="1"/>
    <col min="8972" max="8972" width="4" style="1619" customWidth="1"/>
    <col min="8973" max="9216" width="9.140625" style="1619"/>
    <col min="9217" max="9218" width="0" style="1619" hidden="1" customWidth="1"/>
    <col min="9219" max="9219" width="81.5703125" style="1619" customWidth="1"/>
    <col min="9220" max="9227" width="13.140625" style="1619" customWidth="1"/>
    <col min="9228" max="9228" width="4" style="1619" customWidth="1"/>
    <col min="9229" max="9472" width="9.140625" style="1619"/>
    <col min="9473" max="9474" width="0" style="1619" hidden="1" customWidth="1"/>
    <col min="9475" max="9475" width="81.5703125" style="1619" customWidth="1"/>
    <col min="9476" max="9483" width="13.140625" style="1619" customWidth="1"/>
    <col min="9484" max="9484" width="4" style="1619" customWidth="1"/>
    <col min="9485" max="9728" width="9.140625" style="1619"/>
    <col min="9729" max="9730" width="0" style="1619" hidden="1" customWidth="1"/>
    <col min="9731" max="9731" width="81.5703125" style="1619" customWidth="1"/>
    <col min="9732" max="9739" width="13.140625" style="1619" customWidth="1"/>
    <col min="9740" max="9740" width="4" style="1619" customWidth="1"/>
    <col min="9741" max="9984" width="9.140625" style="1619"/>
    <col min="9985" max="9986" width="0" style="1619" hidden="1" customWidth="1"/>
    <col min="9987" max="9987" width="81.5703125" style="1619" customWidth="1"/>
    <col min="9988" max="9995" width="13.140625" style="1619" customWidth="1"/>
    <col min="9996" max="9996" width="4" style="1619" customWidth="1"/>
    <col min="9997" max="10240" width="9.140625" style="1619"/>
    <col min="10241" max="10242" width="0" style="1619" hidden="1" customWidth="1"/>
    <col min="10243" max="10243" width="81.5703125" style="1619" customWidth="1"/>
    <col min="10244" max="10251" width="13.140625" style="1619" customWidth="1"/>
    <col min="10252" max="10252" width="4" style="1619" customWidth="1"/>
    <col min="10253" max="10496" width="9.140625" style="1619"/>
    <col min="10497" max="10498" width="0" style="1619" hidden="1" customWidth="1"/>
    <col min="10499" max="10499" width="81.5703125" style="1619" customWidth="1"/>
    <col min="10500" max="10507" width="13.140625" style="1619" customWidth="1"/>
    <col min="10508" max="10508" width="4" style="1619" customWidth="1"/>
    <col min="10509" max="10752" width="9.140625" style="1619"/>
    <col min="10753" max="10754" width="0" style="1619" hidden="1" customWidth="1"/>
    <col min="10755" max="10755" width="81.5703125" style="1619" customWidth="1"/>
    <col min="10756" max="10763" width="13.140625" style="1619" customWidth="1"/>
    <col min="10764" max="10764" width="4" style="1619" customWidth="1"/>
    <col min="10765" max="11008" width="9.140625" style="1619"/>
    <col min="11009" max="11010" width="0" style="1619" hidden="1" customWidth="1"/>
    <col min="11011" max="11011" width="81.5703125" style="1619" customWidth="1"/>
    <col min="11012" max="11019" width="13.140625" style="1619" customWidth="1"/>
    <col min="11020" max="11020" width="4" style="1619" customWidth="1"/>
    <col min="11021" max="11264" width="9.140625" style="1619"/>
    <col min="11265" max="11266" width="0" style="1619" hidden="1" customWidth="1"/>
    <col min="11267" max="11267" width="81.5703125" style="1619" customWidth="1"/>
    <col min="11268" max="11275" width="13.140625" style="1619" customWidth="1"/>
    <col min="11276" max="11276" width="4" style="1619" customWidth="1"/>
    <col min="11277" max="11520" width="9.140625" style="1619"/>
    <col min="11521" max="11522" width="0" style="1619" hidden="1" customWidth="1"/>
    <col min="11523" max="11523" width="81.5703125" style="1619" customWidth="1"/>
    <col min="11524" max="11531" width="13.140625" style="1619" customWidth="1"/>
    <col min="11532" max="11532" width="4" style="1619" customWidth="1"/>
    <col min="11533" max="11776" width="9.140625" style="1619"/>
    <col min="11777" max="11778" width="0" style="1619" hidden="1" customWidth="1"/>
    <col min="11779" max="11779" width="81.5703125" style="1619" customWidth="1"/>
    <col min="11780" max="11787" width="13.140625" style="1619" customWidth="1"/>
    <col min="11788" max="11788" width="4" style="1619" customWidth="1"/>
    <col min="11789" max="12032" width="9.140625" style="1619"/>
    <col min="12033" max="12034" width="0" style="1619" hidden="1" customWidth="1"/>
    <col min="12035" max="12035" width="81.5703125" style="1619" customWidth="1"/>
    <col min="12036" max="12043" width="13.140625" style="1619" customWidth="1"/>
    <col min="12044" max="12044" width="4" style="1619" customWidth="1"/>
    <col min="12045" max="12288" width="9.140625" style="1619"/>
    <col min="12289" max="12290" width="0" style="1619" hidden="1" customWidth="1"/>
    <col min="12291" max="12291" width="81.5703125" style="1619" customWidth="1"/>
    <col min="12292" max="12299" width="13.140625" style="1619" customWidth="1"/>
    <col min="12300" max="12300" width="4" style="1619" customWidth="1"/>
    <col min="12301" max="12544" width="9.140625" style="1619"/>
    <col min="12545" max="12546" width="0" style="1619" hidden="1" customWidth="1"/>
    <col min="12547" max="12547" width="81.5703125" style="1619" customWidth="1"/>
    <col min="12548" max="12555" width="13.140625" style="1619" customWidth="1"/>
    <col min="12556" max="12556" width="4" style="1619" customWidth="1"/>
    <col min="12557" max="12800" width="9.140625" style="1619"/>
    <col min="12801" max="12802" width="0" style="1619" hidden="1" customWidth="1"/>
    <col min="12803" max="12803" width="81.5703125" style="1619" customWidth="1"/>
    <col min="12804" max="12811" width="13.140625" style="1619" customWidth="1"/>
    <col min="12812" max="12812" width="4" style="1619" customWidth="1"/>
    <col min="12813" max="13056" width="9.140625" style="1619"/>
    <col min="13057" max="13058" width="0" style="1619" hidden="1" customWidth="1"/>
    <col min="13059" max="13059" width="81.5703125" style="1619" customWidth="1"/>
    <col min="13060" max="13067" width="13.140625" style="1619" customWidth="1"/>
    <col min="13068" max="13068" width="4" style="1619" customWidth="1"/>
    <col min="13069" max="13312" width="9.140625" style="1619"/>
    <col min="13313" max="13314" width="0" style="1619" hidden="1" customWidth="1"/>
    <col min="13315" max="13315" width="81.5703125" style="1619" customWidth="1"/>
    <col min="13316" max="13323" width="13.140625" style="1619" customWidth="1"/>
    <col min="13324" max="13324" width="4" style="1619" customWidth="1"/>
    <col min="13325" max="13568" width="9.140625" style="1619"/>
    <col min="13569" max="13570" width="0" style="1619" hidden="1" customWidth="1"/>
    <col min="13571" max="13571" width="81.5703125" style="1619" customWidth="1"/>
    <col min="13572" max="13579" width="13.140625" style="1619" customWidth="1"/>
    <col min="13580" max="13580" width="4" style="1619" customWidth="1"/>
    <col min="13581" max="13824" width="9.140625" style="1619"/>
    <col min="13825" max="13826" width="0" style="1619" hidden="1" customWidth="1"/>
    <col min="13827" max="13827" width="81.5703125" style="1619" customWidth="1"/>
    <col min="13828" max="13835" width="13.140625" style="1619" customWidth="1"/>
    <col min="13836" max="13836" width="4" style="1619" customWidth="1"/>
    <col min="13837" max="14080" width="9.140625" style="1619"/>
    <col min="14081" max="14082" width="0" style="1619" hidden="1" customWidth="1"/>
    <col min="14083" max="14083" width="81.5703125" style="1619" customWidth="1"/>
    <col min="14084" max="14091" width="13.140625" style="1619" customWidth="1"/>
    <col min="14092" max="14092" width="4" style="1619" customWidth="1"/>
    <col min="14093" max="14336" width="9.140625" style="1619"/>
    <col min="14337" max="14338" width="0" style="1619" hidden="1" customWidth="1"/>
    <col min="14339" max="14339" width="81.5703125" style="1619" customWidth="1"/>
    <col min="14340" max="14347" width="13.140625" style="1619" customWidth="1"/>
    <col min="14348" max="14348" width="4" style="1619" customWidth="1"/>
    <col min="14349" max="14592" width="9.140625" style="1619"/>
    <col min="14593" max="14594" width="0" style="1619" hidden="1" customWidth="1"/>
    <col min="14595" max="14595" width="81.5703125" style="1619" customWidth="1"/>
    <col min="14596" max="14603" width="13.140625" style="1619" customWidth="1"/>
    <col min="14604" max="14604" width="4" style="1619" customWidth="1"/>
    <col min="14605" max="14848" width="9.140625" style="1619"/>
    <col min="14849" max="14850" width="0" style="1619" hidden="1" customWidth="1"/>
    <col min="14851" max="14851" width="81.5703125" style="1619" customWidth="1"/>
    <col min="14852" max="14859" width="13.140625" style="1619" customWidth="1"/>
    <col min="14860" max="14860" width="4" style="1619" customWidth="1"/>
    <col min="14861" max="15104" width="9.140625" style="1619"/>
    <col min="15105" max="15106" width="0" style="1619" hidden="1" customWidth="1"/>
    <col min="15107" max="15107" width="81.5703125" style="1619" customWidth="1"/>
    <col min="15108" max="15115" width="13.140625" style="1619" customWidth="1"/>
    <col min="15116" max="15116" width="4" style="1619" customWidth="1"/>
    <col min="15117" max="15360" width="9.140625" style="1619"/>
    <col min="15361" max="15362" width="0" style="1619" hidden="1" customWidth="1"/>
    <col min="15363" max="15363" width="81.5703125" style="1619" customWidth="1"/>
    <col min="15364" max="15371" width="13.140625" style="1619" customWidth="1"/>
    <col min="15372" max="15372" width="4" style="1619" customWidth="1"/>
    <col min="15373" max="15616" width="9.140625" style="1619"/>
    <col min="15617" max="15618" width="0" style="1619" hidden="1" customWidth="1"/>
    <col min="15619" max="15619" width="81.5703125" style="1619" customWidth="1"/>
    <col min="15620" max="15627" width="13.140625" style="1619" customWidth="1"/>
    <col min="15628" max="15628" width="4" style="1619" customWidth="1"/>
    <col min="15629" max="15872" width="9.140625" style="1619"/>
    <col min="15873" max="15874" width="0" style="1619" hidden="1" customWidth="1"/>
    <col min="15875" max="15875" width="81.5703125" style="1619" customWidth="1"/>
    <col min="15876" max="15883" width="13.140625" style="1619" customWidth="1"/>
    <col min="15884" max="15884" width="4" style="1619" customWidth="1"/>
    <col min="15885" max="16128" width="9.140625" style="1619"/>
    <col min="16129" max="16130" width="0" style="1619" hidden="1" customWidth="1"/>
    <col min="16131" max="16131" width="81.5703125" style="1619" customWidth="1"/>
    <col min="16132" max="16139" width="13.140625" style="1619" customWidth="1"/>
    <col min="16140" max="16140" width="4" style="1619" customWidth="1"/>
    <col min="16141" max="16384" width="9.140625" style="1619"/>
  </cols>
  <sheetData>
    <row r="1" spans="1:12" s="1614" customFormat="1">
      <c r="A1" s="1612"/>
      <c r="B1" s="1612"/>
      <c r="C1" s="1613"/>
      <c r="D1" s="1612"/>
      <c r="E1" s="1612"/>
      <c r="F1" s="1612"/>
      <c r="G1" s="1612"/>
      <c r="H1" s="1612"/>
      <c r="I1" s="1612"/>
      <c r="J1" s="1612"/>
      <c r="K1" s="1612"/>
    </row>
    <row r="2" spans="1:12" s="1614" customFormat="1" ht="30">
      <c r="A2" s="2242" t="s">
        <v>1157</v>
      </c>
      <c r="B2" s="2242"/>
      <c r="C2" s="2242"/>
      <c r="D2" s="2242"/>
      <c r="E2" s="2242"/>
      <c r="F2" s="2242"/>
      <c r="G2" s="2242"/>
      <c r="H2" s="2242"/>
      <c r="I2" s="2242"/>
      <c r="J2" s="2242"/>
      <c r="K2" s="2242"/>
    </row>
    <row r="3" spans="1:12" s="1614" customFormat="1" ht="30">
      <c r="A3" s="1612"/>
      <c r="B3" s="1612"/>
      <c r="C3" s="2242" t="s">
        <v>1046</v>
      </c>
      <c r="D3" s="2242"/>
      <c r="E3" s="2242"/>
      <c r="F3" s="2242"/>
      <c r="G3" s="2242"/>
      <c r="H3" s="2242"/>
      <c r="I3" s="2242"/>
      <c r="J3" s="2242"/>
      <c r="K3" s="2242"/>
    </row>
    <row r="4" spans="1:12" s="1614" customFormat="1" ht="30">
      <c r="A4" s="2243"/>
      <c r="B4" s="2243"/>
      <c r="C4" s="2243"/>
      <c r="D4" s="2243"/>
      <c r="E4" s="2243"/>
      <c r="F4" s="2243"/>
      <c r="G4" s="2243"/>
      <c r="H4" s="2243"/>
      <c r="I4" s="2243"/>
      <c r="J4" s="2243"/>
      <c r="K4" s="2243"/>
    </row>
    <row r="5" spans="1:12" s="1616" customFormat="1" ht="12.75" customHeight="1" thickBot="1">
      <c r="A5" s="1647"/>
      <c r="B5" s="1615"/>
      <c r="C5" s="1615"/>
      <c r="D5" s="1615"/>
      <c r="E5" s="1615"/>
      <c r="F5" s="1615"/>
      <c r="G5" s="1615"/>
      <c r="H5" s="1615"/>
      <c r="I5" s="1615"/>
      <c r="J5" s="1615"/>
      <c r="K5" s="1615"/>
    </row>
    <row r="6" spans="1:12" s="914" customFormat="1" ht="19.5" thickTop="1" thickBot="1">
      <c r="C6" s="1617"/>
      <c r="D6" s="1685" t="s">
        <v>748</v>
      </c>
      <c r="E6" s="1685" t="s">
        <v>749</v>
      </c>
      <c r="F6" s="1685" t="s">
        <v>750</v>
      </c>
      <c r="G6" s="1685" t="s">
        <v>751</v>
      </c>
      <c r="H6" s="1685" t="s">
        <v>752</v>
      </c>
      <c r="I6" s="1685" t="s">
        <v>753</v>
      </c>
      <c r="J6" s="1686" t="s">
        <v>754</v>
      </c>
      <c r="K6" s="1686" t="s">
        <v>755</v>
      </c>
      <c r="L6" s="1618" t="s">
        <v>968</v>
      </c>
    </row>
    <row r="7" spans="1:12" ht="16.5" thickTop="1" thickBot="1">
      <c r="C7" s="1620"/>
      <c r="D7" s="1620"/>
      <c r="E7" s="1620"/>
      <c r="F7" s="1620"/>
      <c r="G7" s="1620"/>
      <c r="H7" s="1620"/>
      <c r="I7" s="1620"/>
      <c r="J7" s="1620"/>
      <c r="K7" s="1620"/>
    </row>
    <row r="8" spans="1:12" s="1621" customFormat="1" ht="20.100000000000001" customHeight="1" thickTop="1" thickBot="1">
      <c r="B8" s="1622"/>
      <c r="C8" s="1623" t="s">
        <v>629</v>
      </c>
      <c r="D8" s="1624"/>
      <c r="E8" s="1624"/>
      <c r="F8" s="1624"/>
      <c r="G8" s="1624"/>
      <c r="H8" s="1624"/>
      <c r="I8" s="1624"/>
      <c r="J8" s="1625"/>
      <c r="K8" s="1625"/>
      <c r="L8" s="1626"/>
    </row>
    <row r="9" spans="1:12" ht="20.100000000000001" customHeight="1" thickTop="1">
      <c r="A9" s="1619" t="s">
        <v>971</v>
      </c>
      <c r="B9" s="1627" t="s">
        <v>1158</v>
      </c>
      <c r="C9" s="1295" t="s">
        <v>1047</v>
      </c>
      <c r="D9" s="1628">
        <v>0.11269999999999999</v>
      </c>
      <c r="E9" s="1628">
        <v>0.1183</v>
      </c>
      <c r="F9" s="1628">
        <v>0.11550000000000001</v>
      </c>
      <c r="G9" s="1628">
        <v>0.1138</v>
      </c>
      <c r="H9" s="1628">
        <v>0.1066</v>
      </c>
      <c r="I9" s="1628">
        <v>0.1154</v>
      </c>
      <c r="J9" s="1628">
        <v>0.1263</v>
      </c>
      <c r="K9" s="1628">
        <v>0.11509999999999999</v>
      </c>
    </row>
    <row r="10" spans="1:12" ht="20.100000000000001" customHeight="1">
      <c r="A10" s="1619" t="s">
        <v>971</v>
      </c>
      <c r="B10" s="1627" t="s">
        <v>1159</v>
      </c>
      <c r="C10" s="1295" t="s">
        <v>1048</v>
      </c>
      <c r="D10" s="1628">
        <v>0.70909999999999995</v>
      </c>
      <c r="E10" s="1628">
        <v>0.70169999999999999</v>
      </c>
      <c r="F10" s="1628">
        <v>0.69669999999999999</v>
      </c>
      <c r="G10" s="1628">
        <v>0.70750000000000002</v>
      </c>
      <c r="H10" s="1628">
        <v>0.71650000000000003</v>
      </c>
      <c r="I10" s="1628">
        <v>0.72670000000000001</v>
      </c>
      <c r="J10" s="1628">
        <v>0.72309999999999997</v>
      </c>
      <c r="K10" s="1628">
        <v>0.73680000000000001</v>
      </c>
    </row>
    <row r="11" spans="1:12" ht="9.75" customHeight="1" thickBot="1">
      <c r="B11" s="1629"/>
      <c r="C11" s="1295"/>
      <c r="D11" s="1630"/>
      <c r="E11" s="1630"/>
      <c r="F11" s="1630"/>
      <c r="G11" s="1630"/>
      <c r="H11" s="1630"/>
      <c r="I11" s="1630"/>
      <c r="J11" s="1630"/>
      <c r="K11" s="1630"/>
    </row>
    <row r="12" spans="1:12" s="920" customFormat="1" ht="20.100000000000001" customHeight="1" thickTop="1" thickBot="1">
      <c r="B12" s="1631"/>
      <c r="C12" s="1623" t="s">
        <v>632</v>
      </c>
      <c r="D12" s="1624"/>
      <c r="E12" s="1624"/>
      <c r="F12" s="1624"/>
      <c r="G12" s="1624"/>
      <c r="H12" s="1624"/>
      <c r="I12" s="1624"/>
      <c r="J12" s="1625"/>
      <c r="K12" s="1625"/>
      <c r="L12" s="1632"/>
    </row>
    <row r="13" spans="1:12" s="914" customFormat="1" ht="20.100000000000001" customHeight="1" thickTop="1">
      <c r="A13" s="914" t="s">
        <v>971</v>
      </c>
      <c r="B13" s="1633" t="s">
        <v>1160</v>
      </c>
      <c r="C13" s="1306" t="s">
        <v>1049</v>
      </c>
      <c r="D13" s="1634">
        <v>0.77139999999999997</v>
      </c>
      <c r="E13" s="1634">
        <v>0.76939999999999997</v>
      </c>
      <c r="F13" s="1634">
        <v>0.77490000000000003</v>
      </c>
      <c r="G13" s="1634">
        <v>0.77170000000000005</v>
      </c>
      <c r="H13" s="1634">
        <v>0.76119999999999999</v>
      </c>
      <c r="I13" s="1634">
        <v>0.7591</v>
      </c>
      <c r="J13" s="1634">
        <v>0.75049999999999994</v>
      </c>
      <c r="K13" s="1634">
        <v>0.75270000000000004</v>
      </c>
    </row>
    <row r="14" spans="1:12" s="1635" customFormat="1" ht="20.100000000000001" customHeight="1">
      <c r="A14" s="1635" t="s">
        <v>971</v>
      </c>
      <c r="B14" s="1636" t="s">
        <v>1161</v>
      </c>
      <c r="C14" s="1302" t="s">
        <v>1050</v>
      </c>
      <c r="D14" s="1637">
        <v>0.77139999999999997</v>
      </c>
      <c r="E14" s="1638">
        <v>0.76939999999999997</v>
      </c>
      <c r="F14" s="1638">
        <v>0.77490000000000003</v>
      </c>
      <c r="G14" s="1638">
        <v>0.77170000000000005</v>
      </c>
      <c r="H14" s="1638">
        <v>0.76119999999999999</v>
      </c>
      <c r="I14" s="1638">
        <v>0.7591</v>
      </c>
      <c r="J14" s="1638">
        <v>0.75060000000000004</v>
      </c>
      <c r="K14" s="1638">
        <v>0.753</v>
      </c>
    </row>
    <row r="15" spans="1:12" s="1635" customFormat="1" ht="20.100000000000001" customHeight="1">
      <c r="B15" s="1636"/>
      <c r="C15" s="1302" t="s">
        <v>1051</v>
      </c>
      <c r="D15" s="1638">
        <v>4.9299999999999997E-2</v>
      </c>
      <c r="E15" s="1638">
        <v>5.5500000000000001E-2</v>
      </c>
      <c r="F15" s="1638">
        <v>5.5100000000000003E-2</v>
      </c>
      <c r="G15" s="1638">
        <v>5.2200000000000003E-2</v>
      </c>
      <c r="H15" s="1638">
        <v>6.25E-2</v>
      </c>
      <c r="I15" s="1638">
        <v>6.3500000000000001E-2</v>
      </c>
      <c r="J15" s="1638">
        <v>6.6199999999999995E-2</v>
      </c>
      <c r="K15" s="1638">
        <v>6.2399999999999997E-2</v>
      </c>
    </row>
    <row r="16" spans="1:12" s="1635" customFormat="1" ht="20.100000000000001" customHeight="1" thickBot="1">
      <c r="A16" s="1635" t="s">
        <v>971</v>
      </c>
      <c r="B16" s="1636" t="s">
        <v>1162</v>
      </c>
      <c r="C16" s="1302" t="s">
        <v>1052</v>
      </c>
      <c r="D16" s="1638">
        <v>2.9999999999999997E-4</v>
      </c>
      <c r="E16" s="1638">
        <v>2.0000000000000001E-4</v>
      </c>
      <c r="F16" s="1638">
        <v>2.0000000000000001E-4</v>
      </c>
      <c r="G16" s="1638">
        <v>2.0000000000000001E-4</v>
      </c>
      <c r="H16" s="1638">
        <v>2.0000000000000001E-4</v>
      </c>
      <c r="I16" s="1638">
        <v>2.0000000000000001E-4</v>
      </c>
      <c r="J16" s="1638">
        <v>2.0000000000000001E-4</v>
      </c>
      <c r="K16" s="1638">
        <v>2.0000000000000001E-4</v>
      </c>
    </row>
    <row r="17" spans="1:26" s="920" customFormat="1" ht="20.100000000000001" customHeight="1" thickTop="1" thickBot="1">
      <c r="B17" s="1631"/>
      <c r="C17" s="1623" t="s">
        <v>1053</v>
      </c>
      <c r="D17" s="1624"/>
      <c r="E17" s="1624"/>
      <c r="F17" s="1624"/>
      <c r="G17" s="1624"/>
      <c r="H17" s="1624"/>
      <c r="I17" s="1624"/>
      <c r="J17" s="1625"/>
      <c r="K17" s="1625"/>
      <c r="L17" s="1632"/>
    </row>
    <row r="18" spans="1:26" s="914" customFormat="1" ht="20.100000000000001" customHeight="1" thickTop="1">
      <c r="A18" s="914" t="s">
        <v>971</v>
      </c>
      <c r="B18" s="1633" t="s">
        <v>1163</v>
      </c>
      <c r="C18" s="1306" t="s">
        <v>1054</v>
      </c>
      <c r="D18" s="1634">
        <v>0.13619999999999999</v>
      </c>
      <c r="E18" s="1634">
        <v>0.1154</v>
      </c>
      <c r="F18" s="1634">
        <v>0.1762</v>
      </c>
      <c r="G18" s="1634">
        <v>0.14269999999999999</v>
      </c>
      <c r="H18" s="1634">
        <v>0.1265</v>
      </c>
      <c r="I18" s="1634">
        <v>0.11799999999999999</v>
      </c>
      <c r="J18" s="1634">
        <v>0.1123</v>
      </c>
      <c r="K18" s="1634">
        <v>0.1055</v>
      </c>
    </row>
    <row r="19" spans="1:26" s="1635" customFormat="1" ht="20.100000000000001" customHeight="1">
      <c r="A19" s="1635" t="s">
        <v>971</v>
      </c>
      <c r="B19" s="1636" t="s">
        <v>1164</v>
      </c>
      <c r="C19" s="1302" t="s">
        <v>1055</v>
      </c>
      <c r="D19" s="1638">
        <v>0.86380000000000001</v>
      </c>
      <c r="E19" s="1638">
        <v>0.88460000000000005</v>
      </c>
      <c r="F19" s="1638">
        <v>0.82379999999999998</v>
      </c>
      <c r="G19" s="1638">
        <v>0.85729999999999995</v>
      </c>
      <c r="H19" s="1638">
        <v>0.87350000000000005</v>
      </c>
      <c r="I19" s="1638">
        <v>0.88200000000000001</v>
      </c>
      <c r="J19" s="1638">
        <v>0.88770000000000004</v>
      </c>
      <c r="K19" s="1638">
        <v>0.89449999999999996</v>
      </c>
    </row>
    <row r="20" spans="1:26" s="1635" customFormat="1" ht="20.100000000000001" customHeight="1" thickBot="1">
      <c r="A20" s="1635" t="s">
        <v>971</v>
      </c>
      <c r="B20" s="1636" t="s">
        <v>1165</v>
      </c>
      <c r="C20" s="1302" t="s">
        <v>1056</v>
      </c>
      <c r="D20" s="1639">
        <v>599.9674</v>
      </c>
      <c r="E20" s="1639">
        <v>590.3895</v>
      </c>
      <c r="F20" s="1639">
        <v>596.69920000000002</v>
      </c>
      <c r="G20" s="1639">
        <v>605.7183</v>
      </c>
      <c r="H20" s="1639">
        <v>614.42200000000003</v>
      </c>
      <c r="I20" s="1639">
        <v>653.01139999999998</v>
      </c>
      <c r="J20" s="1639">
        <v>645.2319</v>
      </c>
      <c r="K20" s="1639">
        <v>636.75909999999999</v>
      </c>
      <c r="L20" s="1640"/>
      <c r="M20" s="1640"/>
      <c r="N20" s="1640"/>
      <c r="O20" s="1640"/>
      <c r="P20" s="1640"/>
      <c r="Q20" s="1640"/>
      <c r="R20" s="1640"/>
      <c r="S20" s="1640"/>
      <c r="T20" s="1640"/>
      <c r="U20" s="1640"/>
      <c r="V20" s="1640"/>
      <c r="W20" s="1640"/>
      <c r="X20" s="1640"/>
      <c r="Y20" s="1640"/>
      <c r="Z20" s="1640"/>
    </row>
    <row r="21" spans="1:26" s="920" customFormat="1" ht="20.100000000000001" customHeight="1" thickTop="1" thickBot="1">
      <c r="B21" s="1631"/>
      <c r="C21" s="1623" t="s">
        <v>1057</v>
      </c>
      <c r="D21" s="1624"/>
      <c r="E21" s="1624"/>
      <c r="F21" s="1624"/>
      <c r="G21" s="1624"/>
      <c r="H21" s="1624"/>
      <c r="I21" s="1624"/>
      <c r="J21" s="1625"/>
      <c r="K21" s="1625"/>
      <c r="L21" s="1632"/>
    </row>
    <row r="22" spans="1:26" s="914" customFormat="1" ht="20.100000000000001" customHeight="1" thickTop="1">
      <c r="A22" s="914" t="s">
        <v>971</v>
      </c>
      <c r="B22" s="1633" t="s">
        <v>1166</v>
      </c>
      <c r="C22" s="1306" t="s">
        <v>1058</v>
      </c>
      <c r="D22" s="1634">
        <v>0.98280000000000001</v>
      </c>
      <c r="E22" s="1634">
        <v>0.98170000000000002</v>
      </c>
      <c r="F22" s="1634">
        <v>0.98109999999999997</v>
      </c>
      <c r="G22" s="1634">
        <v>0.97819999999999996</v>
      </c>
      <c r="H22" s="1634">
        <v>0.97529999999999994</v>
      </c>
      <c r="I22" s="1634">
        <v>0.9698</v>
      </c>
      <c r="J22" s="1634">
        <v>0.97289999999999999</v>
      </c>
      <c r="K22" s="1634">
        <v>0.96750000000000003</v>
      </c>
    </row>
    <row r="23" spans="1:26" s="1635" customFormat="1" ht="20.100000000000001" customHeight="1">
      <c r="A23" s="1635" t="s">
        <v>971</v>
      </c>
      <c r="B23" s="1636" t="s">
        <v>1167</v>
      </c>
      <c r="C23" s="1302" t="s">
        <v>1059</v>
      </c>
      <c r="D23" s="1638">
        <v>1.8800000000000001E-2</v>
      </c>
      <c r="E23" s="1638">
        <v>2.5399999999999999E-2</v>
      </c>
      <c r="F23" s="1638">
        <v>2.7699999999999999E-2</v>
      </c>
      <c r="G23" s="1638">
        <v>3.39E-2</v>
      </c>
      <c r="H23" s="1638">
        <v>3.7999999999999999E-2</v>
      </c>
      <c r="I23" s="1638">
        <v>4.0800000000000003E-2</v>
      </c>
      <c r="J23" s="1638">
        <v>4.5699999999999998E-2</v>
      </c>
      <c r="K23" s="1638">
        <v>4.7800000000000002E-2</v>
      </c>
    </row>
    <row r="24" spans="1:26" s="1635" customFormat="1" ht="20.100000000000001" customHeight="1">
      <c r="A24" s="1635" t="s">
        <v>971</v>
      </c>
      <c r="B24" s="1636" t="s">
        <v>1168</v>
      </c>
      <c r="C24" s="1302" t="s">
        <v>1060</v>
      </c>
      <c r="D24" s="1638">
        <v>1.72E-2</v>
      </c>
      <c r="E24" s="1638">
        <v>1.83E-2</v>
      </c>
      <c r="F24" s="1638">
        <v>1.89E-2</v>
      </c>
      <c r="G24" s="1638">
        <v>2.18E-2</v>
      </c>
      <c r="H24" s="1638">
        <v>2.47E-2</v>
      </c>
      <c r="I24" s="1638">
        <v>3.0200000000000001E-2</v>
      </c>
      <c r="J24" s="1638">
        <v>2.7099999999999999E-2</v>
      </c>
      <c r="K24" s="1638">
        <v>3.2500000000000001E-2</v>
      </c>
    </row>
    <row r="25" spans="1:26" s="1635" customFormat="1" ht="20.100000000000001" customHeight="1">
      <c r="A25" s="1635" t="s">
        <v>971</v>
      </c>
      <c r="B25" s="1636" t="s">
        <v>1169</v>
      </c>
      <c r="C25" s="1302" t="s">
        <v>1061</v>
      </c>
      <c r="D25" s="1638">
        <v>1.6199999999999999E-2</v>
      </c>
      <c r="E25" s="1638">
        <v>2.29E-2</v>
      </c>
      <c r="F25" s="1638">
        <v>2.47E-2</v>
      </c>
      <c r="G25" s="1638">
        <v>3.0499999999999999E-2</v>
      </c>
      <c r="H25" s="1638">
        <v>3.3099999999999997E-2</v>
      </c>
      <c r="I25" s="1638">
        <v>3.4000000000000002E-2</v>
      </c>
      <c r="J25" s="1638">
        <v>3.9199999999999999E-2</v>
      </c>
      <c r="K25" s="1638">
        <v>4.0599999999999997E-2</v>
      </c>
    </row>
    <row r="26" spans="1:26" s="1635" customFormat="1" ht="20.100000000000001" customHeight="1">
      <c r="A26" s="1635" t="s">
        <v>971</v>
      </c>
      <c r="B26" s="1636" t="s">
        <v>1170</v>
      </c>
      <c r="C26" s="1302" t="s">
        <v>1062</v>
      </c>
      <c r="D26" s="1638">
        <v>0.1527</v>
      </c>
      <c r="E26" s="1638">
        <v>0.1116</v>
      </c>
      <c r="F26" s="1638">
        <v>0.1245</v>
      </c>
      <c r="G26" s="1638">
        <v>0.12039999999999999</v>
      </c>
      <c r="H26" s="1638">
        <v>0.15010000000000001</v>
      </c>
      <c r="I26" s="1638">
        <v>0.19239999999999999</v>
      </c>
      <c r="J26" s="1638">
        <v>0.16389999999999999</v>
      </c>
      <c r="K26" s="1638">
        <v>0.17949999999999999</v>
      </c>
    </row>
    <row r="27" spans="1:26" s="1635" customFormat="1" ht="20.100000000000001" customHeight="1">
      <c r="A27" s="1635" t="s">
        <v>971</v>
      </c>
      <c r="B27" s="1636" t="s">
        <v>1171</v>
      </c>
      <c r="C27" s="1302" t="s">
        <v>1063</v>
      </c>
      <c r="D27" s="1638">
        <v>8.0999999999999996E-3</v>
      </c>
      <c r="E27" s="1638">
        <v>8.3999999999999995E-3</v>
      </c>
      <c r="F27" s="1638">
        <v>8.3999999999999995E-3</v>
      </c>
      <c r="G27" s="1638">
        <v>9.1000000000000004E-3</v>
      </c>
      <c r="H27" s="1638">
        <v>9.2999999999999992E-3</v>
      </c>
      <c r="I27" s="1638">
        <v>9.7999999999999997E-3</v>
      </c>
      <c r="J27" s="1638">
        <v>9.5999999999999992E-3</v>
      </c>
      <c r="K27" s="1638">
        <v>9.7999999999999997E-3</v>
      </c>
    </row>
    <row r="28" spans="1:26" s="1635" customFormat="1" ht="20.100000000000001" customHeight="1">
      <c r="A28" s="1635" t="s">
        <v>971</v>
      </c>
      <c r="B28" s="1636" t="s">
        <v>1172</v>
      </c>
      <c r="C28" s="1302" t="s">
        <v>1064</v>
      </c>
      <c r="D28" s="1638">
        <v>7.0699999999999999E-2</v>
      </c>
      <c r="E28" s="1638">
        <v>7.0900000000000005E-2</v>
      </c>
      <c r="F28" s="1638">
        <v>6.9900000000000004E-2</v>
      </c>
      <c r="G28" s="1638">
        <v>7.2300000000000003E-2</v>
      </c>
      <c r="H28" s="1638">
        <v>7.5300000000000006E-2</v>
      </c>
      <c r="I28" s="1638">
        <v>7.7100000000000002E-2</v>
      </c>
      <c r="J28" s="1638">
        <v>7.4999999999999997E-2</v>
      </c>
      <c r="K28" s="1638">
        <v>7.85E-2</v>
      </c>
    </row>
    <row r="29" spans="1:26" s="1635" customFormat="1" ht="20.100000000000001" customHeight="1">
      <c r="A29" s="1635" t="s">
        <v>971</v>
      </c>
      <c r="B29" s="1636" t="s">
        <v>1173</v>
      </c>
      <c r="C29" s="1302" t="s">
        <v>1065</v>
      </c>
      <c r="D29" s="1638">
        <v>0.96709999999999996</v>
      </c>
      <c r="E29" s="1638">
        <v>0.97030000000000005</v>
      </c>
      <c r="F29" s="1638">
        <v>0.96809999999999996</v>
      </c>
      <c r="G29" s="1638">
        <v>0.96489999999999998</v>
      </c>
      <c r="H29" s="1638">
        <v>0.96140000000000003</v>
      </c>
      <c r="I29" s="1638">
        <v>0.94879999999999998</v>
      </c>
      <c r="J29" s="1638">
        <v>0.95879999999999999</v>
      </c>
      <c r="K29" s="1638">
        <v>0.94779999999999998</v>
      </c>
    </row>
    <row r="30" spans="1:26" s="1635" customFormat="1" ht="20.100000000000001" customHeight="1">
      <c r="A30" s="1635" t="s">
        <v>971</v>
      </c>
      <c r="B30" s="1636" t="s">
        <v>1174</v>
      </c>
      <c r="C30" s="1302" t="s">
        <v>1066</v>
      </c>
      <c r="D30" s="1638">
        <v>1.4500000000000001E-2</v>
      </c>
      <c r="E30" s="1638">
        <v>1.0800000000000001E-2</v>
      </c>
      <c r="F30" s="1638">
        <v>1.23E-2</v>
      </c>
      <c r="G30" s="1638">
        <v>1.2999999999999999E-2</v>
      </c>
      <c r="H30" s="1638">
        <v>1.34E-2</v>
      </c>
      <c r="I30" s="1638">
        <v>2.0400000000000001E-2</v>
      </c>
      <c r="J30" s="1638">
        <v>1.3899999999999999E-2</v>
      </c>
      <c r="K30" s="1638">
        <v>1.9800000000000002E-2</v>
      </c>
    </row>
    <row r="31" spans="1:26" s="1635" customFormat="1" ht="20.100000000000001" customHeight="1">
      <c r="A31" s="1635" t="s">
        <v>971</v>
      </c>
      <c r="B31" s="1636" t="s">
        <v>1175</v>
      </c>
      <c r="C31" s="1302" t="s">
        <v>1067</v>
      </c>
      <c r="D31" s="1638">
        <v>2.8E-3</v>
      </c>
      <c r="E31" s="1638">
        <v>3.5000000000000001E-3</v>
      </c>
      <c r="F31" s="1638">
        <v>2.8E-3</v>
      </c>
      <c r="G31" s="1638">
        <v>2.7000000000000001E-3</v>
      </c>
      <c r="H31" s="1638">
        <v>3.8999999999999998E-3</v>
      </c>
      <c r="I31" s="1638">
        <v>5.8999999999999999E-3</v>
      </c>
      <c r="J31" s="1638">
        <v>3.5000000000000001E-3</v>
      </c>
      <c r="K31" s="1638">
        <v>5.5999999999999999E-3</v>
      </c>
    </row>
    <row r="32" spans="1:26" s="1635" customFormat="1" ht="20.100000000000001" customHeight="1">
      <c r="A32" s="1635" t="s">
        <v>971</v>
      </c>
      <c r="B32" s="1636" t="s">
        <v>1176</v>
      </c>
      <c r="C32" s="1302" t="s">
        <v>1068</v>
      </c>
      <c r="D32" s="1638">
        <v>1.1000000000000001E-3</v>
      </c>
      <c r="E32" s="1638">
        <v>8.9999999999999998E-4</v>
      </c>
      <c r="F32" s="1638">
        <v>8.0000000000000004E-4</v>
      </c>
      <c r="G32" s="1638">
        <v>1.1999999999999999E-3</v>
      </c>
      <c r="H32" s="1638">
        <v>1E-3</v>
      </c>
      <c r="I32" s="1638">
        <v>1.9E-3</v>
      </c>
      <c r="J32" s="1638">
        <v>1.5E-3</v>
      </c>
      <c r="K32" s="1638">
        <v>1.2999999999999999E-3</v>
      </c>
    </row>
    <row r="33" spans="1:12" s="1635" customFormat="1" ht="20.100000000000001" customHeight="1">
      <c r="A33" s="1635" t="s">
        <v>971</v>
      </c>
      <c r="B33" s="1636" t="s">
        <v>1177</v>
      </c>
      <c r="C33" s="1302" t="s">
        <v>1069</v>
      </c>
      <c r="D33" s="1638">
        <v>1.2999999999999999E-3</v>
      </c>
      <c r="E33" s="1638">
        <v>1.2999999999999999E-3</v>
      </c>
      <c r="F33" s="1638">
        <v>1.1000000000000001E-3</v>
      </c>
      <c r="G33" s="1638">
        <v>1.1999999999999999E-3</v>
      </c>
      <c r="H33" s="1638">
        <v>1.6000000000000001E-3</v>
      </c>
      <c r="I33" s="1638">
        <v>1.8E-3</v>
      </c>
      <c r="J33" s="1638">
        <v>2.5000000000000001E-3</v>
      </c>
      <c r="K33" s="1638">
        <v>2.5999999999999999E-3</v>
      </c>
    </row>
    <row r="34" spans="1:12" s="1635" customFormat="1" ht="20.100000000000001" customHeight="1" thickBot="1">
      <c r="A34" s="1635" t="s">
        <v>971</v>
      </c>
      <c r="B34" s="1641" t="s">
        <v>1178</v>
      </c>
      <c r="C34" s="1302" t="s">
        <v>1070</v>
      </c>
      <c r="D34" s="1638">
        <v>1.3100000000000001E-2</v>
      </c>
      <c r="E34" s="1638">
        <v>1.3299999999999999E-2</v>
      </c>
      <c r="F34" s="1638">
        <v>1.4999999999999999E-2</v>
      </c>
      <c r="G34" s="1638">
        <v>1.7000000000000001E-2</v>
      </c>
      <c r="H34" s="1638">
        <v>1.8599999999999998E-2</v>
      </c>
      <c r="I34" s="1638">
        <v>2.1100000000000001E-2</v>
      </c>
      <c r="J34" s="1638">
        <v>1.9699999999999999E-2</v>
      </c>
      <c r="K34" s="1638">
        <v>2.29E-2</v>
      </c>
    </row>
    <row r="35" spans="1:12" s="920" customFormat="1" ht="20.100000000000001" customHeight="1" thickTop="1" thickBot="1">
      <c r="B35" s="1631"/>
      <c r="C35" s="1623" t="s">
        <v>655</v>
      </c>
      <c r="D35" s="1624"/>
      <c r="E35" s="1624"/>
      <c r="F35" s="1624"/>
      <c r="G35" s="1624"/>
      <c r="H35" s="1624"/>
      <c r="I35" s="1624"/>
      <c r="J35" s="1625"/>
      <c r="K35" s="1625"/>
      <c r="L35" s="1632"/>
    </row>
    <row r="36" spans="1:12" s="914" customFormat="1" ht="20.100000000000001" customHeight="1" thickTop="1">
      <c r="A36" s="914" t="s">
        <v>971</v>
      </c>
      <c r="B36" s="1633" t="s">
        <v>1179</v>
      </c>
      <c r="C36" s="1306" t="s">
        <v>1071</v>
      </c>
      <c r="D36" s="1634">
        <v>0.3427</v>
      </c>
      <c r="E36" s="1634">
        <v>0.35160000000000002</v>
      </c>
      <c r="F36" s="1634">
        <v>0.3619</v>
      </c>
      <c r="G36" s="1634">
        <v>0.3871</v>
      </c>
      <c r="H36" s="1634">
        <v>0.36320000000000002</v>
      </c>
      <c r="I36" s="1634">
        <v>0.40899999999999997</v>
      </c>
      <c r="J36" s="1634">
        <v>0.43859999999999999</v>
      </c>
      <c r="K36" s="1634">
        <v>0.41289999999999999</v>
      </c>
    </row>
    <row r="37" spans="1:12" s="1635" customFormat="1" ht="20.100000000000001" customHeight="1">
      <c r="A37" s="1635" t="s">
        <v>971</v>
      </c>
      <c r="B37" s="1636" t="s">
        <v>1180</v>
      </c>
      <c r="C37" s="1302" t="s">
        <v>1072</v>
      </c>
      <c r="D37" s="1638">
        <v>0.73740000000000006</v>
      </c>
      <c r="E37" s="1638">
        <v>0.75890000000000002</v>
      </c>
      <c r="F37" s="1638">
        <v>0.82110000000000005</v>
      </c>
      <c r="G37" s="1638">
        <v>0.86529999999999996</v>
      </c>
      <c r="H37" s="1638">
        <v>0.77039999999999997</v>
      </c>
      <c r="I37" s="1638">
        <v>0.75480000000000003</v>
      </c>
      <c r="J37" s="1638">
        <v>0.76280000000000003</v>
      </c>
      <c r="K37" s="1638">
        <v>0.6875</v>
      </c>
    </row>
    <row r="38" spans="1:12" s="1635" customFormat="1" ht="20.100000000000001" customHeight="1">
      <c r="A38" s="1635" t="s">
        <v>971</v>
      </c>
      <c r="B38" s="1636" t="s">
        <v>1181</v>
      </c>
      <c r="C38" s="1302" t="s">
        <v>1073</v>
      </c>
      <c r="D38" s="1638">
        <v>0.2792</v>
      </c>
      <c r="E38" s="1638">
        <v>0.29299999999999998</v>
      </c>
      <c r="F38" s="1638">
        <v>0.3004</v>
      </c>
      <c r="G38" s="1638">
        <v>0.29330000000000001</v>
      </c>
      <c r="H38" s="1638">
        <v>0.2611</v>
      </c>
      <c r="I38" s="1638">
        <v>0.2455</v>
      </c>
      <c r="J38" s="1638">
        <v>0.25240000000000001</v>
      </c>
      <c r="K38" s="1638">
        <v>0.22059999999999999</v>
      </c>
    </row>
    <row r="39" spans="1:12" s="1635" customFormat="1" ht="20.100000000000001" customHeight="1">
      <c r="A39" s="1635" t="s">
        <v>971</v>
      </c>
      <c r="B39" s="1636" t="s">
        <v>1182</v>
      </c>
      <c r="C39" s="1302" t="s">
        <v>1074</v>
      </c>
      <c r="D39" s="1638">
        <v>0.24249999999999999</v>
      </c>
      <c r="E39" s="1638">
        <v>0.25519999999999998</v>
      </c>
      <c r="F39" s="1638">
        <v>0.2621</v>
      </c>
      <c r="G39" s="1638">
        <v>0.25430000000000003</v>
      </c>
      <c r="H39" s="1638">
        <v>0.22620000000000001</v>
      </c>
      <c r="I39" s="1638">
        <v>0.21290000000000001</v>
      </c>
      <c r="J39" s="1638">
        <v>0.21959999999999999</v>
      </c>
      <c r="K39" s="1638">
        <v>0.1915</v>
      </c>
    </row>
    <row r="40" spans="1:12" s="1635" customFormat="1" ht="20.100000000000001" customHeight="1" thickBot="1">
      <c r="A40" s="1635" t="s">
        <v>971</v>
      </c>
      <c r="B40" s="1636" t="s">
        <v>1183</v>
      </c>
      <c r="C40" s="1302" t="s">
        <v>1075</v>
      </c>
      <c r="D40" s="1638">
        <v>0.68775810867424747</v>
      </c>
      <c r="E40" s="1638">
        <v>0.6913241544999037</v>
      </c>
      <c r="F40" s="1638">
        <v>0.73706659307770672</v>
      </c>
      <c r="G40" s="1638">
        <v>0.77213374952504066</v>
      </c>
      <c r="H40" s="1638">
        <v>0.67095448912534472</v>
      </c>
      <c r="I40" s="1638">
        <v>0.65840318909448592</v>
      </c>
      <c r="J40" s="1638">
        <v>0.65684427391713596</v>
      </c>
      <c r="K40" s="1638">
        <v>0.59249420338611947</v>
      </c>
    </row>
    <row r="41" spans="1:12" s="920" customFormat="1" ht="20.100000000000001" customHeight="1" thickTop="1" thickBot="1">
      <c r="B41" s="1631"/>
      <c r="C41" s="1623" t="s">
        <v>661</v>
      </c>
      <c r="D41" s="1624"/>
      <c r="E41" s="1624"/>
      <c r="F41" s="1624"/>
      <c r="G41" s="1624"/>
      <c r="H41" s="1624"/>
      <c r="I41" s="1624"/>
      <c r="J41" s="1625"/>
      <c r="K41" s="1625"/>
      <c r="L41" s="1632"/>
    </row>
    <row r="42" spans="1:12" s="914" customFormat="1" ht="20.100000000000001" customHeight="1" thickTop="1">
      <c r="A42" s="914" t="s">
        <v>971</v>
      </c>
      <c r="B42" s="1633" t="s">
        <v>1184</v>
      </c>
      <c r="C42" s="1306" t="s">
        <v>1076</v>
      </c>
      <c r="D42" s="1634">
        <v>0.13139999999999999</v>
      </c>
      <c r="E42" s="1634">
        <v>0.129</v>
      </c>
      <c r="F42" s="1634">
        <v>0.12759999999999999</v>
      </c>
      <c r="G42" s="1634">
        <v>0.13289999999999999</v>
      </c>
      <c r="H42" s="1634">
        <v>0.1336</v>
      </c>
      <c r="I42" s="1634">
        <v>0.1326</v>
      </c>
      <c r="J42" s="1634">
        <v>0.12989999999999999</v>
      </c>
      <c r="K42" s="1634">
        <v>0.13170000000000001</v>
      </c>
    </row>
    <row r="43" spans="1:12" s="1635" customFormat="1" ht="20.100000000000001" customHeight="1">
      <c r="A43" s="1635" t="s">
        <v>971</v>
      </c>
      <c r="B43" s="1636" t="s">
        <v>1185</v>
      </c>
      <c r="C43" s="1302" t="s">
        <v>1077</v>
      </c>
      <c r="D43" s="1638">
        <v>0.13139999999999999</v>
      </c>
      <c r="E43" s="1638">
        <v>0.12889999999999999</v>
      </c>
      <c r="F43" s="1638">
        <v>0.12759999999999999</v>
      </c>
      <c r="G43" s="1638">
        <v>0.13289999999999999</v>
      </c>
      <c r="H43" s="1638">
        <v>0.13350000000000001</v>
      </c>
      <c r="I43" s="1638">
        <v>0.1326</v>
      </c>
      <c r="J43" s="1638">
        <v>0.1298</v>
      </c>
      <c r="K43" s="1638">
        <v>0.13159999999999999</v>
      </c>
    </row>
    <row r="44" spans="1:12" s="1635" customFormat="1" ht="20.100000000000001" customHeight="1">
      <c r="A44" s="1635" t="s">
        <v>971</v>
      </c>
      <c r="B44" s="1636" t="s">
        <v>1186</v>
      </c>
      <c r="C44" s="1302" t="s">
        <v>1078</v>
      </c>
      <c r="D44" s="1638">
        <v>9.7600000000000006E-2</v>
      </c>
      <c r="E44" s="1638">
        <v>0.1045</v>
      </c>
      <c r="F44" s="1638">
        <v>0.1082</v>
      </c>
      <c r="G44" s="1638">
        <v>0.122</v>
      </c>
      <c r="H44" s="1638">
        <v>0.14000000000000001</v>
      </c>
      <c r="I44" s="1638">
        <v>0.1749</v>
      </c>
      <c r="J44" s="1638">
        <v>0.15890000000000001</v>
      </c>
      <c r="K44" s="1638">
        <v>0.1923</v>
      </c>
    </row>
    <row r="45" spans="1:12" s="1635" customFormat="1" ht="20.100000000000001" customHeight="1">
      <c r="A45" s="1635" t="s">
        <v>971</v>
      </c>
      <c r="B45" s="1636" t="s">
        <v>1187</v>
      </c>
      <c r="C45" s="1302" t="s">
        <v>1079</v>
      </c>
      <c r="D45" s="1638">
        <v>1.6299999999999999E-2</v>
      </c>
      <c r="E45" s="1638">
        <v>1.6199999999999999E-2</v>
      </c>
      <c r="F45" s="1638">
        <v>1.9800000000000002E-2</v>
      </c>
      <c r="G45" s="1638">
        <v>2.29E-2</v>
      </c>
      <c r="H45" s="1638">
        <v>3.2300000000000002E-2</v>
      </c>
      <c r="I45" s="1638">
        <v>4.5499999999999999E-2</v>
      </c>
      <c r="J45" s="1638">
        <v>4.3900000000000002E-2</v>
      </c>
      <c r="K45" s="1638">
        <v>5.0799999999999998E-2</v>
      </c>
    </row>
    <row r="46" spans="1:12" s="1635" customFormat="1" ht="20.100000000000001" customHeight="1">
      <c r="A46" s="1635" t="s">
        <v>971</v>
      </c>
      <c r="B46" s="1636" t="s">
        <v>1188</v>
      </c>
      <c r="C46" s="1302" t="s">
        <v>1080</v>
      </c>
      <c r="D46" s="1638">
        <v>2.24E-2</v>
      </c>
      <c r="E46" s="1638">
        <v>2.81E-2</v>
      </c>
      <c r="F46" s="1638">
        <v>2.7E-2</v>
      </c>
      <c r="G46" s="1638">
        <v>3.2300000000000002E-2</v>
      </c>
      <c r="H46" s="1638">
        <v>4.8300000000000003E-2</v>
      </c>
      <c r="I46" s="1638">
        <v>6.6500000000000004E-2</v>
      </c>
      <c r="J46" s="1638">
        <v>5.8700000000000002E-2</v>
      </c>
      <c r="K46" s="1638">
        <v>7.6300000000000007E-2</v>
      </c>
    </row>
    <row r="47" spans="1:12" s="1635" customFormat="1" ht="20.100000000000001" customHeight="1" thickBot="1">
      <c r="A47" s="1635" t="s">
        <v>971</v>
      </c>
      <c r="B47" s="1636" t="s">
        <v>1189</v>
      </c>
      <c r="C47" s="1302" t="s">
        <v>1081</v>
      </c>
      <c r="D47" s="1638">
        <v>0.19309999999999999</v>
      </c>
      <c r="E47" s="1638">
        <v>0.1938</v>
      </c>
      <c r="F47" s="1638">
        <v>0.19289999999999999</v>
      </c>
      <c r="G47" s="1638">
        <v>0.1898</v>
      </c>
      <c r="H47" s="1638">
        <v>0.18659999999999999</v>
      </c>
      <c r="I47" s="1638">
        <v>0.1875</v>
      </c>
      <c r="J47" s="1638">
        <v>0.18179999999999999</v>
      </c>
      <c r="K47" s="1638">
        <v>0.18559999999999999</v>
      </c>
    </row>
    <row r="48" spans="1:12" s="1621" customFormat="1" ht="20.100000000000001" customHeight="1" thickTop="1" thickBot="1">
      <c r="B48" s="1622"/>
      <c r="C48" s="1623" t="s">
        <v>1082</v>
      </c>
      <c r="D48" s="1624"/>
      <c r="E48" s="1624"/>
      <c r="F48" s="1624"/>
      <c r="G48" s="1624"/>
      <c r="H48" s="1624"/>
      <c r="I48" s="1624"/>
      <c r="J48" s="1625"/>
      <c r="K48" s="1625"/>
      <c r="L48" s="1626"/>
    </row>
    <row r="49" spans="1:12" s="914" customFormat="1" ht="20.100000000000001" customHeight="1" thickTop="1">
      <c r="A49" s="914" t="s">
        <v>971</v>
      </c>
      <c r="B49" s="1633" t="s">
        <v>1190</v>
      </c>
      <c r="C49" s="1306" t="s">
        <v>1083</v>
      </c>
      <c r="D49" s="1634">
        <v>0.85580000000000001</v>
      </c>
      <c r="E49" s="1634">
        <v>0.85260000000000002</v>
      </c>
      <c r="F49" s="1634">
        <v>0.85570000000000002</v>
      </c>
      <c r="G49" s="1634">
        <v>0.86140000000000005</v>
      </c>
      <c r="H49" s="1634">
        <v>0.87039999999999995</v>
      </c>
      <c r="I49" s="1634">
        <v>0.85799999999999998</v>
      </c>
      <c r="J49" s="1634">
        <v>0.84989999999999999</v>
      </c>
      <c r="K49" s="1634">
        <v>0.85699999999999998</v>
      </c>
    </row>
    <row r="50" spans="1:12" s="1635" customFormat="1" ht="20.100000000000001" customHeight="1">
      <c r="A50" s="1635" t="s">
        <v>971</v>
      </c>
      <c r="B50" s="1636" t="s">
        <v>1191</v>
      </c>
      <c r="C50" s="1302" t="s">
        <v>1084</v>
      </c>
      <c r="D50" s="1638">
        <v>0.93020000000000003</v>
      </c>
      <c r="E50" s="1638">
        <v>0.93240000000000001</v>
      </c>
      <c r="F50" s="1638">
        <v>0.93520000000000003</v>
      </c>
      <c r="G50" s="1638">
        <v>0.93240000000000001</v>
      </c>
      <c r="H50" s="1638">
        <v>0.93220000000000003</v>
      </c>
      <c r="I50" s="1638">
        <v>0.92390000000000005</v>
      </c>
      <c r="J50" s="1638">
        <v>0.91859999999999997</v>
      </c>
      <c r="K50" s="1638">
        <v>0.91890000000000005</v>
      </c>
    </row>
    <row r="51" spans="1:12" s="1635" customFormat="1" ht="20.100000000000001" customHeight="1">
      <c r="A51" s="1635" t="s">
        <v>971</v>
      </c>
      <c r="B51" s="1636" t="s">
        <v>1192</v>
      </c>
      <c r="C51" s="1302" t="s">
        <v>1085</v>
      </c>
      <c r="D51" s="1638">
        <v>5.9299999999999999E-2</v>
      </c>
      <c r="E51" s="1638">
        <v>4.9799999999999997E-2</v>
      </c>
      <c r="F51" s="1638">
        <v>4.8800000000000003E-2</v>
      </c>
      <c r="G51" s="1638">
        <v>5.96E-2</v>
      </c>
      <c r="H51" s="1638">
        <v>7.1400000000000005E-2</v>
      </c>
      <c r="I51" s="1638">
        <v>6.6100000000000006E-2</v>
      </c>
      <c r="J51" s="1638">
        <v>5.9700000000000003E-2</v>
      </c>
      <c r="K51" s="1638">
        <v>7.2300000000000003E-2</v>
      </c>
    </row>
    <row r="52" spans="1:12" s="1635" customFormat="1" ht="20.100000000000001" customHeight="1">
      <c r="A52" s="1635" t="s">
        <v>971</v>
      </c>
      <c r="B52" s="1636" t="s">
        <v>1193</v>
      </c>
      <c r="C52" s="1302" t="s">
        <v>1086</v>
      </c>
      <c r="D52" s="1638">
        <v>1.0971</v>
      </c>
      <c r="E52" s="1638">
        <v>1.1427</v>
      </c>
      <c r="F52" s="1638">
        <v>1.1315</v>
      </c>
      <c r="G52" s="1638">
        <v>1.0427999999999999</v>
      </c>
      <c r="H52" s="1638">
        <v>0.97050000000000003</v>
      </c>
      <c r="I52" s="1638">
        <v>1.0713999999999999</v>
      </c>
      <c r="J52" s="1638">
        <v>1.1565000000000001</v>
      </c>
      <c r="K52" s="1638">
        <v>1.0868</v>
      </c>
    </row>
    <row r="53" spans="1:12" ht="15.75" thickBot="1">
      <c r="C53" s="1642"/>
      <c r="D53" s="1642"/>
      <c r="E53" s="1642"/>
      <c r="F53" s="1642"/>
      <c r="G53" s="1642"/>
      <c r="H53" s="1642"/>
      <c r="I53" s="1642"/>
      <c r="J53" s="1642"/>
      <c r="K53" s="1642"/>
      <c r="L53" s="1614"/>
    </row>
    <row r="54" spans="1:12" ht="15.75" thickTop="1">
      <c r="A54" s="1643" t="s">
        <v>968</v>
      </c>
      <c r="B54" s="1629" t="s">
        <v>968</v>
      </c>
      <c r="C54" s="1644" t="s">
        <v>673</v>
      </c>
      <c r="D54" s="1590"/>
      <c r="E54" s="1645"/>
      <c r="F54" s="1645"/>
      <c r="G54" s="1645"/>
      <c r="H54" s="1645"/>
      <c r="I54" s="1645"/>
      <c r="J54" s="1592"/>
      <c r="K54" s="1592"/>
    </row>
    <row r="55" spans="1:12" ht="62.25" customHeight="1">
      <c r="C55" s="2244" t="s">
        <v>674</v>
      </c>
      <c r="D55" s="2244"/>
      <c r="E55" s="2244"/>
      <c r="F55" s="2244"/>
      <c r="G55" s="2244"/>
      <c r="H55" s="2244"/>
      <c r="I55" s="2244"/>
      <c r="J55" s="2244"/>
      <c r="K55" s="2244"/>
    </row>
    <row r="56" spans="1:12" ht="58.5" customHeight="1">
      <c r="C56" s="2244" t="s">
        <v>675</v>
      </c>
      <c r="D56" s="2244"/>
      <c r="E56" s="2244"/>
      <c r="F56" s="2244"/>
      <c r="G56" s="2244"/>
      <c r="H56" s="2244"/>
      <c r="I56" s="2244"/>
      <c r="J56" s="2244"/>
      <c r="K56" s="2244"/>
    </row>
    <row r="57" spans="1:12">
      <c r="C57" s="1592" t="s">
        <v>1194</v>
      </c>
      <c r="D57" s="1646"/>
      <c r="E57" s="1645"/>
      <c r="F57" s="1645"/>
      <c r="G57" s="1645"/>
      <c r="H57" s="1645"/>
      <c r="I57" s="1645"/>
      <c r="J57" s="1592"/>
      <c r="K57" s="1592"/>
    </row>
    <row r="58" spans="1:12" ht="15" customHeight="1">
      <c r="C58" s="1592" t="s">
        <v>945</v>
      </c>
      <c r="D58" s="1592"/>
      <c r="E58" s="1592"/>
      <c r="F58" s="1592"/>
      <c r="G58" s="1592"/>
      <c r="H58" s="1592"/>
      <c r="I58" s="1592"/>
      <c r="J58" s="1592"/>
      <c r="K58" s="1592"/>
    </row>
  </sheetData>
  <mergeCells count="5">
    <mergeCell ref="A2:K2"/>
    <mergeCell ref="A4:K4"/>
    <mergeCell ref="C55:K55"/>
    <mergeCell ref="C56:K56"/>
    <mergeCell ref="C3:K3"/>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topLeftCell="B1" workbookViewId="0">
      <selection activeCell="B3" sqref="B3:J3"/>
    </sheetView>
  </sheetViews>
  <sheetFormatPr defaultRowHeight="12.75"/>
  <cols>
    <col min="1" max="1" width="18.42578125" style="1655" hidden="1" customWidth="1"/>
    <col min="2" max="2" width="124.140625" style="1650" customWidth="1"/>
    <col min="3" max="10" width="16.85546875" style="1675" customWidth="1"/>
    <col min="11" max="11" width="3.85546875" style="1650" bestFit="1" customWidth="1"/>
    <col min="12" max="256" width="9.140625" style="1650"/>
    <col min="257" max="257" width="0" style="1650" hidden="1" customWidth="1"/>
    <col min="258" max="258" width="124.140625" style="1650" customWidth="1"/>
    <col min="259" max="266" width="16.85546875" style="1650" customWidth="1"/>
    <col min="267" max="267" width="3.85546875" style="1650" bestFit="1" customWidth="1"/>
    <col min="268" max="512" width="9.140625" style="1650"/>
    <col min="513" max="513" width="0" style="1650" hidden="1" customWidth="1"/>
    <col min="514" max="514" width="124.140625" style="1650" customWidth="1"/>
    <col min="515" max="522" width="16.85546875" style="1650" customWidth="1"/>
    <col min="523" max="523" width="3.85546875" style="1650" bestFit="1" customWidth="1"/>
    <col min="524" max="768" width="9.140625" style="1650"/>
    <col min="769" max="769" width="0" style="1650" hidden="1" customWidth="1"/>
    <col min="770" max="770" width="124.140625" style="1650" customWidth="1"/>
    <col min="771" max="778" width="16.85546875" style="1650" customWidth="1"/>
    <col min="779" max="779" width="3.85546875" style="1650" bestFit="1" customWidth="1"/>
    <col min="780" max="1024" width="9.140625" style="1650"/>
    <col min="1025" max="1025" width="0" style="1650" hidden="1" customWidth="1"/>
    <col min="1026" max="1026" width="124.140625" style="1650" customWidth="1"/>
    <col min="1027" max="1034" width="16.85546875" style="1650" customWidth="1"/>
    <col min="1035" max="1035" width="3.85546875" style="1650" bestFit="1" customWidth="1"/>
    <col min="1036" max="1280" width="9.140625" style="1650"/>
    <col min="1281" max="1281" width="0" style="1650" hidden="1" customWidth="1"/>
    <col min="1282" max="1282" width="124.140625" style="1650" customWidth="1"/>
    <col min="1283" max="1290" width="16.85546875" style="1650" customWidth="1"/>
    <col min="1291" max="1291" width="3.85546875" style="1650" bestFit="1" customWidth="1"/>
    <col min="1292" max="1536" width="9.140625" style="1650"/>
    <col min="1537" max="1537" width="0" style="1650" hidden="1" customWidth="1"/>
    <col min="1538" max="1538" width="124.140625" style="1650" customWidth="1"/>
    <col min="1539" max="1546" width="16.85546875" style="1650" customWidth="1"/>
    <col min="1547" max="1547" width="3.85546875" style="1650" bestFit="1" customWidth="1"/>
    <col min="1548" max="1792" width="9.140625" style="1650"/>
    <col min="1793" max="1793" width="0" style="1650" hidden="1" customWidth="1"/>
    <col min="1794" max="1794" width="124.140625" style="1650" customWidth="1"/>
    <col min="1795" max="1802" width="16.85546875" style="1650" customWidth="1"/>
    <col min="1803" max="1803" width="3.85546875" style="1650" bestFit="1" customWidth="1"/>
    <col min="1804" max="2048" width="9.140625" style="1650"/>
    <col min="2049" max="2049" width="0" style="1650" hidden="1" customWidth="1"/>
    <col min="2050" max="2050" width="124.140625" style="1650" customWidth="1"/>
    <col min="2051" max="2058" width="16.85546875" style="1650" customWidth="1"/>
    <col min="2059" max="2059" width="3.85546875" style="1650" bestFit="1" customWidth="1"/>
    <col min="2060" max="2304" width="9.140625" style="1650"/>
    <col min="2305" max="2305" width="0" style="1650" hidden="1" customWidth="1"/>
    <col min="2306" max="2306" width="124.140625" style="1650" customWidth="1"/>
    <col min="2307" max="2314" width="16.85546875" style="1650" customWidth="1"/>
    <col min="2315" max="2315" width="3.85546875" style="1650" bestFit="1" customWidth="1"/>
    <col min="2316" max="2560" width="9.140625" style="1650"/>
    <col min="2561" max="2561" width="0" style="1650" hidden="1" customWidth="1"/>
    <col min="2562" max="2562" width="124.140625" style="1650" customWidth="1"/>
    <col min="2563" max="2570" width="16.85546875" style="1650" customWidth="1"/>
    <col min="2571" max="2571" width="3.85546875" style="1650" bestFit="1" customWidth="1"/>
    <col min="2572" max="2816" width="9.140625" style="1650"/>
    <col min="2817" max="2817" width="0" style="1650" hidden="1" customWidth="1"/>
    <col min="2818" max="2818" width="124.140625" style="1650" customWidth="1"/>
    <col min="2819" max="2826" width="16.85546875" style="1650" customWidth="1"/>
    <col min="2827" max="2827" width="3.85546875" style="1650" bestFit="1" customWidth="1"/>
    <col min="2828" max="3072" width="9.140625" style="1650"/>
    <col min="3073" max="3073" width="0" style="1650" hidden="1" customWidth="1"/>
    <col min="3074" max="3074" width="124.140625" style="1650" customWidth="1"/>
    <col min="3075" max="3082" width="16.85546875" style="1650" customWidth="1"/>
    <col min="3083" max="3083" width="3.85546875" style="1650" bestFit="1" customWidth="1"/>
    <col min="3084" max="3328" width="9.140625" style="1650"/>
    <col min="3329" max="3329" width="0" style="1650" hidden="1" customWidth="1"/>
    <col min="3330" max="3330" width="124.140625" style="1650" customWidth="1"/>
    <col min="3331" max="3338" width="16.85546875" style="1650" customWidth="1"/>
    <col min="3339" max="3339" width="3.85546875" style="1650" bestFit="1" customWidth="1"/>
    <col min="3340" max="3584" width="9.140625" style="1650"/>
    <col min="3585" max="3585" width="0" style="1650" hidden="1" customWidth="1"/>
    <col min="3586" max="3586" width="124.140625" style="1650" customWidth="1"/>
    <col min="3587" max="3594" width="16.85546875" style="1650" customWidth="1"/>
    <col min="3595" max="3595" width="3.85546875" style="1650" bestFit="1" customWidth="1"/>
    <col min="3596" max="3840" width="9.140625" style="1650"/>
    <col min="3841" max="3841" width="0" style="1650" hidden="1" customWidth="1"/>
    <col min="3842" max="3842" width="124.140625" style="1650" customWidth="1"/>
    <col min="3843" max="3850" width="16.85546875" style="1650" customWidth="1"/>
    <col min="3851" max="3851" width="3.85546875" style="1650" bestFit="1" customWidth="1"/>
    <col min="3852" max="4096" width="9.140625" style="1650"/>
    <col min="4097" max="4097" width="0" style="1650" hidden="1" customWidth="1"/>
    <col min="4098" max="4098" width="124.140625" style="1650" customWidth="1"/>
    <col min="4099" max="4106" width="16.85546875" style="1650" customWidth="1"/>
    <col min="4107" max="4107" width="3.85546875" style="1650" bestFit="1" customWidth="1"/>
    <col min="4108" max="4352" width="9.140625" style="1650"/>
    <col min="4353" max="4353" width="0" style="1650" hidden="1" customWidth="1"/>
    <col min="4354" max="4354" width="124.140625" style="1650" customWidth="1"/>
    <col min="4355" max="4362" width="16.85546875" style="1650" customWidth="1"/>
    <col min="4363" max="4363" width="3.85546875" style="1650" bestFit="1" customWidth="1"/>
    <col min="4364" max="4608" width="9.140625" style="1650"/>
    <col min="4609" max="4609" width="0" style="1650" hidden="1" customWidth="1"/>
    <col min="4610" max="4610" width="124.140625" style="1650" customWidth="1"/>
    <col min="4611" max="4618" width="16.85546875" style="1650" customWidth="1"/>
    <col min="4619" max="4619" width="3.85546875" style="1650" bestFit="1" customWidth="1"/>
    <col min="4620" max="4864" width="9.140625" style="1650"/>
    <col min="4865" max="4865" width="0" style="1650" hidden="1" customWidth="1"/>
    <col min="4866" max="4866" width="124.140625" style="1650" customWidth="1"/>
    <col min="4867" max="4874" width="16.85546875" style="1650" customWidth="1"/>
    <col min="4875" max="4875" width="3.85546875" style="1650" bestFit="1" customWidth="1"/>
    <col min="4876" max="5120" width="9.140625" style="1650"/>
    <col min="5121" max="5121" width="0" style="1650" hidden="1" customWidth="1"/>
    <col min="5122" max="5122" width="124.140625" style="1650" customWidth="1"/>
    <col min="5123" max="5130" width="16.85546875" style="1650" customWidth="1"/>
    <col min="5131" max="5131" width="3.85546875" style="1650" bestFit="1" customWidth="1"/>
    <col min="5132" max="5376" width="9.140625" style="1650"/>
    <col min="5377" max="5377" width="0" style="1650" hidden="1" customWidth="1"/>
    <col min="5378" max="5378" width="124.140625" style="1650" customWidth="1"/>
    <col min="5379" max="5386" width="16.85546875" style="1650" customWidth="1"/>
    <col min="5387" max="5387" width="3.85546875" style="1650" bestFit="1" customWidth="1"/>
    <col min="5388" max="5632" width="9.140625" style="1650"/>
    <col min="5633" max="5633" width="0" style="1650" hidden="1" customWidth="1"/>
    <col min="5634" max="5634" width="124.140625" style="1650" customWidth="1"/>
    <col min="5635" max="5642" width="16.85546875" style="1650" customWidth="1"/>
    <col min="5643" max="5643" width="3.85546875" style="1650" bestFit="1" customWidth="1"/>
    <col min="5644" max="5888" width="9.140625" style="1650"/>
    <col min="5889" max="5889" width="0" style="1650" hidden="1" customWidth="1"/>
    <col min="5890" max="5890" width="124.140625" style="1650" customWidth="1"/>
    <col min="5891" max="5898" width="16.85546875" style="1650" customWidth="1"/>
    <col min="5899" max="5899" width="3.85546875" style="1650" bestFit="1" customWidth="1"/>
    <col min="5900" max="6144" width="9.140625" style="1650"/>
    <col min="6145" max="6145" width="0" style="1650" hidden="1" customWidth="1"/>
    <col min="6146" max="6146" width="124.140625" style="1650" customWidth="1"/>
    <col min="6147" max="6154" width="16.85546875" style="1650" customWidth="1"/>
    <col min="6155" max="6155" width="3.85546875" style="1650" bestFit="1" customWidth="1"/>
    <col min="6156" max="6400" width="9.140625" style="1650"/>
    <col min="6401" max="6401" width="0" style="1650" hidden="1" customWidth="1"/>
    <col min="6402" max="6402" width="124.140625" style="1650" customWidth="1"/>
    <col min="6403" max="6410" width="16.85546875" style="1650" customWidth="1"/>
    <col min="6411" max="6411" width="3.85546875" style="1650" bestFit="1" customWidth="1"/>
    <col min="6412" max="6656" width="9.140625" style="1650"/>
    <col min="6657" max="6657" width="0" style="1650" hidden="1" customWidth="1"/>
    <col min="6658" max="6658" width="124.140625" style="1650" customWidth="1"/>
    <col min="6659" max="6666" width="16.85546875" style="1650" customWidth="1"/>
    <col min="6667" max="6667" width="3.85546875" style="1650" bestFit="1" customWidth="1"/>
    <col min="6668" max="6912" width="9.140625" style="1650"/>
    <col min="6913" max="6913" width="0" style="1650" hidden="1" customWidth="1"/>
    <col min="6914" max="6914" width="124.140625" style="1650" customWidth="1"/>
    <col min="6915" max="6922" width="16.85546875" style="1650" customWidth="1"/>
    <col min="6923" max="6923" width="3.85546875" style="1650" bestFit="1" customWidth="1"/>
    <col min="6924" max="7168" width="9.140625" style="1650"/>
    <col min="7169" max="7169" width="0" style="1650" hidden="1" customWidth="1"/>
    <col min="7170" max="7170" width="124.140625" style="1650" customWidth="1"/>
    <col min="7171" max="7178" width="16.85546875" style="1650" customWidth="1"/>
    <col min="7179" max="7179" width="3.85546875" style="1650" bestFit="1" customWidth="1"/>
    <col min="7180" max="7424" width="9.140625" style="1650"/>
    <col min="7425" max="7425" width="0" style="1650" hidden="1" customWidth="1"/>
    <col min="7426" max="7426" width="124.140625" style="1650" customWidth="1"/>
    <col min="7427" max="7434" width="16.85546875" style="1650" customWidth="1"/>
    <col min="7435" max="7435" width="3.85546875" style="1650" bestFit="1" customWidth="1"/>
    <col min="7436" max="7680" width="9.140625" style="1650"/>
    <col min="7681" max="7681" width="0" style="1650" hidden="1" customWidth="1"/>
    <col min="7682" max="7682" width="124.140625" style="1650" customWidth="1"/>
    <col min="7683" max="7690" width="16.85546875" style="1650" customWidth="1"/>
    <col min="7691" max="7691" width="3.85546875" style="1650" bestFit="1" customWidth="1"/>
    <col min="7692" max="7936" width="9.140625" style="1650"/>
    <col min="7937" max="7937" width="0" style="1650" hidden="1" customWidth="1"/>
    <col min="7938" max="7938" width="124.140625" style="1650" customWidth="1"/>
    <col min="7939" max="7946" width="16.85546875" style="1650" customWidth="1"/>
    <col min="7947" max="7947" width="3.85546875" style="1650" bestFit="1" customWidth="1"/>
    <col min="7948" max="8192" width="9.140625" style="1650"/>
    <col min="8193" max="8193" width="0" style="1650" hidden="1" customWidth="1"/>
    <col min="8194" max="8194" width="124.140625" style="1650" customWidth="1"/>
    <col min="8195" max="8202" width="16.85546875" style="1650" customWidth="1"/>
    <col min="8203" max="8203" width="3.85546875" style="1650" bestFit="1" customWidth="1"/>
    <col min="8204" max="8448" width="9.140625" style="1650"/>
    <col min="8449" max="8449" width="0" style="1650" hidden="1" customWidth="1"/>
    <col min="8450" max="8450" width="124.140625" style="1650" customWidth="1"/>
    <col min="8451" max="8458" width="16.85546875" style="1650" customWidth="1"/>
    <col min="8459" max="8459" width="3.85546875" style="1650" bestFit="1" customWidth="1"/>
    <col min="8460" max="8704" width="9.140625" style="1650"/>
    <col min="8705" max="8705" width="0" style="1650" hidden="1" customWidth="1"/>
    <col min="8706" max="8706" width="124.140625" style="1650" customWidth="1"/>
    <col min="8707" max="8714" width="16.85546875" style="1650" customWidth="1"/>
    <col min="8715" max="8715" width="3.85546875" style="1650" bestFit="1" customWidth="1"/>
    <col min="8716" max="8960" width="9.140625" style="1650"/>
    <col min="8961" max="8961" width="0" style="1650" hidden="1" customWidth="1"/>
    <col min="8962" max="8962" width="124.140625" style="1650" customWidth="1"/>
    <col min="8963" max="8970" width="16.85546875" style="1650" customWidth="1"/>
    <col min="8971" max="8971" width="3.85546875" style="1650" bestFit="1" customWidth="1"/>
    <col min="8972" max="9216" width="9.140625" style="1650"/>
    <col min="9217" max="9217" width="0" style="1650" hidden="1" customWidth="1"/>
    <col min="9218" max="9218" width="124.140625" style="1650" customWidth="1"/>
    <col min="9219" max="9226" width="16.85546875" style="1650" customWidth="1"/>
    <col min="9227" max="9227" width="3.85546875" style="1650" bestFit="1" customWidth="1"/>
    <col min="9228" max="9472" width="9.140625" style="1650"/>
    <col min="9473" max="9473" width="0" style="1650" hidden="1" customWidth="1"/>
    <col min="9474" max="9474" width="124.140625" style="1650" customWidth="1"/>
    <col min="9475" max="9482" width="16.85546875" style="1650" customWidth="1"/>
    <col min="9483" max="9483" width="3.85546875" style="1650" bestFit="1" customWidth="1"/>
    <col min="9484" max="9728" width="9.140625" style="1650"/>
    <col min="9729" max="9729" width="0" style="1650" hidden="1" customWidth="1"/>
    <col min="9730" max="9730" width="124.140625" style="1650" customWidth="1"/>
    <col min="9731" max="9738" width="16.85546875" style="1650" customWidth="1"/>
    <col min="9739" max="9739" width="3.85546875" style="1650" bestFit="1" customWidth="1"/>
    <col min="9740" max="9984" width="9.140625" style="1650"/>
    <col min="9985" max="9985" width="0" style="1650" hidden="1" customWidth="1"/>
    <col min="9986" max="9986" width="124.140625" style="1650" customWidth="1"/>
    <col min="9987" max="9994" width="16.85546875" style="1650" customWidth="1"/>
    <col min="9995" max="9995" width="3.85546875" style="1650" bestFit="1" customWidth="1"/>
    <col min="9996" max="10240" width="9.140625" style="1650"/>
    <col min="10241" max="10241" width="0" style="1650" hidden="1" customWidth="1"/>
    <col min="10242" max="10242" width="124.140625" style="1650" customWidth="1"/>
    <col min="10243" max="10250" width="16.85546875" style="1650" customWidth="1"/>
    <col min="10251" max="10251" width="3.85546875" style="1650" bestFit="1" customWidth="1"/>
    <col min="10252" max="10496" width="9.140625" style="1650"/>
    <col min="10497" max="10497" width="0" style="1650" hidden="1" customWidth="1"/>
    <col min="10498" max="10498" width="124.140625" style="1650" customWidth="1"/>
    <col min="10499" max="10506" width="16.85546875" style="1650" customWidth="1"/>
    <col min="10507" max="10507" width="3.85546875" style="1650" bestFit="1" customWidth="1"/>
    <col min="10508" max="10752" width="9.140625" style="1650"/>
    <col min="10753" max="10753" width="0" style="1650" hidden="1" customWidth="1"/>
    <col min="10754" max="10754" width="124.140625" style="1650" customWidth="1"/>
    <col min="10755" max="10762" width="16.85546875" style="1650" customWidth="1"/>
    <col min="10763" max="10763" width="3.85546875" style="1650" bestFit="1" customWidth="1"/>
    <col min="10764" max="11008" width="9.140625" style="1650"/>
    <col min="11009" max="11009" width="0" style="1650" hidden="1" customWidth="1"/>
    <col min="11010" max="11010" width="124.140625" style="1650" customWidth="1"/>
    <col min="11011" max="11018" width="16.85546875" style="1650" customWidth="1"/>
    <col min="11019" max="11019" width="3.85546875" style="1650" bestFit="1" customWidth="1"/>
    <col min="11020" max="11264" width="9.140625" style="1650"/>
    <col min="11265" max="11265" width="0" style="1650" hidden="1" customWidth="1"/>
    <col min="11266" max="11266" width="124.140625" style="1650" customWidth="1"/>
    <col min="11267" max="11274" width="16.85546875" style="1650" customWidth="1"/>
    <col min="11275" max="11275" width="3.85546875" style="1650" bestFit="1" customWidth="1"/>
    <col min="11276" max="11520" width="9.140625" style="1650"/>
    <col min="11521" max="11521" width="0" style="1650" hidden="1" customWidth="1"/>
    <col min="11522" max="11522" width="124.140625" style="1650" customWidth="1"/>
    <col min="11523" max="11530" width="16.85546875" style="1650" customWidth="1"/>
    <col min="11531" max="11531" width="3.85546875" style="1650" bestFit="1" customWidth="1"/>
    <col min="11532" max="11776" width="9.140625" style="1650"/>
    <col min="11777" max="11777" width="0" style="1650" hidden="1" customWidth="1"/>
    <col min="11778" max="11778" width="124.140625" style="1650" customWidth="1"/>
    <col min="11779" max="11786" width="16.85546875" style="1650" customWidth="1"/>
    <col min="11787" max="11787" width="3.85546875" style="1650" bestFit="1" customWidth="1"/>
    <col min="11788" max="12032" width="9.140625" style="1650"/>
    <col min="12033" max="12033" width="0" style="1650" hidden="1" customWidth="1"/>
    <col min="12034" max="12034" width="124.140625" style="1650" customWidth="1"/>
    <col min="12035" max="12042" width="16.85546875" style="1650" customWidth="1"/>
    <col min="12043" max="12043" width="3.85546875" style="1650" bestFit="1" customWidth="1"/>
    <col min="12044" max="12288" width="9.140625" style="1650"/>
    <col min="12289" max="12289" width="0" style="1650" hidden="1" customWidth="1"/>
    <col min="12290" max="12290" width="124.140625" style="1650" customWidth="1"/>
    <col min="12291" max="12298" width="16.85546875" style="1650" customWidth="1"/>
    <col min="12299" max="12299" width="3.85546875" style="1650" bestFit="1" customWidth="1"/>
    <col min="12300" max="12544" width="9.140625" style="1650"/>
    <col min="12545" max="12545" width="0" style="1650" hidden="1" customWidth="1"/>
    <col min="12546" max="12546" width="124.140625" style="1650" customWidth="1"/>
    <col min="12547" max="12554" width="16.85546875" style="1650" customWidth="1"/>
    <col min="12555" max="12555" width="3.85546875" style="1650" bestFit="1" customWidth="1"/>
    <col min="12556" max="12800" width="9.140625" style="1650"/>
    <col min="12801" max="12801" width="0" style="1650" hidden="1" customWidth="1"/>
    <col min="12802" max="12802" width="124.140625" style="1650" customWidth="1"/>
    <col min="12803" max="12810" width="16.85546875" style="1650" customWidth="1"/>
    <col min="12811" max="12811" width="3.85546875" style="1650" bestFit="1" customWidth="1"/>
    <col min="12812" max="13056" width="9.140625" style="1650"/>
    <col min="13057" max="13057" width="0" style="1650" hidden="1" customWidth="1"/>
    <col min="13058" max="13058" width="124.140625" style="1650" customWidth="1"/>
    <col min="13059" max="13066" width="16.85546875" style="1650" customWidth="1"/>
    <col min="13067" max="13067" width="3.85546875" style="1650" bestFit="1" customWidth="1"/>
    <col min="13068" max="13312" width="9.140625" style="1650"/>
    <col min="13313" max="13313" width="0" style="1650" hidden="1" customWidth="1"/>
    <col min="13314" max="13314" width="124.140625" style="1650" customWidth="1"/>
    <col min="13315" max="13322" width="16.85546875" style="1650" customWidth="1"/>
    <col min="13323" max="13323" width="3.85546875" style="1650" bestFit="1" customWidth="1"/>
    <col min="13324" max="13568" width="9.140625" style="1650"/>
    <col min="13569" max="13569" width="0" style="1650" hidden="1" customWidth="1"/>
    <col min="13570" max="13570" width="124.140625" style="1650" customWidth="1"/>
    <col min="13571" max="13578" width="16.85546875" style="1650" customWidth="1"/>
    <col min="13579" max="13579" width="3.85546875" style="1650" bestFit="1" customWidth="1"/>
    <col min="13580" max="13824" width="9.140625" style="1650"/>
    <col min="13825" max="13825" width="0" style="1650" hidden="1" customWidth="1"/>
    <col min="13826" max="13826" width="124.140625" style="1650" customWidth="1"/>
    <col min="13827" max="13834" width="16.85546875" style="1650" customWidth="1"/>
    <col min="13835" max="13835" width="3.85546875" style="1650" bestFit="1" customWidth="1"/>
    <col min="13836" max="14080" width="9.140625" style="1650"/>
    <col min="14081" max="14081" width="0" style="1650" hidden="1" customWidth="1"/>
    <col min="14082" max="14082" width="124.140625" style="1650" customWidth="1"/>
    <col min="14083" max="14090" width="16.85546875" style="1650" customWidth="1"/>
    <col min="14091" max="14091" width="3.85546875" style="1650" bestFit="1" customWidth="1"/>
    <col min="14092" max="14336" width="9.140625" style="1650"/>
    <col min="14337" max="14337" width="0" style="1650" hidden="1" customWidth="1"/>
    <col min="14338" max="14338" width="124.140625" style="1650" customWidth="1"/>
    <col min="14339" max="14346" width="16.85546875" style="1650" customWidth="1"/>
    <col min="14347" max="14347" width="3.85546875" style="1650" bestFit="1" customWidth="1"/>
    <col min="14348" max="14592" width="9.140625" style="1650"/>
    <col min="14593" max="14593" width="0" style="1650" hidden="1" customWidth="1"/>
    <col min="14594" max="14594" width="124.140625" style="1650" customWidth="1"/>
    <col min="14595" max="14602" width="16.85546875" style="1650" customWidth="1"/>
    <col min="14603" max="14603" width="3.85546875" style="1650" bestFit="1" customWidth="1"/>
    <col min="14604" max="14848" width="9.140625" style="1650"/>
    <col min="14849" max="14849" width="0" style="1650" hidden="1" customWidth="1"/>
    <col min="14850" max="14850" width="124.140625" style="1650" customWidth="1"/>
    <col min="14851" max="14858" width="16.85546875" style="1650" customWidth="1"/>
    <col min="14859" max="14859" width="3.85546875" style="1650" bestFit="1" customWidth="1"/>
    <col min="14860" max="15104" width="9.140625" style="1650"/>
    <col min="15105" max="15105" width="0" style="1650" hidden="1" customWidth="1"/>
    <col min="15106" max="15106" width="124.140625" style="1650" customWidth="1"/>
    <col min="15107" max="15114" width="16.85546875" style="1650" customWidth="1"/>
    <col min="15115" max="15115" width="3.85546875" style="1650" bestFit="1" customWidth="1"/>
    <col min="15116" max="15360" width="9.140625" style="1650"/>
    <col min="15361" max="15361" width="0" style="1650" hidden="1" customWidth="1"/>
    <col min="15362" max="15362" width="124.140625" style="1650" customWidth="1"/>
    <col min="15363" max="15370" width="16.85546875" style="1650" customWidth="1"/>
    <col min="15371" max="15371" width="3.85546875" style="1650" bestFit="1" customWidth="1"/>
    <col min="15372" max="15616" width="9.140625" style="1650"/>
    <col min="15617" max="15617" width="0" style="1650" hidden="1" customWidth="1"/>
    <col min="15618" max="15618" width="124.140625" style="1650" customWidth="1"/>
    <col min="15619" max="15626" width="16.85546875" style="1650" customWidth="1"/>
    <col min="15627" max="15627" width="3.85546875" style="1650" bestFit="1" customWidth="1"/>
    <col min="15628" max="15872" width="9.140625" style="1650"/>
    <col min="15873" max="15873" width="0" style="1650" hidden="1" customWidth="1"/>
    <col min="15874" max="15874" width="124.140625" style="1650" customWidth="1"/>
    <col min="15875" max="15882" width="16.85546875" style="1650" customWidth="1"/>
    <col min="15883" max="15883" width="3.85546875" style="1650" bestFit="1" customWidth="1"/>
    <col min="15884" max="16128" width="9.140625" style="1650"/>
    <col min="16129" max="16129" width="0" style="1650" hidden="1" customWidth="1"/>
    <col min="16130" max="16130" width="124.140625" style="1650" customWidth="1"/>
    <col min="16131" max="16138" width="16.85546875" style="1650" customWidth="1"/>
    <col min="16139" max="16139" width="3.85546875" style="1650" bestFit="1" customWidth="1"/>
    <col min="16140" max="16384" width="9.140625" style="1650"/>
  </cols>
  <sheetData>
    <row r="1" spans="1:11" ht="32.25" customHeight="1">
      <c r="A1" s="1082"/>
      <c r="B1" s="1648"/>
      <c r="C1" s="1649"/>
      <c r="D1" s="1649"/>
      <c r="E1" s="1649"/>
      <c r="F1" s="1649"/>
      <c r="G1" s="1649"/>
      <c r="H1" s="1649"/>
      <c r="I1" s="1649"/>
      <c r="J1" s="1649"/>
    </row>
    <row r="2" spans="1:11" ht="33" customHeight="1">
      <c r="A2" s="2245" t="s">
        <v>1157</v>
      </c>
      <c r="B2" s="2245"/>
      <c r="C2" s="2245"/>
      <c r="D2" s="2245"/>
      <c r="E2" s="2245"/>
      <c r="F2" s="2245"/>
      <c r="G2" s="2245"/>
      <c r="H2" s="2245"/>
      <c r="I2" s="2245"/>
      <c r="J2" s="2245"/>
    </row>
    <row r="3" spans="1:11" ht="40.5" customHeight="1">
      <c r="A3" s="1082"/>
      <c r="B3" s="2246" t="s">
        <v>1046</v>
      </c>
      <c r="C3" s="2246"/>
      <c r="D3" s="2246"/>
      <c r="E3" s="2246"/>
      <c r="F3" s="2246"/>
      <c r="G3" s="2246"/>
      <c r="H3" s="2246"/>
      <c r="I3" s="2246"/>
      <c r="J3" s="2246"/>
    </row>
    <row r="4" spans="1:11" s="1651" customFormat="1" ht="26.25" customHeight="1">
      <c r="A4" s="2243"/>
      <c r="B4" s="2243"/>
      <c r="C4" s="2243"/>
      <c r="D4" s="2243"/>
      <c r="E4" s="2243"/>
      <c r="F4" s="2243"/>
      <c r="G4" s="2243"/>
      <c r="H4" s="2243"/>
      <c r="I4" s="2243"/>
      <c r="J4" s="2243"/>
    </row>
    <row r="5" spans="1:11" s="1653" customFormat="1" ht="14.25" customHeight="1" thickBot="1">
      <c r="A5" s="1652"/>
      <c r="C5" s="1654"/>
      <c r="D5" s="1654"/>
      <c r="E5" s="1654"/>
      <c r="F5" s="1654"/>
      <c r="G5" s="1654"/>
      <c r="H5" s="1654"/>
      <c r="I5" s="1654"/>
      <c r="J5" s="1654"/>
    </row>
    <row r="6" spans="1:11" ht="29.25" customHeight="1" thickTop="1" thickBot="1">
      <c r="B6" s="1656"/>
      <c r="C6" s="1676" t="s">
        <v>748</v>
      </c>
      <c r="D6" s="1676" t="s">
        <v>749</v>
      </c>
      <c r="E6" s="1676" t="s">
        <v>750</v>
      </c>
      <c r="F6" s="1676" t="s">
        <v>751</v>
      </c>
      <c r="G6" s="1676" t="s">
        <v>752</v>
      </c>
      <c r="H6" s="1676" t="s">
        <v>753</v>
      </c>
      <c r="I6" s="1677" t="s">
        <v>754</v>
      </c>
      <c r="J6" s="1677" t="s">
        <v>755</v>
      </c>
      <c r="K6" s="1657" t="s">
        <v>968</v>
      </c>
    </row>
    <row r="7" spans="1:11" ht="14.25" customHeight="1" thickTop="1" thickBot="1">
      <c r="B7" s="1658"/>
      <c r="C7" s="1659"/>
      <c r="D7" s="1659"/>
      <c r="E7" s="1659"/>
      <c r="F7" s="1659"/>
      <c r="G7" s="1659"/>
      <c r="H7" s="1659"/>
      <c r="I7" s="1659"/>
      <c r="J7" s="1659"/>
    </row>
    <row r="8" spans="1:11" s="1450" customFormat="1" ht="20.100000000000001" customHeight="1" thickTop="1" thickBot="1">
      <c r="A8" s="1660"/>
      <c r="B8" s="1678" t="s">
        <v>678</v>
      </c>
      <c r="C8" s="1661"/>
      <c r="D8" s="1661"/>
      <c r="E8" s="1661"/>
      <c r="F8" s="1661"/>
      <c r="G8" s="1661"/>
      <c r="H8" s="1661"/>
      <c r="I8" s="1662"/>
      <c r="J8" s="1662"/>
      <c r="K8" s="1663"/>
    </row>
    <row r="9" spans="1:11" s="1450" customFormat="1" ht="20.100000000000001" customHeight="1" thickTop="1">
      <c r="A9" s="1660" t="s">
        <v>971</v>
      </c>
      <c r="B9" s="1345" t="s">
        <v>1088</v>
      </c>
      <c r="C9" s="1679">
        <v>8.0699999999999994E-2</v>
      </c>
      <c r="D9" s="1679">
        <v>7.9699999999999993E-2</v>
      </c>
      <c r="E9" s="1679">
        <v>7.6999999999999999E-2</v>
      </c>
      <c r="F9" s="1679">
        <v>7.9699999999999993E-2</v>
      </c>
      <c r="G9" s="1679">
        <v>8.1799999999999998E-2</v>
      </c>
      <c r="H9" s="1679">
        <v>8.1699999999999995E-2</v>
      </c>
      <c r="I9" s="1679">
        <v>8.2400000000000001E-2</v>
      </c>
      <c r="J9" s="1679">
        <v>8.3000000000000004E-2</v>
      </c>
    </row>
    <row r="10" spans="1:11" s="1651" customFormat="1" ht="20.100000000000001" customHeight="1">
      <c r="A10" s="1664" t="s">
        <v>971</v>
      </c>
      <c r="B10" s="1348" t="s">
        <v>1089</v>
      </c>
      <c r="C10" s="1680">
        <v>8.4900000000000003E-2</v>
      </c>
      <c r="D10" s="1680">
        <v>8.3400000000000002E-2</v>
      </c>
      <c r="E10" s="1680">
        <v>8.0100000000000005E-2</v>
      </c>
      <c r="F10" s="1680">
        <v>8.2600000000000007E-2</v>
      </c>
      <c r="G10" s="1680">
        <v>8.5400000000000004E-2</v>
      </c>
      <c r="H10" s="1680">
        <v>8.3400000000000002E-2</v>
      </c>
      <c r="I10" s="1680">
        <v>8.43E-2</v>
      </c>
      <c r="J10" s="1680">
        <v>8.5400000000000004E-2</v>
      </c>
    </row>
    <row r="11" spans="1:11" s="1651" customFormat="1" ht="20.100000000000001" customHeight="1">
      <c r="A11" s="1664" t="s">
        <v>971</v>
      </c>
      <c r="B11" s="1348" t="s">
        <v>1090</v>
      </c>
      <c r="C11" s="1680">
        <v>8.0600000000000005E-2</v>
      </c>
      <c r="D11" s="1680">
        <v>7.8600000000000003E-2</v>
      </c>
      <c r="E11" s="1680">
        <v>7.5999999999999998E-2</v>
      </c>
      <c r="F11" s="1680">
        <v>7.5200000000000003E-2</v>
      </c>
      <c r="G11" s="1680">
        <v>7.5800000000000006E-2</v>
      </c>
      <c r="H11" s="1680">
        <v>7.4999999999999997E-2</v>
      </c>
      <c r="I11" s="1680">
        <v>7.6399999999999996E-2</v>
      </c>
      <c r="J11" s="1680">
        <v>7.4700000000000003E-2</v>
      </c>
    </row>
    <row r="12" spans="1:11" s="1651" customFormat="1" ht="20.100000000000001" customHeight="1">
      <c r="A12" s="1664" t="s">
        <v>971</v>
      </c>
      <c r="B12" s="1348" t="s">
        <v>1091</v>
      </c>
      <c r="C12" s="1680">
        <v>8.6E-3</v>
      </c>
      <c r="D12" s="1680">
        <v>6.1999999999999998E-3</v>
      </c>
      <c r="E12" s="1680">
        <v>6.1999999999999998E-3</v>
      </c>
      <c r="F12" s="1680">
        <v>5.7000000000000002E-3</v>
      </c>
      <c r="G12" s="1680">
        <v>5.1000000000000004E-3</v>
      </c>
      <c r="H12" s="1680">
        <v>4.5999999999999999E-3</v>
      </c>
      <c r="I12" s="1680">
        <v>5.1000000000000004E-3</v>
      </c>
      <c r="J12" s="1680">
        <v>7.6E-3</v>
      </c>
    </row>
    <row r="13" spans="1:11" s="1651" customFormat="1" ht="20.100000000000001" customHeight="1">
      <c r="A13" s="1664" t="s">
        <v>971</v>
      </c>
      <c r="B13" s="1348" t="s">
        <v>1092</v>
      </c>
      <c r="C13" s="1680">
        <v>8.9999999999999993E-3</v>
      </c>
      <c r="D13" s="1680">
        <v>6.1000000000000004E-3</v>
      </c>
      <c r="E13" s="1680">
        <v>6.1000000000000004E-3</v>
      </c>
      <c r="F13" s="1680">
        <v>5.8999999999999999E-3</v>
      </c>
      <c r="G13" s="1680">
        <v>5.7000000000000002E-3</v>
      </c>
      <c r="H13" s="1680">
        <v>4.7000000000000002E-3</v>
      </c>
      <c r="I13" s="1680">
        <v>5.4000000000000003E-3</v>
      </c>
      <c r="J13" s="1680">
        <v>7.7000000000000002E-3</v>
      </c>
    </row>
    <row r="14" spans="1:11" s="1651" customFormat="1" ht="20.100000000000001" customHeight="1">
      <c r="A14" s="1664" t="s">
        <v>971</v>
      </c>
      <c r="B14" s="1348" t="s">
        <v>1093</v>
      </c>
      <c r="C14" s="1680">
        <v>7.7999999999999996E-3</v>
      </c>
      <c r="D14" s="1680">
        <v>5.4000000000000003E-3</v>
      </c>
      <c r="E14" s="1680">
        <v>5.3E-3</v>
      </c>
      <c r="F14" s="1680">
        <v>5.1999999999999998E-3</v>
      </c>
      <c r="G14" s="1680">
        <v>5.1999999999999998E-3</v>
      </c>
      <c r="H14" s="1680">
        <v>4.1999999999999997E-3</v>
      </c>
      <c r="I14" s="1680">
        <v>4.4000000000000003E-3</v>
      </c>
      <c r="J14" s="1680">
        <v>6.8999999999999999E-3</v>
      </c>
    </row>
    <row r="15" spans="1:11" s="1651" customFormat="1" ht="20.100000000000001" customHeight="1" thickBot="1">
      <c r="A15" s="1664" t="s">
        <v>971</v>
      </c>
      <c r="B15" s="1348" t="s">
        <v>1094</v>
      </c>
      <c r="C15" s="1680">
        <v>5.8299999999999998E-2</v>
      </c>
      <c r="D15" s="1680">
        <v>4.1700000000000001E-2</v>
      </c>
      <c r="E15" s="1680">
        <v>4.1599999999999998E-2</v>
      </c>
      <c r="F15" s="1680">
        <v>4.0899999999999999E-2</v>
      </c>
      <c r="G15" s="1680">
        <v>4.0300000000000002E-2</v>
      </c>
      <c r="H15" s="1680">
        <v>3.2399999999999998E-2</v>
      </c>
      <c r="I15" s="1680">
        <v>3.4200000000000001E-2</v>
      </c>
      <c r="J15" s="1680">
        <v>5.3900000000000003E-2</v>
      </c>
    </row>
    <row r="16" spans="1:11" s="1405" customFormat="1" ht="20.100000000000001" customHeight="1" thickTop="1" thickBot="1">
      <c r="A16" s="1665"/>
      <c r="B16" s="1678" t="s">
        <v>686</v>
      </c>
      <c r="C16" s="1661"/>
      <c r="D16" s="1661"/>
      <c r="E16" s="1661"/>
      <c r="F16" s="1661"/>
      <c r="G16" s="1661"/>
      <c r="H16" s="1661"/>
      <c r="I16" s="1662"/>
      <c r="J16" s="1662"/>
      <c r="K16" s="1418"/>
    </row>
    <row r="17" spans="1:11" s="1450" customFormat="1" ht="20.100000000000001" customHeight="1" thickTop="1">
      <c r="A17" s="1660" t="s">
        <v>971</v>
      </c>
      <c r="B17" s="1345" t="s">
        <v>1095</v>
      </c>
      <c r="C17" s="1679">
        <v>0.1055</v>
      </c>
      <c r="D17" s="1679">
        <v>0.10589999999999999</v>
      </c>
      <c r="E17" s="1679">
        <v>0.10440000000000001</v>
      </c>
      <c r="F17" s="1679">
        <v>0.10979999999999999</v>
      </c>
      <c r="G17" s="1679">
        <v>0.11219999999999999</v>
      </c>
      <c r="H17" s="1679">
        <v>0.11219999999999999</v>
      </c>
      <c r="I17" s="1679">
        <v>0.1129</v>
      </c>
      <c r="J17" s="1679">
        <v>0.1137</v>
      </c>
    </row>
    <row r="18" spans="1:11" s="1651" customFormat="1" ht="20.100000000000001" customHeight="1">
      <c r="A18" s="1664" t="s">
        <v>971</v>
      </c>
      <c r="B18" s="1348" t="s">
        <v>1096</v>
      </c>
      <c r="C18" s="1680">
        <v>-2.4799999999999999E-2</v>
      </c>
      <c r="D18" s="1680">
        <v>-2.6200000000000001E-2</v>
      </c>
      <c r="E18" s="1680">
        <v>-2.75E-2</v>
      </c>
      <c r="F18" s="1680">
        <v>-0.03</v>
      </c>
      <c r="G18" s="1680">
        <v>-3.0499999999999999E-2</v>
      </c>
      <c r="H18" s="1680">
        <v>-3.0499999999999999E-2</v>
      </c>
      <c r="I18" s="1680">
        <v>-3.0499999999999999E-2</v>
      </c>
      <c r="J18" s="1680">
        <v>-3.0700000000000002E-2</v>
      </c>
    </row>
    <row r="19" spans="1:11" s="1651" customFormat="1" ht="20.100000000000001" customHeight="1">
      <c r="A19" s="1664" t="s">
        <v>971</v>
      </c>
      <c r="B19" s="1348" t="s">
        <v>1097</v>
      </c>
      <c r="C19" s="1680">
        <v>3.0700000000000002E-2</v>
      </c>
      <c r="D19" s="1680">
        <v>3.2300000000000002E-2</v>
      </c>
      <c r="E19" s="1680">
        <v>3.3799999999999997E-2</v>
      </c>
      <c r="F19" s="1680">
        <v>3.6900000000000002E-2</v>
      </c>
      <c r="G19" s="1680">
        <v>3.7499999999999999E-2</v>
      </c>
      <c r="H19" s="1680">
        <v>3.7699999999999997E-2</v>
      </c>
      <c r="I19" s="1680">
        <v>3.78E-2</v>
      </c>
      <c r="J19" s="1680">
        <v>3.8399999999999997E-2</v>
      </c>
    </row>
    <row r="20" spans="1:11" s="1651" customFormat="1" ht="20.100000000000001" customHeight="1">
      <c r="A20" s="1664" t="s">
        <v>971</v>
      </c>
      <c r="B20" s="1348" t="s">
        <v>1098</v>
      </c>
      <c r="C20" s="1680">
        <v>0</v>
      </c>
      <c r="D20" s="1680">
        <v>0</v>
      </c>
      <c r="E20" s="1680">
        <v>0</v>
      </c>
      <c r="F20" s="1680">
        <v>0</v>
      </c>
      <c r="G20" s="1680">
        <v>0</v>
      </c>
      <c r="H20" s="1680">
        <v>0</v>
      </c>
      <c r="I20" s="1680">
        <v>0</v>
      </c>
      <c r="J20" s="1680">
        <v>0</v>
      </c>
    </row>
    <row r="21" spans="1:11" s="1651" customFormat="1" ht="20.100000000000001" customHeight="1">
      <c r="A21" s="1664" t="s">
        <v>971</v>
      </c>
      <c r="B21" s="1348" t="s">
        <v>1099</v>
      </c>
      <c r="C21" s="1680">
        <v>-4.3E-3</v>
      </c>
      <c r="D21" s="1680">
        <v>-4.7999999999999996E-3</v>
      </c>
      <c r="E21" s="1680">
        <v>-4.1999999999999997E-3</v>
      </c>
      <c r="F21" s="1680">
        <v>-7.4000000000000003E-3</v>
      </c>
      <c r="G21" s="1680">
        <v>-9.7000000000000003E-3</v>
      </c>
      <c r="H21" s="1680">
        <v>-8.3999999999999995E-3</v>
      </c>
      <c r="I21" s="1680">
        <v>-7.7999999999999996E-3</v>
      </c>
      <c r="J21" s="1680">
        <v>-1.06E-2</v>
      </c>
    </row>
    <row r="22" spans="1:11" s="1651" customFormat="1" ht="20.100000000000001" customHeight="1">
      <c r="A22" s="1664" t="s">
        <v>971</v>
      </c>
      <c r="B22" s="1348" t="s">
        <v>1100</v>
      </c>
      <c r="C22" s="1680">
        <v>4.3E-3</v>
      </c>
      <c r="D22" s="1680">
        <v>3.7000000000000002E-3</v>
      </c>
      <c r="E22" s="1680">
        <v>3.2000000000000002E-3</v>
      </c>
      <c r="F22" s="1680">
        <v>2.8999999999999998E-3</v>
      </c>
      <c r="G22" s="1680">
        <v>3.5999999999999999E-3</v>
      </c>
      <c r="H22" s="1680">
        <v>1.6999999999999999E-3</v>
      </c>
      <c r="I22" s="1680">
        <v>1.9E-3</v>
      </c>
      <c r="J22" s="1680">
        <v>2.3E-3</v>
      </c>
    </row>
    <row r="23" spans="1:11" s="1651" customFormat="1" ht="20.100000000000001" customHeight="1">
      <c r="A23" s="1664" t="s">
        <v>971</v>
      </c>
      <c r="B23" s="1348" t="s">
        <v>1101</v>
      </c>
      <c r="C23" s="1680">
        <v>-7.1999999999999995E-2</v>
      </c>
      <c r="D23" s="1680">
        <v>-7.2400000000000006E-2</v>
      </c>
      <c r="E23" s="1680">
        <v>-6.9800000000000001E-2</v>
      </c>
      <c r="F23" s="1680">
        <v>-6.9500000000000006E-2</v>
      </c>
      <c r="G23" s="1680">
        <v>-7.0599999999999996E-2</v>
      </c>
      <c r="H23" s="1680">
        <v>-7.0400000000000004E-2</v>
      </c>
      <c r="I23" s="1680">
        <v>-7.1400000000000005E-2</v>
      </c>
      <c r="J23" s="1680">
        <v>-6.7100000000000007E-2</v>
      </c>
    </row>
    <row r="24" spans="1:11" s="1651" customFormat="1" ht="20.100000000000001" customHeight="1">
      <c r="A24" s="1664" t="s">
        <v>971</v>
      </c>
      <c r="B24" s="1348" t="s">
        <v>1102</v>
      </c>
      <c r="C24" s="1680">
        <v>4.0000000000000002E-4</v>
      </c>
      <c r="D24" s="1680">
        <v>-1E-4</v>
      </c>
      <c r="E24" s="1680">
        <v>-1E-4</v>
      </c>
      <c r="F24" s="1680">
        <v>2.9999999999999997E-4</v>
      </c>
      <c r="G24" s="1680">
        <v>5.9999999999999995E-4</v>
      </c>
      <c r="H24" s="1680">
        <v>0</v>
      </c>
      <c r="I24" s="1680">
        <v>2.0000000000000001E-4</v>
      </c>
      <c r="J24" s="1680">
        <v>0</v>
      </c>
    </row>
    <row r="25" spans="1:11" s="1651" customFormat="1" ht="20.100000000000001" customHeight="1" thickBot="1">
      <c r="A25" s="1664" t="s">
        <v>971</v>
      </c>
      <c r="B25" s="1348" t="s">
        <v>1103</v>
      </c>
      <c r="C25" s="1680">
        <v>0.11210000000000001</v>
      </c>
      <c r="D25" s="1680">
        <v>0.1182</v>
      </c>
      <c r="E25" s="1680">
        <v>0.1227</v>
      </c>
      <c r="F25" s="1680">
        <v>0.12909999999999999</v>
      </c>
      <c r="G25" s="1680">
        <v>0.13089999999999999</v>
      </c>
      <c r="H25" s="1680">
        <v>0.12809999999999999</v>
      </c>
      <c r="I25" s="1680">
        <v>0.1275</v>
      </c>
      <c r="J25" s="1680">
        <v>0.1323</v>
      </c>
    </row>
    <row r="26" spans="1:11" s="1405" customFormat="1" ht="20.100000000000001" customHeight="1" thickTop="1" thickBot="1">
      <c r="A26" s="1665"/>
      <c r="B26" s="1678" t="s">
        <v>696</v>
      </c>
      <c r="C26" s="1661"/>
      <c r="D26" s="1661"/>
      <c r="E26" s="1661"/>
      <c r="F26" s="1661"/>
      <c r="G26" s="1661"/>
      <c r="H26" s="1661"/>
      <c r="I26" s="1662"/>
      <c r="J26" s="1662"/>
      <c r="K26" s="1418"/>
    </row>
    <row r="27" spans="1:11" s="1450" customFormat="1" ht="20.100000000000001" customHeight="1" thickTop="1">
      <c r="A27" s="1660" t="s">
        <v>971</v>
      </c>
      <c r="B27" s="1345" t="s">
        <v>1104</v>
      </c>
      <c r="C27" s="1679">
        <v>0.13730000000000001</v>
      </c>
      <c r="D27" s="1679">
        <v>0.1394</v>
      </c>
      <c r="E27" s="1679">
        <v>0.13980000000000001</v>
      </c>
      <c r="F27" s="1679">
        <v>0.1469</v>
      </c>
      <c r="G27" s="1679">
        <v>0.14649999999999999</v>
      </c>
      <c r="H27" s="1679">
        <v>0.1449</v>
      </c>
      <c r="I27" s="1679">
        <v>0.14599999999999999</v>
      </c>
      <c r="J27" s="1679">
        <v>0.14530000000000001</v>
      </c>
    </row>
    <row r="28" spans="1:11" s="1651" customFormat="1" ht="20.100000000000001" customHeight="1">
      <c r="A28" s="1664" t="s">
        <v>971</v>
      </c>
      <c r="B28" s="1348" t="s">
        <v>1105</v>
      </c>
      <c r="C28" s="1680">
        <v>0.11020000000000001</v>
      </c>
      <c r="D28" s="1680">
        <v>0.1003</v>
      </c>
      <c r="E28" s="1680">
        <v>0.1</v>
      </c>
      <c r="F28" s="1680">
        <v>9.0200000000000002E-2</v>
      </c>
      <c r="G28" s="1680">
        <v>9.6000000000000002E-2</v>
      </c>
      <c r="H28" s="1680">
        <v>9.0899999999999995E-2</v>
      </c>
      <c r="I28" s="1680">
        <v>9.0700000000000003E-2</v>
      </c>
      <c r="J28" s="1680">
        <v>9.3700000000000006E-2</v>
      </c>
    </row>
    <row r="29" spans="1:11" s="1651" customFormat="1" ht="20.100000000000001" customHeight="1">
      <c r="A29" s="1664" t="s">
        <v>971</v>
      </c>
      <c r="B29" s="1348" t="s">
        <v>1106</v>
      </c>
      <c r="C29" s="1680">
        <v>0.24540000000000001</v>
      </c>
      <c r="D29" s="1680">
        <v>0.26300000000000001</v>
      </c>
      <c r="E29" s="1680">
        <v>0.25190000000000001</v>
      </c>
      <c r="F29" s="1680">
        <v>0.2293</v>
      </c>
      <c r="G29" s="1680">
        <v>0.2472</v>
      </c>
      <c r="H29" s="1680">
        <v>0.19789999999999999</v>
      </c>
      <c r="I29" s="1680">
        <v>0.2177</v>
      </c>
      <c r="J29" s="1680">
        <v>0.1764</v>
      </c>
    </row>
    <row r="30" spans="1:11" s="1651" customFormat="1" ht="20.100000000000001" customHeight="1">
      <c r="A30" s="1664" t="s">
        <v>971</v>
      </c>
      <c r="B30" s="1348" t="s">
        <v>1107</v>
      </c>
      <c r="C30" s="1680">
        <v>0.1983</v>
      </c>
      <c r="D30" s="1680">
        <v>0.26910000000000001</v>
      </c>
      <c r="E30" s="1680">
        <v>0.21240000000000001</v>
      </c>
      <c r="F30" s="1680">
        <v>0.20910000000000001</v>
      </c>
      <c r="G30" s="1680">
        <v>0.23810000000000001</v>
      </c>
      <c r="H30" s="1680">
        <v>0.2041</v>
      </c>
      <c r="I30" s="1680">
        <v>0.21779999999999999</v>
      </c>
      <c r="J30" s="1680">
        <v>0.18720000000000001</v>
      </c>
    </row>
    <row r="31" spans="1:11" s="1651" customFormat="1" ht="20.100000000000001" customHeight="1">
      <c r="A31" s="1664" t="s">
        <v>971</v>
      </c>
      <c r="B31" s="1348" t="s">
        <v>1108</v>
      </c>
      <c r="C31" s="1680">
        <v>2.0299999999999999E-2</v>
      </c>
      <c r="D31" s="1680">
        <v>1.9199999999999998E-2</v>
      </c>
      <c r="E31" s="1680">
        <v>5.4999999999999997E-3</v>
      </c>
      <c r="F31" s="1680">
        <v>1.1000000000000001E-3</v>
      </c>
      <c r="G31" s="1680">
        <v>1.6000000000000001E-3</v>
      </c>
      <c r="H31" s="1680">
        <v>1.6999999999999999E-3</v>
      </c>
      <c r="I31" s="1680">
        <v>1.5E-3</v>
      </c>
      <c r="J31" s="1680">
        <v>1.4E-3</v>
      </c>
    </row>
    <row r="32" spans="1:11" s="1651" customFormat="1" ht="20.100000000000001" customHeight="1">
      <c r="A32" s="1664" t="s">
        <v>971</v>
      </c>
      <c r="B32" s="1348" t="s">
        <v>1109</v>
      </c>
      <c r="C32" s="1680">
        <v>4.0000000000000001E-3</v>
      </c>
      <c r="D32" s="1680">
        <v>5.8999999999999999E-3</v>
      </c>
      <c r="E32" s="1680">
        <v>7.0000000000000001E-3</v>
      </c>
      <c r="F32" s="1680">
        <v>-6.9999999999999999E-4</v>
      </c>
      <c r="G32" s="1680">
        <v>5.5999999999999999E-3</v>
      </c>
      <c r="H32" s="1680">
        <v>6.4999999999999997E-3</v>
      </c>
      <c r="I32" s="1680">
        <v>6.8999999999999999E-3</v>
      </c>
      <c r="J32" s="1680">
        <v>5.1999999999999998E-3</v>
      </c>
    </row>
    <row r="33" spans="1:11" s="1651" customFormat="1" ht="20.100000000000001" customHeight="1">
      <c r="A33" s="1664" t="s">
        <v>971</v>
      </c>
      <c r="B33" s="1348" t="s">
        <v>1110</v>
      </c>
      <c r="C33" s="1680">
        <v>1.4500000000000001E-2</v>
      </c>
      <c r="D33" s="1680">
        <v>1.37E-2</v>
      </c>
      <c r="E33" s="1680">
        <v>6.0000000000000001E-3</v>
      </c>
      <c r="F33" s="1680">
        <v>5.0000000000000001E-4</v>
      </c>
      <c r="G33" s="1680">
        <v>3.0000000000000001E-3</v>
      </c>
      <c r="H33" s="1680">
        <v>3.0000000000000001E-3</v>
      </c>
      <c r="I33" s="1680">
        <v>3.3999999999999998E-3</v>
      </c>
      <c r="J33" s="1680">
        <v>2.7000000000000001E-3</v>
      </c>
    </row>
    <row r="34" spans="1:11" s="1651" customFormat="1" ht="20.100000000000001" customHeight="1">
      <c r="A34" s="1664" t="s">
        <v>971</v>
      </c>
      <c r="B34" s="1348" t="s">
        <v>1111</v>
      </c>
      <c r="C34" s="1680">
        <v>0</v>
      </c>
      <c r="D34" s="1680">
        <v>0</v>
      </c>
      <c r="E34" s="1680">
        <v>0</v>
      </c>
      <c r="F34" s="1680">
        <v>0</v>
      </c>
      <c r="G34" s="1680">
        <v>0</v>
      </c>
      <c r="H34" s="1680">
        <v>0</v>
      </c>
      <c r="I34" s="1680">
        <v>0</v>
      </c>
      <c r="J34" s="1680">
        <v>0</v>
      </c>
    </row>
    <row r="35" spans="1:11" s="1651" customFormat="1" ht="20.100000000000001" customHeight="1">
      <c r="A35" s="1664" t="s">
        <v>971</v>
      </c>
      <c r="B35" s="1348" t="s">
        <v>1112</v>
      </c>
      <c r="C35" s="1680">
        <v>7.4000000000000003E-3</v>
      </c>
      <c r="D35" s="1680">
        <v>9.7999999999999997E-3</v>
      </c>
      <c r="E35" s="1680">
        <v>1.1900000000000001E-2</v>
      </c>
      <c r="F35" s="1680">
        <v>1.29E-2</v>
      </c>
      <c r="G35" s="1680">
        <v>1.3299999999999999E-2</v>
      </c>
      <c r="H35" s="1680">
        <v>1.32E-2</v>
      </c>
      <c r="I35" s="1680">
        <v>1.2999999999999999E-2</v>
      </c>
      <c r="J35" s="1680">
        <v>1.3899999999999999E-2</v>
      </c>
    </row>
    <row r="36" spans="1:11" s="1651" customFormat="1" ht="20.100000000000001" customHeight="1">
      <c r="A36" s="1664" t="s">
        <v>971</v>
      </c>
      <c r="B36" s="1348" t="s">
        <v>1113</v>
      </c>
      <c r="C36" s="1680">
        <v>4.7100000000000003E-2</v>
      </c>
      <c r="D36" s="1680">
        <v>4.58E-2</v>
      </c>
      <c r="E36" s="1680">
        <v>4.65E-2</v>
      </c>
      <c r="F36" s="1680">
        <v>5.0099999999999999E-2</v>
      </c>
      <c r="G36" s="1680">
        <v>5.1200000000000002E-2</v>
      </c>
      <c r="H36" s="1680">
        <v>5.11E-2</v>
      </c>
      <c r="I36" s="1680">
        <v>5.16E-2</v>
      </c>
      <c r="J36" s="1680">
        <v>5.1700000000000003E-2</v>
      </c>
    </row>
    <row r="37" spans="1:11" s="1651" customFormat="1" ht="20.100000000000001" customHeight="1">
      <c r="A37" s="1664"/>
      <c r="B37" s="1348" t="s">
        <v>1114</v>
      </c>
      <c r="C37" s="1680">
        <v>0</v>
      </c>
      <c r="D37" s="1680">
        <v>0</v>
      </c>
      <c r="E37" s="1680">
        <v>0</v>
      </c>
      <c r="F37" s="1680">
        <v>0</v>
      </c>
      <c r="G37" s="1680">
        <v>0</v>
      </c>
      <c r="H37" s="1680">
        <v>0</v>
      </c>
      <c r="I37" s="1680">
        <v>2.0999999999999999E-3</v>
      </c>
      <c r="J37" s="1680">
        <v>3.3999999999999998E-3</v>
      </c>
    </row>
    <row r="38" spans="1:11" s="1651" customFormat="1" ht="20.100000000000001" customHeight="1" thickBot="1">
      <c r="A38" s="1664" t="s">
        <v>971</v>
      </c>
      <c r="B38" s="1348" t="s">
        <v>1115</v>
      </c>
      <c r="C38" s="1680">
        <v>7.0999999999999994E-2</v>
      </c>
      <c r="D38" s="1680">
        <v>5.4199999999999998E-2</v>
      </c>
      <c r="E38" s="1680">
        <v>4.4499999999999998E-2</v>
      </c>
      <c r="F38" s="1680">
        <v>2.9600000000000001E-2</v>
      </c>
      <c r="G38" s="1680">
        <v>1E-3</v>
      </c>
      <c r="H38" s="1680">
        <v>8.0000000000000004E-4</v>
      </c>
      <c r="I38" s="1680">
        <v>2.9999999999999997E-4</v>
      </c>
      <c r="J38" s="1680">
        <v>2.0000000000000001E-4</v>
      </c>
    </row>
    <row r="39" spans="1:11" s="1405" customFormat="1" ht="20.100000000000001" customHeight="1" thickTop="1" thickBot="1">
      <c r="A39" s="1665"/>
      <c r="B39" s="1678" t="s">
        <v>709</v>
      </c>
      <c r="C39" s="1661"/>
      <c r="D39" s="1661"/>
      <c r="E39" s="1661"/>
      <c r="F39" s="1661"/>
      <c r="G39" s="1661"/>
      <c r="H39" s="1661"/>
      <c r="I39" s="1662"/>
      <c r="J39" s="1662"/>
      <c r="K39" s="1418"/>
    </row>
    <row r="40" spans="1:11" s="1405" customFormat="1" ht="20.100000000000001" customHeight="1" thickTop="1" thickBot="1">
      <c r="A40" s="1665"/>
      <c r="B40" s="1678" t="s">
        <v>710</v>
      </c>
      <c r="C40" s="1661"/>
      <c r="D40" s="1661"/>
      <c r="E40" s="1661"/>
      <c r="F40" s="1661"/>
      <c r="G40" s="1661"/>
      <c r="H40" s="1661"/>
      <c r="I40" s="1662"/>
      <c r="J40" s="1662"/>
      <c r="K40" s="1418"/>
    </row>
    <row r="41" spans="1:11" s="1450" customFormat="1" ht="20.100000000000001" customHeight="1" thickTop="1">
      <c r="A41" s="1660" t="s">
        <v>971</v>
      </c>
      <c r="B41" s="1345" t="s">
        <v>1116</v>
      </c>
      <c r="C41" s="1679">
        <v>7.1999999999999995E-2</v>
      </c>
      <c r="D41" s="1679">
        <v>7.2400000000000006E-2</v>
      </c>
      <c r="E41" s="1679">
        <v>6.9800000000000001E-2</v>
      </c>
      <c r="F41" s="1679">
        <v>6.9500000000000006E-2</v>
      </c>
      <c r="G41" s="1679">
        <v>7.0599999999999996E-2</v>
      </c>
      <c r="H41" s="1679">
        <v>7.0400000000000004E-2</v>
      </c>
      <c r="I41" s="1679">
        <v>7.1400000000000005E-2</v>
      </c>
      <c r="J41" s="1679">
        <v>6.7100000000000007E-2</v>
      </c>
    </row>
    <row r="42" spans="1:11" s="1651" customFormat="1" ht="20.100000000000001" customHeight="1">
      <c r="A42" s="1664" t="s">
        <v>971</v>
      </c>
      <c r="B42" s="1348" t="s">
        <v>1117</v>
      </c>
      <c r="C42" s="1680">
        <v>8.4099999999999994E-2</v>
      </c>
      <c r="D42" s="1680">
        <v>8.48E-2</v>
      </c>
      <c r="E42" s="1680">
        <v>8.1699999999999995E-2</v>
      </c>
      <c r="F42" s="1680">
        <v>8.1000000000000003E-2</v>
      </c>
      <c r="G42" s="1680">
        <v>8.1600000000000006E-2</v>
      </c>
      <c r="H42" s="1680">
        <v>8.1500000000000003E-2</v>
      </c>
      <c r="I42" s="1680">
        <v>8.3099999999999993E-2</v>
      </c>
      <c r="J42" s="1680">
        <v>7.8700000000000006E-2</v>
      </c>
    </row>
    <row r="43" spans="1:11" s="1651" customFormat="1" ht="20.100000000000001" customHeight="1">
      <c r="A43" s="1664" t="s">
        <v>971</v>
      </c>
      <c r="B43" s="1348" t="s">
        <v>1118</v>
      </c>
      <c r="C43" s="1680">
        <v>9.5799999999999996E-2</v>
      </c>
      <c r="D43" s="1680">
        <v>9.7799999999999998E-2</v>
      </c>
      <c r="E43" s="1680">
        <v>9.5100000000000004E-2</v>
      </c>
      <c r="F43" s="1680">
        <v>9.4100000000000003E-2</v>
      </c>
      <c r="G43" s="1680">
        <v>9.4E-2</v>
      </c>
      <c r="H43" s="1680">
        <v>9.2299999999999993E-2</v>
      </c>
      <c r="I43" s="1680">
        <v>9.3899999999999997E-2</v>
      </c>
      <c r="J43" s="1680">
        <v>8.6999999999999994E-2</v>
      </c>
    </row>
    <row r="44" spans="1:11" s="1651" customFormat="1" ht="20.100000000000001" customHeight="1" thickBot="1">
      <c r="A44" s="1664" t="s">
        <v>971</v>
      </c>
      <c r="B44" s="1348" t="s">
        <v>1119</v>
      </c>
      <c r="C44" s="1680">
        <v>9.8000000000000004E-2</v>
      </c>
      <c r="D44" s="1680">
        <v>9.8900000000000002E-2</v>
      </c>
      <c r="E44" s="1680">
        <v>9.5000000000000001E-2</v>
      </c>
      <c r="F44" s="1680">
        <v>9.5000000000000001E-2</v>
      </c>
      <c r="G44" s="1680">
        <v>9.7799999999999998E-2</v>
      </c>
      <c r="H44" s="1680">
        <v>9.8500000000000004E-2</v>
      </c>
      <c r="I44" s="1680">
        <v>0.10009999999999999</v>
      </c>
      <c r="J44" s="1680">
        <v>9.4500000000000001E-2</v>
      </c>
    </row>
    <row r="45" spans="1:11" s="1405" customFormat="1" ht="20.100000000000001" customHeight="1" thickTop="1" thickBot="1">
      <c r="A45" s="1665"/>
      <c r="B45" s="1678" t="s">
        <v>715</v>
      </c>
      <c r="C45" s="1661"/>
      <c r="D45" s="1661"/>
      <c r="E45" s="1661"/>
      <c r="F45" s="1661"/>
      <c r="G45" s="1661"/>
      <c r="H45" s="1661"/>
      <c r="I45" s="1662"/>
      <c r="J45" s="1662"/>
      <c r="K45" s="1418"/>
    </row>
    <row r="46" spans="1:11" s="1667" customFormat="1" ht="20.100000000000001" customHeight="1" thickTop="1">
      <c r="A46" s="1666" t="s">
        <v>971</v>
      </c>
      <c r="B46" s="1345" t="s">
        <v>1120</v>
      </c>
      <c r="C46" s="1679">
        <v>0.55989999999999995</v>
      </c>
      <c r="D46" s="1679">
        <v>0.55179999999999996</v>
      </c>
      <c r="E46" s="1679">
        <v>0.56200000000000006</v>
      </c>
      <c r="F46" s="1679">
        <v>0.55569999999999997</v>
      </c>
      <c r="G46" s="1679">
        <v>0.54930000000000001</v>
      </c>
      <c r="H46" s="1679">
        <v>0.56440000000000001</v>
      </c>
      <c r="I46" s="1679">
        <v>0.55679999999999996</v>
      </c>
      <c r="J46" s="1679">
        <v>0.57809999999999995</v>
      </c>
    </row>
    <row r="47" spans="1:11" ht="20.100000000000001" customHeight="1">
      <c r="A47" s="1655" t="s">
        <v>971</v>
      </c>
      <c r="B47" s="1353" t="s">
        <v>1121</v>
      </c>
      <c r="C47" s="1681">
        <v>4.4999999999999998E-2</v>
      </c>
      <c r="D47" s="1681">
        <v>4.2200000000000001E-2</v>
      </c>
      <c r="E47" s="1681">
        <v>4.2200000000000001E-2</v>
      </c>
      <c r="F47" s="1681">
        <v>4.2900000000000001E-2</v>
      </c>
      <c r="G47" s="1681">
        <v>4.2099999999999999E-2</v>
      </c>
      <c r="H47" s="1681">
        <v>4.0399999999999998E-2</v>
      </c>
      <c r="I47" s="1681">
        <v>3.95E-2</v>
      </c>
      <c r="J47" s="1681">
        <v>4.3499999999999997E-2</v>
      </c>
    </row>
    <row r="48" spans="1:11" ht="20.100000000000001" customHeight="1">
      <c r="A48" s="1655" t="s">
        <v>971</v>
      </c>
      <c r="B48" s="1353" t="s">
        <v>1122</v>
      </c>
      <c r="C48" s="1681">
        <v>0.39510000000000001</v>
      </c>
      <c r="D48" s="1681">
        <v>0.40600000000000003</v>
      </c>
      <c r="E48" s="1681">
        <v>0.39589999999999997</v>
      </c>
      <c r="F48" s="1681">
        <v>0.40139999999999998</v>
      </c>
      <c r="G48" s="1681">
        <v>0.40860000000000002</v>
      </c>
      <c r="H48" s="1681">
        <v>0.3952</v>
      </c>
      <c r="I48" s="1681">
        <v>0.4037</v>
      </c>
      <c r="J48" s="1681">
        <v>0.3785</v>
      </c>
    </row>
    <row r="49" spans="1:11" ht="20.100000000000001" customHeight="1">
      <c r="A49" s="1655" t="s">
        <v>971</v>
      </c>
      <c r="B49" s="1353" t="s">
        <v>1123</v>
      </c>
      <c r="C49" s="1681">
        <v>0.58120000000000005</v>
      </c>
      <c r="D49" s="1681">
        <v>0.59560000000000002</v>
      </c>
      <c r="E49" s="1681">
        <v>0.59109999999999996</v>
      </c>
      <c r="F49" s="1681">
        <v>0.55420000000000003</v>
      </c>
      <c r="G49" s="1681">
        <v>0.54300000000000004</v>
      </c>
      <c r="H49" s="1681">
        <v>0.56640000000000001</v>
      </c>
      <c r="I49" s="1681">
        <v>0.5585</v>
      </c>
      <c r="J49" s="1681">
        <v>0.53920000000000001</v>
      </c>
    </row>
    <row r="50" spans="1:11" ht="6" customHeight="1" thickBot="1">
      <c r="B50" s="1658"/>
      <c r="C50" s="1681"/>
      <c r="D50" s="1681"/>
      <c r="E50" s="1681"/>
      <c r="F50" s="1681"/>
      <c r="G50" s="1681"/>
      <c r="H50" s="1681"/>
      <c r="I50" s="1681"/>
      <c r="J50" s="1681"/>
    </row>
    <row r="51" spans="1:11" s="1450" customFormat="1" ht="20.100000000000001" customHeight="1" thickTop="1" thickBot="1">
      <c r="A51" s="1660"/>
      <c r="B51" s="1678" t="s">
        <v>720</v>
      </c>
      <c r="C51" s="1661"/>
      <c r="D51" s="1661"/>
      <c r="E51" s="1661"/>
      <c r="F51" s="1661"/>
      <c r="G51" s="1661"/>
      <c r="H51" s="1661"/>
      <c r="I51" s="1662"/>
      <c r="J51" s="1662"/>
      <c r="K51" s="1663"/>
    </row>
    <row r="52" spans="1:11" s="1405" customFormat="1" ht="6.75" customHeight="1" thickTop="1">
      <c r="A52" s="1668"/>
      <c r="B52" s="1682"/>
      <c r="C52" s="1681"/>
      <c r="D52" s="1681"/>
      <c r="E52" s="1681"/>
      <c r="F52" s="1681"/>
      <c r="G52" s="1681"/>
      <c r="H52" s="1681"/>
      <c r="I52" s="1681"/>
      <c r="J52" s="1681"/>
      <c r="K52" s="1418"/>
    </row>
    <row r="53" spans="1:11" s="1450" customFormat="1" ht="20.100000000000001" customHeight="1">
      <c r="A53" s="1660" t="s">
        <v>971</v>
      </c>
      <c r="B53" s="1345" t="s">
        <v>1124</v>
      </c>
      <c r="C53" s="1679">
        <v>8.4599999999999995E-2</v>
      </c>
      <c r="D53" s="1679">
        <v>8.3000000000000004E-2</v>
      </c>
      <c r="E53" s="1679">
        <v>7.9899999999999999E-2</v>
      </c>
      <c r="F53" s="1679">
        <v>8.1900000000000001E-2</v>
      </c>
      <c r="G53" s="1679">
        <v>8.4500000000000006E-2</v>
      </c>
      <c r="H53" s="1679">
        <v>8.2199999999999995E-2</v>
      </c>
      <c r="I53" s="1679">
        <v>8.2900000000000001E-2</v>
      </c>
      <c r="J53" s="1679">
        <v>8.4699999999999998E-2</v>
      </c>
    </row>
    <row r="54" spans="1:11" s="1450" customFormat="1" ht="20.100000000000001" customHeight="1">
      <c r="A54" s="1660" t="s">
        <v>971</v>
      </c>
      <c r="B54" s="1345" t="s">
        <v>1125</v>
      </c>
      <c r="C54" s="1679">
        <v>8.0199999999999994E-2</v>
      </c>
      <c r="D54" s="1679">
        <v>7.9100000000000004E-2</v>
      </c>
      <c r="E54" s="1679">
        <v>7.6499999999999999E-2</v>
      </c>
      <c r="F54" s="1679">
        <v>7.9200000000000007E-2</v>
      </c>
      <c r="G54" s="1679">
        <v>8.1000000000000003E-2</v>
      </c>
      <c r="H54" s="1679">
        <v>8.0699999999999994E-2</v>
      </c>
      <c r="I54" s="1679">
        <v>8.1100000000000005E-2</v>
      </c>
      <c r="J54" s="1679">
        <v>8.2600000000000007E-2</v>
      </c>
    </row>
    <row r="55" spans="1:11" s="1450" customFormat="1" ht="20.100000000000001" customHeight="1">
      <c r="A55" s="1660" t="s">
        <v>971</v>
      </c>
      <c r="B55" s="1345" t="s">
        <v>1126</v>
      </c>
      <c r="C55" s="1679">
        <v>9.3799999999999994E-2</v>
      </c>
      <c r="D55" s="1679">
        <v>9.2799999999999994E-2</v>
      </c>
      <c r="E55" s="1679">
        <v>9.01E-2</v>
      </c>
      <c r="F55" s="1679">
        <v>9.2999999999999999E-2</v>
      </c>
      <c r="G55" s="1679">
        <v>9.3100000000000002E-2</v>
      </c>
      <c r="H55" s="1679">
        <v>9.3100000000000002E-2</v>
      </c>
      <c r="I55" s="1679">
        <v>9.4E-2</v>
      </c>
      <c r="J55" s="1679">
        <v>9.6799999999999997E-2</v>
      </c>
    </row>
    <row r="56" spans="1:11" s="1450" customFormat="1" ht="20.100000000000001" customHeight="1">
      <c r="A56" s="1660" t="s">
        <v>971</v>
      </c>
      <c r="B56" s="1345" t="s">
        <v>1127</v>
      </c>
      <c r="C56" s="1679">
        <v>0.11840000000000001</v>
      </c>
      <c r="D56" s="1679">
        <v>0.1187</v>
      </c>
      <c r="E56" s="1679">
        <v>0.1173</v>
      </c>
      <c r="F56" s="1679">
        <v>0.12280000000000001</v>
      </c>
      <c r="G56" s="1679">
        <v>0.1234</v>
      </c>
      <c r="H56" s="1679">
        <v>0.1234</v>
      </c>
      <c r="I56" s="1679">
        <v>0.1244</v>
      </c>
      <c r="J56" s="1679">
        <v>0.1273</v>
      </c>
    </row>
    <row r="57" spans="1:11" s="1450" customFormat="1" ht="20.100000000000001" customHeight="1">
      <c r="A57" s="1660" t="s">
        <v>971</v>
      </c>
      <c r="B57" s="1345" t="s">
        <v>1128</v>
      </c>
      <c r="C57" s="1679">
        <v>-2.46E-2</v>
      </c>
      <c r="D57" s="1679">
        <v>-2.5899999999999999E-2</v>
      </c>
      <c r="E57" s="1679">
        <v>-2.7199999999999998E-2</v>
      </c>
      <c r="F57" s="1679">
        <v>-2.98E-2</v>
      </c>
      <c r="G57" s="1679">
        <v>-3.0300000000000001E-2</v>
      </c>
      <c r="H57" s="1679">
        <v>-3.0300000000000001E-2</v>
      </c>
      <c r="I57" s="1679">
        <v>-3.04E-2</v>
      </c>
      <c r="J57" s="1679">
        <v>-3.0499999999999999E-2</v>
      </c>
    </row>
    <row r="58" spans="1:11" s="1450" customFormat="1" ht="20.100000000000001" customHeight="1">
      <c r="A58" s="1660" t="s">
        <v>971</v>
      </c>
      <c r="B58" s="1345" t="s">
        <v>1129</v>
      </c>
      <c r="C58" s="1679">
        <v>-1.3599999999999999E-2</v>
      </c>
      <c r="D58" s="1679">
        <v>-1.37E-2</v>
      </c>
      <c r="E58" s="1679">
        <v>-1.3599999999999999E-2</v>
      </c>
      <c r="F58" s="1679">
        <v>-1.38E-2</v>
      </c>
      <c r="G58" s="1679">
        <v>-1.21E-2</v>
      </c>
      <c r="H58" s="1679">
        <v>-1.2500000000000001E-2</v>
      </c>
      <c r="I58" s="1679">
        <v>-1.29E-2</v>
      </c>
      <c r="J58" s="1679">
        <v>-1.4200000000000001E-2</v>
      </c>
    </row>
    <row r="59" spans="1:11" s="1450" customFormat="1" ht="20.100000000000001" customHeight="1" thickBot="1">
      <c r="A59" s="1660" t="s">
        <v>971</v>
      </c>
      <c r="B59" s="1345" t="s">
        <v>1130</v>
      </c>
      <c r="C59" s="1679">
        <v>4.1000000000000003E-3</v>
      </c>
      <c r="D59" s="1679">
        <v>3.5000000000000001E-3</v>
      </c>
      <c r="E59" s="1679">
        <v>2.8999999999999998E-3</v>
      </c>
      <c r="F59" s="1679">
        <v>2.7000000000000001E-3</v>
      </c>
      <c r="G59" s="1679">
        <v>3.5000000000000001E-3</v>
      </c>
      <c r="H59" s="1679">
        <v>1.5E-3</v>
      </c>
      <c r="I59" s="1679">
        <v>1.8E-3</v>
      </c>
      <c r="J59" s="1679">
        <v>2.0999999999999999E-3</v>
      </c>
    </row>
    <row r="60" spans="1:11" s="1405" customFormat="1" ht="20.100000000000001" customHeight="1" thickTop="1" thickBot="1">
      <c r="A60" s="1665"/>
      <c r="B60" s="1678" t="s">
        <v>1131</v>
      </c>
      <c r="C60" s="1683"/>
      <c r="D60" s="1683"/>
      <c r="E60" s="1683"/>
      <c r="F60" s="1683"/>
      <c r="G60" s="1683"/>
      <c r="H60" s="1683"/>
      <c r="I60" s="1683"/>
      <c r="J60" s="1683"/>
      <c r="K60" s="1418"/>
    </row>
    <row r="61" spans="1:11" s="1450" customFormat="1" ht="20.100000000000001" customHeight="1" thickTop="1">
      <c r="A61" s="1660" t="s">
        <v>971</v>
      </c>
      <c r="B61" s="1345" t="s">
        <v>1124</v>
      </c>
      <c r="C61" s="1679">
        <v>8.4599999999999995E-2</v>
      </c>
      <c r="D61" s="1679">
        <v>8.3000000000000004E-2</v>
      </c>
      <c r="E61" s="1679">
        <v>7.9899999999999999E-2</v>
      </c>
      <c r="F61" s="1679">
        <v>8.1900000000000001E-2</v>
      </c>
      <c r="G61" s="1679">
        <v>8.4500000000000006E-2</v>
      </c>
      <c r="H61" s="1679">
        <v>8.2199999999999995E-2</v>
      </c>
      <c r="I61" s="1679">
        <v>8.2900000000000001E-2</v>
      </c>
      <c r="J61" s="1679">
        <v>8.4699999999999998E-2</v>
      </c>
      <c r="K61" s="1663"/>
    </row>
    <row r="62" spans="1:11" s="1450" customFormat="1" ht="20.100000000000001" customHeight="1">
      <c r="A62" s="1660" t="s">
        <v>971</v>
      </c>
      <c r="B62" s="1345" t="s">
        <v>1132</v>
      </c>
      <c r="C62" s="1679">
        <v>-3.5999999999999999E-3</v>
      </c>
      <c r="D62" s="1679">
        <v>-3.8999999999999998E-3</v>
      </c>
      <c r="E62" s="1679">
        <v>-3.3999999999999998E-3</v>
      </c>
      <c r="F62" s="1679">
        <v>-6.6E-3</v>
      </c>
      <c r="G62" s="1679">
        <v>-8.6999999999999994E-3</v>
      </c>
      <c r="H62" s="1679">
        <v>-7.1000000000000004E-3</v>
      </c>
      <c r="I62" s="1679">
        <v>-6.4000000000000003E-3</v>
      </c>
      <c r="J62" s="1679">
        <v>-9.9000000000000008E-3</v>
      </c>
    </row>
    <row r="63" spans="1:11" s="1651" customFormat="1" ht="20.100000000000001" customHeight="1">
      <c r="A63" s="1664" t="s">
        <v>971</v>
      </c>
      <c r="B63" s="1348" t="s">
        <v>1133</v>
      </c>
      <c r="C63" s="1680">
        <v>-7.1999999999999995E-2</v>
      </c>
      <c r="D63" s="1680">
        <v>-7.2400000000000006E-2</v>
      </c>
      <c r="E63" s="1680">
        <v>-6.9800000000000001E-2</v>
      </c>
      <c r="F63" s="1680">
        <v>-6.9500000000000006E-2</v>
      </c>
      <c r="G63" s="1680">
        <v>-7.0599999999999996E-2</v>
      </c>
      <c r="H63" s="1680">
        <v>-7.0400000000000004E-2</v>
      </c>
      <c r="I63" s="1680">
        <v>-7.1400000000000005E-2</v>
      </c>
      <c r="J63" s="1680">
        <v>-6.7199999999999996E-2</v>
      </c>
    </row>
    <row r="64" spans="1:11" s="1651" customFormat="1" ht="20.100000000000001" customHeight="1">
      <c r="A64" s="1664" t="s">
        <v>971</v>
      </c>
      <c r="B64" s="1348" t="s">
        <v>1134</v>
      </c>
      <c r="C64" s="1680">
        <v>5.0000000000000001E-4</v>
      </c>
      <c r="D64" s="1680">
        <v>-1E-4</v>
      </c>
      <c r="E64" s="1680">
        <v>-1E-4</v>
      </c>
      <c r="F64" s="1680">
        <v>-1E-4</v>
      </c>
      <c r="G64" s="1680">
        <v>1E-4</v>
      </c>
      <c r="H64" s="1680">
        <v>0</v>
      </c>
      <c r="I64" s="1680">
        <v>0</v>
      </c>
      <c r="J64" s="1680">
        <v>0</v>
      </c>
    </row>
    <row r="65" spans="1:11" s="1651" customFormat="1" ht="20.100000000000001" customHeight="1">
      <c r="A65" s="1664" t="s">
        <v>971</v>
      </c>
      <c r="B65" s="1348" t="s">
        <v>1135</v>
      </c>
      <c r="C65" s="1680">
        <v>-1E-4</v>
      </c>
      <c r="D65" s="1680">
        <v>-1E-4</v>
      </c>
      <c r="E65" s="1680">
        <v>0</v>
      </c>
      <c r="F65" s="1680">
        <v>2.9999999999999997E-4</v>
      </c>
      <c r="G65" s="1680">
        <v>5.9999999999999995E-4</v>
      </c>
      <c r="H65" s="1680">
        <v>0</v>
      </c>
      <c r="I65" s="1680">
        <v>2.0000000000000001E-4</v>
      </c>
      <c r="J65" s="1680">
        <v>1E-4</v>
      </c>
    </row>
    <row r="66" spans="1:11" s="1651" customFormat="1" ht="20.100000000000001" customHeight="1" thickBot="1">
      <c r="A66" s="1664"/>
      <c r="B66" s="1348" t="s">
        <v>1136</v>
      </c>
      <c r="C66" s="1680">
        <v>0</v>
      </c>
      <c r="D66" s="1680">
        <v>0</v>
      </c>
      <c r="E66" s="1680">
        <v>0</v>
      </c>
      <c r="F66" s="1680">
        <v>0</v>
      </c>
      <c r="G66" s="1680">
        <v>0</v>
      </c>
      <c r="H66" s="1680">
        <v>0</v>
      </c>
      <c r="I66" s="1680">
        <v>0</v>
      </c>
      <c r="J66" s="1680">
        <v>0</v>
      </c>
    </row>
    <row r="67" spans="1:11" s="1450" customFormat="1" ht="20.100000000000001" customHeight="1" thickTop="1" thickBot="1">
      <c r="A67" s="1660" t="s">
        <v>971</v>
      </c>
      <c r="B67" s="1678" t="s">
        <v>1137</v>
      </c>
      <c r="C67" s="1661">
        <v>8.9999999999999993E-3</v>
      </c>
      <c r="D67" s="1661">
        <v>6.1000000000000004E-3</v>
      </c>
      <c r="E67" s="1661">
        <v>6.1000000000000004E-3</v>
      </c>
      <c r="F67" s="1661">
        <v>5.8999999999999999E-3</v>
      </c>
      <c r="G67" s="1661">
        <v>5.7000000000000002E-3</v>
      </c>
      <c r="H67" s="1661">
        <v>4.7000000000000002E-3</v>
      </c>
      <c r="I67" s="1684">
        <v>5.4000000000000003E-3</v>
      </c>
      <c r="J67" s="1684">
        <v>7.7000000000000002E-3</v>
      </c>
      <c r="K67" s="1663"/>
    </row>
    <row r="68" spans="1:11" ht="4.5" hidden="1" customHeight="1">
      <c r="A68" s="1655" t="s">
        <v>968</v>
      </c>
      <c r="B68" s="1669"/>
      <c r="C68" s="1670"/>
      <c r="D68" s="1670"/>
      <c r="E68" s="1670"/>
      <c r="F68" s="1670"/>
      <c r="G68" s="1670"/>
      <c r="H68" s="1670"/>
      <c r="I68" s="1670"/>
      <c r="J68" s="1670"/>
    </row>
    <row r="69" spans="1:11" ht="14.25" thickTop="1" thickBot="1">
      <c r="A69" s="1671"/>
      <c r="B69" s="1672"/>
      <c r="C69" s="1673"/>
      <c r="D69" s="1673"/>
      <c r="E69" s="1673"/>
      <c r="F69" s="1673"/>
      <c r="G69" s="1673"/>
      <c r="H69" s="1673"/>
      <c r="I69" s="1673"/>
      <c r="J69" s="1673"/>
      <c r="K69" s="1674"/>
    </row>
    <row r="70" spans="1:11" ht="23.25" customHeight="1">
      <c r="B70" s="1403" t="s">
        <v>735</v>
      </c>
    </row>
    <row r="71" spans="1:11">
      <c r="B71" s="1403" t="s">
        <v>1138</v>
      </c>
    </row>
    <row r="72" spans="1:11">
      <c r="B72" s="1403" t="s">
        <v>1139</v>
      </c>
    </row>
    <row r="73" spans="1:11">
      <c r="B73" s="1403" t="s">
        <v>738</v>
      </c>
    </row>
    <row r="74" spans="1:11">
      <c r="B74" s="1403" t="s">
        <v>739</v>
      </c>
    </row>
    <row r="75" spans="1:11">
      <c r="B75" s="1403" t="s">
        <v>740</v>
      </c>
    </row>
    <row r="76" spans="1:11">
      <c r="B76" s="1403" t="s">
        <v>1140</v>
      </c>
    </row>
    <row r="77" spans="1:11">
      <c r="B77" s="1403" t="s">
        <v>742</v>
      </c>
    </row>
    <row r="78" spans="1:11">
      <c r="B78" s="1403" t="s">
        <v>743</v>
      </c>
    </row>
    <row r="79" spans="1:11">
      <c r="B79" s="1403" t="s">
        <v>744</v>
      </c>
    </row>
  </sheetData>
  <mergeCells count="3">
    <mergeCell ref="A2:J2"/>
    <mergeCell ref="B3:J3"/>
    <mergeCell ref="A4:J4"/>
  </mergeCells>
  <pageMargins left="0.7" right="0.7" top="0.75" bottom="0.75" header="0.3" footer="0.3"/>
  <pageSetup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99"/>
  <sheetViews>
    <sheetView topLeftCell="A2" workbookViewId="0">
      <selection activeCell="A3" sqref="A3:O3"/>
    </sheetView>
  </sheetViews>
  <sheetFormatPr defaultRowHeight="15"/>
  <cols>
    <col min="1" max="1" width="60.85546875" style="917" customWidth="1"/>
    <col min="2" max="2" width="16.7109375" style="83" bestFit="1" customWidth="1"/>
    <col min="3" max="10" width="18.140625" style="83" customWidth="1"/>
    <col min="11" max="11" width="18.140625" style="1410" customWidth="1"/>
    <col min="12" max="15" width="18.140625" style="83" customWidth="1"/>
    <col min="16" max="16" width="3.85546875" style="946" customWidth="1"/>
    <col min="17" max="17" width="13.85546875" style="83" bestFit="1" customWidth="1"/>
    <col min="18" max="18" width="11.140625" style="83" bestFit="1" customWidth="1"/>
    <col min="19" max="256" width="9.140625" style="83"/>
    <col min="257" max="257" width="60.85546875" style="83" customWidth="1"/>
    <col min="258" max="258" width="16.7109375" style="83" bestFit="1" customWidth="1"/>
    <col min="259" max="271" width="18.140625" style="83" customWidth="1"/>
    <col min="272" max="272" width="3.85546875" style="83" customWidth="1"/>
    <col min="273" max="273" width="13.85546875" style="83" bestFit="1" customWidth="1"/>
    <col min="274" max="274" width="11.140625" style="83" bestFit="1" customWidth="1"/>
    <col min="275" max="512" width="9.140625" style="83"/>
    <col min="513" max="513" width="60.85546875" style="83" customWidth="1"/>
    <col min="514" max="514" width="16.7109375" style="83" bestFit="1" customWidth="1"/>
    <col min="515" max="527" width="18.140625" style="83" customWidth="1"/>
    <col min="528" max="528" width="3.85546875" style="83" customWidth="1"/>
    <col min="529" max="529" width="13.85546875" style="83" bestFit="1" customWidth="1"/>
    <col min="530" max="530" width="11.140625" style="83" bestFit="1" customWidth="1"/>
    <col min="531" max="768" width="9.140625" style="83"/>
    <col min="769" max="769" width="60.85546875" style="83" customWidth="1"/>
    <col min="770" max="770" width="16.7109375" style="83" bestFit="1" customWidth="1"/>
    <col min="771" max="783" width="18.140625" style="83" customWidth="1"/>
    <col min="784" max="784" width="3.85546875" style="83" customWidth="1"/>
    <col min="785" max="785" width="13.85546875" style="83" bestFit="1" customWidth="1"/>
    <col min="786" max="786" width="11.140625" style="83" bestFit="1" customWidth="1"/>
    <col min="787" max="1024" width="9.140625" style="83"/>
    <col min="1025" max="1025" width="60.85546875" style="83" customWidth="1"/>
    <col min="1026" max="1026" width="16.7109375" style="83" bestFit="1" customWidth="1"/>
    <col min="1027" max="1039" width="18.140625" style="83" customWidth="1"/>
    <col min="1040" max="1040" width="3.85546875" style="83" customWidth="1"/>
    <col min="1041" max="1041" width="13.85546875" style="83" bestFit="1" customWidth="1"/>
    <col min="1042" max="1042" width="11.140625" style="83" bestFit="1" customWidth="1"/>
    <col min="1043" max="1280" width="9.140625" style="83"/>
    <col min="1281" max="1281" width="60.85546875" style="83" customWidth="1"/>
    <col min="1282" max="1282" width="16.7109375" style="83" bestFit="1" customWidth="1"/>
    <col min="1283" max="1295" width="18.140625" style="83" customWidth="1"/>
    <col min="1296" max="1296" width="3.85546875" style="83" customWidth="1"/>
    <col min="1297" max="1297" width="13.85546875" style="83" bestFit="1" customWidth="1"/>
    <col min="1298" max="1298" width="11.140625" style="83" bestFit="1" customWidth="1"/>
    <col min="1299" max="1536" width="9.140625" style="83"/>
    <col min="1537" max="1537" width="60.85546875" style="83" customWidth="1"/>
    <col min="1538" max="1538" width="16.7109375" style="83" bestFit="1" customWidth="1"/>
    <col min="1539" max="1551" width="18.140625" style="83" customWidth="1"/>
    <col min="1552" max="1552" width="3.85546875" style="83" customWidth="1"/>
    <col min="1553" max="1553" width="13.85546875" style="83" bestFit="1" customWidth="1"/>
    <col min="1554" max="1554" width="11.140625" style="83" bestFit="1" customWidth="1"/>
    <col min="1555" max="1792" width="9.140625" style="83"/>
    <col min="1793" max="1793" width="60.85546875" style="83" customWidth="1"/>
    <col min="1794" max="1794" width="16.7109375" style="83" bestFit="1" customWidth="1"/>
    <col min="1795" max="1807" width="18.140625" style="83" customWidth="1"/>
    <col min="1808" max="1808" width="3.85546875" style="83" customWidth="1"/>
    <col min="1809" max="1809" width="13.85546875" style="83" bestFit="1" customWidth="1"/>
    <col min="1810" max="1810" width="11.140625" style="83" bestFit="1" customWidth="1"/>
    <col min="1811" max="2048" width="9.140625" style="83"/>
    <col min="2049" max="2049" width="60.85546875" style="83" customWidth="1"/>
    <col min="2050" max="2050" width="16.7109375" style="83" bestFit="1" customWidth="1"/>
    <col min="2051" max="2063" width="18.140625" style="83" customWidth="1"/>
    <col min="2064" max="2064" width="3.85546875" style="83" customWidth="1"/>
    <col min="2065" max="2065" width="13.85546875" style="83" bestFit="1" customWidth="1"/>
    <col min="2066" max="2066" width="11.140625" style="83" bestFit="1" customWidth="1"/>
    <col min="2067" max="2304" width="9.140625" style="83"/>
    <col min="2305" max="2305" width="60.85546875" style="83" customWidth="1"/>
    <col min="2306" max="2306" width="16.7109375" style="83" bestFit="1" customWidth="1"/>
    <col min="2307" max="2319" width="18.140625" style="83" customWidth="1"/>
    <col min="2320" max="2320" width="3.85546875" style="83" customWidth="1"/>
    <col min="2321" max="2321" width="13.85546875" style="83" bestFit="1" customWidth="1"/>
    <col min="2322" max="2322" width="11.140625" style="83" bestFit="1" customWidth="1"/>
    <col min="2323" max="2560" width="9.140625" style="83"/>
    <col min="2561" max="2561" width="60.85546875" style="83" customWidth="1"/>
    <col min="2562" max="2562" width="16.7109375" style="83" bestFit="1" customWidth="1"/>
    <col min="2563" max="2575" width="18.140625" style="83" customWidth="1"/>
    <col min="2576" max="2576" width="3.85546875" style="83" customWidth="1"/>
    <col min="2577" max="2577" width="13.85546875" style="83" bestFit="1" customWidth="1"/>
    <col min="2578" max="2578" width="11.140625" style="83" bestFit="1" customWidth="1"/>
    <col min="2579" max="2816" width="9.140625" style="83"/>
    <col min="2817" max="2817" width="60.85546875" style="83" customWidth="1"/>
    <col min="2818" max="2818" width="16.7109375" style="83" bestFit="1" customWidth="1"/>
    <col min="2819" max="2831" width="18.140625" style="83" customWidth="1"/>
    <col min="2832" max="2832" width="3.85546875" style="83" customWidth="1"/>
    <col min="2833" max="2833" width="13.85546875" style="83" bestFit="1" customWidth="1"/>
    <col min="2834" max="2834" width="11.140625" style="83" bestFit="1" customWidth="1"/>
    <col min="2835" max="3072" width="9.140625" style="83"/>
    <col min="3073" max="3073" width="60.85546875" style="83" customWidth="1"/>
    <col min="3074" max="3074" width="16.7109375" style="83" bestFit="1" customWidth="1"/>
    <col min="3075" max="3087" width="18.140625" style="83" customWidth="1"/>
    <col min="3088" max="3088" width="3.85546875" style="83" customWidth="1"/>
    <col min="3089" max="3089" width="13.85546875" style="83" bestFit="1" customWidth="1"/>
    <col min="3090" max="3090" width="11.140625" style="83" bestFit="1" customWidth="1"/>
    <col min="3091" max="3328" width="9.140625" style="83"/>
    <col min="3329" max="3329" width="60.85546875" style="83" customWidth="1"/>
    <col min="3330" max="3330" width="16.7109375" style="83" bestFit="1" customWidth="1"/>
    <col min="3331" max="3343" width="18.140625" style="83" customWidth="1"/>
    <col min="3344" max="3344" width="3.85546875" style="83" customWidth="1"/>
    <col min="3345" max="3345" width="13.85546875" style="83" bestFit="1" customWidth="1"/>
    <col min="3346" max="3346" width="11.140625" style="83" bestFit="1" customWidth="1"/>
    <col min="3347" max="3584" width="9.140625" style="83"/>
    <col min="3585" max="3585" width="60.85546875" style="83" customWidth="1"/>
    <col min="3586" max="3586" width="16.7109375" style="83" bestFit="1" customWidth="1"/>
    <col min="3587" max="3599" width="18.140625" style="83" customWidth="1"/>
    <col min="3600" max="3600" width="3.85546875" style="83" customWidth="1"/>
    <col min="3601" max="3601" width="13.85546875" style="83" bestFit="1" customWidth="1"/>
    <col min="3602" max="3602" width="11.140625" style="83" bestFit="1" customWidth="1"/>
    <col min="3603" max="3840" width="9.140625" style="83"/>
    <col min="3841" max="3841" width="60.85546875" style="83" customWidth="1"/>
    <col min="3842" max="3842" width="16.7109375" style="83" bestFit="1" customWidth="1"/>
    <col min="3843" max="3855" width="18.140625" style="83" customWidth="1"/>
    <col min="3856" max="3856" width="3.85546875" style="83" customWidth="1"/>
    <col min="3857" max="3857" width="13.85546875" style="83" bestFit="1" customWidth="1"/>
    <col min="3858" max="3858" width="11.140625" style="83" bestFit="1" customWidth="1"/>
    <col min="3859" max="4096" width="9.140625" style="83"/>
    <col min="4097" max="4097" width="60.85546875" style="83" customWidth="1"/>
    <col min="4098" max="4098" width="16.7109375" style="83" bestFit="1" customWidth="1"/>
    <col min="4099" max="4111" width="18.140625" style="83" customWidth="1"/>
    <col min="4112" max="4112" width="3.85546875" style="83" customWidth="1"/>
    <col min="4113" max="4113" width="13.85546875" style="83" bestFit="1" customWidth="1"/>
    <col min="4114" max="4114" width="11.140625" style="83" bestFit="1" customWidth="1"/>
    <col min="4115" max="4352" width="9.140625" style="83"/>
    <col min="4353" max="4353" width="60.85546875" style="83" customWidth="1"/>
    <col min="4354" max="4354" width="16.7109375" style="83" bestFit="1" customWidth="1"/>
    <col min="4355" max="4367" width="18.140625" style="83" customWidth="1"/>
    <col min="4368" max="4368" width="3.85546875" style="83" customWidth="1"/>
    <col min="4369" max="4369" width="13.85546875" style="83" bestFit="1" customWidth="1"/>
    <col min="4370" max="4370" width="11.140625" style="83" bestFit="1" customWidth="1"/>
    <col min="4371" max="4608" width="9.140625" style="83"/>
    <col min="4609" max="4609" width="60.85546875" style="83" customWidth="1"/>
    <col min="4610" max="4610" width="16.7109375" style="83" bestFit="1" customWidth="1"/>
    <col min="4611" max="4623" width="18.140625" style="83" customWidth="1"/>
    <col min="4624" max="4624" width="3.85546875" style="83" customWidth="1"/>
    <col min="4625" max="4625" width="13.85546875" style="83" bestFit="1" customWidth="1"/>
    <col min="4626" max="4626" width="11.140625" style="83" bestFit="1" customWidth="1"/>
    <col min="4627" max="4864" width="9.140625" style="83"/>
    <col min="4865" max="4865" width="60.85546875" style="83" customWidth="1"/>
    <col min="4866" max="4866" width="16.7109375" style="83" bestFit="1" customWidth="1"/>
    <col min="4867" max="4879" width="18.140625" style="83" customWidth="1"/>
    <col min="4880" max="4880" width="3.85546875" style="83" customWidth="1"/>
    <col min="4881" max="4881" width="13.85546875" style="83" bestFit="1" customWidth="1"/>
    <col min="4882" max="4882" width="11.140625" style="83" bestFit="1" customWidth="1"/>
    <col min="4883" max="5120" width="9.140625" style="83"/>
    <col min="5121" max="5121" width="60.85546875" style="83" customWidth="1"/>
    <col min="5122" max="5122" width="16.7109375" style="83" bestFit="1" customWidth="1"/>
    <col min="5123" max="5135" width="18.140625" style="83" customWidth="1"/>
    <col min="5136" max="5136" width="3.85546875" style="83" customWidth="1"/>
    <col min="5137" max="5137" width="13.85546875" style="83" bestFit="1" customWidth="1"/>
    <col min="5138" max="5138" width="11.140625" style="83" bestFit="1" customWidth="1"/>
    <col min="5139" max="5376" width="9.140625" style="83"/>
    <col min="5377" max="5377" width="60.85546875" style="83" customWidth="1"/>
    <col min="5378" max="5378" width="16.7109375" style="83" bestFit="1" customWidth="1"/>
    <col min="5379" max="5391" width="18.140625" style="83" customWidth="1"/>
    <col min="5392" max="5392" width="3.85546875" style="83" customWidth="1"/>
    <col min="5393" max="5393" width="13.85546875" style="83" bestFit="1" customWidth="1"/>
    <col min="5394" max="5394" width="11.140625" style="83" bestFit="1" customWidth="1"/>
    <col min="5395" max="5632" width="9.140625" style="83"/>
    <col min="5633" max="5633" width="60.85546875" style="83" customWidth="1"/>
    <col min="5634" max="5634" width="16.7109375" style="83" bestFit="1" customWidth="1"/>
    <col min="5635" max="5647" width="18.140625" style="83" customWidth="1"/>
    <col min="5648" max="5648" width="3.85546875" style="83" customWidth="1"/>
    <col min="5649" max="5649" width="13.85546875" style="83" bestFit="1" customWidth="1"/>
    <col min="5650" max="5650" width="11.140625" style="83" bestFit="1" customWidth="1"/>
    <col min="5651" max="5888" width="9.140625" style="83"/>
    <col min="5889" max="5889" width="60.85546875" style="83" customWidth="1"/>
    <col min="5890" max="5890" width="16.7109375" style="83" bestFit="1" customWidth="1"/>
    <col min="5891" max="5903" width="18.140625" style="83" customWidth="1"/>
    <col min="5904" max="5904" width="3.85546875" style="83" customWidth="1"/>
    <col min="5905" max="5905" width="13.85546875" style="83" bestFit="1" customWidth="1"/>
    <col min="5906" max="5906" width="11.140625" style="83" bestFit="1" customWidth="1"/>
    <col min="5907" max="6144" width="9.140625" style="83"/>
    <col min="6145" max="6145" width="60.85546875" style="83" customWidth="1"/>
    <col min="6146" max="6146" width="16.7109375" style="83" bestFit="1" customWidth="1"/>
    <col min="6147" max="6159" width="18.140625" style="83" customWidth="1"/>
    <col min="6160" max="6160" width="3.85546875" style="83" customWidth="1"/>
    <col min="6161" max="6161" width="13.85546875" style="83" bestFit="1" customWidth="1"/>
    <col min="6162" max="6162" width="11.140625" style="83" bestFit="1" customWidth="1"/>
    <col min="6163" max="6400" width="9.140625" style="83"/>
    <col min="6401" max="6401" width="60.85546875" style="83" customWidth="1"/>
    <col min="6402" max="6402" width="16.7109375" style="83" bestFit="1" customWidth="1"/>
    <col min="6403" max="6415" width="18.140625" style="83" customWidth="1"/>
    <col min="6416" max="6416" width="3.85546875" style="83" customWidth="1"/>
    <col min="6417" max="6417" width="13.85546875" style="83" bestFit="1" customWidth="1"/>
    <col min="6418" max="6418" width="11.140625" style="83" bestFit="1" customWidth="1"/>
    <col min="6419" max="6656" width="9.140625" style="83"/>
    <col min="6657" max="6657" width="60.85546875" style="83" customWidth="1"/>
    <col min="6658" max="6658" width="16.7109375" style="83" bestFit="1" customWidth="1"/>
    <col min="6659" max="6671" width="18.140625" style="83" customWidth="1"/>
    <col min="6672" max="6672" width="3.85546875" style="83" customWidth="1"/>
    <col min="6673" max="6673" width="13.85546875" style="83" bestFit="1" customWidth="1"/>
    <col min="6674" max="6674" width="11.140625" style="83" bestFit="1" customWidth="1"/>
    <col min="6675" max="6912" width="9.140625" style="83"/>
    <col min="6913" max="6913" width="60.85546875" style="83" customWidth="1"/>
    <col min="6914" max="6914" width="16.7109375" style="83" bestFit="1" customWidth="1"/>
    <col min="6915" max="6927" width="18.140625" style="83" customWidth="1"/>
    <col min="6928" max="6928" width="3.85546875" style="83" customWidth="1"/>
    <col min="6929" max="6929" width="13.85546875" style="83" bestFit="1" customWidth="1"/>
    <col min="6930" max="6930" width="11.140625" style="83" bestFit="1" customWidth="1"/>
    <col min="6931" max="7168" width="9.140625" style="83"/>
    <col min="7169" max="7169" width="60.85546875" style="83" customWidth="1"/>
    <col min="7170" max="7170" width="16.7109375" style="83" bestFit="1" customWidth="1"/>
    <col min="7171" max="7183" width="18.140625" style="83" customWidth="1"/>
    <col min="7184" max="7184" width="3.85546875" style="83" customWidth="1"/>
    <col min="7185" max="7185" width="13.85546875" style="83" bestFit="1" customWidth="1"/>
    <col min="7186" max="7186" width="11.140625" style="83" bestFit="1" customWidth="1"/>
    <col min="7187" max="7424" width="9.140625" style="83"/>
    <col min="7425" max="7425" width="60.85546875" style="83" customWidth="1"/>
    <col min="7426" max="7426" width="16.7109375" style="83" bestFit="1" customWidth="1"/>
    <col min="7427" max="7439" width="18.140625" style="83" customWidth="1"/>
    <col min="7440" max="7440" width="3.85546875" style="83" customWidth="1"/>
    <col min="7441" max="7441" width="13.85546875" style="83" bestFit="1" customWidth="1"/>
    <col min="7442" max="7442" width="11.140625" style="83" bestFit="1" customWidth="1"/>
    <col min="7443" max="7680" width="9.140625" style="83"/>
    <col min="7681" max="7681" width="60.85546875" style="83" customWidth="1"/>
    <col min="7682" max="7682" width="16.7109375" style="83" bestFit="1" customWidth="1"/>
    <col min="7683" max="7695" width="18.140625" style="83" customWidth="1"/>
    <col min="7696" max="7696" width="3.85546875" style="83" customWidth="1"/>
    <col min="7697" max="7697" width="13.85546875" style="83" bestFit="1" customWidth="1"/>
    <col min="7698" max="7698" width="11.140625" style="83" bestFit="1" customWidth="1"/>
    <col min="7699" max="7936" width="9.140625" style="83"/>
    <col min="7937" max="7937" width="60.85546875" style="83" customWidth="1"/>
    <col min="7938" max="7938" width="16.7109375" style="83" bestFit="1" customWidth="1"/>
    <col min="7939" max="7951" width="18.140625" style="83" customWidth="1"/>
    <col min="7952" max="7952" width="3.85546875" style="83" customWidth="1"/>
    <col min="7953" max="7953" width="13.85546875" style="83" bestFit="1" customWidth="1"/>
    <col min="7954" max="7954" width="11.140625" style="83" bestFit="1" customWidth="1"/>
    <col min="7955" max="8192" width="9.140625" style="83"/>
    <col min="8193" max="8193" width="60.85546875" style="83" customWidth="1"/>
    <col min="8194" max="8194" width="16.7109375" style="83" bestFit="1" customWidth="1"/>
    <col min="8195" max="8207" width="18.140625" style="83" customWidth="1"/>
    <col min="8208" max="8208" width="3.85546875" style="83" customWidth="1"/>
    <col min="8209" max="8209" width="13.85546875" style="83" bestFit="1" customWidth="1"/>
    <col min="8210" max="8210" width="11.140625" style="83" bestFit="1" customWidth="1"/>
    <col min="8211" max="8448" width="9.140625" style="83"/>
    <col min="8449" max="8449" width="60.85546875" style="83" customWidth="1"/>
    <col min="8450" max="8450" width="16.7109375" style="83" bestFit="1" customWidth="1"/>
    <col min="8451" max="8463" width="18.140625" style="83" customWidth="1"/>
    <col min="8464" max="8464" width="3.85546875" style="83" customWidth="1"/>
    <col min="8465" max="8465" width="13.85546875" style="83" bestFit="1" customWidth="1"/>
    <col min="8466" max="8466" width="11.140625" style="83" bestFit="1" customWidth="1"/>
    <col min="8467" max="8704" width="9.140625" style="83"/>
    <col min="8705" max="8705" width="60.85546875" style="83" customWidth="1"/>
    <col min="8706" max="8706" width="16.7109375" style="83" bestFit="1" customWidth="1"/>
    <col min="8707" max="8719" width="18.140625" style="83" customWidth="1"/>
    <col min="8720" max="8720" width="3.85546875" style="83" customWidth="1"/>
    <col min="8721" max="8721" width="13.85546875" style="83" bestFit="1" customWidth="1"/>
    <col min="8722" max="8722" width="11.140625" style="83" bestFit="1" customWidth="1"/>
    <col min="8723" max="8960" width="9.140625" style="83"/>
    <col min="8961" max="8961" width="60.85546875" style="83" customWidth="1"/>
    <col min="8962" max="8962" width="16.7109375" style="83" bestFit="1" customWidth="1"/>
    <col min="8963" max="8975" width="18.140625" style="83" customWidth="1"/>
    <col min="8976" max="8976" width="3.85546875" style="83" customWidth="1"/>
    <col min="8977" max="8977" width="13.85546875" style="83" bestFit="1" customWidth="1"/>
    <col min="8978" max="8978" width="11.140625" style="83" bestFit="1" customWidth="1"/>
    <col min="8979" max="9216" width="9.140625" style="83"/>
    <col min="9217" max="9217" width="60.85546875" style="83" customWidth="1"/>
    <col min="9218" max="9218" width="16.7109375" style="83" bestFit="1" customWidth="1"/>
    <col min="9219" max="9231" width="18.140625" style="83" customWidth="1"/>
    <col min="9232" max="9232" width="3.85546875" style="83" customWidth="1"/>
    <col min="9233" max="9233" width="13.85546875" style="83" bestFit="1" customWidth="1"/>
    <col min="9234" max="9234" width="11.140625" style="83" bestFit="1" customWidth="1"/>
    <col min="9235" max="9472" width="9.140625" style="83"/>
    <col min="9473" max="9473" width="60.85546875" style="83" customWidth="1"/>
    <col min="9474" max="9474" width="16.7109375" style="83" bestFit="1" customWidth="1"/>
    <col min="9475" max="9487" width="18.140625" style="83" customWidth="1"/>
    <col min="9488" max="9488" width="3.85546875" style="83" customWidth="1"/>
    <col min="9489" max="9489" width="13.85546875" style="83" bestFit="1" customWidth="1"/>
    <col min="9490" max="9490" width="11.140625" style="83" bestFit="1" customWidth="1"/>
    <col min="9491" max="9728" width="9.140625" style="83"/>
    <col min="9729" max="9729" width="60.85546875" style="83" customWidth="1"/>
    <col min="9730" max="9730" width="16.7109375" style="83" bestFit="1" customWidth="1"/>
    <col min="9731" max="9743" width="18.140625" style="83" customWidth="1"/>
    <col min="9744" max="9744" width="3.85546875" style="83" customWidth="1"/>
    <col min="9745" max="9745" width="13.85546875" style="83" bestFit="1" customWidth="1"/>
    <col min="9746" max="9746" width="11.140625" style="83" bestFit="1" customWidth="1"/>
    <col min="9747" max="9984" width="9.140625" style="83"/>
    <col min="9985" max="9985" width="60.85546875" style="83" customWidth="1"/>
    <col min="9986" max="9986" width="16.7109375" style="83" bestFit="1" customWidth="1"/>
    <col min="9987" max="9999" width="18.140625" style="83" customWidth="1"/>
    <col min="10000" max="10000" width="3.85546875" style="83" customWidth="1"/>
    <col min="10001" max="10001" width="13.85546875" style="83" bestFit="1" customWidth="1"/>
    <col min="10002" max="10002" width="11.140625" style="83" bestFit="1" customWidth="1"/>
    <col min="10003" max="10240" width="9.140625" style="83"/>
    <col min="10241" max="10241" width="60.85546875" style="83" customWidth="1"/>
    <col min="10242" max="10242" width="16.7109375" style="83" bestFit="1" customWidth="1"/>
    <col min="10243" max="10255" width="18.140625" style="83" customWidth="1"/>
    <col min="10256" max="10256" width="3.85546875" style="83" customWidth="1"/>
    <col min="10257" max="10257" width="13.85546875" style="83" bestFit="1" customWidth="1"/>
    <col min="10258" max="10258" width="11.140625" style="83" bestFit="1" customWidth="1"/>
    <col min="10259" max="10496" width="9.140625" style="83"/>
    <col min="10497" max="10497" width="60.85546875" style="83" customWidth="1"/>
    <col min="10498" max="10498" width="16.7109375" style="83" bestFit="1" customWidth="1"/>
    <col min="10499" max="10511" width="18.140625" style="83" customWidth="1"/>
    <col min="10512" max="10512" width="3.85546875" style="83" customWidth="1"/>
    <col min="10513" max="10513" width="13.85546875" style="83" bestFit="1" customWidth="1"/>
    <col min="10514" max="10514" width="11.140625" style="83" bestFit="1" customWidth="1"/>
    <col min="10515" max="10752" width="9.140625" style="83"/>
    <col min="10753" max="10753" width="60.85546875" style="83" customWidth="1"/>
    <col min="10754" max="10754" width="16.7109375" style="83" bestFit="1" customWidth="1"/>
    <col min="10755" max="10767" width="18.140625" style="83" customWidth="1"/>
    <col min="10768" max="10768" width="3.85546875" style="83" customWidth="1"/>
    <col min="10769" max="10769" width="13.85546875" style="83" bestFit="1" customWidth="1"/>
    <col min="10770" max="10770" width="11.140625" style="83" bestFit="1" customWidth="1"/>
    <col min="10771" max="11008" width="9.140625" style="83"/>
    <col min="11009" max="11009" width="60.85546875" style="83" customWidth="1"/>
    <col min="11010" max="11010" width="16.7109375" style="83" bestFit="1" customWidth="1"/>
    <col min="11011" max="11023" width="18.140625" style="83" customWidth="1"/>
    <col min="11024" max="11024" width="3.85546875" style="83" customWidth="1"/>
    <col min="11025" max="11025" width="13.85546875" style="83" bestFit="1" customWidth="1"/>
    <col min="11026" max="11026" width="11.140625" style="83" bestFit="1" customWidth="1"/>
    <col min="11027" max="11264" width="9.140625" style="83"/>
    <col min="11265" max="11265" width="60.85546875" style="83" customWidth="1"/>
    <col min="11266" max="11266" width="16.7109375" style="83" bestFit="1" customWidth="1"/>
    <col min="11267" max="11279" width="18.140625" style="83" customWidth="1"/>
    <col min="11280" max="11280" width="3.85546875" style="83" customWidth="1"/>
    <col min="11281" max="11281" width="13.85546875" style="83" bestFit="1" customWidth="1"/>
    <col min="11282" max="11282" width="11.140625" style="83" bestFit="1" customWidth="1"/>
    <col min="11283" max="11520" width="9.140625" style="83"/>
    <col min="11521" max="11521" width="60.85546875" style="83" customWidth="1"/>
    <col min="11522" max="11522" width="16.7109375" style="83" bestFit="1" customWidth="1"/>
    <col min="11523" max="11535" width="18.140625" style="83" customWidth="1"/>
    <col min="11536" max="11536" width="3.85546875" style="83" customWidth="1"/>
    <col min="11537" max="11537" width="13.85546875" style="83" bestFit="1" customWidth="1"/>
    <col min="11538" max="11538" width="11.140625" style="83" bestFit="1" customWidth="1"/>
    <col min="11539" max="11776" width="9.140625" style="83"/>
    <col min="11777" max="11777" width="60.85546875" style="83" customWidth="1"/>
    <col min="11778" max="11778" width="16.7109375" style="83" bestFit="1" customWidth="1"/>
    <col min="11779" max="11791" width="18.140625" style="83" customWidth="1"/>
    <col min="11792" max="11792" width="3.85546875" style="83" customWidth="1"/>
    <col min="11793" max="11793" width="13.85546875" style="83" bestFit="1" customWidth="1"/>
    <col min="11794" max="11794" width="11.140625" style="83" bestFit="1" customWidth="1"/>
    <col min="11795" max="12032" width="9.140625" style="83"/>
    <col min="12033" max="12033" width="60.85546875" style="83" customWidth="1"/>
    <col min="12034" max="12034" width="16.7109375" style="83" bestFit="1" customWidth="1"/>
    <col min="12035" max="12047" width="18.140625" style="83" customWidth="1"/>
    <col min="12048" max="12048" width="3.85546875" style="83" customWidth="1"/>
    <col min="12049" max="12049" width="13.85546875" style="83" bestFit="1" customWidth="1"/>
    <col min="12050" max="12050" width="11.140625" style="83" bestFit="1" customWidth="1"/>
    <col min="12051" max="12288" width="9.140625" style="83"/>
    <col min="12289" max="12289" width="60.85546875" style="83" customWidth="1"/>
    <col min="12290" max="12290" width="16.7109375" style="83" bestFit="1" customWidth="1"/>
    <col min="12291" max="12303" width="18.140625" style="83" customWidth="1"/>
    <col min="12304" max="12304" width="3.85546875" style="83" customWidth="1"/>
    <col min="12305" max="12305" width="13.85546875" style="83" bestFit="1" customWidth="1"/>
    <col min="12306" max="12306" width="11.140625" style="83" bestFit="1" customWidth="1"/>
    <col min="12307" max="12544" width="9.140625" style="83"/>
    <col min="12545" max="12545" width="60.85546875" style="83" customWidth="1"/>
    <col min="12546" max="12546" width="16.7109375" style="83" bestFit="1" customWidth="1"/>
    <col min="12547" max="12559" width="18.140625" style="83" customWidth="1"/>
    <col min="12560" max="12560" width="3.85546875" style="83" customWidth="1"/>
    <col min="12561" max="12561" width="13.85546875" style="83" bestFit="1" customWidth="1"/>
    <col min="12562" max="12562" width="11.140625" style="83" bestFit="1" customWidth="1"/>
    <col min="12563" max="12800" width="9.140625" style="83"/>
    <col min="12801" max="12801" width="60.85546875" style="83" customWidth="1"/>
    <col min="12802" max="12802" width="16.7109375" style="83" bestFit="1" customWidth="1"/>
    <col min="12803" max="12815" width="18.140625" style="83" customWidth="1"/>
    <col min="12816" max="12816" width="3.85546875" style="83" customWidth="1"/>
    <col min="12817" max="12817" width="13.85546875" style="83" bestFit="1" customWidth="1"/>
    <col min="12818" max="12818" width="11.140625" style="83" bestFit="1" customWidth="1"/>
    <col min="12819" max="13056" width="9.140625" style="83"/>
    <col min="13057" max="13057" width="60.85546875" style="83" customWidth="1"/>
    <col min="13058" max="13058" width="16.7109375" style="83" bestFit="1" customWidth="1"/>
    <col min="13059" max="13071" width="18.140625" style="83" customWidth="1"/>
    <col min="13072" max="13072" width="3.85546875" style="83" customWidth="1"/>
    <col min="13073" max="13073" width="13.85546875" style="83" bestFit="1" customWidth="1"/>
    <col min="13074" max="13074" width="11.140625" style="83" bestFit="1" customWidth="1"/>
    <col min="13075" max="13312" width="9.140625" style="83"/>
    <col min="13313" max="13313" width="60.85546875" style="83" customWidth="1"/>
    <col min="13314" max="13314" width="16.7109375" style="83" bestFit="1" customWidth="1"/>
    <col min="13315" max="13327" width="18.140625" style="83" customWidth="1"/>
    <col min="13328" max="13328" width="3.85546875" style="83" customWidth="1"/>
    <col min="13329" max="13329" width="13.85546875" style="83" bestFit="1" customWidth="1"/>
    <col min="13330" max="13330" width="11.140625" style="83" bestFit="1" customWidth="1"/>
    <col min="13331" max="13568" width="9.140625" style="83"/>
    <col min="13569" max="13569" width="60.85546875" style="83" customWidth="1"/>
    <col min="13570" max="13570" width="16.7109375" style="83" bestFit="1" customWidth="1"/>
    <col min="13571" max="13583" width="18.140625" style="83" customWidth="1"/>
    <col min="13584" max="13584" width="3.85546875" style="83" customWidth="1"/>
    <col min="13585" max="13585" width="13.85546875" style="83" bestFit="1" customWidth="1"/>
    <col min="13586" max="13586" width="11.140625" style="83" bestFit="1" customWidth="1"/>
    <col min="13587" max="13824" width="9.140625" style="83"/>
    <col min="13825" max="13825" width="60.85546875" style="83" customWidth="1"/>
    <col min="13826" max="13826" width="16.7109375" style="83" bestFit="1" customWidth="1"/>
    <col min="13827" max="13839" width="18.140625" style="83" customWidth="1"/>
    <col min="13840" max="13840" width="3.85546875" style="83" customWidth="1"/>
    <col min="13841" max="13841" width="13.85546875" style="83" bestFit="1" customWidth="1"/>
    <col min="13842" max="13842" width="11.140625" style="83" bestFit="1" customWidth="1"/>
    <col min="13843" max="14080" width="9.140625" style="83"/>
    <col min="14081" max="14081" width="60.85546875" style="83" customWidth="1"/>
    <col min="14082" max="14082" width="16.7109375" style="83" bestFit="1" customWidth="1"/>
    <col min="14083" max="14095" width="18.140625" style="83" customWidth="1"/>
    <col min="14096" max="14096" width="3.85546875" style="83" customWidth="1"/>
    <col min="14097" max="14097" width="13.85546875" style="83" bestFit="1" customWidth="1"/>
    <col min="14098" max="14098" width="11.140625" style="83" bestFit="1" customWidth="1"/>
    <col min="14099" max="14336" width="9.140625" style="83"/>
    <col min="14337" max="14337" width="60.85546875" style="83" customWidth="1"/>
    <col min="14338" max="14338" width="16.7109375" style="83" bestFit="1" customWidth="1"/>
    <col min="14339" max="14351" width="18.140625" style="83" customWidth="1"/>
    <col min="14352" max="14352" width="3.85546875" style="83" customWidth="1"/>
    <col min="14353" max="14353" width="13.85546875" style="83" bestFit="1" customWidth="1"/>
    <col min="14354" max="14354" width="11.140625" style="83" bestFit="1" customWidth="1"/>
    <col min="14355" max="14592" width="9.140625" style="83"/>
    <col min="14593" max="14593" width="60.85546875" style="83" customWidth="1"/>
    <col min="14594" max="14594" width="16.7109375" style="83" bestFit="1" customWidth="1"/>
    <col min="14595" max="14607" width="18.140625" style="83" customWidth="1"/>
    <col min="14608" max="14608" width="3.85546875" style="83" customWidth="1"/>
    <col min="14609" max="14609" width="13.85546875" style="83" bestFit="1" customWidth="1"/>
    <col min="14610" max="14610" width="11.140625" style="83" bestFit="1" customWidth="1"/>
    <col min="14611" max="14848" width="9.140625" style="83"/>
    <col min="14849" max="14849" width="60.85546875" style="83" customWidth="1"/>
    <col min="14850" max="14850" width="16.7109375" style="83" bestFit="1" customWidth="1"/>
    <col min="14851" max="14863" width="18.140625" style="83" customWidth="1"/>
    <col min="14864" max="14864" width="3.85546875" style="83" customWidth="1"/>
    <col min="14865" max="14865" width="13.85546875" style="83" bestFit="1" customWidth="1"/>
    <col min="14866" max="14866" width="11.140625" style="83" bestFit="1" customWidth="1"/>
    <col min="14867" max="15104" width="9.140625" style="83"/>
    <col min="15105" max="15105" width="60.85546875" style="83" customWidth="1"/>
    <col min="15106" max="15106" width="16.7109375" style="83" bestFit="1" customWidth="1"/>
    <col min="15107" max="15119" width="18.140625" style="83" customWidth="1"/>
    <col min="15120" max="15120" width="3.85546875" style="83" customWidth="1"/>
    <col min="15121" max="15121" width="13.85546875" style="83" bestFit="1" customWidth="1"/>
    <col min="15122" max="15122" width="11.140625" style="83" bestFit="1" customWidth="1"/>
    <col min="15123" max="15360" width="9.140625" style="83"/>
    <col min="15361" max="15361" width="60.85546875" style="83" customWidth="1"/>
    <col min="15362" max="15362" width="16.7109375" style="83" bestFit="1" customWidth="1"/>
    <col min="15363" max="15375" width="18.140625" style="83" customWidth="1"/>
    <col min="15376" max="15376" width="3.85546875" style="83" customWidth="1"/>
    <col min="15377" max="15377" width="13.85546875" style="83" bestFit="1" customWidth="1"/>
    <col min="15378" max="15378" width="11.140625" style="83" bestFit="1" customWidth="1"/>
    <col min="15379" max="15616" width="9.140625" style="83"/>
    <col min="15617" max="15617" width="60.85546875" style="83" customWidth="1"/>
    <col min="15618" max="15618" width="16.7109375" style="83" bestFit="1" customWidth="1"/>
    <col min="15619" max="15631" width="18.140625" style="83" customWidth="1"/>
    <col min="15632" max="15632" width="3.85546875" style="83" customWidth="1"/>
    <col min="15633" max="15633" width="13.85546875" style="83" bestFit="1" customWidth="1"/>
    <col min="15634" max="15634" width="11.140625" style="83" bestFit="1" customWidth="1"/>
    <col min="15635" max="15872" width="9.140625" style="83"/>
    <col min="15873" max="15873" width="60.85546875" style="83" customWidth="1"/>
    <col min="15874" max="15874" width="16.7109375" style="83" bestFit="1" customWidth="1"/>
    <col min="15875" max="15887" width="18.140625" style="83" customWidth="1"/>
    <col min="15888" max="15888" width="3.85546875" style="83" customWidth="1"/>
    <col min="15889" max="15889" width="13.85546875" style="83" bestFit="1" customWidth="1"/>
    <col min="15890" max="15890" width="11.140625" style="83" bestFit="1" customWidth="1"/>
    <col min="15891" max="16128" width="9.140625" style="83"/>
    <col min="16129" max="16129" width="60.85546875" style="83" customWidth="1"/>
    <col min="16130" max="16130" width="16.7109375" style="83" bestFit="1" customWidth="1"/>
    <col min="16131" max="16143" width="18.140625" style="83" customWidth="1"/>
    <col min="16144" max="16144" width="3.85546875" style="83" customWidth="1"/>
    <col min="16145" max="16145" width="13.85546875" style="83" bestFit="1" customWidth="1"/>
    <col min="16146" max="16146" width="11.140625" style="83" bestFit="1" customWidth="1"/>
    <col min="16147" max="16384" width="9.140625" style="83"/>
  </cols>
  <sheetData>
    <row r="1" spans="1:16" ht="20.25" hidden="1">
      <c r="A1" s="912"/>
      <c r="B1" s="913"/>
      <c r="C1" s="913"/>
      <c r="D1" s="913"/>
      <c r="E1" s="913"/>
      <c r="F1" s="913"/>
      <c r="G1" s="913"/>
      <c r="H1" s="913"/>
      <c r="I1" s="913"/>
      <c r="J1" s="913"/>
      <c r="P1" s="83"/>
    </row>
    <row r="2" spans="1:16" ht="60" customHeight="1">
      <c r="A2" s="2247" t="s">
        <v>602</v>
      </c>
      <c r="B2" s="2247"/>
      <c r="C2" s="2247"/>
      <c r="D2" s="2247"/>
      <c r="E2" s="2247"/>
      <c r="F2" s="2247"/>
      <c r="G2" s="2247"/>
      <c r="H2" s="2247"/>
      <c r="I2" s="2247"/>
      <c r="J2" s="2247"/>
      <c r="K2" s="2247"/>
      <c r="L2" s="2247"/>
      <c r="M2" s="2247"/>
      <c r="N2" s="2247"/>
      <c r="O2" s="2247"/>
      <c r="P2" s="83"/>
    </row>
    <row r="3" spans="1:16" ht="47.25" customHeight="1">
      <c r="A3" s="2247" t="s">
        <v>835</v>
      </c>
      <c r="B3" s="2247"/>
      <c r="C3" s="2247"/>
      <c r="D3" s="2247"/>
      <c r="E3" s="2247"/>
      <c r="F3" s="2247"/>
      <c r="G3" s="2247"/>
      <c r="H3" s="2247"/>
      <c r="I3" s="2247"/>
      <c r="J3" s="2247"/>
      <c r="K3" s="2247"/>
      <c r="L3" s="2247"/>
      <c r="M3" s="2247"/>
      <c r="N3" s="2247"/>
      <c r="O3" s="2247"/>
      <c r="P3" s="83"/>
    </row>
    <row r="4" spans="1:16" ht="47.25" customHeight="1">
      <c r="A4" s="2247" t="s">
        <v>274</v>
      </c>
      <c r="B4" s="2247"/>
      <c r="C4" s="2247"/>
      <c r="D4" s="2247"/>
      <c r="E4" s="2247"/>
      <c r="F4" s="2247"/>
      <c r="G4" s="2247"/>
      <c r="H4" s="2247"/>
      <c r="I4" s="2247"/>
      <c r="J4" s="2247"/>
      <c r="K4" s="2247"/>
      <c r="L4" s="2247"/>
      <c r="M4" s="2247"/>
      <c r="N4" s="2247"/>
      <c r="O4" s="2247"/>
      <c r="P4" s="83"/>
    </row>
    <row r="5" spans="1:16" s="914" customFormat="1" ht="41.25" customHeight="1">
      <c r="A5" s="2248" t="s">
        <v>1195</v>
      </c>
      <c r="B5" s="2248"/>
      <c r="C5" s="2248"/>
      <c r="D5" s="2248"/>
      <c r="E5" s="2248"/>
      <c r="F5" s="2248"/>
      <c r="G5" s="2248"/>
      <c r="H5" s="2248"/>
      <c r="I5" s="2248"/>
      <c r="J5" s="2248"/>
      <c r="K5" s="2248"/>
      <c r="L5" s="2248"/>
      <c r="M5" s="2248"/>
      <c r="N5" s="2248"/>
      <c r="O5" s="2248"/>
    </row>
    <row r="6" spans="1:16" ht="11.25" customHeight="1" thickBot="1">
      <c r="P6" s="83"/>
    </row>
    <row r="7" spans="1:16" s="920" customFormat="1" ht="51.75" customHeight="1" thickTop="1" thickBot="1">
      <c r="A7" s="1687"/>
      <c r="B7" s="1688" t="s">
        <v>134</v>
      </c>
      <c r="C7" s="1688" t="s">
        <v>136</v>
      </c>
      <c r="D7" s="1688" t="s">
        <v>138</v>
      </c>
      <c r="E7" s="1688" t="s">
        <v>140</v>
      </c>
      <c r="F7" s="1688" t="s">
        <v>142</v>
      </c>
      <c r="G7" s="1688" t="s">
        <v>144</v>
      </c>
      <c r="H7" s="1688" t="s">
        <v>146</v>
      </c>
      <c r="I7" s="1688" t="s">
        <v>148</v>
      </c>
      <c r="J7" s="1688" t="s">
        <v>150</v>
      </c>
      <c r="K7" s="1688" t="s">
        <v>152</v>
      </c>
      <c r="L7" s="1688" t="s">
        <v>154</v>
      </c>
      <c r="M7" s="1688" t="s">
        <v>156</v>
      </c>
      <c r="N7" s="1688" t="s">
        <v>158</v>
      </c>
      <c r="O7" s="1688" t="s">
        <v>160</v>
      </c>
    </row>
    <row r="8" spans="1:16" s="1691" customFormat="1" ht="35.1" customHeight="1" thickTop="1" thickBot="1">
      <c r="A8" s="1689" t="s">
        <v>837</v>
      </c>
      <c r="B8" s="1690">
        <v>0.18410000000000001</v>
      </c>
      <c r="C8" s="1690">
        <v>0.13919999999999999</v>
      </c>
      <c r="D8" s="1690">
        <v>0.2167</v>
      </c>
      <c r="E8" s="1690">
        <v>0.38269999999999998</v>
      </c>
      <c r="F8" s="1690">
        <v>0.29659999999999997</v>
      </c>
      <c r="G8" s="1690">
        <v>0.23880000000000001</v>
      </c>
      <c r="H8" s="1690">
        <v>0.20580000000000001</v>
      </c>
      <c r="I8" s="1690">
        <v>0.28010000000000002</v>
      </c>
      <c r="J8" s="1690">
        <v>0.24249999999999999</v>
      </c>
      <c r="K8" s="1690">
        <v>0.22819999999999999</v>
      </c>
      <c r="L8" s="1690">
        <v>0.35549999999999998</v>
      </c>
      <c r="M8" s="1690">
        <v>0.2155</v>
      </c>
      <c r="N8" s="1690">
        <v>0.21240000000000001</v>
      </c>
      <c r="O8" s="1690">
        <v>0.1502</v>
      </c>
    </row>
    <row r="9" spans="1:16" ht="35.1" customHeight="1" thickTop="1">
      <c r="A9" s="1692" t="s">
        <v>838</v>
      </c>
      <c r="B9" s="1693">
        <v>394530544.92000002</v>
      </c>
      <c r="C9" s="1693">
        <v>221246348.33000001</v>
      </c>
      <c r="D9" s="1693">
        <v>109556043.45999999</v>
      </c>
      <c r="E9" s="1693">
        <v>38783647.640000001</v>
      </c>
      <c r="F9" s="1693">
        <v>36173817.899999999</v>
      </c>
      <c r="G9" s="1693">
        <v>36884754.909999996</v>
      </c>
      <c r="H9" s="1693">
        <v>15736026.949999999</v>
      </c>
      <c r="I9" s="1693">
        <v>27743745.219999999</v>
      </c>
      <c r="J9" s="1693">
        <v>11109464.810000001</v>
      </c>
      <c r="K9" s="1693">
        <v>12604696.98</v>
      </c>
      <c r="L9" s="1693">
        <v>14660407.68</v>
      </c>
      <c r="M9" s="1693">
        <v>8641158.9100000001</v>
      </c>
      <c r="N9" s="1693">
        <v>29258696.800000001</v>
      </c>
      <c r="O9" s="1693">
        <v>19402770.460000001</v>
      </c>
      <c r="P9" s="83"/>
    </row>
    <row r="10" spans="1:16" ht="35.1" customHeight="1">
      <c r="A10" s="1692" t="s">
        <v>839</v>
      </c>
      <c r="B10" s="1693">
        <v>0</v>
      </c>
      <c r="C10" s="1693">
        <v>0</v>
      </c>
      <c r="D10" s="1693">
        <v>0</v>
      </c>
      <c r="E10" s="1693">
        <v>0</v>
      </c>
      <c r="F10" s="1693">
        <v>0</v>
      </c>
      <c r="G10" s="1693">
        <v>0</v>
      </c>
      <c r="H10" s="1693">
        <v>0</v>
      </c>
      <c r="I10" s="1693">
        <v>0</v>
      </c>
      <c r="J10" s="1693">
        <v>0</v>
      </c>
      <c r="K10" s="1693">
        <v>0</v>
      </c>
      <c r="L10" s="1693">
        <v>0</v>
      </c>
      <c r="M10" s="1693">
        <v>0</v>
      </c>
      <c r="N10" s="1693">
        <v>0</v>
      </c>
      <c r="O10" s="1693">
        <v>0</v>
      </c>
      <c r="P10" s="83"/>
    </row>
    <row r="11" spans="1:16" s="1393" customFormat="1" ht="35.1" customHeight="1">
      <c r="A11" s="1692" t="s">
        <v>840</v>
      </c>
      <c r="B11" s="1693">
        <v>130935777.67</v>
      </c>
      <c r="C11" s="1693">
        <v>78992285.310000002</v>
      </c>
      <c r="D11" s="1693">
        <v>64283642.18</v>
      </c>
      <c r="E11" s="1693">
        <v>10831126.1</v>
      </c>
      <c r="F11" s="1693">
        <v>38020761.560000002</v>
      </c>
      <c r="G11" s="1693">
        <v>22656928.5</v>
      </c>
      <c r="H11" s="1693">
        <v>23380388.960000001</v>
      </c>
      <c r="I11" s="1693">
        <v>28806024.91</v>
      </c>
      <c r="J11" s="1693">
        <v>31867168.829999998</v>
      </c>
      <c r="K11" s="1693">
        <v>7290163.0300000003</v>
      </c>
      <c r="L11" s="1693">
        <v>11287976.449999999</v>
      </c>
      <c r="M11" s="1693">
        <v>1298060.46</v>
      </c>
      <c r="N11" s="1693">
        <v>10744086.27</v>
      </c>
      <c r="O11" s="1693">
        <v>4560301.42</v>
      </c>
    </row>
    <row r="12" spans="1:16" s="1393" customFormat="1" ht="35.1" customHeight="1">
      <c r="A12" s="1692" t="s">
        <v>841</v>
      </c>
      <c r="B12" s="1693">
        <v>143754773.37</v>
      </c>
      <c r="C12" s="1693">
        <v>64868171.170000002</v>
      </c>
      <c r="D12" s="1693">
        <v>47168544.369999997</v>
      </c>
      <c r="E12" s="1693">
        <v>21664895.57</v>
      </c>
      <c r="F12" s="1693">
        <v>72440478.340000004</v>
      </c>
      <c r="G12" s="1693">
        <v>46675238.450000003</v>
      </c>
      <c r="H12" s="1693">
        <v>19949058.449999999</v>
      </c>
      <c r="I12" s="1693">
        <v>36971236.170000002</v>
      </c>
      <c r="J12" s="1693">
        <v>19452473.120000001</v>
      </c>
      <c r="K12" s="1693">
        <v>6843888.0099999998</v>
      </c>
      <c r="L12" s="1693">
        <v>16965661.399999999</v>
      </c>
      <c r="M12" s="1693">
        <v>6351344.3799999999</v>
      </c>
      <c r="N12" s="1693">
        <v>51068799.689999998</v>
      </c>
      <c r="O12" s="1693">
        <v>10031769.75</v>
      </c>
    </row>
    <row r="13" spans="1:16" s="1393" customFormat="1" ht="35.1" customHeight="1">
      <c r="A13" s="1692" t="s">
        <v>842</v>
      </c>
      <c r="B13" s="1693">
        <v>66607990.079999998</v>
      </c>
      <c r="C13" s="1693">
        <v>83861689.439999998</v>
      </c>
      <c r="D13" s="1693">
        <v>24791131.149999999</v>
      </c>
      <c r="E13" s="1693">
        <v>0</v>
      </c>
      <c r="F13" s="1693">
        <v>0</v>
      </c>
      <c r="G13" s="1693">
        <v>0</v>
      </c>
      <c r="H13" s="1693">
        <v>0</v>
      </c>
      <c r="I13" s="1693">
        <v>10650064.92</v>
      </c>
      <c r="J13" s="1693">
        <v>27217822.010000002</v>
      </c>
      <c r="K13" s="1693">
        <v>4656799.1399999997</v>
      </c>
      <c r="L13" s="1693">
        <v>1456327.41</v>
      </c>
      <c r="M13" s="1693">
        <v>0</v>
      </c>
      <c r="N13" s="1693">
        <v>0</v>
      </c>
      <c r="O13" s="1693">
        <v>4059596.61</v>
      </c>
    </row>
    <row r="14" spans="1:16" s="1393" customFormat="1" ht="35.1" customHeight="1" thickBot="1">
      <c r="A14" s="1692" t="s">
        <v>843</v>
      </c>
      <c r="B14" s="1693">
        <v>1088777921.78</v>
      </c>
      <c r="C14" s="1693">
        <v>606854196.22000003</v>
      </c>
      <c r="D14" s="1693">
        <v>285272644.37</v>
      </c>
      <c r="E14" s="1693">
        <v>67797371.239999995</v>
      </c>
      <c r="F14" s="1693">
        <v>122914557.45999999</v>
      </c>
      <c r="G14" s="1693">
        <v>269510761.31</v>
      </c>
      <c r="H14" s="1693">
        <v>170756374.97</v>
      </c>
      <c r="I14" s="1693">
        <v>133710315.66</v>
      </c>
      <c r="J14" s="1693">
        <v>114427887.18000001</v>
      </c>
      <c r="K14" s="1693">
        <v>111655212.33</v>
      </c>
      <c r="L14" s="1693">
        <v>84501164.170000002</v>
      </c>
      <c r="M14" s="1693">
        <v>56985363.450000003</v>
      </c>
      <c r="N14" s="1693">
        <v>175869340.94999999</v>
      </c>
      <c r="O14" s="1693">
        <v>103592932.16</v>
      </c>
    </row>
    <row r="15" spans="1:16" s="926" customFormat="1" ht="35.1" customHeight="1" thickTop="1" thickBot="1">
      <c r="A15" s="1694" t="s">
        <v>844</v>
      </c>
      <c r="B15" s="1695">
        <v>1824607007.8199999</v>
      </c>
      <c r="C15" s="1695">
        <v>1055822690.47</v>
      </c>
      <c r="D15" s="1695">
        <v>531072005.52999997</v>
      </c>
      <c r="E15" s="1695">
        <v>139077040.55000001</v>
      </c>
      <c r="F15" s="1695">
        <v>269549615.25999999</v>
      </c>
      <c r="G15" s="1695">
        <v>375727683.17000002</v>
      </c>
      <c r="H15" s="1695">
        <v>229821849.33000001</v>
      </c>
      <c r="I15" s="1695">
        <v>237881386.88</v>
      </c>
      <c r="J15" s="1695">
        <v>204074815.94999999</v>
      </c>
      <c r="K15" s="1695">
        <v>143050759.49000001</v>
      </c>
      <c r="L15" s="1695">
        <v>128871537.11</v>
      </c>
      <c r="M15" s="1695">
        <v>73275927.200000003</v>
      </c>
      <c r="N15" s="1695">
        <v>266940923.71000001</v>
      </c>
      <c r="O15" s="1695">
        <v>141647370.40000001</v>
      </c>
    </row>
    <row r="16" spans="1:16" s="1393" customFormat="1" ht="35.1" customHeight="1" thickTop="1">
      <c r="A16" s="1692" t="s">
        <v>845</v>
      </c>
      <c r="B16" s="1693">
        <v>1236798456.559</v>
      </c>
      <c r="C16" s="1693">
        <v>717983005.94700003</v>
      </c>
      <c r="D16" s="1693">
        <v>340306993.35350001</v>
      </c>
      <c r="E16" s="1693">
        <v>80796044.245000005</v>
      </c>
      <c r="F16" s="1693">
        <v>166738948.942</v>
      </c>
      <c r="G16" s="1693">
        <v>297379766.23500001</v>
      </c>
      <c r="H16" s="1693">
        <v>185406981.98699999</v>
      </c>
      <c r="I16" s="1693">
        <v>165944687.417</v>
      </c>
      <c r="J16" s="1693">
        <v>150940924.01350001</v>
      </c>
      <c r="K16" s="1693">
        <v>120027788.296</v>
      </c>
      <c r="L16" s="1693">
        <v>96333835.717500001</v>
      </c>
      <c r="M16" s="1693">
        <v>60420647.732000001</v>
      </c>
      <c r="N16" s="1693">
        <v>203552558.04899999</v>
      </c>
      <c r="O16" s="1693">
        <v>112565574.7765</v>
      </c>
    </row>
    <row r="17" spans="1:15" s="933" customFormat="1" ht="35.1" customHeight="1" thickBot="1">
      <c r="A17" s="931" t="s">
        <v>846</v>
      </c>
      <c r="B17" s="1696">
        <v>0.67779999999999996</v>
      </c>
      <c r="C17" s="1696">
        <v>0.68</v>
      </c>
      <c r="D17" s="1696">
        <v>0.64080000000000004</v>
      </c>
      <c r="E17" s="1696">
        <v>0.58089999999999997</v>
      </c>
      <c r="F17" s="1696">
        <v>0.61860000000000004</v>
      </c>
      <c r="G17" s="1696">
        <v>0.79149999999999998</v>
      </c>
      <c r="H17" s="1696">
        <v>0.80669999999999997</v>
      </c>
      <c r="I17" s="1696">
        <v>0.6976</v>
      </c>
      <c r="J17" s="1696">
        <v>0.73960000000000004</v>
      </c>
      <c r="K17" s="1696">
        <v>0.83909999999999996</v>
      </c>
      <c r="L17" s="1696">
        <v>0.74750000000000005</v>
      </c>
      <c r="M17" s="1696">
        <v>0.8246</v>
      </c>
      <c r="N17" s="1696">
        <v>0.76249999999999996</v>
      </c>
      <c r="O17" s="1696">
        <v>0.79469999999999996</v>
      </c>
    </row>
    <row r="18" spans="1:15" s="1393" customFormat="1" ht="35.1" customHeight="1" thickTop="1" thickBot="1">
      <c r="A18" s="1697" t="s">
        <v>847</v>
      </c>
      <c r="B18" s="1698">
        <v>123679845.6559</v>
      </c>
      <c r="C18" s="1698">
        <v>71798300.594699994</v>
      </c>
      <c r="D18" s="1698">
        <v>34030699.3354</v>
      </c>
      <c r="E18" s="1698">
        <v>8079604.4244999997</v>
      </c>
      <c r="F18" s="1698">
        <v>16673894.894200001</v>
      </c>
      <c r="G18" s="1698">
        <v>29737976.623500001</v>
      </c>
      <c r="H18" s="1698">
        <v>18540698.1987</v>
      </c>
      <c r="I18" s="1698">
        <v>16594468.741699999</v>
      </c>
      <c r="J18" s="1698">
        <v>15094092.4014</v>
      </c>
      <c r="K18" s="1698">
        <v>12002778.829600001</v>
      </c>
      <c r="L18" s="1698">
        <v>9633383.5717999991</v>
      </c>
      <c r="M18" s="1698">
        <v>6042064.7731999997</v>
      </c>
      <c r="N18" s="1698">
        <v>20355255.804900002</v>
      </c>
      <c r="O18" s="1698">
        <v>11256557.477700001</v>
      </c>
    </row>
    <row r="19" spans="1:15" s="1393" customFormat="1" ht="35.1" customHeight="1" thickTop="1">
      <c r="A19" s="1692" t="s">
        <v>848</v>
      </c>
      <c r="B19" s="1693">
        <v>189787701</v>
      </c>
      <c r="C19" s="1693">
        <v>96985571</v>
      </c>
      <c r="D19" s="1693">
        <v>67413365</v>
      </c>
      <c r="E19" s="1693">
        <v>30522268</v>
      </c>
      <c r="F19" s="1693">
        <v>47478618</v>
      </c>
      <c r="G19" s="1693">
        <v>71001516</v>
      </c>
      <c r="H19" s="1693">
        <v>36599220</v>
      </c>
      <c r="I19" s="1693">
        <v>45855827</v>
      </c>
      <c r="J19" s="1693">
        <v>36599550</v>
      </c>
      <c r="K19" s="1693">
        <v>27389440</v>
      </c>
      <c r="L19" s="1693">
        <v>31533556</v>
      </c>
      <c r="M19" s="1693">
        <v>12821412</v>
      </c>
      <c r="N19" s="1693">
        <v>33410550</v>
      </c>
      <c r="O19" s="1693">
        <v>17357188</v>
      </c>
    </row>
    <row r="20" spans="1:15" s="1393" customFormat="1" ht="35.1" customHeight="1">
      <c r="A20" s="1692" t="s">
        <v>849</v>
      </c>
      <c r="B20" s="1693">
        <v>0</v>
      </c>
      <c r="C20" s="1693">
        <v>0</v>
      </c>
      <c r="D20" s="1693">
        <v>0</v>
      </c>
      <c r="E20" s="1693">
        <v>0</v>
      </c>
      <c r="F20" s="1693">
        <v>0</v>
      </c>
      <c r="G20" s="1693">
        <v>0</v>
      </c>
      <c r="H20" s="1693">
        <v>12601</v>
      </c>
      <c r="I20" s="1693">
        <v>0</v>
      </c>
      <c r="J20" s="1693">
        <v>0</v>
      </c>
      <c r="K20" s="1693">
        <v>0</v>
      </c>
      <c r="L20" s="1693">
        <v>0</v>
      </c>
      <c r="M20" s="1693">
        <v>0</v>
      </c>
      <c r="N20" s="1693">
        <v>0</v>
      </c>
      <c r="O20" s="1693">
        <v>1517</v>
      </c>
    </row>
    <row r="21" spans="1:15" s="1393" customFormat="1" ht="35.1" customHeight="1">
      <c r="A21" s="1699" t="s">
        <v>850</v>
      </c>
      <c r="B21" s="1693">
        <v>0</v>
      </c>
      <c r="C21" s="1693">
        <v>0</v>
      </c>
      <c r="D21" s="1693">
        <v>0</v>
      </c>
      <c r="E21" s="1693">
        <v>0</v>
      </c>
      <c r="F21" s="1693">
        <v>0</v>
      </c>
      <c r="G21" s="1693">
        <v>0</v>
      </c>
      <c r="H21" s="1693">
        <v>0</v>
      </c>
      <c r="I21" s="1693">
        <v>0</v>
      </c>
      <c r="J21" s="1693">
        <v>0</v>
      </c>
      <c r="K21" s="1693">
        <v>0</v>
      </c>
      <c r="L21" s="1693">
        <v>0</v>
      </c>
      <c r="M21" s="1693">
        <v>0</v>
      </c>
      <c r="N21" s="1693">
        <v>0</v>
      </c>
      <c r="O21" s="1693">
        <v>0</v>
      </c>
    </row>
    <row r="22" spans="1:15" s="1393" customFormat="1" ht="35.1" customHeight="1" thickBot="1">
      <c r="A22" s="1692" t="s">
        <v>851</v>
      </c>
      <c r="B22" s="1693">
        <v>4</v>
      </c>
      <c r="C22" s="1693">
        <v>211</v>
      </c>
      <c r="D22" s="1693">
        <v>0</v>
      </c>
      <c r="E22" s="1693">
        <v>0</v>
      </c>
      <c r="F22" s="1693">
        <v>1164215</v>
      </c>
      <c r="G22" s="1693">
        <v>136</v>
      </c>
      <c r="H22" s="1693">
        <v>0</v>
      </c>
      <c r="I22" s="1693">
        <v>0</v>
      </c>
      <c r="J22" s="1693">
        <v>0</v>
      </c>
      <c r="K22" s="1693">
        <v>0</v>
      </c>
      <c r="L22" s="1693">
        <v>0</v>
      </c>
      <c r="M22" s="1693">
        <v>163437</v>
      </c>
      <c r="N22" s="1693">
        <v>0</v>
      </c>
      <c r="O22" s="1693">
        <v>650417</v>
      </c>
    </row>
    <row r="23" spans="1:15" s="1393" customFormat="1" ht="35.1" customHeight="1" thickTop="1" thickBot="1">
      <c r="A23" s="1697" t="s">
        <v>852</v>
      </c>
      <c r="B23" s="1698">
        <v>189787697</v>
      </c>
      <c r="C23" s="1698">
        <v>96985360</v>
      </c>
      <c r="D23" s="1698">
        <v>67413365</v>
      </c>
      <c r="E23" s="1698">
        <v>30522268</v>
      </c>
      <c r="F23" s="1698">
        <v>46314403</v>
      </c>
      <c r="G23" s="1698">
        <v>71001380</v>
      </c>
      <c r="H23" s="1698">
        <v>36586619</v>
      </c>
      <c r="I23" s="1698">
        <v>45855827</v>
      </c>
      <c r="J23" s="1698">
        <v>36599550</v>
      </c>
      <c r="K23" s="1698">
        <v>27389440</v>
      </c>
      <c r="L23" s="1698">
        <v>31533556</v>
      </c>
      <c r="M23" s="1698">
        <v>12657975</v>
      </c>
      <c r="N23" s="1698">
        <v>33410550</v>
      </c>
      <c r="O23" s="1698">
        <v>16705254</v>
      </c>
    </row>
    <row r="24" spans="1:15" s="1393" customFormat="1" ht="35.1" customHeight="1" thickTop="1">
      <c r="A24" s="1692" t="s">
        <v>853</v>
      </c>
      <c r="B24" s="1693">
        <v>0</v>
      </c>
      <c r="C24" s="1693">
        <v>0</v>
      </c>
      <c r="D24" s="1693">
        <v>0</v>
      </c>
      <c r="E24" s="1693">
        <v>0</v>
      </c>
      <c r="F24" s="1693">
        <v>0</v>
      </c>
      <c r="G24" s="1693">
        <v>0</v>
      </c>
      <c r="H24" s="1693">
        <v>0</v>
      </c>
      <c r="I24" s="1693">
        <v>0</v>
      </c>
      <c r="J24" s="1693">
        <v>0</v>
      </c>
      <c r="K24" s="1693">
        <v>0</v>
      </c>
      <c r="L24" s="1693">
        <v>0</v>
      </c>
      <c r="M24" s="1693">
        <v>0</v>
      </c>
      <c r="N24" s="1693">
        <v>0</v>
      </c>
      <c r="O24" s="1693">
        <v>0</v>
      </c>
    </row>
    <row r="25" spans="1:15" s="1393" customFormat="1" ht="35.1" customHeight="1">
      <c r="A25" s="1692" t="s">
        <v>854</v>
      </c>
      <c r="B25" s="1693">
        <v>0</v>
      </c>
      <c r="C25" s="1693">
        <v>0</v>
      </c>
      <c r="D25" s="1693">
        <v>0</v>
      </c>
      <c r="E25" s="1693">
        <v>0</v>
      </c>
      <c r="F25" s="1693">
        <v>0</v>
      </c>
      <c r="G25" s="1693">
        <v>0</v>
      </c>
      <c r="H25" s="1693">
        <v>0</v>
      </c>
      <c r="I25" s="1693">
        <v>0</v>
      </c>
      <c r="J25" s="1693">
        <v>0</v>
      </c>
      <c r="K25" s="1693">
        <v>0</v>
      </c>
      <c r="L25" s="1693">
        <v>0</v>
      </c>
      <c r="M25" s="1693">
        <v>0</v>
      </c>
      <c r="N25" s="1693">
        <v>0</v>
      </c>
      <c r="O25" s="1693">
        <v>0</v>
      </c>
    </row>
    <row r="26" spans="1:15" s="1700" customFormat="1" ht="35.1" customHeight="1">
      <c r="A26" s="1692" t="s">
        <v>855</v>
      </c>
      <c r="B26" s="1693">
        <v>0</v>
      </c>
      <c r="C26" s="1693">
        <v>0</v>
      </c>
      <c r="D26" s="1693">
        <v>0</v>
      </c>
      <c r="E26" s="1693">
        <v>0</v>
      </c>
      <c r="F26" s="1693">
        <v>0</v>
      </c>
      <c r="G26" s="1693">
        <v>0</v>
      </c>
      <c r="H26" s="1693">
        <v>0</v>
      </c>
      <c r="I26" s="1693">
        <v>0</v>
      </c>
      <c r="J26" s="1693">
        <v>0</v>
      </c>
      <c r="K26" s="1693">
        <v>0</v>
      </c>
      <c r="L26" s="1693">
        <v>0</v>
      </c>
      <c r="M26" s="1693">
        <v>0</v>
      </c>
      <c r="N26" s="1693">
        <v>0</v>
      </c>
      <c r="O26" s="1693">
        <v>0</v>
      </c>
    </row>
    <row r="27" spans="1:15" s="1393" customFormat="1" ht="35.1" customHeight="1">
      <c r="A27" s="1692" t="s">
        <v>856</v>
      </c>
      <c r="B27" s="1693">
        <v>0</v>
      </c>
      <c r="C27" s="1693">
        <v>0</v>
      </c>
      <c r="D27" s="1693">
        <v>0</v>
      </c>
      <c r="E27" s="1693">
        <v>0</v>
      </c>
      <c r="F27" s="1693">
        <v>0</v>
      </c>
      <c r="G27" s="1693">
        <v>0</v>
      </c>
      <c r="H27" s="1693">
        <v>0</v>
      </c>
      <c r="I27" s="1693">
        <v>0</v>
      </c>
      <c r="J27" s="1693">
        <v>0</v>
      </c>
      <c r="K27" s="1693">
        <v>0</v>
      </c>
      <c r="L27" s="1693">
        <v>0</v>
      </c>
      <c r="M27" s="1693">
        <v>0</v>
      </c>
      <c r="N27" s="1693">
        <v>0</v>
      </c>
      <c r="O27" s="1693">
        <v>0</v>
      </c>
    </row>
    <row r="28" spans="1:15" s="1701" customFormat="1" ht="35.1" customHeight="1">
      <c r="A28" s="1699" t="s">
        <v>857</v>
      </c>
      <c r="B28" s="1693">
        <v>37905319</v>
      </c>
      <c r="C28" s="1693">
        <v>2943804</v>
      </c>
      <c r="D28" s="1693">
        <v>6318982</v>
      </c>
      <c r="E28" s="1693">
        <v>400000</v>
      </c>
      <c r="F28" s="1693">
        <v>3131986</v>
      </c>
      <c r="G28" s="1693">
        <v>10413</v>
      </c>
      <c r="H28" s="1693">
        <v>1560776</v>
      </c>
      <c r="I28" s="1693">
        <v>622472</v>
      </c>
      <c r="J28" s="1693">
        <v>0</v>
      </c>
      <c r="K28" s="1693">
        <v>0</v>
      </c>
      <c r="L28" s="1693">
        <v>2711608</v>
      </c>
      <c r="M28" s="1693">
        <v>362601</v>
      </c>
      <c r="N28" s="1693">
        <v>9816854</v>
      </c>
      <c r="O28" s="1693">
        <v>200000</v>
      </c>
    </row>
    <row r="29" spans="1:15" s="1702" customFormat="1" ht="35.1" customHeight="1" thickBot="1">
      <c r="A29" s="1699" t="s">
        <v>858</v>
      </c>
      <c r="B29" s="1693">
        <v>0</v>
      </c>
      <c r="C29" s="1693">
        <v>0</v>
      </c>
      <c r="D29" s="1693">
        <v>0</v>
      </c>
      <c r="E29" s="1693">
        <v>0</v>
      </c>
      <c r="F29" s="1693">
        <v>0</v>
      </c>
      <c r="G29" s="1693">
        <v>0</v>
      </c>
      <c r="H29" s="1693">
        <v>0</v>
      </c>
      <c r="I29" s="1693">
        <v>0</v>
      </c>
      <c r="J29" s="1693">
        <v>0</v>
      </c>
      <c r="K29" s="1693">
        <v>0</v>
      </c>
      <c r="L29" s="1693">
        <v>0</v>
      </c>
      <c r="M29" s="1693">
        <v>0</v>
      </c>
      <c r="N29" s="1693">
        <v>0</v>
      </c>
      <c r="O29" s="1693">
        <v>0</v>
      </c>
    </row>
    <row r="30" spans="1:15" s="1701" customFormat="1" ht="35.1" customHeight="1" thickTop="1" thickBot="1">
      <c r="A30" s="1703" t="s">
        <v>859</v>
      </c>
      <c r="B30" s="1698">
        <v>37905319</v>
      </c>
      <c r="C30" s="1698">
        <v>2943804</v>
      </c>
      <c r="D30" s="1698">
        <v>6318982</v>
      </c>
      <c r="E30" s="1698">
        <v>400000</v>
      </c>
      <c r="F30" s="1698">
        <v>3131986</v>
      </c>
      <c r="G30" s="1698">
        <v>10413</v>
      </c>
      <c r="H30" s="1698">
        <v>1560776</v>
      </c>
      <c r="I30" s="1698">
        <v>622472</v>
      </c>
      <c r="J30" s="1698">
        <v>0</v>
      </c>
      <c r="K30" s="1698">
        <v>0</v>
      </c>
      <c r="L30" s="1698">
        <v>2711608</v>
      </c>
      <c r="M30" s="1698">
        <v>362601</v>
      </c>
      <c r="N30" s="1698">
        <v>9816854</v>
      </c>
      <c r="O30" s="1698">
        <v>200000</v>
      </c>
    </row>
    <row r="31" spans="1:15" s="1704" customFormat="1" ht="36.75" customHeight="1" thickTop="1">
      <c r="A31" s="1699" t="s">
        <v>860</v>
      </c>
      <c r="B31" s="1693">
        <v>0</v>
      </c>
      <c r="C31" s="1693">
        <v>0</v>
      </c>
      <c r="D31" s="1693">
        <v>0</v>
      </c>
      <c r="E31" s="1693">
        <v>0</v>
      </c>
      <c r="F31" s="1693">
        <v>0</v>
      </c>
      <c r="G31" s="1693">
        <v>0</v>
      </c>
      <c r="H31" s="1693">
        <v>0</v>
      </c>
      <c r="I31" s="1693">
        <v>0</v>
      </c>
      <c r="J31" s="1693">
        <v>0</v>
      </c>
      <c r="K31" s="1693">
        <v>0</v>
      </c>
      <c r="L31" s="1693">
        <v>0</v>
      </c>
      <c r="M31" s="1693">
        <v>0</v>
      </c>
      <c r="N31" s="1693">
        <v>0</v>
      </c>
      <c r="O31" s="1693">
        <v>0</v>
      </c>
    </row>
    <row r="32" spans="1:15" s="1393" customFormat="1" ht="37.5" customHeight="1" thickBot="1">
      <c r="A32" s="1699" t="s">
        <v>861</v>
      </c>
      <c r="B32" s="1693">
        <v>0</v>
      </c>
      <c r="C32" s="1693">
        <v>0</v>
      </c>
      <c r="D32" s="1693">
        <v>0</v>
      </c>
      <c r="E32" s="1693">
        <v>0</v>
      </c>
      <c r="F32" s="1693">
        <v>0</v>
      </c>
      <c r="G32" s="1693">
        <v>0</v>
      </c>
      <c r="H32" s="1693">
        <v>0</v>
      </c>
      <c r="I32" s="1693">
        <v>0</v>
      </c>
      <c r="J32" s="1693">
        <v>0</v>
      </c>
      <c r="K32" s="1693">
        <v>0</v>
      </c>
      <c r="L32" s="1693">
        <v>0</v>
      </c>
      <c r="M32" s="1693">
        <v>0</v>
      </c>
      <c r="N32" s="1693">
        <v>0</v>
      </c>
      <c r="O32" s="1693">
        <v>0</v>
      </c>
    </row>
    <row r="33" spans="1:16" s="1393" customFormat="1" ht="35.1" customHeight="1" thickTop="1" thickBot="1">
      <c r="A33" s="1697" t="s">
        <v>862</v>
      </c>
      <c r="B33" s="1698">
        <v>227693016</v>
      </c>
      <c r="C33" s="1698">
        <v>99929164</v>
      </c>
      <c r="D33" s="1698">
        <v>73732347</v>
      </c>
      <c r="E33" s="1698">
        <v>30922268</v>
      </c>
      <c r="F33" s="1698">
        <v>49446389</v>
      </c>
      <c r="G33" s="1698">
        <v>71011793</v>
      </c>
      <c r="H33" s="1698">
        <v>38147395</v>
      </c>
      <c r="I33" s="1698">
        <v>46478299</v>
      </c>
      <c r="J33" s="1698">
        <v>36599550</v>
      </c>
      <c r="K33" s="1698">
        <v>27389440</v>
      </c>
      <c r="L33" s="1698">
        <v>34245164</v>
      </c>
      <c r="M33" s="1698">
        <v>13020576</v>
      </c>
      <c r="N33" s="1698">
        <v>43227404</v>
      </c>
      <c r="O33" s="1698">
        <v>16905254</v>
      </c>
    </row>
    <row r="34" spans="1:16" ht="29.25" customHeight="1" thickTop="1">
      <c r="A34" s="1699" t="s">
        <v>863</v>
      </c>
      <c r="B34" s="1693">
        <v>104013170.3441</v>
      </c>
      <c r="C34" s="1693">
        <v>28130863.405299999</v>
      </c>
      <c r="D34" s="1693">
        <v>39701647.664700001</v>
      </c>
      <c r="E34" s="1693">
        <v>22842663.5755</v>
      </c>
      <c r="F34" s="1693">
        <v>32772494.105799999</v>
      </c>
      <c r="G34" s="1693">
        <v>41273816.376500003</v>
      </c>
      <c r="H34" s="1693">
        <v>19606696.8013</v>
      </c>
      <c r="I34" s="1693">
        <v>29883830.258299999</v>
      </c>
      <c r="J34" s="1693">
        <v>21505457.598700002</v>
      </c>
      <c r="K34" s="1693">
        <v>15386661.170399999</v>
      </c>
      <c r="L34" s="1693">
        <v>24611780.428300001</v>
      </c>
      <c r="M34" s="1693">
        <v>6978511.2268000003</v>
      </c>
      <c r="N34" s="1693">
        <v>22872148.195099998</v>
      </c>
      <c r="O34" s="1693">
        <v>5648696.5224000001</v>
      </c>
      <c r="P34" s="83"/>
    </row>
    <row r="35" spans="1:16" s="1706" customFormat="1" ht="35.1" customHeight="1">
      <c r="A35" s="1699" t="s">
        <v>864</v>
      </c>
      <c r="B35" s="1705">
        <v>0.2742</v>
      </c>
      <c r="C35" s="1705">
        <v>0.25080000000000002</v>
      </c>
      <c r="D35" s="1705">
        <v>0.2346</v>
      </c>
      <c r="E35" s="1705">
        <v>0.1125</v>
      </c>
      <c r="F35" s="1705">
        <v>0.1125</v>
      </c>
      <c r="G35" s="1705">
        <v>6.7299999999999999E-2</v>
      </c>
      <c r="H35" s="1705">
        <v>9.1999999999999998E-2</v>
      </c>
      <c r="I35" s="1705">
        <v>4.7100000000000003E-2</v>
      </c>
      <c r="J35" s="1705">
        <v>7.0300000000000001E-2</v>
      </c>
      <c r="K35" s="1705">
        <v>9.0899999999999995E-2</v>
      </c>
      <c r="L35" s="1705">
        <v>0.12970000000000001</v>
      </c>
      <c r="M35" s="1705">
        <v>0.18429999999999999</v>
      </c>
      <c r="N35" s="1705">
        <v>0.15079999999999999</v>
      </c>
      <c r="O35" s="1705">
        <v>0.12759999999999999</v>
      </c>
    </row>
    <row r="36" spans="1:16" ht="6" customHeight="1" thickBot="1">
      <c r="A36" s="1707"/>
      <c r="B36" s="1708"/>
      <c r="C36" s="1708"/>
      <c r="D36" s="1708"/>
      <c r="E36" s="1708"/>
      <c r="F36" s="1708"/>
      <c r="G36" s="1708"/>
      <c r="H36" s="1708"/>
      <c r="I36" s="1708"/>
      <c r="J36" s="1708"/>
      <c r="K36" s="1708"/>
      <c r="L36" s="1708"/>
      <c r="M36" s="1708"/>
      <c r="N36" s="1708"/>
      <c r="O36" s="1708"/>
      <c r="P36" s="83"/>
    </row>
    <row r="37" spans="1:16" ht="28.5" customHeight="1" thickTop="1">
      <c r="A37" s="1562" t="s">
        <v>865</v>
      </c>
      <c r="P37" s="83"/>
    </row>
    <row r="38" spans="1:16" ht="15.75">
      <c r="A38" s="1709"/>
      <c r="P38" s="83"/>
    </row>
    <row r="39" spans="1:16">
      <c r="P39" s="83"/>
    </row>
    <row r="40" spans="1:16">
      <c r="P40" s="83"/>
    </row>
    <row r="41" spans="1:16">
      <c r="B41" s="945"/>
      <c r="C41" s="945"/>
      <c r="D41" s="945"/>
      <c r="E41" s="945"/>
      <c r="F41" s="945"/>
      <c r="G41" s="945"/>
      <c r="H41" s="945"/>
      <c r="I41" s="945"/>
      <c r="J41" s="945"/>
      <c r="K41" s="945"/>
      <c r="L41" s="945"/>
      <c r="M41" s="945"/>
      <c r="N41" s="945"/>
      <c r="O41" s="945"/>
      <c r="P41" s="83"/>
    </row>
    <row r="42" spans="1:16">
      <c r="B42" s="945"/>
      <c r="C42" s="945"/>
      <c r="D42" s="945"/>
      <c r="E42" s="945"/>
      <c r="F42" s="945"/>
      <c r="G42" s="945"/>
      <c r="H42" s="945"/>
      <c r="I42" s="945"/>
      <c r="J42" s="945"/>
      <c r="K42" s="945"/>
      <c r="L42" s="945"/>
      <c r="M42" s="945"/>
      <c r="N42" s="945"/>
      <c r="O42" s="945"/>
      <c r="P42" s="83"/>
    </row>
    <row r="43" spans="1:16">
      <c r="P43" s="83"/>
    </row>
    <row r="44" spans="1:16">
      <c r="P44" s="83"/>
    </row>
    <row r="45" spans="1:16">
      <c r="P45" s="83"/>
    </row>
    <row r="46" spans="1:16">
      <c r="P46" s="83"/>
    </row>
    <row r="47" spans="1:16">
      <c r="P47" s="83"/>
    </row>
    <row r="48" spans="1:16">
      <c r="P48" s="83"/>
    </row>
    <row r="49" spans="16:16">
      <c r="P49" s="83"/>
    </row>
    <row r="50" spans="16:16">
      <c r="P50" s="83"/>
    </row>
    <row r="51" spans="16:16">
      <c r="P51" s="83"/>
    </row>
    <row r="52" spans="16:16">
      <c r="P52" s="83"/>
    </row>
    <row r="53" spans="16:16">
      <c r="P53" s="83"/>
    </row>
    <row r="54" spans="16:16">
      <c r="P54" s="83"/>
    </row>
    <row r="55" spans="16:16">
      <c r="P55" s="83"/>
    </row>
    <row r="56" spans="16:16">
      <c r="P56" s="83"/>
    </row>
    <row r="57" spans="16:16">
      <c r="P57" s="83"/>
    </row>
    <row r="58" spans="16:16">
      <c r="P58" s="83"/>
    </row>
    <row r="59" spans="16:16">
      <c r="P59" s="83"/>
    </row>
    <row r="60" spans="16:16">
      <c r="P60" s="83"/>
    </row>
    <row r="61" spans="16:16">
      <c r="P61" s="83"/>
    </row>
    <row r="62" spans="16:16">
      <c r="P62" s="83"/>
    </row>
    <row r="63" spans="16:16">
      <c r="P63" s="83"/>
    </row>
    <row r="64" spans="16:16">
      <c r="P64" s="83"/>
    </row>
    <row r="65" spans="16:16">
      <c r="P65" s="83"/>
    </row>
    <row r="66" spans="16:16">
      <c r="P66" s="83"/>
    </row>
    <row r="67" spans="16:16">
      <c r="P67" s="83"/>
    </row>
    <row r="68" spans="16:16">
      <c r="P68" s="83"/>
    </row>
    <row r="69" spans="16:16">
      <c r="P69" s="83"/>
    </row>
    <row r="70" spans="16:16">
      <c r="P70" s="83"/>
    </row>
    <row r="71" spans="16:16">
      <c r="P71" s="83"/>
    </row>
    <row r="72" spans="16:16">
      <c r="P72" s="83"/>
    </row>
    <row r="73" spans="16:16">
      <c r="P73" s="83"/>
    </row>
    <row r="74" spans="16:16">
      <c r="P74" s="83"/>
    </row>
    <row r="75" spans="16:16">
      <c r="P75" s="83"/>
    </row>
    <row r="76" spans="16:16">
      <c r="P76" s="83"/>
    </row>
    <row r="77" spans="16:16">
      <c r="P77" s="83"/>
    </row>
    <row r="78" spans="16:16">
      <c r="P78" s="83"/>
    </row>
    <row r="79" spans="16:16">
      <c r="P79" s="83"/>
    </row>
    <row r="80" spans="16:16">
      <c r="P80" s="83"/>
    </row>
    <row r="81" spans="16:16">
      <c r="P81" s="83"/>
    </row>
    <row r="82" spans="16:16">
      <c r="P82" s="83"/>
    </row>
    <row r="83" spans="16:16">
      <c r="P83" s="83"/>
    </row>
    <row r="84" spans="16:16">
      <c r="P84" s="83"/>
    </row>
    <row r="85" spans="16:16">
      <c r="P85" s="83"/>
    </row>
    <row r="86" spans="16:16">
      <c r="P86" s="83"/>
    </row>
    <row r="87" spans="16:16">
      <c r="P87" s="83"/>
    </row>
    <row r="88" spans="16:16">
      <c r="P88" s="83"/>
    </row>
    <row r="89" spans="16:16">
      <c r="P89" s="83"/>
    </row>
    <row r="90" spans="16:16">
      <c r="P90" s="83"/>
    </row>
    <row r="91" spans="16:16">
      <c r="P91" s="83"/>
    </row>
    <row r="92" spans="16:16">
      <c r="P92" s="83"/>
    </row>
    <row r="93" spans="16:16">
      <c r="P93" s="83"/>
    </row>
    <row r="94" spans="16:16">
      <c r="P94" s="83"/>
    </row>
    <row r="95" spans="16:16">
      <c r="P95" s="83"/>
    </row>
    <row r="96" spans="16:16">
      <c r="P96" s="83"/>
    </row>
    <row r="97" spans="16:16">
      <c r="P97" s="83"/>
    </row>
    <row r="98" spans="16:16">
      <c r="P98" s="83"/>
    </row>
    <row r="99" spans="16:16">
      <c r="P99" s="83"/>
    </row>
    <row r="100" spans="16:16">
      <c r="P100" s="83"/>
    </row>
    <row r="101" spans="16:16">
      <c r="P101" s="83"/>
    </row>
    <row r="102" spans="16:16">
      <c r="P102" s="83"/>
    </row>
    <row r="103" spans="16:16">
      <c r="P103" s="83"/>
    </row>
    <row r="104" spans="16:16">
      <c r="P104" s="83"/>
    </row>
    <row r="105" spans="16:16">
      <c r="P105" s="83"/>
    </row>
    <row r="106" spans="16:16">
      <c r="P106" s="83"/>
    </row>
    <row r="107" spans="16:16">
      <c r="P107" s="83"/>
    </row>
    <row r="108" spans="16:16">
      <c r="P108" s="83"/>
    </row>
    <row r="109" spans="16:16">
      <c r="P109" s="83"/>
    </row>
    <row r="110" spans="16:16">
      <c r="P110" s="83"/>
    </row>
    <row r="111" spans="16:16">
      <c r="P111" s="83"/>
    </row>
    <row r="112" spans="16:16">
      <c r="P112" s="83"/>
    </row>
    <row r="113" spans="16:16">
      <c r="P113" s="83"/>
    </row>
    <row r="114" spans="16:16">
      <c r="P114" s="83"/>
    </row>
    <row r="115" spans="16:16">
      <c r="P115" s="83"/>
    </row>
    <row r="116" spans="16:16">
      <c r="P116" s="83"/>
    </row>
    <row r="117" spans="16:16">
      <c r="P117" s="83"/>
    </row>
    <row r="118" spans="16:16">
      <c r="P118" s="83"/>
    </row>
    <row r="119" spans="16:16">
      <c r="P119" s="83"/>
    </row>
    <row r="120" spans="16:16">
      <c r="P120" s="83"/>
    </row>
    <row r="121" spans="16:16">
      <c r="P121" s="83"/>
    </row>
    <row r="122" spans="16:16">
      <c r="P122" s="83"/>
    </row>
    <row r="123" spans="16:16">
      <c r="P123" s="83"/>
    </row>
    <row r="124" spans="16:16">
      <c r="P124" s="83"/>
    </row>
    <row r="125" spans="16:16">
      <c r="P125" s="83"/>
    </row>
    <row r="126" spans="16:16">
      <c r="P126" s="83"/>
    </row>
    <row r="127" spans="16:16">
      <c r="P127" s="83"/>
    </row>
    <row r="128" spans="16:16">
      <c r="P128" s="83"/>
    </row>
    <row r="129" spans="16:16">
      <c r="P129" s="83"/>
    </row>
    <row r="130" spans="16:16">
      <c r="P130" s="83"/>
    </row>
    <row r="131" spans="16:16">
      <c r="P131" s="83"/>
    </row>
    <row r="132" spans="16:16">
      <c r="P132" s="83"/>
    </row>
    <row r="133" spans="16:16">
      <c r="P133" s="83"/>
    </row>
    <row r="134" spans="16:16">
      <c r="P134" s="83"/>
    </row>
    <row r="135" spans="16:16">
      <c r="P135" s="83"/>
    </row>
    <row r="136" spans="16:16">
      <c r="P136" s="83"/>
    </row>
    <row r="137" spans="16:16">
      <c r="P137" s="83"/>
    </row>
    <row r="138" spans="16:16">
      <c r="P138" s="83"/>
    </row>
    <row r="139" spans="16:16">
      <c r="P139" s="83"/>
    </row>
    <row r="140" spans="16:16">
      <c r="P140" s="83"/>
    </row>
    <row r="141" spans="16:16">
      <c r="P141" s="83"/>
    </row>
    <row r="142" spans="16:16">
      <c r="P142" s="83"/>
    </row>
    <row r="143" spans="16:16">
      <c r="P143" s="83"/>
    </row>
    <row r="144" spans="16:16">
      <c r="P144" s="83"/>
    </row>
    <row r="145" spans="16:16">
      <c r="P145" s="83"/>
    </row>
    <row r="146" spans="16:16">
      <c r="P146" s="83"/>
    </row>
    <row r="147" spans="16:16">
      <c r="P147" s="83"/>
    </row>
    <row r="148" spans="16:16">
      <c r="P148" s="83"/>
    </row>
    <row r="149" spans="16:16">
      <c r="P149" s="83"/>
    </row>
    <row r="150" spans="16:16">
      <c r="P150" s="83"/>
    </row>
    <row r="151" spans="16:16">
      <c r="P151" s="83"/>
    </row>
    <row r="152" spans="16:16">
      <c r="P152" s="83"/>
    </row>
    <row r="153" spans="16:16">
      <c r="P153" s="83"/>
    </row>
    <row r="154" spans="16:16">
      <c r="P154" s="83"/>
    </row>
    <row r="155" spans="16:16">
      <c r="P155" s="83"/>
    </row>
    <row r="156" spans="16:16">
      <c r="P156" s="83"/>
    </row>
    <row r="157" spans="16:16">
      <c r="P157" s="83"/>
    </row>
    <row r="158" spans="16:16">
      <c r="P158" s="83"/>
    </row>
    <row r="159" spans="16:16">
      <c r="P159" s="83"/>
    </row>
    <row r="160" spans="16:16">
      <c r="P160" s="83"/>
    </row>
    <row r="161" spans="16:16">
      <c r="P161" s="83"/>
    </row>
    <row r="162" spans="16:16">
      <c r="P162" s="83"/>
    </row>
    <row r="163" spans="16:16">
      <c r="P163" s="83"/>
    </row>
    <row r="164" spans="16:16">
      <c r="P164" s="83"/>
    </row>
    <row r="165" spans="16:16">
      <c r="P165" s="83"/>
    </row>
    <row r="166" spans="16:16">
      <c r="P166" s="83"/>
    </row>
    <row r="167" spans="16:16">
      <c r="P167" s="83"/>
    </row>
    <row r="168" spans="16:16">
      <c r="P168" s="83"/>
    </row>
    <row r="169" spans="16:16">
      <c r="P169" s="83"/>
    </row>
    <row r="170" spans="16:16">
      <c r="P170" s="83"/>
    </row>
    <row r="171" spans="16:16">
      <c r="P171" s="83"/>
    </row>
    <row r="172" spans="16:16">
      <c r="P172" s="83"/>
    </row>
    <row r="173" spans="16:16">
      <c r="P173" s="83"/>
    </row>
    <row r="174" spans="16:16">
      <c r="P174" s="83"/>
    </row>
    <row r="175" spans="16:16">
      <c r="P175" s="83"/>
    </row>
    <row r="176" spans="16:16">
      <c r="P176" s="83"/>
    </row>
    <row r="177" spans="16:16">
      <c r="P177" s="83"/>
    </row>
    <row r="178" spans="16:16">
      <c r="P178" s="83"/>
    </row>
    <row r="179" spans="16:16">
      <c r="P179" s="83"/>
    </row>
    <row r="180" spans="16:16">
      <c r="P180" s="83"/>
    </row>
    <row r="181" spans="16:16">
      <c r="P181" s="83"/>
    </row>
    <row r="182" spans="16:16">
      <c r="P182" s="83"/>
    </row>
    <row r="183" spans="16:16">
      <c r="P183" s="83"/>
    </row>
    <row r="184" spans="16:16">
      <c r="P184" s="83"/>
    </row>
    <row r="185" spans="16:16">
      <c r="P185" s="83"/>
    </row>
    <row r="186" spans="16:16">
      <c r="P186" s="83"/>
    </row>
    <row r="187" spans="16:16">
      <c r="P187" s="83"/>
    </row>
    <row r="188" spans="16:16">
      <c r="P188" s="83"/>
    </row>
    <row r="189" spans="16:16">
      <c r="P189" s="83"/>
    </row>
    <row r="190" spans="16:16">
      <c r="P190" s="83"/>
    </row>
    <row r="191" spans="16:16">
      <c r="P191" s="83"/>
    </row>
    <row r="192" spans="16:16">
      <c r="P192" s="83"/>
    </row>
    <row r="193" spans="16:16">
      <c r="P193" s="83"/>
    </row>
    <row r="194" spans="16:16">
      <c r="P194" s="83"/>
    </row>
    <row r="195" spans="16:16">
      <c r="P195" s="83"/>
    </row>
    <row r="196" spans="16:16">
      <c r="P196" s="83"/>
    </row>
    <row r="197" spans="16:16">
      <c r="P197" s="83"/>
    </row>
    <row r="198" spans="16:16">
      <c r="P198" s="83"/>
    </row>
    <row r="199" spans="16:16">
      <c r="P199" s="83"/>
    </row>
  </sheetData>
  <mergeCells count="4">
    <mergeCell ref="A2:O2"/>
    <mergeCell ref="A3:O3"/>
    <mergeCell ref="A4:O4"/>
    <mergeCell ref="A5:O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9"/>
  <sheetViews>
    <sheetView topLeftCell="A2" workbookViewId="0">
      <selection activeCell="A3" sqref="A3:R3"/>
    </sheetView>
  </sheetViews>
  <sheetFormatPr defaultRowHeight="15"/>
  <cols>
    <col min="1" max="1" width="60.85546875" style="917" customWidth="1"/>
    <col min="2" max="2" width="16.7109375" style="83" bestFit="1" customWidth="1"/>
    <col min="3" max="10" width="18.140625" style="83" customWidth="1"/>
    <col min="11" max="11" width="18.140625" style="1410" customWidth="1"/>
    <col min="12" max="15" width="18.140625" style="83" customWidth="1"/>
    <col min="16" max="16" width="13.85546875" style="946" bestFit="1" customWidth="1"/>
    <col min="17" max="17" width="14.85546875" style="83" bestFit="1" customWidth="1"/>
    <col min="18" max="18" width="18.85546875" style="83" customWidth="1"/>
    <col min="19" max="256" width="9.140625" style="83"/>
    <col min="257" max="257" width="60.85546875" style="83" customWidth="1"/>
    <col min="258" max="258" width="16.7109375" style="83" bestFit="1" customWidth="1"/>
    <col min="259" max="271" width="18.140625" style="83" customWidth="1"/>
    <col min="272" max="272" width="13.85546875" style="83" bestFit="1" customWidth="1"/>
    <col min="273" max="273" width="14.85546875" style="83" bestFit="1" customWidth="1"/>
    <col min="274" max="274" width="18.85546875" style="83" customWidth="1"/>
    <col min="275" max="512" width="9.140625" style="83"/>
    <col min="513" max="513" width="60.85546875" style="83" customWidth="1"/>
    <col min="514" max="514" width="16.7109375" style="83" bestFit="1" customWidth="1"/>
    <col min="515" max="527" width="18.140625" style="83" customWidth="1"/>
    <col min="528" max="528" width="13.85546875" style="83" bestFit="1" customWidth="1"/>
    <col min="529" max="529" width="14.85546875" style="83" bestFit="1" customWidth="1"/>
    <col min="530" max="530" width="18.85546875" style="83" customWidth="1"/>
    <col min="531" max="768" width="9.140625" style="83"/>
    <col min="769" max="769" width="60.85546875" style="83" customWidth="1"/>
    <col min="770" max="770" width="16.7109375" style="83" bestFit="1" customWidth="1"/>
    <col min="771" max="783" width="18.140625" style="83" customWidth="1"/>
    <col min="784" max="784" width="13.85546875" style="83" bestFit="1" customWidth="1"/>
    <col min="785" max="785" width="14.85546875" style="83" bestFit="1" customWidth="1"/>
    <col min="786" max="786" width="18.85546875" style="83" customWidth="1"/>
    <col min="787" max="1024" width="9.140625" style="83"/>
    <col min="1025" max="1025" width="60.85546875" style="83" customWidth="1"/>
    <col min="1026" max="1026" width="16.7109375" style="83" bestFit="1" customWidth="1"/>
    <col min="1027" max="1039" width="18.140625" style="83" customWidth="1"/>
    <col min="1040" max="1040" width="13.85546875" style="83" bestFit="1" customWidth="1"/>
    <col min="1041" max="1041" width="14.85546875" style="83" bestFit="1" customWidth="1"/>
    <col min="1042" max="1042" width="18.85546875" style="83" customWidth="1"/>
    <col min="1043" max="1280" width="9.140625" style="83"/>
    <col min="1281" max="1281" width="60.85546875" style="83" customWidth="1"/>
    <col min="1282" max="1282" width="16.7109375" style="83" bestFit="1" customWidth="1"/>
    <col min="1283" max="1295" width="18.140625" style="83" customWidth="1"/>
    <col min="1296" max="1296" width="13.85546875" style="83" bestFit="1" customWidth="1"/>
    <col min="1297" max="1297" width="14.85546875" style="83" bestFit="1" customWidth="1"/>
    <col min="1298" max="1298" width="18.85546875" style="83" customWidth="1"/>
    <col min="1299" max="1536" width="9.140625" style="83"/>
    <col min="1537" max="1537" width="60.85546875" style="83" customWidth="1"/>
    <col min="1538" max="1538" width="16.7109375" style="83" bestFit="1" customWidth="1"/>
    <col min="1539" max="1551" width="18.140625" style="83" customWidth="1"/>
    <col min="1552" max="1552" width="13.85546875" style="83" bestFit="1" customWidth="1"/>
    <col min="1553" max="1553" width="14.85546875" style="83" bestFit="1" customWidth="1"/>
    <col min="1554" max="1554" width="18.85546875" style="83" customWidth="1"/>
    <col min="1555" max="1792" width="9.140625" style="83"/>
    <col min="1793" max="1793" width="60.85546875" style="83" customWidth="1"/>
    <col min="1794" max="1794" width="16.7109375" style="83" bestFit="1" customWidth="1"/>
    <col min="1795" max="1807" width="18.140625" style="83" customWidth="1"/>
    <col min="1808" max="1808" width="13.85546875" style="83" bestFit="1" customWidth="1"/>
    <col min="1809" max="1809" width="14.85546875" style="83" bestFit="1" customWidth="1"/>
    <col min="1810" max="1810" width="18.85546875" style="83" customWidth="1"/>
    <col min="1811" max="2048" width="9.140625" style="83"/>
    <col min="2049" max="2049" width="60.85546875" style="83" customWidth="1"/>
    <col min="2050" max="2050" width="16.7109375" style="83" bestFit="1" customWidth="1"/>
    <col min="2051" max="2063" width="18.140625" style="83" customWidth="1"/>
    <col min="2064" max="2064" width="13.85546875" style="83" bestFit="1" customWidth="1"/>
    <col min="2065" max="2065" width="14.85546875" style="83" bestFit="1" customWidth="1"/>
    <col min="2066" max="2066" width="18.85546875" style="83" customWidth="1"/>
    <col min="2067" max="2304" width="9.140625" style="83"/>
    <col min="2305" max="2305" width="60.85546875" style="83" customWidth="1"/>
    <col min="2306" max="2306" width="16.7109375" style="83" bestFit="1" customWidth="1"/>
    <col min="2307" max="2319" width="18.140625" style="83" customWidth="1"/>
    <col min="2320" max="2320" width="13.85546875" style="83" bestFit="1" customWidth="1"/>
    <col min="2321" max="2321" width="14.85546875" style="83" bestFit="1" customWidth="1"/>
    <col min="2322" max="2322" width="18.85546875" style="83" customWidth="1"/>
    <col min="2323" max="2560" width="9.140625" style="83"/>
    <col min="2561" max="2561" width="60.85546875" style="83" customWidth="1"/>
    <col min="2562" max="2562" width="16.7109375" style="83" bestFit="1" customWidth="1"/>
    <col min="2563" max="2575" width="18.140625" style="83" customWidth="1"/>
    <col min="2576" max="2576" width="13.85546875" style="83" bestFit="1" customWidth="1"/>
    <col min="2577" max="2577" width="14.85546875" style="83" bestFit="1" customWidth="1"/>
    <col min="2578" max="2578" width="18.85546875" style="83" customWidth="1"/>
    <col min="2579" max="2816" width="9.140625" style="83"/>
    <col min="2817" max="2817" width="60.85546875" style="83" customWidth="1"/>
    <col min="2818" max="2818" width="16.7109375" style="83" bestFit="1" customWidth="1"/>
    <col min="2819" max="2831" width="18.140625" style="83" customWidth="1"/>
    <col min="2832" max="2832" width="13.85546875" style="83" bestFit="1" customWidth="1"/>
    <col min="2833" max="2833" width="14.85546875" style="83" bestFit="1" customWidth="1"/>
    <col min="2834" max="2834" width="18.85546875" style="83" customWidth="1"/>
    <col min="2835" max="3072" width="9.140625" style="83"/>
    <col min="3073" max="3073" width="60.85546875" style="83" customWidth="1"/>
    <col min="3074" max="3074" width="16.7109375" style="83" bestFit="1" customWidth="1"/>
    <col min="3075" max="3087" width="18.140625" style="83" customWidth="1"/>
    <col min="3088" max="3088" width="13.85546875" style="83" bestFit="1" customWidth="1"/>
    <col min="3089" max="3089" width="14.85546875" style="83" bestFit="1" customWidth="1"/>
    <col min="3090" max="3090" width="18.85546875" style="83" customWidth="1"/>
    <col min="3091" max="3328" width="9.140625" style="83"/>
    <col min="3329" max="3329" width="60.85546875" style="83" customWidth="1"/>
    <col min="3330" max="3330" width="16.7109375" style="83" bestFit="1" customWidth="1"/>
    <col min="3331" max="3343" width="18.140625" style="83" customWidth="1"/>
    <col min="3344" max="3344" width="13.85546875" style="83" bestFit="1" customWidth="1"/>
    <col min="3345" max="3345" width="14.85546875" style="83" bestFit="1" customWidth="1"/>
    <col min="3346" max="3346" width="18.85546875" style="83" customWidth="1"/>
    <col min="3347" max="3584" width="9.140625" style="83"/>
    <col min="3585" max="3585" width="60.85546875" style="83" customWidth="1"/>
    <col min="3586" max="3586" width="16.7109375" style="83" bestFit="1" customWidth="1"/>
    <col min="3587" max="3599" width="18.140625" style="83" customWidth="1"/>
    <col min="3600" max="3600" width="13.85546875" style="83" bestFit="1" customWidth="1"/>
    <col min="3601" max="3601" width="14.85546875" style="83" bestFit="1" customWidth="1"/>
    <col min="3602" max="3602" width="18.85546875" style="83" customWidth="1"/>
    <col min="3603" max="3840" width="9.140625" style="83"/>
    <col min="3841" max="3841" width="60.85546875" style="83" customWidth="1"/>
    <col min="3842" max="3842" width="16.7109375" style="83" bestFit="1" customWidth="1"/>
    <col min="3843" max="3855" width="18.140625" style="83" customWidth="1"/>
    <col min="3856" max="3856" width="13.85546875" style="83" bestFit="1" customWidth="1"/>
    <col min="3857" max="3857" width="14.85546875" style="83" bestFit="1" customWidth="1"/>
    <col min="3858" max="3858" width="18.85546875" style="83" customWidth="1"/>
    <col min="3859" max="4096" width="9.140625" style="83"/>
    <col min="4097" max="4097" width="60.85546875" style="83" customWidth="1"/>
    <col min="4098" max="4098" width="16.7109375" style="83" bestFit="1" customWidth="1"/>
    <col min="4099" max="4111" width="18.140625" style="83" customWidth="1"/>
    <col min="4112" max="4112" width="13.85546875" style="83" bestFit="1" customWidth="1"/>
    <col min="4113" max="4113" width="14.85546875" style="83" bestFit="1" customWidth="1"/>
    <col min="4114" max="4114" width="18.85546875" style="83" customWidth="1"/>
    <col min="4115" max="4352" width="9.140625" style="83"/>
    <col min="4353" max="4353" width="60.85546875" style="83" customWidth="1"/>
    <col min="4354" max="4354" width="16.7109375" style="83" bestFit="1" customWidth="1"/>
    <col min="4355" max="4367" width="18.140625" style="83" customWidth="1"/>
    <col min="4368" max="4368" width="13.85546875" style="83" bestFit="1" customWidth="1"/>
    <col min="4369" max="4369" width="14.85546875" style="83" bestFit="1" customWidth="1"/>
    <col min="4370" max="4370" width="18.85546875" style="83" customWidth="1"/>
    <col min="4371" max="4608" width="9.140625" style="83"/>
    <col min="4609" max="4609" width="60.85546875" style="83" customWidth="1"/>
    <col min="4610" max="4610" width="16.7109375" style="83" bestFit="1" customWidth="1"/>
    <col min="4611" max="4623" width="18.140625" style="83" customWidth="1"/>
    <col min="4624" max="4624" width="13.85546875" style="83" bestFit="1" customWidth="1"/>
    <col min="4625" max="4625" width="14.85546875" style="83" bestFit="1" customWidth="1"/>
    <col min="4626" max="4626" width="18.85546875" style="83" customWidth="1"/>
    <col min="4627" max="4864" width="9.140625" style="83"/>
    <col min="4865" max="4865" width="60.85546875" style="83" customWidth="1"/>
    <col min="4866" max="4866" width="16.7109375" style="83" bestFit="1" customWidth="1"/>
    <col min="4867" max="4879" width="18.140625" style="83" customWidth="1"/>
    <col min="4880" max="4880" width="13.85546875" style="83" bestFit="1" customWidth="1"/>
    <col min="4881" max="4881" width="14.85546875" style="83" bestFit="1" customWidth="1"/>
    <col min="4882" max="4882" width="18.85546875" style="83" customWidth="1"/>
    <col min="4883" max="5120" width="9.140625" style="83"/>
    <col min="5121" max="5121" width="60.85546875" style="83" customWidth="1"/>
    <col min="5122" max="5122" width="16.7109375" style="83" bestFit="1" customWidth="1"/>
    <col min="5123" max="5135" width="18.140625" style="83" customWidth="1"/>
    <col min="5136" max="5136" width="13.85546875" style="83" bestFit="1" customWidth="1"/>
    <col min="5137" max="5137" width="14.85546875" style="83" bestFit="1" customWidth="1"/>
    <col min="5138" max="5138" width="18.85546875" style="83" customWidth="1"/>
    <col min="5139" max="5376" width="9.140625" style="83"/>
    <col min="5377" max="5377" width="60.85546875" style="83" customWidth="1"/>
    <col min="5378" max="5378" width="16.7109375" style="83" bestFit="1" customWidth="1"/>
    <col min="5379" max="5391" width="18.140625" style="83" customWidth="1"/>
    <col min="5392" max="5392" width="13.85546875" style="83" bestFit="1" customWidth="1"/>
    <col min="5393" max="5393" width="14.85546875" style="83" bestFit="1" customWidth="1"/>
    <col min="5394" max="5394" width="18.85546875" style="83" customWidth="1"/>
    <col min="5395" max="5632" width="9.140625" style="83"/>
    <col min="5633" max="5633" width="60.85546875" style="83" customWidth="1"/>
    <col min="5634" max="5634" width="16.7109375" style="83" bestFit="1" customWidth="1"/>
    <col min="5635" max="5647" width="18.140625" style="83" customWidth="1"/>
    <col min="5648" max="5648" width="13.85546875" style="83" bestFit="1" customWidth="1"/>
    <col min="5649" max="5649" width="14.85546875" style="83" bestFit="1" customWidth="1"/>
    <col min="5650" max="5650" width="18.85546875" style="83" customWidth="1"/>
    <col min="5651" max="5888" width="9.140625" style="83"/>
    <col min="5889" max="5889" width="60.85546875" style="83" customWidth="1"/>
    <col min="5890" max="5890" width="16.7109375" style="83" bestFit="1" customWidth="1"/>
    <col min="5891" max="5903" width="18.140625" style="83" customWidth="1"/>
    <col min="5904" max="5904" width="13.85546875" style="83" bestFit="1" customWidth="1"/>
    <col min="5905" max="5905" width="14.85546875" style="83" bestFit="1" customWidth="1"/>
    <col min="5906" max="5906" width="18.85546875" style="83" customWidth="1"/>
    <col min="5907" max="6144" width="9.140625" style="83"/>
    <col min="6145" max="6145" width="60.85546875" style="83" customWidth="1"/>
    <col min="6146" max="6146" width="16.7109375" style="83" bestFit="1" customWidth="1"/>
    <col min="6147" max="6159" width="18.140625" style="83" customWidth="1"/>
    <col min="6160" max="6160" width="13.85546875" style="83" bestFit="1" customWidth="1"/>
    <col min="6161" max="6161" width="14.85546875" style="83" bestFit="1" customWidth="1"/>
    <col min="6162" max="6162" width="18.85546875" style="83" customWidth="1"/>
    <col min="6163" max="6400" width="9.140625" style="83"/>
    <col min="6401" max="6401" width="60.85546875" style="83" customWidth="1"/>
    <col min="6402" max="6402" width="16.7109375" style="83" bestFit="1" customWidth="1"/>
    <col min="6403" max="6415" width="18.140625" style="83" customWidth="1"/>
    <col min="6416" max="6416" width="13.85546875" style="83" bestFit="1" customWidth="1"/>
    <col min="6417" max="6417" width="14.85546875" style="83" bestFit="1" customWidth="1"/>
    <col min="6418" max="6418" width="18.85546875" style="83" customWidth="1"/>
    <col min="6419" max="6656" width="9.140625" style="83"/>
    <col min="6657" max="6657" width="60.85546875" style="83" customWidth="1"/>
    <col min="6658" max="6658" width="16.7109375" style="83" bestFit="1" customWidth="1"/>
    <col min="6659" max="6671" width="18.140625" style="83" customWidth="1"/>
    <col min="6672" max="6672" width="13.85546875" style="83" bestFit="1" customWidth="1"/>
    <col min="6673" max="6673" width="14.85546875" style="83" bestFit="1" customWidth="1"/>
    <col min="6674" max="6674" width="18.85546875" style="83" customWidth="1"/>
    <col min="6675" max="6912" width="9.140625" style="83"/>
    <col min="6913" max="6913" width="60.85546875" style="83" customWidth="1"/>
    <col min="6914" max="6914" width="16.7109375" style="83" bestFit="1" customWidth="1"/>
    <col min="6915" max="6927" width="18.140625" style="83" customWidth="1"/>
    <col min="6928" max="6928" width="13.85546875" style="83" bestFit="1" customWidth="1"/>
    <col min="6929" max="6929" width="14.85546875" style="83" bestFit="1" customWidth="1"/>
    <col min="6930" max="6930" width="18.85546875" style="83" customWidth="1"/>
    <col min="6931" max="7168" width="9.140625" style="83"/>
    <col min="7169" max="7169" width="60.85546875" style="83" customWidth="1"/>
    <col min="7170" max="7170" width="16.7109375" style="83" bestFit="1" customWidth="1"/>
    <col min="7171" max="7183" width="18.140625" style="83" customWidth="1"/>
    <col min="7184" max="7184" width="13.85546875" style="83" bestFit="1" customWidth="1"/>
    <col min="7185" max="7185" width="14.85546875" style="83" bestFit="1" customWidth="1"/>
    <col min="7186" max="7186" width="18.85546875" style="83" customWidth="1"/>
    <col min="7187" max="7424" width="9.140625" style="83"/>
    <col min="7425" max="7425" width="60.85546875" style="83" customWidth="1"/>
    <col min="7426" max="7426" width="16.7109375" style="83" bestFit="1" customWidth="1"/>
    <col min="7427" max="7439" width="18.140625" style="83" customWidth="1"/>
    <col min="7440" max="7440" width="13.85546875" style="83" bestFit="1" customWidth="1"/>
    <col min="7441" max="7441" width="14.85546875" style="83" bestFit="1" customWidth="1"/>
    <col min="7442" max="7442" width="18.85546875" style="83" customWidth="1"/>
    <col min="7443" max="7680" width="9.140625" style="83"/>
    <col min="7681" max="7681" width="60.85546875" style="83" customWidth="1"/>
    <col min="7682" max="7682" width="16.7109375" style="83" bestFit="1" customWidth="1"/>
    <col min="7683" max="7695" width="18.140625" style="83" customWidth="1"/>
    <col min="7696" max="7696" width="13.85546875" style="83" bestFit="1" customWidth="1"/>
    <col min="7697" max="7697" width="14.85546875" style="83" bestFit="1" customWidth="1"/>
    <col min="7698" max="7698" width="18.85546875" style="83" customWidth="1"/>
    <col min="7699" max="7936" width="9.140625" style="83"/>
    <col min="7937" max="7937" width="60.85546875" style="83" customWidth="1"/>
    <col min="7938" max="7938" width="16.7109375" style="83" bestFit="1" customWidth="1"/>
    <col min="7939" max="7951" width="18.140625" style="83" customWidth="1"/>
    <col min="7952" max="7952" width="13.85546875" style="83" bestFit="1" customWidth="1"/>
    <col min="7953" max="7953" width="14.85546875" style="83" bestFit="1" customWidth="1"/>
    <col min="7954" max="7954" width="18.85546875" style="83" customWidth="1"/>
    <col min="7955" max="8192" width="9.140625" style="83"/>
    <col min="8193" max="8193" width="60.85546875" style="83" customWidth="1"/>
    <col min="8194" max="8194" width="16.7109375" style="83" bestFit="1" customWidth="1"/>
    <col min="8195" max="8207" width="18.140625" style="83" customWidth="1"/>
    <col min="8208" max="8208" width="13.85546875" style="83" bestFit="1" customWidth="1"/>
    <col min="8209" max="8209" width="14.85546875" style="83" bestFit="1" customWidth="1"/>
    <col min="8210" max="8210" width="18.85546875" style="83" customWidth="1"/>
    <col min="8211" max="8448" width="9.140625" style="83"/>
    <col min="8449" max="8449" width="60.85546875" style="83" customWidth="1"/>
    <col min="8450" max="8450" width="16.7109375" style="83" bestFit="1" customWidth="1"/>
    <col min="8451" max="8463" width="18.140625" style="83" customWidth="1"/>
    <col min="8464" max="8464" width="13.85546875" style="83" bestFit="1" customWidth="1"/>
    <col min="8465" max="8465" width="14.85546875" style="83" bestFit="1" customWidth="1"/>
    <col min="8466" max="8466" width="18.85546875" style="83" customWidth="1"/>
    <col min="8467" max="8704" width="9.140625" style="83"/>
    <col min="8705" max="8705" width="60.85546875" style="83" customWidth="1"/>
    <col min="8706" max="8706" width="16.7109375" style="83" bestFit="1" customWidth="1"/>
    <col min="8707" max="8719" width="18.140625" style="83" customWidth="1"/>
    <col min="8720" max="8720" width="13.85546875" style="83" bestFit="1" customWidth="1"/>
    <col min="8721" max="8721" width="14.85546875" style="83" bestFit="1" customWidth="1"/>
    <col min="8722" max="8722" width="18.85546875" style="83" customWidth="1"/>
    <col min="8723" max="8960" width="9.140625" style="83"/>
    <col min="8961" max="8961" width="60.85546875" style="83" customWidth="1"/>
    <col min="8962" max="8962" width="16.7109375" style="83" bestFit="1" customWidth="1"/>
    <col min="8963" max="8975" width="18.140625" style="83" customWidth="1"/>
    <col min="8976" max="8976" width="13.85546875" style="83" bestFit="1" customWidth="1"/>
    <col min="8977" max="8977" width="14.85546875" style="83" bestFit="1" customWidth="1"/>
    <col min="8978" max="8978" width="18.85546875" style="83" customWidth="1"/>
    <col min="8979" max="9216" width="9.140625" style="83"/>
    <col min="9217" max="9217" width="60.85546875" style="83" customWidth="1"/>
    <col min="9218" max="9218" width="16.7109375" style="83" bestFit="1" customWidth="1"/>
    <col min="9219" max="9231" width="18.140625" style="83" customWidth="1"/>
    <col min="9232" max="9232" width="13.85546875" style="83" bestFit="1" customWidth="1"/>
    <col min="9233" max="9233" width="14.85546875" style="83" bestFit="1" customWidth="1"/>
    <col min="9234" max="9234" width="18.85546875" style="83" customWidth="1"/>
    <col min="9235" max="9472" width="9.140625" style="83"/>
    <col min="9473" max="9473" width="60.85546875" style="83" customWidth="1"/>
    <col min="9474" max="9474" width="16.7109375" style="83" bestFit="1" customWidth="1"/>
    <col min="9475" max="9487" width="18.140625" style="83" customWidth="1"/>
    <col min="9488" max="9488" width="13.85546875" style="83" bestFit="1" customWidth="1"/>
    <col min="9489" max="9489" width="14.85546875" style="83" bestFit="1" customWidth="1"/>
    <col min="9490" max="9490" width="18.85546875" style="83" customWidth="1"/>
    <col min="9491" max="9728" width="9.140625" style="83"/>
    <col min="9729" max="9729" width="60.85546875" style="83" customWidth="1"/>
    <col min="9730" max="9730" width="16.7109375" style="83" bestFit="1" customWidth="1"/>
    <col min="9731" max="9743" width="18.140625" style="83" customWidth="1"/>
    <col min="9744" max="9744" width="13.85546875" style="83" bestFit="1" customWidth="1"/>
    <col min="9745" max="9745" width="14.85546875" style="83" bestFit="1" customWidth="1"/>
    <col min="9746" max="9746" width="18.85546875" style="83" customWidth="1"/>
    <col min="9747" max="9984" width="9.140625" style="83"/>
    <col min="9985" max="9985" width="60.85546875" style="83" customWidth="1"/>
    <col min="9986" max="9986" width="16.7109375" style="83" bestFit="1" customWidth="1"/>
    <col min="9987" max="9999" width="18.140625" style="83" customWidth="1"/>
    <col min="10000" max="10000" width="13.85546875" style="83" bestFit="1" customWidth="1"/>
    <col min="10001" max="10001" width="14.85546875" style="83" bestFit="1" customWidth="1"/>
    <col min="10002" max="10002" width="18.85546875" style="83" customWidth="1"/>
    <col min="10003" max="10240" width="9.140625" style="83"/>
    <col min="10241" max="10241" width="60.85546875" style="83" customWidth="1"/>
    <col min="10242" max="10242" width="16.7109375" style="83" bestFit="1" customWidth="1"/>
    <col min="10243" max="10255" width="18.140625" style="83" customWidth="1"/>
    <col min="10256" max="10256" width="13.85546875" style="83" bestFit="1" customWidth="1"/>
    <col min="10257" max="10257" width="14.85546875" style="83" bestFit="1" customWidth="1"/>
    <col min="10258" max="10258" width="18.85546875" style="83" customWidth="1"/>
    <col min="10259" max="10496" width="9.140625" style="83"/>
    <col min="10497" max="10497" width="60.85546875" style="83" customWidth="1"/>
    <col min="10498" max="10498" width="16.7109375" style="83" bestFit="1" customWidth="1"/>
    <col min="10499" max="10511" width="18.140625" style="83" customWidth="1"/>
    <col min="10512" max="10512" width="13.85546875" style="83" bestFit="1" customWidth="1"/>
    <col min="10513" max="10513" width="14.85546875" style="83" bestFit="1" customWidth="1"/>
    <col min="10514" max="10514" width="18.85546875" style="83" customWidth="1"/>
    <col min="10515" max="10752" width="9.140625" style="83"/>
    <col min="10753" max="10753" width="60.85546875" style="83" customWidth="1"/>
    <col min="10754" max="10754" width="16.7109375" style="83" bestFit="1" customWidth="1"/>
    <col min="10755" max="10767" width="18.140625" style="83" customWidth="1"/>
    <col min="10768" max="10768" width="13.85546875" style="83" bestFit="1" customWidth="1"/>
    <col min="10769" max="10769" width="14.85546875" style="83" bestFit="1" customWidth="1"/>
    <col min="10770" max="10770" width="18.85546875" style="83" customWidth="1"/>
    <col min="10771" max="11008" width="9.140625" style="83"/>
    <col min="11009" max="11009" width="60.85546875" style="83" customWidth="1"/>
    <col min="11010" max="11010" width="16.7109375" style="83" bestFit="1" customWidth="1"/>
    <col min="11011" max="11023" width="18.140625" style="83" customWidth="1"/>
    <col min="11024" max="11024" width="13.85546875" style="83" bestFit="1" customWidth="1"/>
    <col min="11025" max="11025" width="14.85546875" style="83" bestFit="1" customWidth="1"/>
    <col min="11026" max="11026" width="18.85546875" style="83" customWidth="1"/>
    <col min="11027" max="11264" width="9.140625" style="83"/>
    <col min="11265" max="11265" width="60.85546875" style="83" customWidth="1"/>
    <col min="11266" max="11266" width="16.7109375" style="83" bestFit="1" customWidth="1"/>
    <col min="11267" max="11279" width="18.140625" style="83" customWidth="1"/>
    <col min="11280" max="11280" width="13.85546875" style="83" bestFit="1" customWidth="1"/>
    <col min="11281" max="11281" width="14.85546875" style="83" bestFit="1" customWidth="1"/>
    <col min="11282" max="11282" width="18.85546875" style="83" customWidth="1"/>
    <col min="11283" max="11520" width="9.140625" style="83"/>
    <col min="11521" max="11521" width="60.85546875" style="83" customWidth="1"/>
    <col min="11522" max="11522" width="16.7109375" style="83" bestFit="1" customWidth="1"/>
    <col min="11523" max="11535" width="18.140625" style="83" customWidth="1"/>
    <col min="11536" max="11536" width="13.85546875" style="83" bestFit="1" customWidth="1"/>
    <col min="11537" max="11537" width="14.85546875" style="83" bestFit="1" customWidth="1"/>
    <col min="11538" max="11538" width="18.85546875" style="83" customWidth="1"/>
    <col min="11539" max="11776" width="9.140625" style="83"/>
    <col min="11777" max="11777" width="60.85546875" style="83" customWidth="1"/>
    <col min="11778" max="11778" width="16.7109375" style="83" bestFit="1" customWidth="1"/>
    <col min="11779" max="11791" width="18.140625" style="83" customWidth="1"/>
    <col min="11792" max="11792" width="13.85546875" style="83" bestFit="1" customWidth="1"/>
    <col min="11793" max="11793" width="14.85546875" style="83" bestFit="1" customWidth="1"/>
    <col min="11794" max="11794" width="18.85546875" style="83" customWidth="1"/>
    <col min="11795" max="12032" width="9.140625" style="83"/>
    <col min="12033" max="12033" width="60.85546875" style="83" customWidth="1"/>
    <col min="12034" max="12034" width="16.7109375" style="83" bestFit="1" customWidth="1"/>
    <col min="12035" max="12047" width="18.140625" style="83" customWidth="1"/>
    <col min="12048" max="12048" width="13.85546875" style="83" bestFit="1" customWidth="1"/>
    <col min="12049" max="12049" width="14.85546875" style="83" bestFit="1" customWidth="1"/>
    <col min="12050" max="12050" width="18.85546875" style="83" customWidth="1"/>
    <col min="12051" max="12288" width="9.140625" style="83"/>
    <col min="12289" max="12289" width="60.85546875" style="83" customWidth="1"/>
    <col min="12290" max="12290" width="16.7109375" style="83" bestFit="1" customWidth="1"/>
    <col min="12291" max="12303" width="18.140625" style="83" customWidth="1"/>
    <col min="12304" max="12304" width="13.85546875" style="83" bestFit="1" customWidth="1"/>
    <col min="12305" max="12305" width="14.85546875" style="83" bestFit="1" customWidth="1"/>
    <col min="12306" max="12306" width="18.85546875" style="83" customWidth="1"/>
    <col min="12307" max="12544" width="9.140625" style="83"/>
    <col min="12545" max="12545" width="60.85546875" style="83" customWidth="1"/>
    <col min="12546" max="12546" width="16.7109375" style="83" bestFit="1" customWidth="1"/>
    <col min="12547" max="12559" width="18.140625" style="83" customWidth="1"/>
    <col min="12560" max="12560" width="13.85546875" style="83" bestFit="1" customWidth="1"/>
    <col min="12561" max="12561" width="14.85546875" style="83" bestFit="1" customWidth="1"/>
    <col min="12562" max="12562" width="18.85546875" style="83" customWidth="1"/>
    <col min="12563" max="12800" width="9.140625" style="83"/>
    <col min="12801" max="12801" width="60.85546875" style="83" customWidth="1"/>
    <col min="12802" max="12802" width="16.7109375" style="83" bestFit="1" customWidth="1"/>
    <col min="12803" max="12815" width="18.140625" style="83" customWidth="1"/>
    <col min="12816" max="12816" width="13.85546875" style="83" bestFit="1" customWidth="1"/>
    <col min="12817" max="12817" width="14.85546875" style="83" bestFit="1" customWidth="1"/>
    <col min="12818" max="12818" width="18.85546875" style="83" customWidth="1"/>
    <col min="12819" max="13056" width="9.140625" style="83"/>
    <col min="13057" max="13057" width="60.85546875" style="83" customWidth="1"/>
    <col min="13058" max="13058" width="16.7109375" style="83" bestFit="1" customWidth="1"/>
    <col min="13059" max="13071" width="18.140625" style="83" customWidth="1"/>
    <col min="13072" max="13072" width="13.85546875" style="83" bestFit="1" customWidth="1"/>
    <col min="13073" max="13073" width="14.85546875" style="83" bestFit="1" customWidth="1"/>
    <col min="13074" max="13074" width="18.85546875" style="83" customWidth="1"/>
    <col min="13075" max="13312" width="9.140625" style="83"/>
    <col min="13313" max="13313" width="60.85546875" style="83" customWidth="1"/>
    <col min="13314" max="13314" width="16.7109375" style="83" bestFit="1" customWidth="1"/>
    <col min="13315" max="13327" width="18.140625" style="83" customWidth="1"/>
    <col min="13328" max="13328" width="13.85546875" style="83" bestFit="1" customWidth="1"/>
    <col min="13329" max="13329" width="14.85546875" style="83" bestFit="1" customWidth="1"/>
    <col min="13330" max="13330" width="18.85546875" style="83" customWidth="1"/>
    <col min="13331" max="13568" width="9.140625" style="83"/>
    <col min="13569" max="13569" width="60.85546875" style="83" customWidth="1"/>
    <col min="13570" max="13570" width="16.7109375" style="83" bestFit="1" customWidth="1"/>
    <col min="13571" max="13583" width="18.140625" style="83" customWidth="1"/>
    <col min="13584" max="13584" width="13.85546875" style="83" bestFit="1" customWidth="1"/>
    <col min="13585" max="13585" width="14.85546875" style="83" bestFit="1" customWidth="1"/>
    <col min="13586" max="13586" width="18.85546875" style="83" customWidth="1"/>
    <col min="13587" max="13824" width="9.140625" style="83"/>
    <col min="13825" max="13825" width="60.85546875" style="83" customWidth="1"/>
    <col min="13826" max="13826" width="16.7109375" style="83" bestFit="1" customWidth="1"/>
    <col min="13827" max="13839" width="18.140625" style="83" customWidth="1"/>
    <col min="13840" max="13840" width="13.85546875" style="83" bestFit="1" customWidth="1"/>
    <col min="13841" max="13841" width="14.85546875" style="83" bestFit="1" customWidth="1"/>
    <col min="13842" max="13842" width="18.85546875" style="83" customWidth="1"/>
    <col min="13843" max="14080" width="9.140625" style="83"/>
    <col min="14081" max="14081" width="60.85546875" style="83" customWidth="1"/>
    <col min="14082" max="14082" width="16.7109375" style="83" bestFit="1" customWidth="1"/>
    <col min="14083" max="14095" width="18.140625" style="83" customWidth="1"/>
    <col min="14096" max="14096" width="13.85546875" style="83" bestFit="1" customWidth="1"/>
    <col min="14097" max="14097" width="14.85546875" style="83" bestFit="1" customWidth="1"/>
    <col min="14098" max="14098" width="18.85546875" style="83" customWidth="1"/>
    <col min="14099" max="14336" width="9.140625" style="83"/>
    <col min="14337" max="14337" width="60.85546875" style="83" customWidth="1"/>
    <col min="14338" max="14338" width="16.7109375" style="83" bestFit="1" customWidth="1"/>
    <col min="14339" max="14351" width="18.140625" style="83" customWidth="1"/>
    <col min="14352" max="14352" width="13.85546875" style="83" bestFit="1" customWidth="1"/>
    <col min="14353" max="14353" width="14.85546875" style="83" bestFit="1" customWidth="1"/>
    <col min="14354" max="14354" width="18.85546875" style="83" customWidth="1"/>
    <col min="14355" max="14592" width="9.140625" style="83"/>
    <col min="14593" max="14593" width="60.85546875" style="83" customWidth="1"/>
    <col min="14594" max="14594" width="16.7109375" style="83" bestFit="1" customWidth="1"/>
    <col min="14595" max="14607" width="18.140625" style="83" customWidth="1"/>
    <col min="14608" max="14608" width="13.85546875" style="83" bestFit="1" customWidth="1"/>
    <col min="14609" max="14609" width="14.85546875" style="83" bestFit="1" customWidth="1"/>
    <col min="14610" max="14610" width="18.85546875" style="83" customWidth="1"/>
    <col min="14611" max="14848" width="9.140625" style="83"/>
    <col min="14849" max="14849" width="60.85546875" style="83" customWidth="1"/>
    <col min="14850" max="14850" width="16.7109375" style="83" bestFit="1" customWidth="1"/>
    <col min="14851" max="14863" width="18.140625" style="83" customWidth="1"/>
    <col min="14864" max="14864" width="13.85546875" style="83" bestFit="1" customWidth="1"/>
    <col min="14865" max="14865" width="14.85546875" style="83" bestFit="1" customWidth="1"/>
    <col min="14866" max="14866" width="18.85546875" style="83" customWidth="1"/>
    <col min="14867" max="15104" width="9.140625" style="83"/>
    <col min="15105" max="15105" width="60.85546875" style="83" customWidth="1"/>
    <col min="15106" max="15106" width="16.7109375" style="83" bestFit="1" customWidth="1"/>
    <col min="15107" max="15119" width="18.140625" style="83" customWidth="1"/>
    <col min="15120" max="15120" width="13.85546875" style="83" bestFit="1" customWidth="1"/>
    <col min="15121" max="15121" width="14.85546875" style="83" bestFit="1" customWidth="1"/>
    <col min="15122" max="15122" width="18.85546875" style="83" customWidth="1"/>
    <col min="15123" max="15360" width="9.140625" style="83"/>
    <col min="15361" max="15361" width="60.85546875" style="83" customWidth="1"/>
    <col min="15362" max="15362" width="16.7109375" style="83" bestFit="1" customWidth="1"/>
    <col min="15363" max="15375" width="18.140625" style="83" customWidth="1"/>
    <col min="15376" max="15376" width="13.85546875" style="83" bestFit="1" customWidth="1"/>
    <col min="15377" max="15377" width="14.85546875" style="83" bestFit="1" customWidth="1"/>
    <col min="15378" max="15378" width="18.85546875" style="83" customWidth="1"/>
    <col min="15379" max="15616" width="9.140625" style="83"/>
    <col min="15617" max="15617" width="60.85546875" style="83" customWidth="1"/>
    <col min="15618" max="15618" width="16.7109375" style="83" bestFit="1" customWidth="1"/>
    <col min="15619" max="15631" width="18.140625" style="83" customWidth="1"/>
    <col min="15632" max="15632" width="13.85546875" style="83" bestFit="1" customWidth="1"/>
    <col min="15633" max="15633" width="14.85546875" style="83" bestFit="1" customWidth="1"/>
    <col min="15634" max="15634" width="18.85546875" style="83" customWidth="1"/>
    <col min="15635" max="15872" width="9.140625" style="83"/>
    <col min="15873" max="15873" width="60.85546875" style="83" customWidth="1"/>
    <col min="15874" max="15874" width="16.7109375" style="83" bestFit="1" customWidth="1"/>
    <col min="15875" max="15887" width="18.140625" style="83" customWidth="1"/>
    <col min="15888" max="15888" width="13.85546875" style="83" bestFit="1" customWidth="1"/>
    <col min="15889" max="15889" width="14.85546875" style="83" bestFit="1" customWidth="1"/>
    <col min="15890" max="15890" width="18.85546875" style="83" customWidth="1"/>
    <col min="15891" max="16128" width="9.140625" style="83"/>
    <col min="16129" max="16129" width="60.85546875" style="83" customWidth="1"/>
    <col min="16130" max="16130" width="16.7109375" style="83" bestFit="1" customWidth="1"/>
    <col min="16131" max="16143" width="18.140625" style="83" customWidth="1"/>
    <col min="16144" max="16144" width="13.85546875" style="83" bestFit="1" customWidth="1"/>
    <col min="16145" max="16145" width="14.85546875" style="83" bestFit="1" customWidth="1"/>
    <col min="16146" max="16146" width="18.85546875" style="83" customWidth="1"/>
    <col min="16147" max="16384" width="9.140625" style="83"/>
  </cols>
  <sheetData>
    <row r="1" spans="1:18" ht="20.25" hidden="1">
      <c r="A1" s="912"/>
      <c r="B1" s="913"/>
      <c r="C1" s="913"/>
      <c r="D1" s="913"/>
      <c r="E1" s="913"/>
      <c r="F1" s="913"/>
      <c r="G1" s="913"/>
      <c r="H1" s="913"/>
      <c r="I1" s="913"/>
      <c r="J1" s="913"/>
      <c r="P1" s="83"/>
    </row>
    <row r="2" spans="1:18" ht="60" customHeight="1">
      <c r="A2" s="2247" t="s">
        <v>602</v>
      </c>
      <c r="B2" s="2247"/>
      <c r="C2" s="2247"/>
      <c r="D2" s="2247"/>
      <c r="E2" s="2247"/>
      <c r="F2" s="2247"/>
      <c r="G2" s="2247"/>
      <c r="H2" s="2247"/>
      <c r="I2" s="2247"/>
      <c r="J2" s="2247"/>
      <c r="K2" s="2247"/>
      <c r="L2" s="2247"/>
      <c r="M2" s="2247"/>
      <c r="N2" s="2247"/>
      <c r="O2" s="2247"/>
      <c r="P2" s="2247"/>
      <c r="Q2" s="2247"/>
      <c r="R2" s="2247"/>
    </row>
    <row r="3" spans="1:18" ht="47.25" customHeight="1">
      <c r="A3" s="2247" t="s">
        <v>835</v>
      </c>
      <c r="B3" s="2247"/>
      <c r="C3" s="2247"/>
      <c r="D3" s="2247"/>
      <c r="E3" s="2247"/>
      <c r="F3" s="2247"/>
      <c r="G3" s="2247"/>
      <c r="H3" s="2247"/>
      <c r="I3" s="2247"/>
      <c r="J3" s="2247"/>
      <c r="K3" s="2247"/>
      <c r="L3" s="2247"/>
      <c r="M3" s="2247"/>
      <c r="N3" s="2247"/>
      <c r="O3" s="2247"/>
      <c r="P3" s="2247"/>
      <c r="Q3" s="2247"/>
      <c r="R3" s="2247"/>
    </row>
    <row r="4" spans="1:18" ht="47.25" customHeight="1">
      <c r="A4" s="2247" t="s">
        <v>274</v>
      </c>
      <c r="B4" s="2247"/>
      <c r="C4" s="2247"/>
      <c r="D4" s="2247"/>
      <c r="E4" s="2247"/>
      <c r="F4" s="2247"/>
      <c r="G4" s="2247"/>
      <c r="H4" s="2247"/>
      <c r="I4" s="2247"/>
      <c r="J4" s="2247"/>
      <c r="K4" s="2247"/>
      <c r="L4" s="2247"/>
      <c r="M4" s="2247"/>
      <c r="N4" s="2247"/>
      <c r="O4" s="2247"/>
      <c r="P4" s="2247"/>
      <c r="Q4" s="2247"/>
      <c r="R4" s="2247"/>
    </row>
    <row r="5" spans="1:18" s="914" customFormat="1" ht="41.25" customHeight="1">
      <c r="A5" s="2248" t="s">
        <v>1195</v>
      </c>
      <c r="B5" s="2248"/>
      <c r="C5" s="2248"/>
      <c r="D5" s="2248"/>
      <c r="E5" s="2248"/>
      <c r="F5" s="2248"/>
      <c r="G5" s="2248"/>
      <c r="H5" s="2248"/>
      <c r="I5" s="2248"/>
      <c r="J5" s="2248"/>
      <c r="K5" s="2248"/>
      <c r="L5" s="2248"/>
      <c r="M5" s="2248"/>
      <c r="N5" s="2248"/>
      <c r="O5" s="2248"/>
      <c r="P5" s="2248"/>
      <c r="Q5" s="2248"/>
      <c r="R5" s="2248"/>
    </row>
    <row r="6" spans="1:18" ht="11.25" customHeight="1" thickBot="1">
      <c r="P6" s="83"/>
    </row>
    <row r="7" spans="1:18" s="920" customFormat="1" ht="51.75" customHeight="1" thickTop="1" thickBot="1">
      <c r="A7" s="1687"/>
      <c r="B7" s="1688" t="s">
        <v>162</v>
      </c>
      <c r="C7" s="1688" t="s">
        <v>164</v>
      </c>
      <c r="D7" s="1688" t="s">
        <v>166</v>
      </c>
      <c r="E7" s="1688" t="s">
        <v>168</v>
      </c>
      <c r="F7" s="1688" t="s">
        <v>170</v>
      </c>
      <c r="G7" s="1688" t="s">
        <v>172</v>
      </c>
      <c r="H7" s="1688" t="s">
        <v>174</v>
      </c>
      <c r="I7" s="1688" t="s">
        <v>176</v>
      </c>
      <c r="J7" s="1688" t="s">
        <v>178</v>
      </c>
      <c r="K7" s="1688" t="s">
        <v>180</v>
      </c>
      <c r="L7" s="1688" t="s">
        <v>182</v>
      </c>
      <c r="M7" s="1688" t="s">
        <v>184</v>
      </c>
      <c r="N7" s="1688" t="s">
        <v>186</v>
      </c>
      <c r="O7" s="1688" t="s">
        <v>188</v>
      </c>
      <c r="P7" s="1688" t="s">
        <v>190</v>
      </c>
      <c r="Q7" s="1688" t="s">
        <v>192</v>
      </c>
      <c r="R7" s="1710" t="s">
        <v>627</v>
      </c>
    </row>
    <row r="8" spans="1:18" s="1691" customFormat="1" ht="35.1" customHeight="1" thickTop="1" thickBot="1">
      <c r="A8" s="1689" t="s">
        <v>837</v>
      </c>
      <c r="B8" s="1690">
        <v>0.16470000000000001</v>
      </c>
      <c r="C8" s="1690">
        <v>0.16919999999999999</v>
      </c>
      <c r="D8" s="1690">
        <v>0.1356</v>
      </c>
      <c r="E8" s="1690">
        <v>0.14319999999999999</v>
      </c>
      <c r="F8" s="1690">
        <v>0.22140000000000001</v>
      </c>
      <c r="G8" s="1690">
        <v>0.1391</v>
      </c>
      <c r="H8" s="1690">
        <v>0.15</v>
      </c>
      <c r="I8" s="1690">
        <v>0.19040000000000001</v>
      </c>
      <c r="J8" s="1690">
        <v>0.12709999999999999</v>
      </c>
      <c r="K8" s="1690">
        <v>0.15240000000000001</v>
      </c>
      <c r="L8" s="1690">
        <v>0.1193</v>
      </c>
      <c r="M8" s="1690">
        <v>0.14699999999999999</v>
      </c>
      <c r="N8" s="1690">
        <v>0.1411</v>
      </c>
      <c r="O8" s="1690">
        <v>0.15939999999999999</v>
      </c>
      <c r="P8" s="1690">
        <v>0.1865</v>
      </c>
      <c r="Q8" s="1690">
        <v>0.18459999999999999</v>
      </c>
      <c r="R8" s="1690">
        <v>0.18559999999999999</v>
      </c>
    </row>
    <row r="9" spans="1:18" ht="35.1" customHeight="1" thickTop="1">
      <c r="A9" s="1692" t="s">
        <v>838</v>
      </c>
      <c r="B9" s="1693">
        <v>12909311.609999999</v>
      </c>
      <c r="C9" s="1693">
        <v>3835199.68</v>
      </c>
      <c r="D9" s="1693">
        <v>12463370.470000001</v>
      </c>
      <c r="E9" s="1693">
        <v>20092996.949999999</v>
      </c>
      <c r="F9" s="1693">
        <v>11673588.109999999</v>
      </c>
      <c r="G9" s="1693">
        <v>39979730.240000002</v>
      </c>
      <c r="H9" s="1693">
        <v>35249413.219999999</v>
      </c>
      <c r="I9" s="1693">
        <v>21746164.100000001</v>
      </c>
      <c r="J9" s="1693">
        <v>31546305.109999999</v>
      </c>
      <c r="K9" s="1693">
        <v>14750797.449999999</v>
      </c>
      <c r="L9" s="1693">
        <v>46051016.170000002</v>
      </c>
      <c r="M9" s="1693">
        <v>8336118.2699999996</v>
      </c>
      <c r="N9" s="1693">
        <v>27926222.870000001</v>
      </c>
      <c r="O9" s="1693">
        <v>31160578.699999999</v>
      </c>
      <c r="P9" s="1693">
        <v>2403156.5499999998</v>
      </c>
      <c r="Q9" s="1693">
        <v>28798516.48</v>
      </c>
      <c r="R9" s="1693">
        <v>1325254610.95</v>
      </c>
    </row>
    <row r="10" spans="1:18" ht="35.1" customHeight="1">
      <c r="A10" s="1692" t="s">
        <v>839</v>
      </c>
      <c r="B10" s="1693">
        <v>0</v>
      </c>
      <c r="C10" s="1693">
        <v>0</v>
      </c>
      <c r="D10" s="1693">
        <v>0</v>
      </c>
      <c r="E10" s="1693">
        <v>0</v>
      </c>
      <c r="F10" s="1693">
        <v>0</v>
      </c>
      <c r="G10" s="1693">
        <v>0</v>
      </c>
      <c r="H10" s="1693">
        <v>0</v>
      </c>
      <c r="I10" s="1693">
        <v>0</v>
      </c>
      <c r="J10" s="1693">
        <v>0</v>
      </c>
      <c r="K10" s="1693">
        <v>0</v>
      </c>
      <c r="L10" s="1693">
        <v>0</v>
      </c>
      <c r="M10" s="1693">
        <v>0</v>
      </c>
      <c r="N10" s="1693">
        <v>0</v>
      </c>
      <c r="O10" s="1693">
        <v>0</v>
      </c>
      <c r="P10" s="1693">
        <v>0</v>
      </c>
      <c r="Q10" s="1693">
        <v>0</v>
      </c>
      <c r="R10" s="1693">
        <v>0</v>
      </c>
    </row>
    <row r="11" spans="1:18" s="1393" customFormat="1" ht="35.1" customHeight="1">
      <c r="A11" s="1692" t="s">
        <v>840</v>
      </c>
      <c r="B11" s="1693">
        <v>13364505.68</v>
      </c>
      <c r="C11" s="1693">
        <v>0</v>
      </c>
      <c r="D11" s="1693">
        <v>9622522.9100000001</v>
      </c>
      <c r="E11" s="1693">
        <v>18662429.760000002</v>
      </c>
      <c r="F11" s="1693">
        <v>1048727.6599999999</v>
      </c>
      <c r="G11" s="1693">
        <v>18105897.149999999</v>
      </c>
      <c r="H11" s="1693">
        <v>34210552.799999997</v>
      </c>
      <c r="I11" s="1693">
        <v>11285031.92</v>
      </c>
      <c r="J11" s="1693">
        <v>19939633.629999999</v>
      </c>
      <c r="K11" s="1693">
        <v>12281817.439999999</v>
      </c>
      <c r="L11" s="1693">
        <v>13904075.699999999</v>
      </c>
      <c r="M11" s="1693">
        <v>11507413.619999999</v>
      </c>
      <c r="N11" s="1693">
        <v>28253306.010000002</v>
      </c>
      <c r="O11" s="1693">
        <v>7467953.9800000004</v>
      </c>
      <c r="P11" s="1693">
        <v>3055154.14</v>
      </c>
      <c r="Q11" s="1693">
        <v>24177225.710000001</v>
      </c>
      <c r="R11" s="1693">
        <v>691840939.75999999</v>
      </c>
    </row>
    <row r="12" spans="1:18" s="1393" customFormat="1" ht="35.1" customHeight="1">
      <c r="A12" s="1692" t="s">
        <v>841</v>
      </c>
      <c r="B12" s="1693">
        <v>12531536.720000001</v>
      </c>
      <c r="C12" s="1693">
        <v>12243644.779999999</v>
      </c>
      <c r="D12" s="1693">
        <v>19042054.719999999</v>
      </c>
      <c r="E12" s="1693">
        <v>11130385.16</v>
      </c>
      <c r="F12" s="1693">
        <v>5983896.4699999997</v>
      </c>
      <c r="G12" s="1693">
        <v>67196264.269999996</v>
      </c>
      <c r="H12" s="1693">
        <v>56482627.469999999</v>
      </c>
      <c r="I12" s="1693">
        <v>3910348.19</v>
      </c>
      <c r="J12" s="1693">
        <v>28145294.09</v>
      </c>
      <c r="K12" s="1693">
        <v>2761700.35</v>
      </c>
      <c r="L12" s="1693">
        <v>31977917.859999999</v>
      </c>
      <c r="M12" s="1693">
        <v>26635112.949999999</v>
      </c>
      <c r="N12" s="1693">
        <v>10300919.949999999</v>
      </c>
      <c r="O12" s="1693">
        <v>7135474.9900000002</v>
      </c>
      <c r="P12" s="1693">
        <v>229820.76</v>
      </c>
      <c r="Q12" s="1693">
        <v>56070230.090000004</v>
      </c>
      <c r="R12" s="1693">
        <v>915983561.05999994</v>
      </c>
    </row>
    <row r="13" spans="1:18" s="1393" customFormat="1" ht="35.1" customHeight="1">
      <c r="A13" s="1692" t="s">
        <v>842</v>
      </c>
      <c r="B13" s="1693">
        <v>0</v>
      </c>
      <c r="C13" s="1693">
        <v>0</v>
      </c>
      <c r="D13" s="1693">
        <v>4971659.28</v>
      </c>
      <c r="E13" s="1693">
        <v>0</v>
      </c>
      <c r="F13" s="1693">
        <v>0</v>
      </c>
      <c r="G13" s="1693">
        <v>0</v>
      </c>
      <c r="H13" s="1693">
        <v>0</v>
      </c>
      <c r="I13" s="1693">
        <v>0</v>
      </c>
      <c r="J13" s="1693">
        <v>0</v>
      </c>
      <c r="K13" s="1693">
        <v>0</v>
      </c>
      <c r="L13" s="1693">
        <v>24705770.390000001</v>
      </c>
      <c r="M13" s="1693">
        <v>0</v>
      </c>
      <c r="N13" s="1693">
        <v>23231898.170000002</v>
      </c>
      <c r="O13" s="1693">
        <v>0</v>
      </c>
      <c r="P13" s="1693">
        <v>0</v>
      </c>
      <c r="Q13" s="1693">
        <v>0</v>
      </c>
      <c r="R13" s="1693">
        <v>276210748.60000002</v>
      </c>
    </row>
    <row r="14" spans="1:18" s="1393" customFormat="1" ht="35.1" customHeight="1" thickBot="1">
      <c r="A14" s="1692" t="s">
        <v>843</v>
      </c>
      <c r="B14" s="1693">
        <v>71675987.959999993</v>
      </c>
      <c r="C14" s="1693">
        <v>51160790.909999996</v>
      </c>
      <c r="D14" s="1693">
        <v>73244057.269999996</v>
      </c>
      <c r="E14" s="1693">
        <v>153703699.94999999</v>
      </c>
      <c r="F14" s="1693">
        <v>66439941.310000002</v>
      </c>
      <c r="G14" s="1693">
        <v>151069052.53</v>
      </c>
      <c r="H14" s="1693">
        <v>189919247.84999999</v>
      </c>
      <c r="I14" s="1693">
        <v>112836383.31999999</v>
      </c>
      <c r="J14" s="1693">
        <v>160199910.40000001</v>
      </c>
      <c r="K14" s="1693">
        <v>97715275.609999999</v>
      </c>
      <c r="L14" s="1693">
        <v>198576051.55000001</v>
      </c>
      <c r="M14" s="1693">
        <v>79510435.049999997</v>
      </c>
      <c r="N14" s="1693">
        <v>221369332.06999999</v>
      </c>
      <c r="O14" s="1693">
        <v>231158001.88999999</v>
      </c>
      <c r="P14" s="1693">
        <v>55238499.859999999</v>
      </c>
      <c r="Q14" s="1693">
        <v>170239470.02000001</v>
      </c>
      <c r="R14" s="1693">
        <v>5476682180.8000002</v>
      </c>
    </row>
    <row r="15" spans="1:18" s="926" customFormat="1" ht="35.1" customHeight="1" thickTop="1" thickBot="1">
      <c r="A15" s="1694" t="s">
        <v>844</v>
      </c>
      <c r="B15" s="1695">
        <v>110481341.97</v>
      </c>
      <c r="C15" s="1695">
        <v>67239635.370000005</v>
      </c>
      <c r="D15" s="1695">
        <v>119343664.65000001</v>
      </c>
      <c r="E15" s="1695">
        <v>203589511.81999999</v>
      </c>
      <c r="F15" s="1695">
        <v>85146153.549999997</v>
      </c>
      <c r="G15" s="1695">
        <v>276350944.19</v>
      </c>
      <c r="H15" s="1695">
        <v>315861841.33999997</v>
      </c>
      <c r="I15" s="1695">
        <v>149777927.53</v>
      </c>
      <c r="J15" s="1695">
        <v>239831143.22999999</v>
      </c>
      <c r="K15" s="1695">
        <v>127509590.84999999</v>
      </c>
      <c r="L15" s="1695">
        <v>315214831.67000002</v>
      </c>
      <c r="M15" s="1695">
        <v>125989079.89</v>
      </c>
      <c r="N15" s="1695">
        <v>311081679.06999999</v>
      </c>
      <c r="O15" s="1695">
        <v>276922009.56</v>
      </c>
      <c r="P15" s="1695">
        <v>60926631.310000002</v>
      </c>
      <c r="Q15" s="1695">
        <v>279285442.30000001</v>
      </c>
      <c r="R15" s="1695">
        <v>8685972041.1700001</v>
      </c>
    </row>
    <row r="16" spans="1:18" s="1393" customFormat="1" ht="35.1" customHeight="1" thickTop="1">
      <c r="A16" s="1692" t="s">
        <v>845</v>
      </c>
      <c r="B16" s="1693">
        <v>80614657.456</v>
      </c>
      <c r="C16" s="1693">
        <v>57282613.299999997</v>
      </c>
      <c r="D16" s="1693">
        <v>88418333.672000006</v>
      </c>
      <c r="E16" s="1693">
        <v>163001378.48199999</v>
      </c>
      <c r="F16" s="1693">
        <v>69641635.077000007</v>
      </c>
      <c r="G16" s="1693">
        <v>188288364.095</v>
      </c>
      <c r="H16" s="1693">
        <v>225002672.14500001</v>
      </c>
      <c r="I16" s="1693">
        <v>117048563.79899999</v>
      </c>
      <c r="J16" s="1693">
        <v>178260484.171</v>
      </c>
      <c r="K16" s="1693">
        <v>101552489.273</v>
      </c>
      <c r="L16" s="1693">
        <v>235875153.41249999</v>
      </c>
      <c r="M16" s="1693">
        <v>95129474.248999998</v>
      </c>
      <c r="N16" s="1693">
        <v>249594376.87450001</v>
      </c>
      <c r="O16" s="1693">
        <v>236219330.18099999</v>
      </c>
      <c r="P16" s="1693">
        <v>55964441.068000004</v>
      </c>
      <c r="Q16" s="1693">
        <v>203110030.20699999</v>
      </c>
      <c r="R16" s="1693">
        <v>6280200210.7320004</v>
      </c>
    </row>
    <row r="17" spans="1:18" s="933" customFormat="1" ht="35.1" customHeight="1" thickBot="1">
      <c r="A17" s="931" t="s">
        <v>846</v>
      </c>
      <c r="B17" s="1696">
        <v>0.72970000000000002</v>
      </c>
      <c r="C17" s="1696">
        <v>0.85189999999999999</v>
      </c>
      <c r="D17" s="1696">
        <v>0.7409</v>
      </c>
      <c r="E17" s="1696">
        <v>0.80059999999999998</v>
      </c>
      <c r="F17" s="1696">
        <v>0.81789999999999996</v>
      </c>
      <c r="G17" s="1696">
        <v>0.68130000000000002</v>
      </c>
      <c r="H17" s="1696">
        <v>0.71230000000000004</v>
      </c>
      <c r="I17" s="1696">
        <v>0.78149999999999997</v>
      </c>
      <c r="J17" s="1696">
        <v>0.74329999999999996</v>
      </c>
      <c r="K17" s="1696">
        <v>0.7964</v>
      </c>
      <c r="L17" s="1696">
        <v>0.74829999999999997</v>
      </c>
      <c r="M17" s="1696">
        <v>0.75509999999999999</v>
      </c>
      <c r="N17" s="1696">
        <v>0.80230000000000001</v>
      </c>
      <c r="O17" s="1696">
        <v>0.85299999999999998</v>
      </c>
      <c r="P17" s="1696">
        <v>0.91859999999999997</v>
      </c>
      <c r="Q17" s="1696">
        <v>0.72719999999999996</v>
      </c>
      <c r="R17" s="1696">
        <v>0.72299999999999998</v>
      </c>
    </row>
    <row r="18" spans="1:18" s="1393" customFormat="1" ht="35.1" customHeight="1" thickTop="1" thickBot="1">
      <c r="A18" s="1697" t="s">
        <v>847</v>
      </c>
      <c r="B18" s="1698">
        <v>8061465.7456</v>
      </c>
      <c r="C18" s="1698">
        <v>5728261.3300000001</v>
      </c>
      <c r="D18" s="1698">
        <v>8841833.3672000002</v>
      </c>
      <c r="E18" s="1698">
        <v>16300137.848200001</v>
      </c>
      <c r="F18" s="1698">
        <v>6964163.5077</v>
      </c>
      <c r="G18" s="1698">
        <v>18828836.409499999</v>
      </c>
      <c r="H18" s="1698">
        <v>22500267.214499999</v>
      </c>
      <c r="I18" s="1698">
        <v>11704856.379899999</v>
      </c>
      <c r="J18" s="1698">
        <v>17826048.417100001</v>
      </c>
      <c r="K18" s="1698">
        <v>10155248.927300001</v>
      </c>
      <c r="L18" s="1698">
        <v>23587515.3413</v>
      </c>
      <c r="M18" s="1698">
        <v>9512947.4249000009</v>
      </c>
      <c r="N18" s="1698">
        <v>24959437.6875</v>
      </c>
      <c r="O18" s="1698">
        <v>23621933.018100001</v>
      </c>
      <c r="P18" s="1698">
        <v>5596444.1068000002</v>
      </c>
      <c r="Q18" s="1698">
        <v>20311003.0207</v>
      </c>
      <c r="R18" s="1698">
        <v>628020021.07319999</v>
      </c>
    </row>
    <row r="19" spans="1:18" s="1393" customFormat="1" ht="35.1" customHeight="1" thickTop="1">
      <c r="A19" s="1692" t="s">
        <v>848</v>
      </c>
      <c r="B19" s="1693">
        <v>14347328</v>
      </c>
      <c r="C19" s="1693">
        <v>9690467</v>
      </c>
      <c r="D19" s="1693">
        <v>11464551</v>
      </c>
      <c r="E19" s="1693">
        <v>23025162</v>
      </c>
      <c r="F19" s="1693">
        <v>14757180</v>
      </c>
      <c r="G19" s="1693">
        <v>26104024</v>
      </c>
      <c r="H19" s="1693">
        <v>28839080</v>
      </c>
      <c r="I19" s="1693">
        <v>22281731</v>
      </c>
      <c r="J19" s="1693">
        <v>21801766</v>
      </c>
      <c r="K19" s="1693">
        <v>13210786</v>
      </c>
      <c r="L19" s="1693">
        <v>30279136</v>
      </c>
      <c r="M19" s="1693">
        <v>12689253</v>
      </c>
      <c r="N19" s="1693">
        <v>29997036</v>
      </c>
      <c r="O19" s="1693">
        <v>37126954</v>
      </c>
      <c r="P19" s="1693">
        <v>10444244</v>
      </c>
      <c r="Q19" s="1693">
        <v>31475315</v>
      </c>
      <c r="R19" s="1693">
        <v>1082289795</v>
      </c>
    </row>
    <row r="20" spans="1:18" s="1393" customFormat="1" ht="35.1" customHeight="1">
      <c r="A20" s="1692" t="s">
        <v>849</v>
      </c>
      <c r="B20" s="1693">
        <v>0</v>
      </c>
      <c r="C20" s="1693">
        <v>0</v>
      </c>
      <c r="D20" s="1693">
        <v>0</v>
      </c>
      <c r="E20" s="1693">
        <v>0</v>
      </c>
      <c r="F20" s="1693">
        <v>0</v>
      </c>
      <c r="G20" s="1693">
        <v>362</v>
      </c>
      <c r="H20" s="1693">
        <v>0</v>
      </c>
      <c r="I20" s="1693">
        <v>0</v>
      </c>
      <c r="J20" s="1693">
        <v>0</v>
      </c>
      <c r="K20" s="1693">
        <v>0</v>
      </c>
      <c r="L20" s="1693">
        <v>0</v>
      </c>
      <c r="M20" s="1693">
        <v>0</v>
      </c>
      <c r="N20" s="1693">
        <v>0</v>
      </c>
      <c r="O20" s="1693">
        <v>0</v>
      </c>
      <c r="P20" s="1693">
        <v>5912</v>
      </c>
      <c r="Q20" s="1693">
        <v>0</v>
      </c>
      <c r="R20" s="1693">
        <v>20392</v>
      </c>
    </row>
    <row r="21" spans="1:18" s="1393" customFormat="1" ht="35.1" customHeight="1">
      <c r="A21" s="1699" t="s">
        <v>850</v>
      </c>
      <c r="B21" s="1693">
        <v>0</v>
      </c>
      <c r="C21" s="1693">
        <v>0</v>
      </c>
      <c r="D21" s="1693">
        <v>0</v>
      </c>
      <c r="E21" s="1693">
        <v>0</v>
      </c>
      <c r="F21" s="1693">
        <v>0</v>
      </c>
      <c r="G21" s="1693">
        <v>0</v>
      </c>
      <c r="H21" s="1693">
        <v>0</v>
      </c>
      <c r="I21" s="1693">
        <v>0</v>
      </c>
      <c r="J21" s="1693">
        <v>0</v>
      </c>
      <c r="K21" s="1693">
        <v>0</v>
      </c>
      <c r="L21" s="1693">
        <v>0</v>
      </c>
      <c r="M21" s="1693">
        <v>0</v>
      </c>
      <c r="N21" s="1693">
        <v>0</v>
      </c>
      <c r="O21" s="1693">
        <v>0</v>
      </c>
      <c r="P21" s="1693">
        <v>0</v>
      </c>
      <c r="Q21" s="1693">
        <v>0</v>
      </c>
      <c r="R21" s="1693">
        <v>0</v>
      </c>
    </row>
    <row r="22" spans="1:18" s="1393" customFormat="1" ht="35.1" customHeight="1" thickBot="1">
      <c r="A22" s="1692" t="s">
        <v>851</v>
      </c>
      <c r="B22" s="1693">
        <v>2239120</v>
      </c>
      <c r="C22" s="1693">
        <v>0</v>
      </c>
      <c r="D22" s="1693">
        <v>0</v>
      </c>
      <c r="E22" s="1693">
        <v>1043001</v>
      </c>
      <c r="F22" s="1693">
        <v>0</v>
      </c>
      <c r="G22" s="1693">
        <v>29985</v>
      </c>
      <c r="H22" s="1693">
        <v>5834</v>
      </c>
      <c r="I22" s="1693">
        <v>0</v>
      </c>
      <c r="J22" s="1693">
        <v>0</v>
      </c>
      <c r="K22" s="1693">
        <v>0</v>
      </c>
      <c r="L22" s="1693">
        <v>2145103</v>
      </c>
      <c r="M22" s="1693">
        <v>0</v>
      </c>
      <c r="N22" s="1693">
        <v>0</v>
      </c>
      <c r="O22" s="1693">
        <v>0</v>
      </c>
      <c r="P22" s="1693">
        <v>0</v>
      </c>
      <c r="Q22" s="1693">
        <v>0</v>
      </c>
      <c r="R22" s="1693">
        <v>7441463</v>
      </c>
    </row>
    <row r="23" spans="1:18" s="1393" customFormat="1" ht="35.1" customHeight="1" thickTop="1" thickBot="1">
      <c r="A23" s="1697" t="s">
        <v>852</v>
      </c>
      <c r="B23" s="1698">
        <v>12108208</v>
      </c>
      <c r="C23" s="1698">
        <v>9690467</v>
      </c>
      <c r="D23" s="1698">
        <v>11464551</v>
      </c>
      <c r="E23" s="1698">
        <v>21982161</v>
      </c>
      <c r="F23" s="1698">
        <v>14757180</v>
      </c>
      <c r="G23" s="1698">
        <v>26073677</v>
      </c>
      <c r="H23" s="1698">
        <v>28833246</v>
      </c>
      <c r="I23" s="1698">
        <v>22281731</v>
      </c>
      <c r="J23" s="1698">
        <v>21801766</v>
      </c>
      <c r="K23" s="1698">
        <v>13210786</v>
      </c>
      <c r="L23" s="1698">
        <v>28134033</v>
      </c>
      <c r="M23" s="1698">
        <v>12689253</v>
      </c>
      <c r="N23" s="1698">
        <v>29997036</v>
      </c>
      <c r="O23" s="1698">
        <v>37126954</v>
      </c>
      <c r="P23" s="1698">
        <v>10438332</v>
      </c>
      <c r="Q23" s="1698">
        <v>31475315</v>
      </c>
      <c r="R23" s="1698">
        <v>1074827940</v>
      </c>
    </row>
    <row r="24" spans="1:18" s="1393" customFormat="1" ht="35.1" customHeight="1" thickTop="1">
      <c r="A24" s="1692" t="s">
        <v>853</v>
      </c>
      <c r="B24" s="1693">
        <v>0</v>
      </c>
      <c r="C24" s="1693">
        <v>0</v>
      </c>
      <c r="D24" s="1693">
        <v>0</v>
      </c>
      <c r="E24" s="1693">
        <v>0</v>
      </c>
      <c r="F24" s="1693">
        <v>0</v>
      </c>
      <c r="G24" s="1693">
        <v>0</v>
      </c>
      <c r="H24" s="1693">
        <v>0</v>
      </c>
      <c r="I24" s="1693">
        <v>0</v>
      </c>
      <c r="J24" s="1693">
        <v>0</v>
      </c>
      <c r="K24" s="1693">
        <v>0</v>
      </c>
      <c r="L24" s="1693">
        <v>0</v>
      </c>
      <c r="M24" s="1693">
        <v>0</v>
      </c>
      <c r="N24" s="1693">
        <v>0</v>
      </c>
      <c r="O24" s="1693">
        <v>0</v>
      </c>
      <c r="P24" s="1693">
        <v>0</v>
      </c>
      <c r="Q24" s="1693">
        <v>0</v>
      </c>
      <c r="R24" s="1693">
        <v>0</v>
      </c>
    </row>
    <row r="25" spans="1:18" s="1393" customFormat="1" ht="35.1" customHeight="1">
      <c r="A25" s="1692" t="s">
        <v>854</v>
      </c>
      <c r="B25" s="1693">
        <v>0</v>
      </c>
      <c r="C25" s="1693">
        <v>0</v>
      </c>
      <c r="D25" s="1693">
        <v>0</v>
      </c>
      <c r="E25" s="1693">
        <v>0</v>
      </c>
      <c r="F25" s="1693">
        <v>0</v>
      </c>
      <c r="G25" s="1693">
        <v>0</v>
      </c>
      <c r="H25" s="1693">
        <v>0</v>
      </c>
      <c r="I25" s="1693">
        <v>0</v>
      </c>
      <c r="J25" s="1693">
        <v>0</v>
      </c>
      <c r="K25" s="1693">
        <v>0</v>
      </c>
      <c r="L25" s="1693">
        <v>102900</v>
      </c>
      <c r="M25" s="1693">
        <v>0</v>
      </c>
      <c r="N25" s="1693">
        <v>0</v>
      </c>
      <c r="O25" s="1693">
        <v>0</v>
      </c>
      <c r="P25" s="1693">
        <v>0</v>
      </c>
      <c r="Q25" s="1693">
        <v>0</v>
      </c>
      <c r="R25" s="1693">
        <v>102900</v>
      </c>
    </row>
    <row r="26" spans="1:18" s="1700" customFormat="1" ht="35.1" customHeight="1">
      <c r="A26" s="1692" t="s">
        <v>855</v>
      </c>
      <c r="B26" s="1693">
        <v>0</v>
      </c>
      <c r="C26" s="1693">
        <v>0</v>
      </c>
      <c r="D26" s="1693">
        <v>0</v>
      </c>
      <c r="E26" s="1693">
        <v>0</v>
      </c>
      <c r="F26" s="1693">
        <v>0</v>
      </c>
      <c r="G26" s="1693">
        <v>0</v>
      </c>
      <c r="H26" s="1693">
        <v>0</v>
      </c>
      <c r="I26" s="1693">
        <v>0</v>
      </c>
      <c r="J26" s="1693">
        <v>0</v>
      </c>
      <c r="K26" s="1693">
        <v>0</v>
      </c>
      <c r="L26" s="1693">
        <v>0</v>
      </c>
      <c r="M26" s="1693">
        <v>0</v>
      </c>
      <c r="N26" s="1693">
        <v>0</v>
      </c>
      <c r="O26" s="1693">
        <v>0</v>
      </c>
      <c r="P26" s="1693">
        <v>0</v>
      </c>
      <c r="Q26" s="1693">
        <v>0</v>
      </c>
      <c r="R26" s="1693">
        <v>0</v>
      </c>
    </row>
    <row r="27" spans="1:18" s="1393" customFormat="1" ht="35.1" customHeight="1">
      <c r="A27" s="1692" t="s">
        <v>856</v>
      </c>
      <c r="B27" s="1693">
        <v>0</v>
      </c>
      <c r="C27" s="1693">
        <v>0</v>
      </c>
      <c r="D27" s="1693">
        <v>0</v>
      </c>
      <c r="E27" s="1693">
        <v>0</v>
      </c>
      <c r="F27" s="1693">
        <v>0</v>
      </c>
      <c r="G27" s="1693">
        <v>0</v>
      </c>
      <c r="H27" s="1693">
        <v>0</v>
      </c>
      <c r="I27" s="1693">
        <v>0</v>
      </c>
      <c r="J27" s="1693">
        <v>0</v>
      </c>
      <c r="K27" s="1693">
        <v>0</v>
      </c>
      <c r="L27" s="1693">
        <v>-102900</v>
      </c>
      <c r="M27" s="1693">
        <v>0</v>
      </c>
      <c r="N27" s="1693">
        <v>0</v>
      </c>
      <c r="O27" s="1693">
        <v>0</v>
      </c>
      <c r="P27" s="1693">
        <v>0</v>
      </c>
      <c r="Q27" s="1693">
        <v>0</v>
      </c>
      <c r="R27" s="1693">
        <v>-102900</v>
      </c>
    </row>
    <row r="28" spans="1:18" s="1701" customFormat="1" ht="35.1" customHeight="1">
      <c r="A28" s="1699" t="s">
        <v>857</v>
      </c>
      <c r="B28" s="1693">
        <v>1167155</v>
      </c>
      <c r="C28" s="1693">
        <v>0</v>
      </c>
      <c r="D28" s="1693">
        <v>522699</v>
      </c>
      <c r="E28" s="1693">
        <v>1355901</v>
      </c>
      <c r="F28" s="1693">
        <v>659944</v>
      </c>
      <c r="G28" s="1693">
        <v>110000</v>
      </c>
      <c r="H28" s="1693">
        <v>4917130</v>
      </c>
      <c r="I28" s="1693">
        <v>0</v>
      </c>
      <c r="J28" s="1693">
        <v>853779</v>
      </c>
      <c r="K28" s="1693">
        <v>2261141</v>
      </c>
      <c r="L28" s="1693">
        <v>0</v>
      </c>
      <c r="M28" s="1693">
        <v>1298649</v>
      </c>
      <c r="N28" s="1693">
        <v>5209742</v>
      </c>
      <c r="O28" s="1693">
        <v>529732</v>
      </c>
      <c r="P28" s="1693">
        <v>0</v>
      </c>
      <c r="Q28" s="1693">
        <v>6021007</v>
      </c>
      <c r="R28" s="1693">
        <v>90891694</v>
      </c>
    </row>
    <row r="29" spans="1:18" s="1702" customFormat="1" ht="35.1" customHeight="1" thickBot="1">
      <c r="A29" s="1699" t="s">
        <v>858</v>
      </c>
      <c r="B29" s="1693">
        <v>0</v>
      </c>
      <c r="C29" s="1693">
        <v>0</v>
      </c>
      <c r="D29" s="1693">
        <v>0</v>
      </c>
      <c r="E29" s="1693">
        <v>0</v>
      </c>
      <c r="F29" s="1693">
        <v>0</v>
      </c>
      <c r="G29" s="1693">
        <v>0</v>
      </c>
      <c r="H29" s="1693">
        <v>0</v>
      </c>
      <c r="I29" s="1693">
        <v>0</v>
      </c>
      <c r="J29" s="1693">
        <v>0</v>
      </c>
      <c r="K29" s="1693">
        <v>0</v>
      </c>
      <c r="L29" s="1693">
        <v>0</v>
      </c>
      <c r="M29" s="1693">
        <v>0</v>
      </c>
      <c r="N29" s="1693">
        <v>0</v>
      </c>
      <c r="O29" s="1693">
        <v>0</v>
      </c>
      <c r="P29" s="1693">
        <v>0</v>
      </c>
      <c r="Q29" s="1693">
        <v>0</v>
      </c>
      <c r="R29" s="1693">
        <v>0</v>
      </c>
    </row>
    <row r="30" spans="1:18" s="1701" customFormat="1" ht="35.1" customHeight="1" thickTop="1" thickBot="1">
      <c r="A30" s="1703" t="s">
        <v>859</v>
      </c>
      <c r="B30" s="1698">
        <v>1167155</v>
      </c>
      <c r="C30" s="1698">
        <v>0</v>
      </c>
      <c r="D30" s="1698">
        <v>522699</v>
      </c>
      <c r="E30" s="1698">
        <v>1355901</v>
      </c>
      <c r="F30" s="1698">
        <v>659944</v>
      </c>
      <c r="G30" s="1698">
        <v>110000</v>
      </c>
      <c r="H30" s="1698">
        <v>4917130</v>
      </c>
      <c r="I30" s="1698">
        <v>0</v>
      </c>
      <c r="J30" s="1698">
        <v>853779</v>
      </c>
      <c r="K30" s="1698">
        <v>2261141</v>
      </c>
      <c r="L30" s="1698">
        <v>0</v>
      </c>
      <c r="M30" s="1698">
        <v>1298649</v>
      </c>
      <c r="N30" s="1698">
        <v>5209742</v>
      </c>
      <c r="O30" s="1698">
        <v>529732</v>
      </c>
      <c r="P30" s="1698">
        <v>0</v>
      </c>
      <c r="Q30" s="1698">
        <v>6021007</v>
      </c>
      <c r="R30" s="1698">
        <v>90891694</v>
      </c>
    </row>
    <row r="31" spans="1:18" s="1704" customFormat="1" ht="36.75" customHeight="1" thickTop="1">
      <c r="A31" s="1699" t="s">
        <v>860</v>
      </c>
      <c r="B31" s="1693">
        <v>0</v>
      </c>
      <c r="C31" s="1693">
        <v>0</v>
      </c>
      <c r="D31" s="1693">
        <v>0</v>
      </c>
      <c r="E31" s="1693">
        <v>0</v>
      </c>
      <c r="F31" s="1693">
        <v>0</v>
      </c>
      <c r="G31" s="1693">
        <v>0</v>
      </c>
      <c r="H31" s="1693">
        <v>0</v>
      </c>
      <c r="I31" s="1693">
        <v>0</v>
      </c>
      <c r="J31" s="1693">
        <v>0</v>
      </c>
      <c r="K31" s="1693">
        <v>0</v>
      </c>
      <c r="L31" s="1693">
        <v>0</v>
      </c>
      <c r="M31" s="1693">
        <v>0</v>
      </c>
      <c r="N31" s="1693">
        <v>0</v>
      </c>
      <c r="O31" s="1693">
        <v>0</v>
      </c>
      <c r="P31" s="1693">
        <v>0</v>
      </c>
      <c r="Q31" s="1693">
        <v>0</v>
      </c>
      <c r="R31" s="1693">
        <v>0</v>
      </c>
    </row>
    <row r="32" spans="1:18" s="1393" customFormat="1" ht="37.5" customHeight="1" thickBot="1">
      <c r="A32" s="1699" t="s">
        <v>861</v>
      </c>
      <c r="B32" s="1693">
        <v>0</v>
      </c>
      <c r="C32" s="1693">
        <v>0</v>
      </c>
      <c r="D32" s="1693">
        <v>0</v>
      </c>
      <c r="E32" s="1693">
        <v>0</v>
      </c>
      <c r="F32" s="1693">
        <v>0</v>
      </c>
      <c r="G32" s="1693">
        <v>0</v>
      </c>
      <c r="H32" s="1693">
        <v>0</v>
      </c>
      <c r="I32" s="1693">
        <v>0</v>
      </c>
      <c r="J32" s="1693">
        <v>0</v>
      </c>
      <c r="K32" s="1693">
        <v>0</v>
      </c>
      <c r="L32" s="1693">
        <v>0</v>
      </c>
      <c r="M32" s="1693">
        <v>0</v>
      </c>
      <c r="N32" s="1693">
        <v>0</v>
      </c>
      <c r="O32" s="1693">
        <v>0</v>
      </c>
      <c r="P32" s="1693">
        <v>0</v>
      </c>
      <c r="Q32" s="1693">
        <v>0</v>
      </c>
      <c r="R32" s="1693">
        <v>0</v>
      </c>
    </row>
    <row r="33" spans="1:18" s="1393" customFormat="1" ht="35.1" customHeight="1" thickTop="1" thickBot="1">
      <c r="A33" s="1697" t="s">
        <v>862</v>
      </c>
      <c r="B33" s="1698">
        <v>13275363</v>
      </c>
      <c r="C33" s="1698">
        <v>9690467</v>
      </c>
      <c r="D33" s="1698">
        <v>11987250</v>
      </c>
      <c r="E33" s="1698">
        <v>23338062</v>
      </c>
      <c r="F33" s="1698">
        <v>15417124</v>
      </c>
      <c r="G33" s="1698">
        <v>26183677</v>
      </c>
      <c r="H33" s="1698">
        <v>33750376</v>
      </c>
      <c r="I33" s="1698">
        <v>22281731</v>
      </c>
      <c r="J33" s="1698">
        <v>22655545</v>
      </c>
      <c r="K33" s="1698">
        <v>15471927</v>
      </c>
      <c r="L33" s="1698">
        <v>28134033</v>
      </c>
      <c r="M33" s="1698">
        <v>13987902</v>
      </c>
      <c r="N33" s="1698">
        <v>35206778</v>
      </c>
      <c r="O33" s="1698">
        <v>37656686</v>
      </c>
      <c r="P33" s="1698">
        <v>10438332</v>
      </c>
      <c r="Q33" s="1698">
        <v>37496322</v>
      </c>
      <c r="R33" s="1698">
        <v>1165719634</v>
      </c>
    </row>
    <row r="34" spans="1:18" ht="29.25" customHeight="1" thickTop="1">
      <c r="A34" s="1699" t="s">
        <v>863</v>
      </c>
      <c r="B34" s="1693">
        <v>5213897.2544</v>
      </c>
      <c r="C34" s="1693">
        <v>3962205.67</v>
      </c>
      <c r="D34" s="1693">
        <v>3145416.6327999998</v>
      </c>
      <c r="E34" s="1693">
        <v>7037924.1518000001</v>
      </c>
      <c r="F34" s="1693">
        <v>8452960.4923</v>
      </c>
      <c r="G34" s="1693">
        <v>7354840.5904999999</v>
      </c>
      <c r="H34" s="1693">
        <v>11250108.785499999</v>
      </c>
      <c r="I34" s="1693">
        <v>10576874.620100001</v>
      </c>
      <c r="J34" s="1693">
        <v>4829496.5828999998</v>
      </c>
      <c r="K34" s="1693">
        <v>5316678.0727000004</v>
      </c>
      <c r="L34" s="1693">
        <v>4546517.6588000003</v>
      </c>
      <c r="M34" s="1693">
        <v>4474954.5751</v>
      </c>
      <c r="N34" s="1693">
        <v>10247340.3126</v>
      </c>
      <c r="O34" s="1693">
        <v>14034752.981899999</v>
      </c>
      <c r="P34" s="1693">
        <v>4841887.8931999998</v>
      </c>
      <c r="Q34" s="1693">
        <v>17185318.9793</v>
      </c>
      <c r="R34" s="1693">
        <v>537699612.92680001</v>
      </c>
    </row>
    <row r="35" spans="1:18" s="1706" customFormat="1" ht="35.1" customHeight="1">
      <c r="A35" s="1699" t="s">
        <v>864</v>
      </c>
      <c r="B35" s="1705">
        <v>0.2487</v>
      </c>
      <c r="C35" s="1705">
        <v>0.20699999999999999</v>
      </c>
      <c r="D35" s="1705">
        <v>0.22600000000000001</v>
      </c>
      <c r="E35" s="1705">
        <v>0.1384</v>
      </c>
      <c r="F35" s="1705">
        <v>0.3669</v>
      </c>
      <c r="G35" s="1705">
        <v>0.1129</v>
      </c>
      <c r="H35" s="1705">
        <v>0.1666</v>
      </c>
      <c r="I35" s="1705">
        <v>6.6100000000000006E-2</v>
      </c>
      <c r="J35" s="1705">
        <v>0.18179999999999999</v>
      </c>
      <c r="K35" s="1705">
        <v>0.1031</v>
      </c>
      <c r="L35" s="1705">
        <v>0.42670000000000002</v>
      </c>
      <c r="M35" s="1705">
        <v>0.11609999999999999</v>
      </c>
      <c r="N35" s="1705">
        <v>0.13600000000000001</v>
      </c>
      <c r="O35" s="1705">
        <v>0.35770000000000002</v>
      </c>
      <c r="P35" s="1705">
        <v>0.1232</v>
      </c>
      <c r="Q35" s="1705">
        <v>0.12790000000000001</v>
      </c>
      <c r="R35" s="1705">
        <v>0.18490000000000001</v>
      </c>
    </row>
    <row r="36" spans="1:18" ht="6" customHeight="1" thickBot="1">
      <c r="A36" s="1707"/>
      <c r="B36" s="1708"/>
      <c r="C36" s="1708"/>
      <c r="D36" s="1708"/>
      <c r="E36" s="1708"/>
      <c r="F36" s="1708"/>
      <c r="G36" s="1708"/>
      <c r="H36" s="1708"/>
      <c r="I36" s="1708"/>
      <c r="J36" s="1708"/>
      <c r="K36" s="1708"/>
      <c r="L36" s="1708"/>
      <c r="M36" s="1708"/>
      <c r="N36" s="1708"/>
      <c r="O36" s="1708"/>
      <c r="P36" s="1708"/>
      <c r="Q36" s="1708"/>
      <c r="R36" s="1708"/>
    </row>
    <row r="37" spans="1:18" ht="28.5" customHeight="1" thickTop="1">
      <c r="A37" s="1562" t="s">
        <v>865</v>
      </c>
      <c r="P37" s="83"/>
    </row>
    <row r="38" spans="1:18" ht="15.75">
      <c r="A38" s="1709"/>
      <c r="P38" s="83"/>
    </row>
    <row r="39" spans="1:18">
      <c r="P39" s="83"/>
    </row>
    <row r="40" spans="1:18">
      <c r="P40" s="83"/>
    </row>
    <row r="41" spans="1:18">
      <c r="B41" s="945"/>
      <c r="C41" s="945"/>
      <c r="D41" s="945"/>
      <c r="E41" s="945"/>
      <c r="F41" s="945"/>
      <c r="G41" s="945"/>
      <c r="H41" s="945"/>
      <c r="I41" s="945"/>
      <c r="J41" s="945"/>
      <c r="K41" s="945"/>
      <c r="L41" s="945"/>
      <c r="M41" s="945"/>
      <c r="N41" s="945"/>
      <c r="O41" s="945"/>
      <c r="P41" s="83"/>
    </row>
    <row r="42" spans="1:18">
      <c r="B42" s="945"/>
      <c r="C42" s="945"/>
      <c r="D42" s="945"/>
      <c r="E42" s="945"/>
      <c r="F42" s="945"/>
      <c r="G42" s="945"/>
      <c r="H42" s="945"/>
      <c r="I42" s="945"/>
      <c r="J42" s="945"/>
      <c r="K42" s="945"/>
      <c r="L42" s="945"/>
      <c r="M42" s="945"/>
      <c r="N42" s="945"/>
      <c r="O42" s="945"/>
      <c r="P42" s="83"/>
    </row>
    <row r="43" spans="1:18">
      <c r="P43" s="83"/>
    </row>
    <row r="44" spans="1:18">
      <c r="P44" s="83"/>
    </row>
    <row r="45" spans="1:18">
      <c r="P45" s="83"/>
    </row>
    <row r="46" spans="1:18">
      <c r="P46" s="83"/>
    </row>
    <row r="47" spans="1:18">
      <c r="P47" s="83"/>
    </row>
    <row r="48" spans="1:18">
      <c r="P48" s="83"/>
    </row>
    <row r="49" spans="16:16">
      <c r="P49" s="83"/>
    </row>
    <row r="50" spans="16:16">
      <c r="P50" s="83"/>
    </row>
    <row r="51" spans="16:16">
      <c r="P51" s="83"/>
    </row>
    <row r="52" spans="16:16">
      <c r="P52" s="83"/>
    </row>
    <row r="53" spans="16:16">
      <c r="P53" s="83"/>
    </row>
    <row r="54" spans="16:16">
      <c r="P54" s="83"/>
    </row>
    <row r="55" spans="16:16">
      <c r="P55" s="83"/>
    </row>
    <row r="56" spans="16:16">
      <c r="P56" s="83"/>
    </row>
    <row r="57" spans="16:16">
      <c r="P57" s="83"/>
    </row>
    <row r="58" spans="16:16">
      <c r="P58" s="83"/>
    </row>
    <row r="59" spans="16:16">
      <c r="P59" s="83"/>
    </row>
    <row r="60" spans="16:16">
      <c r="P60" s="83"/>
    </row>
    <row r="61" spans="16:16">
      <c r="P61" s="83"/>
    </row>
    <row r="62" spans="16:16">
      <c r="P62" s="83"/>
    </row>
    <row r="63" spans="16:16">
      <c r="P63" s="83"/>
    </row>
    <row r="64" spans="16:16">
      <c r="P64" s="83"/>
    </row>
    <row r="65" spans="16:16">
      <c r="P65" s="83"/>
    </row>
    <row r="66" spans="16:16">
      <c r="P66" s="83"/>
    </row>
    <row r="67" spans="16:16">
      <c r="P67" s="83"/>
    </row>
    <row r="68" spans="16:16">
      <c r="P68" s="83"/>
    </row>
    <row r="69" spans="16:16">
      <c r="P69" s="83"/>
    </row>
    <row r="70" spans="16:16">
      <c r="P70" s="83"/>
    </row>
    <row r="71" spans="16:16">
      <c r="P71" s="83"/>
    </row>
    <row r="72" spans="16:16">
      <c r="P72" s="83"/>
    </row>
    <row r="73" spans="16:16">
      <c r="P73" s="83"/>
    </row>
    <row r="74" spans="16:16">
      <c r="P74" s="83"/>
    </row>
    <row r="75" spans="16:16">
      <c r="P75" s="83"/>
    </row>
    <row r="76" spans="16:16">
      <c r="P76" s="83"/>
    </row>
    <row r="77" spans="16:16">
      <c r="P77" s="83"/>
    </row>
    <row r="78" spans="16:16">
      <c r="P78" s="83"/>
    </row>
    <row r="79" spans="16:16">
      <c r="P79" s="83"/>
    </row>
    <row r="80" spans="16:16">
      <c r="P80" s="83"/>
    </row>
    <row r="81" spans="16:16">
      <c r="P81" s="83"/>
    </row>
    <row r="82" spans="16:16">
      <c r="P82" s="83"/>
    </row>
    <row r="83" spans="16:16">
      <c r="P83" s="83"/>
    </row>
    <row r="84" spans="16:16">
      <c r="P84" s="83"/>
    </row>
    <row r="85" spans="16:16">
      <c r="P85" s="83"/>
    </row>
    <row r="86" spans="16:16">
      <c r="P86" s="83"/>
    </row>
    <row r="87" spans="16:16">
      <c r="P87" s="83"/>
    </row>
    <row r="88" spans="16:16">
      <c r="P88" s="83"/>
    </row>
    <row r="89" spans="16:16">
      <c r="P89" s="83"/>
    </row>
    <row r="90" spans="16:16">
      <c r="P90" s="83"/>
    </row>
    <row r="91" spans="16:16">
      <c r="P91" s="83"/>
    </row>
    <row r="92" spans="16:16">
      <c r="P92" s="83"/>
    </row>
    <row r="93" spans="16:16">
      <c r="P93" s="83"/>
    </row>
    <row r="94" spans="16:16">
      <c r="P94" s="83"/>
    </row>
    <row r="95" spans="16:16">
      <c r="P95" s="83"/>
    </row>
    <row r="96" spans="16:16">
      <c r="P96" s="83"/>
    </row>
    <row r="97" spans="16:16">
      <c r="P97" s="83"/>
    </row>
    <row r="98" spans="16:16">
      <c r="P98" s="83"/>
    </row>
    <row r="99" spans="16:16">
      <c r="P99" s="83"/>
    </row>
    <row r="100" spans="16:16">
      <c r="P100" s="83"/>
    </row>
    <row r="101" spans="16:16">
      <c r="P101" s="83"/>
    </row>
    <row r="102" spans="16:16">
      <c r="P102" s="83"/>
    </row>
    <row r="103" spans="16:16">
      <c r="P103" s="83"/>
    </row>
    <row r="104" spans="16:16">
      <c r="P104" s="83"/>
    </row>
    <row r="105" spans="16:16">
      <c r="P105" s="83"/>
    </row>
    <row r="106" spans="16:16">
      <c r="P106" s="83"/>
    </row>
    <row r="107" spans="16:16">
      <c r="P107" s="83"/>
    </row>
    <row r="108" spans="16:16">
      <c r="P108" s="83"/>
    </row>
    <row r="109" spans="16:16">
      <c r="P109" s="83"/>
    </row>
    <row r="110" spans="16:16">
      <c r="P110" s="83"/>
    </row>
    <row r="111" spans="16:16">
      <c r="P111" s="83"/>
    </row>
    <row r="112" spans="16:16">
      <c r="P112" s="83"/>
    </row>
    <row r="113" spans="16:16">
      <c r="P113" s="83"/>
    </row>
    <row r="114" spans="16:16">
      <c r="P114" s="83"/>
    </row>
    <row r="115" spans="16:16">
      <c r="P115" s="83"/>
    </row>
    <row r="116" spans="16:16">
      <c r="P116" s="83"/>
    </row>
    <row r="117" spans="16:16">
      <c r="P117" s="83"/>
    </row>
    <row r="118" spans="16:16">
      <c r="P118" s="83"/>
    </row>
    <row r="119" spans="16:16">
      <c r="P119" s="83"/>
    </row>
    <row r="120" spans="16:16">
      <c r="P120" s="83"/>
    </row>
    <row r="121" spans="16:16">
      <c r="P121" s="83"/>
    </row>
    <row r="122" spans="16:16">
      <c r="P122" s="83"/>
    </row>
    <row r="123" spans="16:16">
      <c r="P123" s="83"/>
    </row>
    <row r="124" spans="16:16">
      <c r="P124" s="83"/>
    </row>
    <row r="125" spans="16:16">
      <c r="P125" s="83"/>
    </row>
    <row r="126" spans="16:16">
      <c r="P126" s="83"/>
    </row>
    <row r="127" spans="16:16">
      <c r="P127" s="83"/>
    </row>
    <row r="128" spans="16:16">
      <c r="P128" s="83"/>
    </row>
    <row r="129" spans="16:16">
      <c r="P129" s="83"/>
    </row>
    <row r="130" spans="16:16">
      <c r="P130" s="83"/>
    </row>
    <row r="131" spans="16:16">
      <c r="P131" s="83"/>
    </row>
    <row r="132" spans="16:16">
      <c r="P132" s="83"/>
    </row>
    <row r="133" spans="16:16">
      <c r="P133" s="83"/>
    </row>
    <row r="134" spans="16:16">
      <c r="P134" s="83"/>
    </row>
    <row r="135" spans="16:16">
      <c r="P135" s="83"/>
    </row>
    <row r="136" spans="16:16">
      <c r="P136" s="83"/>
    </row>
    <row r="137" spans="16:16">
      <c r="P137" s="83"/>
    </row>
    <row r="138" spans="16:16">
      <c r="P138" s="83"/>
    </row>
    <row r="139" spans="16:16">
      <c r="P139" s="83"/>
    </row>
    <row r="140" spans="16:16">
      <c r="P140" s="83"/>
    </row>
    <row r="141" spans="16:16">
      <c r="P141" s="83"/>
    </row>
    <row r="142" spans="16:16">
      <c r="P142" s="83"/>
    </row>
    <row r="143" spans="16:16">
      <c r="P143" s="83"/>
    </row>
    <row r="144" spans="16:16">
      <c r="P144" s="83"/>
    </row>
    <row r="145" spans="16:16">
      <c r="P145" s="83"/>
    </row>
    <row r="146" spans="16:16">
      <c r="P146" s="83"/>
    </row>
    <row r="147" spans="16:16">
      <c r="P147" s="83"/>
    </row>
    <row r="148" spans="16:16">
      <c r="P148" s="83"/>
    </row>
    <row r="149" spans="16:16">
      <c r="P149" s="83"/>
    </row>
    <row r="150" spans="16:16">
      <c r="P150" s="83"/>
    </row>
    <row r="151" spans="16:16">
      <c r="P151" s="83"/>
    </row>
    <row r="152" spans="16:16">
      <c r="P152" s="83"/>
    </row>
    <row r="153" spans="16:16">
      <c r="P153" s="83"/>
    </row>
    <row r="154" spans="16:16">
      <c r="P154" s="83"/>
    </row>
    <row r="155" spans="16:16">
      <c r="P155" s="83"/>
    </row>
    <row r="156" spans="16:16">
      <c r="P156" s="83"/>
    </row>
    <row r="157" spans="16:16">
      <c r="P157" s="83"/>
    </row>
    <row r="158" spans="16:16">
      <c r="P158" s="83"/>
    </row>
    <row r="159" spans="16:16">
      <c r="P159" s="83"/>
    </row>
    <row r="160" spans="16:16">
      <c r="P160" s="83"/>
    </row>
    <row r="161" spans="16:16">
      <c r="P161" s="83"/>
    </row>
    <row r="162" spans="16:16">
      <c r="P162" s="83"/>
    </row>
    <row r="163" spans="16:16">
      <c r="P163" s="83"/>
    </row>
    <row r="164" spans="16:16">
      <c r="P164" s="83"/>
    </row>
    <row r="165" spans="16:16">
      <c r="P165" s="83"/>
    </row>
    <row r="166" spans="16:16">
      <c r="P166" s="83"/>
    </row>
    <row r="167" spans="16:16">
      <c r="P167" s="83"/>
    </row>
    <row r="168" spans="16:16">
      <c r="P168" s="83"/>
    </row>
    <row r="169" spans="16:16">
      <c r="P169" s="83"/>
    </row>
    <row r="170" spans="16:16">
      <c r="P170" s="83"/>
    </row>
    <row r="171" spans="16:16">
      <c r="P171" s="83"/>
    </row>
    <row r="172" spans="16:16">
      <c r="P172" s="83"/>
    </row>
    <row r="173" spans="16:16">
      <c r="P173" s="83"/>
    </row>
    <row r="174" spans="16:16">
      <c r="P174" s="83"/>
    </row>
    <row r="175" spans="16:16">
      <c r="P175" s="83"/>
    </row>
    <row r="176" spans="16:16">
      <c r="P176" s="83"/>
    </row>
    <row r="177" spans="16:16">
      <c r="P177" s="83"/>
    </row>
    <row r="178" spans="16:16">
      <c r="P178" s="83"/>
    </row>
    <row r="179" spans="16:16">
      <c r="P179" s="83"/>
    </row>
    <row r="180" spans="16:16">
      <c r="P180" s="83"/>
    </row>
    <row r="181" spans="16:16">
      <c r="P181" s="83"/>
    </row>
    <row r="182" spans="16:16">
      <c r="P182" s="83"/>
    </row>
    <row r="183" spans="16:16">
      <c r="P183" s="83"/>
    </row>
    <row r="184" spans="16:16">
      <c r="P184" s="83"/>
    </row>
    <row r="185" spans="16:16">
      <c r="P185" s="83"/>
    </row>
    <row r="186" spans="16:16">
      <c r="P186" s="83"/>
    </row>
    <row r="187" spans="16:16">
      <c r="P187" s="83"/>
    </row>
    <row r="188" spans="16:16">
      <c r="P188" s="83"/>
    </row>
    <row r="189" spans="16:16">
      <c r="P189" s="83"/>
    </row>
    <row r="190" spans="16:16">
      <c r="P190" s="83"/>
    </row>
    <row r="191" spans="16:16">
      <c r="P191" s="83"/>
    </row>
    <row r="192" spans="16:16">
      <c r="P192" s="83"/>
    </row>
    <row r="193" spans="16:16">
      <c r="P193" s="83"/>
    </row>
    <row r="194" spans="16:16">
      <c r="P194" s="83"/>
    </row>
    <row r="195" spans="16:16">
      <c r="P195" s="83"/>
    </row>
    <row r="196" spans="16:16">
      <c r="P196" s="83"/>
    </row>
    <row r="197" spans="16:16">
      <c r="P197" s="83"/>
    </row>
    <row r="198" spans="16:16">
      <c r="P198" s="83"/>
    </row>
    <row r="199" spans="16:16">
      <c r="P199" s="83"/>
    </row>
  </sheetData>
  <mergeCells count="4">
    <mergeCell ref="A2:R2"/>
    <mergeCell ref="A3:R3"/>
    <mergeCell ref="A4:R4"/>
    <mergeCell ref="A5:R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6"/>
  <sheetViews>
    <sheetView topLeftCell="A2" workbookViewId="0">
      <selection activeCell="A3" sqref="A3:P3"/>
    </sheetView>
  </sheetViews>
  <sheetFormatPr defaultRowHeight="15"/>
  <cols>
    <col min="1" max="1" width="37.7109375" style="917" customWidth="1"/>
    <col min="2" max="2" width="12.85546875" style="1424" customWidth="1"/>
    <col min="3" max="15" width="13" style="1424" customWidth="1"/>
    <col min="16" max="16" width="13" style="1675" customWidth="1"/>
    <col min="17" max="17" width="13.85546875" style="1410" hidden="1" customWidth="1"/>
    <col min="18" max="18" width="2.5703125" style="1410" customWidth="1"/>
    <col min="19" max="256" width="9.140625" style="83"/>
    <col min="257" max="257" width="37.7109375" style="83" customWidth="1"/>
    <col min="258" max="258" width="12.85546875" style="83" customWidth="1"/>
    <col min="259" max="272" width="13" style="83" customWidth="1"/>
    <col min="273" max="273" width="0" style="83" hidden="1" customWidth="1"/>
    <col min="274" max="274" width="2.5703125" style="83" customWidth="1"/>
    <col min="275" max="512" width="9.140625" style="83"/>
    <col min="513" max="513" width="37.7109375" style="83" customWidth="1"/>
    <col min="514" max="514" width="12.85546875" style="83" customWidth="1"/>
    <col min="515" max="528" width="13" style="83" customWidth="1"/>
    <col min="529" max="529" width="0" style="83" hidden="1" customWidth="1"/>
    <col min="530" max="530" width="2.5703125" style="83" customWidth="1"/>
    <col min="531" max="768" width="9.140625" style="83"/>
    <col min="769" max="769" width="37.7109375" style="83" customWidth="1"/>
    <col min="770" max="770" width="12.85546875" style="83" customWidth="1"/>
    <col min="771" max="784" width="13" style="83" customWidth="1"/>
    <col min="785" max="785" width="0" style="83" hidden="1" customWidth="1"/>
    <col min="786" max="786" width="2.5703125" style="83" customWidth="1"/>
    <col min="787" max="1024" width="9.140625" style="83"/>
    <col min="1025" max="1025" width="37.7109375" style="83" customWidth="1"/>
    <col min="1026" max="1026" width="12.85546875" style="83" customWidth="1"/>
    <col min="1027" max="1040" width="13" style="83" customWidth="1"/>
    <col min="1041" max="1041" width="0" style="83" hidden="1" customWidth="1"/>
    <col min="1042" max="1042" width="2.5703125" style="83" customWidth="1"/>
    <col min="1043" max="1280" width="9.140625" style="83"/>
    <col min="1281" max="1281" width="37.7109375" style="83" customWidth="1"/>
    <col min="1282" max="1282" width="12.85546875" style="83" customWidth="1"/>
    <col min="1283" max="1296" width="13" style="83" customWidth="1"/>
    <col min="1297" max="1297" width="0" style="83" hidden="1" customWidth="1"/>
    <col min="1298" max="1298" width="2.5703125" style="83" customWidth="1"/>
    <col min="1299" max="1536" width="9.140625" style="83"/>
    <col min="1537" max="1537" width="37.7109375" style="83" customWidth="1"/>
    <col min="1538" max="1538" width="12.85546875" style="83" customWidth="1"/>
    <col min="1539" max="1552" width="13" style="83" customWidth="1"/>
    <col min="1553" max="1553" width="0" style="83" hidden="1" customWidth="1"/>
    <col min="1554" max="1554" width="2.5703125" style="83" customWidth="1"/>
    <col min="1555" max="1792" width="9.140625" style="83"/>
    <col min="1793" max="1793" width="37.7109375" style="83" customWidth="1"/>
    <col min="1794" max="1794" width="12.85546875" style="83" customWidth="1"/>
    <col min="1795" max="1808" width="13" style="83" customWidth="1"/>
    <col min="1809" max="1809" width="0" style="83" hidden="1" customWidth="1"/>
    <col min="1810" max="1810" width="2.5703125" style="83" customWidth="1"/>
    <col min="1811" max="2048" width="9.140625" style="83"/>
    <col min="2049" max="2049" width="37.7109375" style="83" customWidth="1"/>
    <col min="2050" max="2050" width="12.85546875" style="83" customWidth="1"/>
    <col min="2051" max="2064" width="13" style="83" customWidth="1"/>
    <col min="2065" max="2065" width="0" style="83" hidden="1" customWidth="1"/>
    <col min="2066" max="2066" width="2.5703125" style="83" customWidth="1"/>
    <col min="2067" max="2304" width="9.140625" style="83"/>
    <col min="2305" max="2305" width="37.7109375" style="83" customWidth="1"/>
    <col min="2306" max="2306" width="12.85546875" style="83" customWidth="1"/>
    <col min="2307" max="2320" width="13" style="83" customWidth="1"/>
    <col min="2321" max="2321" width="0" style="83" hidden="1" customWidth="1"/>
    <col min="2322" max="2322" width="2.5703125" style="83" customWidth="1"/>
    <col min="2323" max="2560" width="9.140625" style="83"/>
    <col min="2561" max="2561" width="37.7109375" style="83" customWidth="1"/>
    <col min="2562" max="2562" width="12.85546875" style="83" customWidth="1"/>
    <col min="2563" max="2576" width="13" style="83" customWidth="1"/>
    <col min="2577" max="2577" width="0" style="83" hidden="1" customWidth="1"/>
    <col min="2578" max="2578" width="2.5703125" style="83" customWidth="1"/>
    <col min="2579" max="2816" width="9.140625" style="83"/>
    <col min="2817" max="2817" width="37.7109375" style="83" customWidth="1"/>
    <col min="2818" max="2818" width="12.85546875" style="83" customWidth="1"/>
    <col min="2819" max="2832" width="13" style="83" customWidth="1"/>
    <col min="2833" max="2833" width="0" style="83" hidden="1" customWidth="1"/>
    <col min="2834" max="2834" width="2.5703125" style="83" customWidth="1"/>
    <col min="2835" max="3072" width="9.140625" style="83"/>
    <col min="3073" max="3073" width="37.7109375" style="83" customWidth="1"/>
    <col min="3074" max="3074" width="12.85546875" style="83" customWidth="1"/>
    <col min="3075" max="3088" width="13" style="83" customWidth="1"/>
    <col min="3089" max="3089" width="0" style="83" hidden="1" customWidth="1"/>
    <col min="3090" max="3090" width="2.5703125" style="83" customWidth="1"/>
    <col min="3091" max="3328" width="9.140625" style="83"/>
    <col min="3329" max="3329" width="37.7109375" style="83" customWidth="1"/>
    <col min="3330" max="3330" width="12.85546875" style="83" customWidth="1"/>
    <col min="3331" max="3344" width="13" style="83" customWidth="1"/>
    <col min="3345" max="3345" width="0" style="83" hidden="1" customWidth="1"/>
    <col min="3346" max="3346" width="2.5703125" style="83" customWidth="1"/>
    <col min="3347" max="3584" width="9.140625" style="83"/>
    <col min="3585" max="3585" width="37.7109375" style="83" customWidth="1"/>
    <col min="3586" max="3586" width="12.85546875" style="83" customWidth="1"/>
    <col min="3587" max="3600" width="13" style="83" customWidth="1"/>
    <col min="3601" max="3601" width="0" style="83" hidden="1" customWidth="1"/>
    <col min="3602" max="3602" width="2.5703125" style="83" customWidth="1"/>
    <col min="3603" max="3840" width="9.140625" style="83"/>
    <col min="3841" max="3841" width="37.7109375" style="83" customWidth="1"/>
    <col min="3842" max="3842" width="12.85546875" style="83" customWidth="1"/>
    <col min="3843" max="3856" width="13" style="83" customWidth="1"/>
    <col min="3857" max="3857" width="0" style="83" hidden="1" customWidth="1"/>
    <col min="3858" max="3858" width="2.5703125" style="83" customWidth="1"/>
    <col min="3859" max="4096" width="9.140625" style="83"/>
    <col min="4097" max="4097" width="37.7109375" style="83" customWidth="1"/>
    <col min="4098" max="4098" width="12.85546875" style="83" customWidth="1"/>
    <col min="4099" max="4112" width="13" style="83" customWidth="1"/>
    <col min="4113" max="4113" width="0" style="83" hidden="1" customWidth="1"/>
    <col min="4114" max="4114" width="2.5703125" style="83" customWidth="1"/>
    <col min="4115" max="4352" width="9.140625" style="83"/>
    <col min="4353" max="4353" width="37.7109375" style="83" customWidth="1"/>
    <col min="4354" max="4354" width="12.85546875" style="83" customWidth="1"/>
    <col min="4355" max="4368" width="13" style="83" customWidth="1"/>
    <col min="4369" max="4369" width="0" style="83" hidden="1" customWidth="1"/>
    <col min="4370" max="4370" width="2.5703125" style="83" customWidth="1"/>
    <col min="4371" max="4608" width="9.140625" style="83"/>
    <col min="4609" max="4609" width="37.7109375" style="83" customWidth="1"/>
    <col min="4610" max="4610" width="12.85546875" style="83" customWidth="1"/>
    <col min="4611" max="4624" width="13" style="83" customWidth="1"/>
    <col min="4625" max="4625" width="0" style="83" hidden="1" customWidth="1"/>
    <col min="4626" max="4626" width="2.5703125" style="83" customWidth="1"/>
    <col min="4627" max="4864" width="9.140625" style="83"/>
    <col min="4865" max="4865" width="37.7109375" style="83" customWidth="1"/>
    <col min="4866" max="4866" width="12.85546875" style="83" customWidth="1"/>
    <col min="4867" max="4880" width="13" style="83" customWidth="1"/>
    <col min="4881" max="4881" width="0" style="83" hidden="1" customWidth="1"/>
    <col min="4882" max="4882" width="2.5703125" style="83" customWidth="1"/>
    <col min="4883" max="5120" width="9.140625" style="83"/>
    <col min="5121" max="5121" width="37.7109375" style="83" customWidth="1"/>
    <col min="5122" max="5122" width="12.85546875" style="83" customWidth="1"/>
    <col min="5123" max="5136" width="13" style="83" customWidth="1"/>
    <col min="5137" max="5137" width="0" style="83" hidden="1" customWidth="1"/>
    <col min="5138" max="5138" width="2.5703125" style="83" customWidth="1"/>
    <col min="5139" max="5376" width="9.140625" style="83"/>
    <col min="5377" max="5377" width="37.7109375" style="83" customWidth="1"/>
    <col min="5378" max="5378" width="12.85546875" style="83" customWidth="1"/>
    <col min="5379" max="5392" width="13" style="83" customWidth="1"/>
    <col min="5393" max="5393" width="0" style="83" hidden="1" customWidth="1"/>
    <col min="5394" max="5394" width="2.5703125" style="83" customWidth="1"/>
    <col min="5395" max="5632" width="9.140625" style="83"/>
    <col min="5633" max="5633" width="37.7109375" style="83" customWidth="1"/>
    <col min="5634" max="5634" width="12.85546875" style="83" customWidth="1"/>
    <col min="5635" max="5648" width="13" style="83" customWidth="1"/>
    <col min="5649" max="5649" width="0" style="83" hidden="1" customWidth="1"/>
    <col min="5650" max="5650" width="2.5703125" style="83" customWidth="1"/>
    <col min="5651" max="5888" width="9.140625" style="83"/>
    <col min="5889" max="5889" width="37.7109375" style="83" customWidth="1"/>
    <col min="5890" max="5890" width="12.85546875" style="83" customWidth="1"/>
    <col min="5891" max="5904" width="13" style="83" customWidth="1"/>
    <col min="5905" max="5905" width="0" style="83" hidden="1" customWidth="1"/>
    <col min="5906" max="5906" width="2.5703125" style="83" customWidth="1"/>
    <col min="5907" max="6144" width="9.140625" style="83"/>
    <col min="6145" max="6145" width="37.7109375" style="83" customWidth="1"/>
    <col min="6146" max="6146" width="12.85546875" style="83" customWidth="1"/>
    <col min="6147" max="6160" width="13" style="83" customWidth="1"/>
    <col min="6161" max="6161" width="0" style="83" hidden="1" customWidth="1"/>
    <col min="6162" max="6162" width="2.5703125" style="83" customWidth="1"/>
    <col min="6163" max="6400" width="9.140625" style="83"/>
    <col min="6401" max="6401" width="37.7109375" style="83" customWidth="1"/>
    <col min="6402" max="6402" width="12.85546875" style="83" customWidth="1"/>
    <col min="6403" max="6416" width="13" style="83" customWidth="1"/>
    <col min="6417" max="6417" width="0" style="83" hidden="1" customWidth="1"/>
    <col min="6418" max="6418" width="2.5703125" style="83" customWidth="1"/>
    <col min="6419" max="6656" width="9.140625" style="83"/>
    <col min="6657" max="6657" width="37.7109375" style="83" customWidth="1"/>
    <col min="6658" max="6658" width="12.85546875" style="83" customWidth="1"/>
    <col min="6659" max="6672" width="13" style="83" customWidth="1"/>
    <col min="6673" max="6673" width="0" style="83" hidden="1" customWidth="1"/>
    <col min="6674" max="6674" width="2.5703125" style="83" customWidth="1"/>
    <col min="6675" max="6912" width="9.140625" style="83"/>
    <col min="6913" max="6913" width="37.7109375" style="83" customWidth="1"/>
    <col min="6914" max="6914" width="12.85546875" style="83" customWidth="1"/>
    <col min="6915" max="6928" width="13" style="83" customWidth="1"/>
    <col min="6929" max="6929" width="0" style="83" hidden="1" customWidth="1"/>
    <col min="6930" max="6930" width="2.5703125" style="83" customWidth="1"/>
    <col min="6931" max="7168" width="9.140625" style="83"/>
    <col min="7169" max="7169" width="37.7109375" style="83" customWidth="1"/>
    <col min="7170" max="7170" width="12.85546875" style="83" customWidth="1"/>
    <col min="7171" max="7184" width="13" style="83" customWidth="1"/>
    <col min="7185" max="7185" width="0" style="83" hidden="1" customWidth="1"/>
    <col min="7186" max="7186" width="2.5703125" style="83" customWidth="1"/>
    <col min="7187" max="7424" width="9.140625" style="83"/>
    <col min="7425" max="7425" width="37.7109375" style="83" customWidth="1"/>
    <col min="7426" max="7426" width="12.85546875" style="83" customWidth="1"/>
    <col min="7427" max="7440" width="13" style="83" customWidth="1"/>
    <col min="7441" max="7441" width="0" style="83" hidden="1" customWidth="1"/>
    <col min="7442" max="7442" width="2.5703125" style="83" customWidth="1"/>
    <col min="7443" max="7680" width="9.140625" style="83"/>
    <col min="7681" max="7681" width="37.7109375" style="83" customWidth="1"/>
    <col min="7682" max="7682" width="12.85546875" style="83" customWidth="1"/>
    <col min="7683" max="7696" width="13" style="83" customWidth="1"/>
    <col min="7697" max="7697" width="0" style="83" hidden="1" customWidth="1"/>
    <col min="7698" max="7698" width="2.5703125" style="83" customWidth="1"/>
    <col min="7699" max="7936" width="9.140625" style="83"/>
    <col min="7937" max="7937" width="37.7109375" style="83" customWidth="1"/>
    <col min="7938" max="7938" width="12.85546875" style="83" customWidth="1"/>
    <col min="7939" max="7952" width="13" style="83" customWidth="1"/>
    <col min="7953" max="7953" width="0" style="83" hidden="1" customWidth="1"/>
    <col min="7954" max="7954" width="2.5703125" style="83" customWidth="1"/>
    <col min="7955" max="8192" width="9.140625" style="83"/>
    <col min="8193" max="8193" width="37.7109375" style="83" customWidth="1"/>
    <col min="8194" max="8194" width="12.85546875" style="83" customWidth="1"/>
    <col min="8195" max="8208" width="13" style="83" customWidth="1"/>
    <col min="8209" max="8209" width="0" style="83" hidden="1" customWidth="1"/>
    <col min="8210" max="8210" width="2.5703125" style="83" customWidth="1"/>
    <col min="8211" max="8448" width="9.140625" style="83"/>
    <col min="8449" max="8449" width="37.7109375" style="83" customWidth="1"/>
    <col min="8450" max="8450" width="12.85546875" style="83" customWidth="1"/>
    <col min="8451" max="8464" width="13" style="83" customWidth="1"/>
    <col min="8465" max="8465" width="0" style="83" hidden="1" customWidth="1"/>
    <col min="8466" max="8466" width="2.5703125" style="83" customWidth="1"/>
    <col min="8467" max="8704" width="9.140625" style="83"/>
    <col min="8705" max="8705" width="37.7109375" style="83" customWidth="1"/>
    <col min="8706" max="8706" width="12.85546875" style="83" customWidth="1"/>
    <col min="8707" max="8720" width="13" style="83" customWidth="1"/>
    <col min="8721" max="8721" width="0" style="83" hidden="1" customWidth="1"/>
    <col min="8722" max="8722" width="2.5703125" style="83" customWidth="1"/>
    <col min="8723" max="8960" width="9.140625" style="83"/>
    <col min="8961" max="8961" width="37.7109375" style="83" customWidth="1"/>
    <col min="8962" max="8962" width="12.85546875" style="83" customWidth="1"/>
    <col min="8963" max="8976" width="13" style="83" customWidth="1"/>
    <col min="8977" max="8977" width="0" style="83" hidden="1" customWidth="1"/>
    <col min="8978" max="8978" width="2.5703125" style="83" customWidth="1"/>
    <col min="8979" max="9216" width="9.140625" style="83"/>
    <col min="9217" max="9217" width="37.7109375" style="83" customWidth="1"/>
    <col min="9218" max="9218" width="12.85546875" style="83" customWidth="1"/>
    <col min="9219" max="9232" width="13" style="83" customWidth="1"/>
    <col min="9233" max="9233" width="0" style="83" hidden="1" customWidth="1"/>
    <col min="9234" max="9234" width="2.5703125" style="83" customWidth="1"/>
    <col min="9235" max="9472" width="9.140625" style="83"/>
    <col min="9473" max="9473" width="37.7109375" style="83" customWidth="1"/>
    <col min="9474" max="9474" width="12.85546875" style="83" customWidth="1"/>
    <col min="9475" max="9488" width="13" style="83" customWidth="1"/>
    <col min="9489" max="9489" width="0" style="83" hidden="1" customWidth="1"/>
    <col min="9490" max="9490" width="2.5703125" style="83" customWidth="1"/>
    <col min="9491" max="9728" width="9.140625" style="83"/>
    <col min="9729" max="9729" width="37.7109375" style="83" customWidth="1"/>
    <col min="9730" max="9730" width="12.85546875" style="83" customWidth="1"/>
    <col min="9731" max="9744" width="13" style="83" customWidth="1"/>
    <col min="9745" max="9745" width="0" style="83" hidden="1" customWidth="1"/>
    <col min="9746" max="9746" width="2.5703125" style="83" customWidth="1"/>
    <col min="9747" max="9984" width="9.140625" style="83"/>
    <col min="9985" max="9985" width="37.7109375" style="83" customWidth="1"/>
    <col min="9986" max="9986" width="12.85546875" style="83" customWidth="1"/>
    <col min="9987" max="10000" width="13" style="83" customWidth="1"/>
    <col min="10001" max="10001" width="0" style="83" hidden="1" customWidth="1"/>
    <col min="10002" max="10002" width="2.5703125" style="83" customWidth="1"/>
    <col min="10003" max="10240" width="9.140625" style="83"/>
    <col min="10241" max="10241" width="37.7109375" style="83" customWidth="1"/>
    <col min="10242" max="10242" width="12.85546875" style="83" customWidth="1"/>
    <col min="10243" max="10256" width="13" style="83" customWidth="1"/>
    <col min="10257" max="10257" width="0" style="83" hidden="1" customWidth="1"/>
    <col min="10258" max="10258" width="2.5703125" style="83" customWidth="1"/>
    <col min="10259" max="10496" width="9.140625" style="83"/>
    <col min="10497" max="10497" width="37.7109375" style="83" customWidth="1"/>
    <col min="10498" max="10498" width="12.85546875" style="83" customWidth="1"/>
    <col min="10499" max="10512" width="13" style="83" customWidth="1"/>
    <col min="10513" max="10513" width="0" style="83" hidden="1" customWidth="1"/>
    <col min="10514" max="10514" width="2.5703125" style="83" customWidth="1"/>
    <col min="10515" max="10752" width="9.140625" style="83"/>
    <col min="10753" max="10753" width="37.7109375" style="83" customWidth="1"/>
    <col min="10754" max="10754" width="12.85546875" style="83" customWidth="1"/>
    <col min="10755" max="10768" width="13" style="83" customWidth="1"/>
    <col min="10769" max="10769" width="0" style="83" hidden="1" customWidth="1"/>
    <col min="10770" max="10770" width="2.5703125" style="83" customWidth="1"/>
    <col min="10771" max="11008" width="9.140625" style="83"/>
    <col min="11009" max="11009" width="37.7109375" style="83" customWidth="1"/>
    <col min="11010" max="11010" width="12.85546875" style="83" customWidth="1"/>
    <col min="11011" max="11024" width="13" style="83" customWidth="1"/>
    <col min="11025" max="11025" width="0" style="83" hidden="1" customWidth="1"/>
    <col min="11026" max="11026" width="2.5703125" style="83" customWidth="1"/>
    <col min="11027" max="11264" width="9.140625" style="83"/>
    <col min="11265" max="11265" width="37.7109375" style="83" customWidth="1"/>
    <col min="11266" max="11266" width="12.85546875" style="83" customWidth="1"/>
    <col min="11267" max="11280" width="13" style="83" customWidth="1"/>
    <col min="11281" max="11281" width="0" style="83" hidden="1" customWidth="1"/>
    <col min="11282" max="11282" width="2.5703125" style="83" customWidth="1"/>
    <col min="11283" max="11520" width="9.140625" style="83"/>
    <col min="11521" max="11521" width="37.7109375" style="83" customWidth="1"/>
    <col min="11522" max="11522" width="12.85546875" style="83" customWidth="1"/>
    <col min="11523" max="11536" width="13" style="83" customWidth="1"/>
    <col min="11537" max="11537" width="0" style="83" hidden="1" customWidth="1"/>
    <col min="11538" max="11538" width="2.5703125" style="83" customWidth="1"/>
    <col min="11539" max="11776" width="9.140625" style="83"/>
    <col min="11777" max="11777" width="37.7109375" style="83" customWidth="1"/>
    <col min="11778" max="11778" width="12.85546875" style="83" customWidth="1"/>
    <col min="11779" max="11792" width="13" style="83" customWidth="1"/>
    <col min="11793" max="11793" width="0" style="83" hidden="1" customWidth="1"/>
    <col min="11794" max="11794" width="2.5703125" style="83" customWidth="1"/>
    <col min="11795" max="12032" width="9.140625" style="83"/>
    <col min="12033" max="12033" width="37.7109375" style="83" customWidth="1"/>
    <col min="12034" max="12034" width="12.85546875" style="83" customWidth="1"/>
    <col min="12035" max="12048" width="13" style="83" customWidth="1"/>
    <col min="12049" max="12049" width="0" style="83" hidden="1" customWidth="1"/>
    <col min="12050" max="12050" width="2.5703125" style="83" customWidth="1"/>
    <col min="12051" max="12288" width="9.140625" style="83"/>
    <col min="12289" max="12289" width="37.7109375" style="83" customWidth="1"/>
    <col min="12290" max="12290" width="12.85546875" style="83" customWidth="1"/>
    <col min="12291" max="12304" width="13" style="83" customWidth="1"/>
    <col min="12305" max="12305" width="0" style="83" hidden="1" customWidth="1"/>
    <col min="12306" max="12306" width="2.5703125" style="83" customWidth="1"/>
    <col min="12307" max="12544" width="9.140625" style="83"/>
    <col min="12545" max="12545" width="37.7109375" style="83" customWidth="1"/>
    <col min="12546" max="12546" width="12.85546875" style="83" customWidth="1"/>
    <col min="12547" max="12560" width="13" style="83" customWidth="1"/>
    <col min="12561" max="12561" width="0" style="83" hidden="1" customWidth="1"/>
    <col min="12562" max="12562" width="2.5703125" style="83" customWidth="1"/>
    <col min="12563" max="12800" width="9.140625" style="83"/>
    <col min="12801" max="12801" width="37.7109375" style="83" customWidth="1"/>
    <col min="12802" max="12802" width="12.85546875" style="83" customWidth="1"/>
    <col min="12803" max="12816" width="13" style="83" customWidth="1"/>
    <col min="12817" max="12817" width="0" style="83" hidden="1" customWidth="1"/>
    <col min="12818" max="12818" width="2.5703125" style="83" customWidth="1"/>
    <col min="12819" max="13056" width="9.140625" style="83"/>
    <col min="13057" max="13057" width="37.7109375" style="83" customWidth="1"/>
    <col min="13058" max="13058" width="12.85546875" style="83" customWidth="1"/>
    <col min="13059" max="13072" width="13" style="83" customWidth="1"/>
    <col min="13073" max="13073" width="0" style="83" hidden="1" customWidth="1"/>
    <col min="13074" max="13074" width="2.5703125" style="83" customWidth="1"/>
    <col min="13075" max="13312" width="9.140625" style="83"/>
    <col min="13313" max="13313" width="37.7109375" style="83" customWidth="1"/>
    <col min="13314" max="13314" width="12.85546875" style="83" customWidth="1"/>
    <col min="13315" max="13328" width="13" style="83" customWidth="1"/>
    <col min="13329" max="13329" width="0" style="83" hidden="1" customWidth="1"/>
    <col min="13330" max="13330" width="2.5703125" style="83" customWidth="1"/>
    <col min="13331" max="13568" width="9.140625" style="83"/>
    <col min="13569" max="13569" width="37.7109375" style="83" customWidth="1"/>
    <col min="13570" max="13570" width="12.85546875" style="83" customWidth="1"/>
    <col min="13571" max="13584" width="13" style="83" customWidth="1"/>
    <col min="13585" max="13585" width="0" style="83" hidden="1" customWidth="1"/>
    <col min="13586" max="13586" width="2.5703125" style="83" customWidth="1"/>
    <col min="13587" max="13824" width="9.140625" style="83"/>
    <col min="13825" max="13825" width="37.7109375" style="83" customWidth="1"/>
    <col min="13826" max="13826" width="12.85546875" style="83" customWidth="1"/>
    <col min="13827" max="13840" width="13" style="83" customWidth="1"/>
    <col min="13841" max="13841" width="0" style="83" hidden="1" customWidth="1"/>
    <col min="13842" max="13842" width="2.5703125" style="83" customWidth="1"/>
    <col min="13843" max="14080" width="9.140625" style="83"/>
    <col min="14081" max="14081" width="37.7109375" style="83" customWidth="1"/>
    <col min="14082" max="14082" width="12.85546875" style="83" customWidth="1"/>
    <col min="14083" max="14096" width="13" style="83" customWidth="1"/>
    <col min="14097" max="14097" width="0" style="83" hidden="1" customWidth="1"/>
    <col min="14098" max="14098" width="2.5703125" style="83" customWidth="1"/>
    <col min="14099" max="14336" width="9.140625" style="83"/>
    <col min="14337" max="14337" width="37.7109375" style="83" customWidth="1"/>
    <col min="14338" max="14338" width="12.85546875" style="83" customWidth="1"/>
    <col min="14339" max="14352" width="13" style="83" customWidth="1"/>
    <col min="14353" max="14353" width="0" style="83" hidden="1" customWidth="1"/>
    <col min="14354" max="14354" width="2.5703125" style="83" customWidth="1"/>
    <col min="14355" max="14592" width="9.140625" style="83"/>
    <col min="14593" max="14593" width="37.7109375" style="83" customWidth="1"/>
    <col min="14594" max="14594" width="12.85546875" style="83" customWidth="1"/>
    <col min="14595" max="14608" width="13" style="83" customWidth="1"/>
    <col min="14609" max="14609" width="0" style="83" hidden="1" customWidth="1"/>
    <col min="14610" max="14610" width="2.5703125" style="83" customWidth="1"/>
    <col min="14611" max="14848" width="9.140625" style="83"/>
    <col min="14849" max="14849" width="37.7109375" style="83" customWidth="1"/>
    <col min="14850" max="14850" width="12.85546875" style="83" customWidth="1"/>
    <col min="14851" max="14864" width="13" style="83" customWidth="1"/>
    <col min="14865" max="14865" width="0" style="83" hidden="1" customWidth="1"/>
    <col min="14866" max="14866" width="2.5703125" style="83" customWidth="1"/>
    <col min="14867" max="15104" width="9.140625" style="83"/>
    <col min="15105" max="15105" width="37.7109375" style="83" customWidth="1"/>
    <col min="15106" max="15106" width="12.85546875" style="83" customWidth="1"/>
    <col min="15107" max="15120" width="13" style="83" customWidth="1"/>
    <col min="15121" max="15121" width="0" style="83" hidden="1" customWidth="1"/>
    <col min="15122" max="15122" width="2.5703125" style="83" customWidth="1"/>
    <col min="15123" max="15360" width="9.140625" style="83"/>
    <col min="15361" max="15361" width="37.7109375" style="83" customWidth="1"/>
    <col min="15362" max="15362" width="12.85546875" style="83" customWidth="1"/>
    <col min="15363" max="15376" width="13" style="83" customWidth="1"/>
    <col min="15377" max="15377" width="0" style="83" hidden="1" customWidth="1"/>
    <col min="15378" max="15378" width="2.5703125" style="83" customWidth="1"/>
    <col min="15379" max="15616" width="9.140625" style="83"/>
    <col min="15617" max="15617" width="37.7109375" style="83" customWidth="1"/>
    <col min="15618" max="15618" width="12.85546875" style="83" customWidth="1"/>
    <col min="15619" max="15632" width="13" style="83" customWidth="1"/>
    <col min="15633" max="15633" width="0" style="83" hidden="1" customWidth="1"/>
    <col min="15634" max="15634" width="2.5703125" style="83" customWidth="1"/>
    <col min="15635" max="15872" width="9.140625" style="83"/>
    <col min="15873" max="15873" width="37.7109375" style="83" customWidth="1"/>
    <col min="15874" max="15874" width="12.85546875" style="83" customWidth="1"/>
    <col min="15875" max="15888" width="13" style="83" customWidth="1"/>
    <col min="15889" max="15889" width="0" style="83" hidden="1" customWidth="1"/>
    <col min="15890" max="15890" width="2.5703125" style="83" customWidth="1"/>
    <col min="15891" max="16128" width="9.140625" style="83"/>
    <col min="16129" max="16129" width="37.7109375" style="83" customWidth="1"/>
    <col min="16130" max="16130" width="12.85546875" style="83" customWidth="1"/>
    <col min="16131" max="16144" width="13" style="83" customWidth="1"/>
    <col min="16145" max="16145" width="0" style="83" hidden="1" customWidth="1"/>
    <col min="16146" max="16146" width="2.5703125" style="83" customWidth="1"/>
    <col min="16147" max="16384" width="9.140625" style="83"/>
  </cols>
  <sheetData>
    <row r="1" spans="1:18" s="1083" customFormat="1" ht="3.75" hidden="1" customHeight="1">
      <c r="A1" s="1425"/>
      <c r="B1" s="1711"/>
      <c r="C1" s="1711"/>
      <c r="D1" s="1711"/>
      <c r="E1" s="1711"/>
      <c r="F1" s="1711"/>
      <c r="G1" s="1711"/>
      <c r="H1" s="1711"/>
      <c r="I1" s="1711"/>
      <c r="J1" s="1711"/>
      <c r="K1" s="1711"/>
      <c r="L1" s="1711"/>
      <c r="M1" s="1711"/>
      <c r="N1" s="1711"/>
      <c r="O1" s="1711"/>
      <c r="P1" s="1711"/>
      <c r="Q1" s="1712"/>
    </row>
    <row r="2" spans="1:18" s="1083" customFormat="1" ht="39" customHeight="1">
      <c r="A2" s="2230" t="s">
        <v>602</v>
      </c>
      <c r="B2" s="2230"/>
      <c r="C2" s="2230"/>
      <c r="D2" s="2230"/>
      <c r="E2" s="2230"/>
      <c r="F2" s="2230"/>
      <c r="G2" s="2230"/>
      <c r="H2" s="2230"/>
      <c r="I2" s="2230"/>
      <c r="J2" s="2230"/>
      <c r="K2" s="2230"/>
      <c r="L2" s="2230"/>
      <c r="M2" s="2230"/>
      <c r="N2" s="2230"/>
      <c r="O2" s="2230"/>
      <c r="P2" s="2230"/>
      <c r="Q2" s="1712"/>
    </row>
    <row r="3" spans="1:18" s="1083" customFormat="1" ht="30" customHeight="1">
      <c r="A3" s="2230" t="s">
        <v>866</v>
      </c>
      <c r="B3" s="2230"/>
      <c r="C3" s="2230"/>
      <c r="D3" s="2230"/>
      <c r="E3" s="2230"/>
      <c r="F3" s="2230"/>
      <c r="G3" s="2230"/>
      <c r="H3" s="2230"/>
      <c r="I3" s="2230"/>
      <c r="J3" s="2230"/>
      <c r="K3" s="2230"/>
      <c r="L3" s="2230"/>
      <c r="M3" s="2230"/>
      <c r="N3" s="2230"/>
      <c r="O3" s="2230"/>
      <c r="P3" s="2230"/>
      <c r="Q3" s="1712"/>
    </row>
    <row r="4" spans="1:18" s="1083" customFormat="1" ht="30" customHeight="1">
      <c r="A4" s="2230" t="s">
        <v>274</v>
      </c>
      <c r="B4" s="2230"/>
      <c r="C4" s="2230"/>
      <c r="D4" s="2230"/>
      <c r="E4" s="2230"/>
      <c r="F4" s="2230"/>
      <c r="G4" s="2230"/>
      <c r="H4" s="2230"/>
      <c r="I4" s="2230"/>
      <c r="J4" s="2230"/>
      <c r="K4" s="2230"/>
      <c r="L4" s="2230"/>
      <c r="M4" s="2230"/>
      <c r="N4" s="2230"/>
      <c r="O4" s="2230"/>
      <c r="P4" s="2230"/>
      <c r="Q4" s="1712"/>
    </row>
    <row r="5" spans="1:18" s="1088" customFormat="1" ht="39" customHeight="1">
      <c r="A5" s="2251" t="s">
        <v>275</v>
      </c>
      <c r="B5" s="2251"/>
      <c r="C5" s="2251"/>
      <c r="D5" s="2251"/>
      <c r="E5" s="2251"/>
      <c r="F5" s="2251"/>
      <c r="G5" s="2251"/>
      <c r="H5" s="2251"/>
      <c r="I5" s="2251"/>
      <c r="J5" s="2251"/>
      <c r="K5" s="2251"/>
      <c r="L5" s="2251"/>
      <c r="M5" s="2251"/>
      <c r="N5" s="2251"/>
      <c r="O5" s="2251"/>
      <c r="P5" s="2251"/>
      <c r="Q5" s="1090"/>
    </row>
    <row r="6" spans="1:18" ht="10.5" customHeight="1">
      <c r="A6" s="1427"/>
      <c r="B6" s="1713"/>
      <c r="C6" s="1429"/>
      <c r="D6" s="1429"/>
      <c r="E6" s="1429"/>
      <c r="F6" s="1429"/>
      <c r="G6" s="1429"/>
      <c r="H6" s="1714"/>
      <c r="I6" s="1714"/>
      <c r="J6" s="1714"/>
      <c r="K6" s="1715"/>
      <c r="L6" s="1715"/>
      <c r="M6" s="1714"/>
      <c r="N6" s="1714"/>
      <c r="O6" s="1714"/>
      <c r="P6" s="1714"/>
      <c r="Q6" s="1716"/>
      <c r="R6" s="83"/>
    </row>
    <row r="7" spans="1:18" ht="51" customHeight="1">
      <c r="A7" s="1717"/>
      <c r="B7" s="1718" t="s">
        <v>134</v>
      </c>
      <c r="C7" s="1718" t="s">
        <v>136</v>
      </c>
      <c r="D7" s="1718" t="s">
        <v>138</v>
      </c>
      <c r="E7" s="1718" t="s">
        <v>140</v>
      </c>
      <c r="F7" s="1718" t="s">
        <v>142</v>
      </c>
      <c r="G7" s="1718" t="s">
        <v>144</v>
      </c>
      <c r="H7" s="1718" t="s">
        <v>146</v>
      </c>
      <c r="I7" s="1718" t="s">
        <v>148</v>
      </c>
      <c r="J7" s="1718" t="s">
        <v>150</v>
      </c>
      <c r="K7" s="1718" t="s">
        <v>152</v>
      </c>
      <c r="L7" s="1718" t="s">
        <v>154</v>
      </c>
      <c r="M7" s="1718" t="s">
        <v>156</v>
      </c>
      <c r="N7" s="1718" t="s">
        <v>158</v>
      </c>
      <c r="O7" s="1718" t="s">
        <v>160</v>
      </c>
      <c r="P7" s="1718" t="s">
        <v>162</v>
      </c>
      <c r="Q7" s="1716" t="s">
        <v>627</v>
      </c>
      <c r="R7" s="83"/>
    </row>
    <row r="8" spans="1:18" ht="42.75" customHeight="1">
      <c r="A8" s="1719" t="s">
        <v>868</v>
      </c>
      <c r="B8" s="1475">
        <v>1248161.0757599999</v>
      </c>
      <c r="C8" s="1475">
        <v>715934.09033000004</v>
      </c>
      <c r="D8" s="1475">
        <v>323132.64075000002</v>
      </c>
      <c r="E8" s="1475">
        <v>82089.257719999994</v>
      </c>
      <c r="F8" s="1475">
        <v>177512.22446</v>
      </c>
      <c r="G8" s="1475">
        <v>305357.83447</v>
      </c>
      <c r="H8" s="1475">
        <v>185271.18263</v>
      </c>
      <c r="I8" s="1475">
        <v>177853.96937000001</v>
      </c>
      <c r="J8" s="1475">
        <v>152873.15293000001</v>
      </c>
      <c r="K8" s="1475">
        <v>121528.24848000001</v>
      </c>
      <c r="L8" s="1475">
        <v>97173.110629999996</v>
      </c>
      <c r="M8" s="1475">
        <v>57936.901429999998</v>
      </c>
      <c r="N8" s="1475">
        <v>208084.989</v>
      </c>
      <c r="O8" s="1475">
        <v>108038.23155</v>
      </c>
      <c r="P8" s="1475">
        <v>71616.361470000003</v>
      </c>
      <c r="Q8" s="1720">
        <v>6314399.9036600003</v>
      </c>
      <c r="R8" s="83"/>
    </row>
    <row r="9" spans="1:18" ht="27" customHeight="1">
      <c r="A9" s="1719" t="s">
        <v>869</v>
      </c>
      <c r="B9" s="1475">
        <v>27970.834019999998</v>
      </c>
      <c r="C9" s="1475">
        <v>6889.3018899999997</v>
      </c>
      <c r="D9" s="1475">
        <v>3758.1882700000001</v>
      </c>
      <c r="E9" s="1475">
        <v>2409.4189500000002</v>
      </c>
      <c r="F9" s="1475">
        <v>817.56237999999996</v>
      </c>
      <c r="G9" s="1475">
        <v>3259.3950099999997</v>
      </c>
      <c r="H9" s="1475">
        <v>2068.0173999999997</v>
      </c>
      <c r="I9" s="1475">
        <v>1336.03631</v>
      </c>
      <c r="J9" s="1475">
        <v>576.47977000000003</v>
      </c>
      <c r="K9" s="1475">
        <v>1406.4684999999999</v>
      </c>
      <c r="L9" s="1475">
        <v>1756.65687</v>
      </c>
      <c r="M9" s="1475">
        <v>621.64265</v>
      </c>
      <c r="N9" s="1475">
        <v>2796.9385000000002</v>
      </c>
      <c r="O9" s="1475">
        <v>1125.97613</v>
      </c>
      <c r="P9" s="1475">
        <v>458.71540999999996</v>
      </c>
      <c r="Q9" s="1720">
        <v>-91630.349109999996</v>
      </c>
      <c r="R9" s="83"/>
    </row>
    <row r="10" spans="1:18" ht="42.75" customHeight="1">
      <c r="A10" s="1719" t="s">
        <v>870</v>
      </c>
      <c r="B10" s="1475">
        <v>20514.86609</v>
      </c>
      <c r="C10" s="1475">
        <v>24813.72423</v>
      </c>
      <c r="D10" s="1475">
        <v>18446.74135</v>
      </c>
      <c r="E10" s="1475">
        <v>3361.09175</v>
      </c>
      <c r="F10" s="1475">
        <v>5238.9859200000001</v>
      </c>
      <c r="G10" s="1475">
        <v>5418.8544800000009</v>
      </c>
      <c r="H10" s="1475">
        <v>4173.8515399999997</v>
      </c>
      <c r="I10" s="1475">
        <v>1946.31411</v>
      </c>
      <c r="J10" s="1475">
        <v>548.07470999999998</v>
      </c>
      <c r="K10" s="1475">
        <v>464.81529</v>
      </c>
      <c r="L10" s="1475">
        <v>2535.4289100000001</v>
      </c>
      <c r="M10" s="1475">
        <v>1575.9241999999999</v>
      </c>
      <c r="N10" s="1475">
        <v>2725.1129799999999</v>
      </c>
      <c r="O10" s="1475">
        <v>2915.3440599999999</v>
      </c>
      <c r="P10" s="1475">
        <v>3125.95462</v>
      </c>
      <c r="Q10" s="1720">
        <v>132060.52772000001</v>
      </c>
      <c r="R10" s="83"/>
    </row>
    <row r="11" spans="1:18" ht="27" customHeight="1">
      <c r="A11" s="1719" t="s">
        <v>871</v>
      </c>
      <c r="B11" s="1475">
        <v>1075.6514399999999</v>
      </c>
      <c r="C11" s="1475">
        <v>839.42358999999999</v>
      </c>
      <c r="D11" s="1475">
        <v>539.15956999999992</v>
      </c>
      <c r="E11" s="1475">
        <v>172.42410000000001</v>
      </c>
      <c r="F11" s="1475">
        <v>187.65854000000002</v>
      </c>
      <c r="G11" s="1475">
        <v>201.08416</v>
      </c>
      <c r="H11" s="1475">
        <v>152.00078999999999</v>
      </c>
      <c r="I11" s="1475">
        <v>66.650840000000002</v>
      </c>
      <c r="J11" s="1475">
        <v>25.775729999999999</v>
      </c>
      <c r="K11" s="1475">
        <v>18.218330000000002</v>
      </c>
      <c r="L11" s="1475">
        <v>120.91463</v>
      </c>
      <c r="M11" s="1475">
        <v>71.525210000000001</v>
      </c>
      <c r="N11" s="1475">
        <v>105.55909</v>
      </c>
      <c r="O11" s="1475">
        <v>112.27988999999999</v>
      </c>
      <c r="P11" s="1475">
        <v>117.38903999999999</v>
      </c>
      <c r="Q11" s="1720">
        <v>-5283.2524199999998</v>
      </c>
      <c r="R11" s="83"/>
    </row>
    <row r="12" spans="1:18" ht="42.75" customHeight="1">
      <c r="A12" s="1719" t="s">
        <v>872</v>
      </c>
      <c r="B12" s="1475">
        <v>4519.2061800000001</v>
      </c>
      <c r="C12" s="1475">
        <v>7521.6826700000001</v>
      </c>
      <c r="D12" s="1475">
        <v>5395.0427499999996</v>
      </c>
      <c r="E12" s="1475">
        <v>567.41278</v>
      </c>
      <c r="F12" s="1475">
        <v>4499.2121200000001</v>
      </c>
      <c r="G12" s="1475">
        <v>2085.0485899999999</v>
      </c>
      <c r="H12" s="1475">
        <v>791.05732999999998</v>
      </c>
      <c r="I12" s="1475">
        <v>302.03190000000001</v>
      </c>
      <c r="J12" s="1475">
        <v>151.60287</v>
      </c>
      <c r="K12" s="1475">
        <v>80.064019999999999</v>
      </c>
      <c r="L12" s="1475">
        <v>617.52109999999993</v>
      </c>
      <c r="M12" s="1475">
        <v>148.10964999999999</v>
      </c>
      <c r="N12" s="1475">
        <v>1193.18019</v>
      </c>
      <c r="O12" s="1475">
        <v>356.01665000000003</v>
      </c>
      <c r="P12" s="1475">
        <v>584.13479000000007</v>
      </c>
      <c r="Q12" s="1720">
        <v>37152.370739999998</v>
      </c>
      <c r="R12" s="83"/>
    </row>
    <row r="13" spans="1:18" ht="27" customHeight="1">
      <c r="A13" s="1719" t="s">
        <v>873</v>
      </c>
      <c r="B13" s="1475">
        <v>667.50539000000003</v>
      </c>
      <c r="C13" s="1475">
        <v>1037.3838499999999</v>
      </c>
      <c r="D13" s="1475">
        <v>608.72182999999995</v>
      </c>
      <c r="E13" s="1475">
        <v>81.722429999999989</v>
      </c>
      <c r="F13" s="1475">
        <v>501.58544000000001</v>
      </c>
      <c r="G13" s="1475">
        <v>251.56367</v>
      </c>
      <c r="H13" s="1475">
        <v>103.94847</v>
      </c>
      <c r="I13" s="1475">
        <v>40.09975</v>
      </c>
      <c r="J13" s="1475">
        <v>30.320589999999999</v>
      </c>
      <c r="K13" s="1475">
        <v>16.012799999999999</v>
      </c>
      <c r="L13" s="1475">
        <v>100.54862</v>
      </c>
      <c r="M13" s="1475">
        <v>26.904769999999999</v>
      </c>
      <c r="N13" s="1475">
        <v>181.09155999999999</v>
      </c>
      <c r="O13" s="1475">
        <v>71.203330000000008</v>
      </c>
      <c r="P13" s="1475">
        <v>81.054609999999997</v>
      </c>
      <c r="Q13" s="1720">
        <v>-5142.2400700000007</v>
      </c>
      <c r="R13" s="83"/>
    </row>
    <row r="14" spans="1:18" ht="42.75" customHeight="1">
      <c r="A14" s="1719" t="s">
        <v>874</v>
      </c>
      <c r="B14" s="1475">
        <v>2724.9962999999998</v>
      </c>
      <c r="C14" s="1475">
        <v>761.24525000000006</v>
      </c>
      <c r="D14" s="1475">
        <v>889.15124000000003</v>
      </c>
      <c r="E14" s="1475">
        <v>134.93015</v>
      </c>
      <c r="F14" s="1475">
        <v>108.76017999999999</v>
      </c>
      <c r="G14" s="1475">
        <v>336.76173</v>
      </c>
      <c r="H14" s="1475">
        <v>207.51027999999999</v>
      </c>
      <c r="I14" s="1475">
        <v>57.976690000000005</v>
      </c>
      <c r="J14" s="1475">
        <v>60.880389999999998</v>
      </c>
      <c r="K14" s="1475">
        <v>135.38460000000001</v>
      </c>
      <c r="L14" s="1475">
        <v>423.51258000000001</v>
      </c>
      <c r="M14" s="1475">
        <v>34.512180000000001</v>
      </c>
      <c r="N14" s="1475">
        <v>108.00685</v>
      </c>
      <c r="O14" s="1475">
        <v>390.15427</v>
      </c>
      <c r="P14" s="1475">
        <v>121.49028</v>
      </c>
      <c r="Q14" s="1720">
        <v>8694.2059700000009</v>
      </c>
      <c r="R14" s="83"/>
    </row>
    <row r="15" spans="1:18" ht="27" customHeight="1">
      <c r="A15" s="1719" t="s">
        <v>875</v>
      </c>
      <c r="B15" s="1475">
        <v>999.94700999999998</v>
      </c>
      <c r="C15" s="1475">
        <v>267.53106000000002</v>
      </c>
      <c r="D15" s="1475">
        <v>229.68335000000002</v>
      </c>
      <c r="E15" s="1475">
        <v>67.46508</v>
      </c>
      <c r="F15" s="1475">
        <v>49.201550000000005</v>
      </c>
      <c r="G15" s="1475">
        <v>119.10005</v>
      </c>
      <c r="H15" s="1475">
        <v>53.910769999999999</v>
      </c>
      <c r="I15" s="1475">
        <v>28.988349999999997</v>
      </c>
      <c r="J15" s="1475">
        <v>30.44021</v>
      </c>
      <c r="K15" s="1475">
        <v>67.692320000000009</v>
      </c>
      <c r="L15" s="1475">
        <v>172.93401</v>
      </c>
      <c r="M15" s="1475">
        <v>17.2561</v>
      </c>
      <c r="N15" s="1475">
        <v>54.003440000000005</v>
      </c>
      <c r="O15" s="1475">
        <v>195.07715999999999</v>
      </c>
      <c r="P15" s="1475">
        <v>60.745150000000002</v>
      </c>
      <c r="Q15" s="1720">
        <v>-3335.5277400000004</v>
      </c>
      <c r="R15" s="83"/>
    </row>
    <row r="16" spans="1:18" ht="42.75" customHeight="1">
      <c r="A16" s="1719" t="s">
        <v>876</v>
      </c>
      <c r="B16" s="1475">
        <v>3560.3171699999998</v>
      </c>
      <c r="C16" s="1475">
        <v>4654.7574000000004</v>
      </c>
      <c r="D16" s="1475">
        <v>3343.9873199999997</v>
      </c>
      <c r="E16" s="1475">
        <v>36.835300000000004</v>
      </c>
      <c r="F16" s="1475">
        <v>416.83095000000003</v>
      </c>
      <c r="G16" s="1475">
        <v>1399.69434</v>
      </c>
      <c r="H16" s="1475">
        <v>369.59129999999999</v>
      </c>
      <c r="I16" s="1475">
        <v>241.72345999999999</v>
      </c>
      <c r="J16" s="1475">
        <v>15.717799999999999</v>
      </c>
      <c r="K16" s="1475">
        <v>7.4904999999999999</v>
      </c>
      <c r="L16" s="1475">
        <v>182.10792999999998</v>
      </c>
      <c r="M16" s="1475">
        <v>44.86383</v>
      </c>
      <c r="N16" s="1475">
        <v>146.84904</v>
      </c>
      <c r="O16" s="1475">
        <v>405.88634999999999</v>
      </c>
      <c r="P16" s="1475">
        <v>62.813989999999997</v>
      </c>
      <c r="Q16" s="1720">
        <v>17242.433679999998</v>
      </c>
      <c r="R16" s="83"/>
    </row>
    <row r="17" spans="1:18" ht="27" customHeight="1">
      <c r="A17" s="1719" t="s">
        <v>877</v>
      </c>
      <c r="B17" s="1475">
        <v>2109.6762400000002</v>
      </c>
      <c r="C17" s="1475">
        <v>2072.7042999999999</v>
      </c>
      <c r="D17" s="1475">
        <v>1485.9729199999999</v>
      </c>
      <c r="E17" s="1475">
        <v>29.468240000000002</v>
      </c>
      <c r="F17" s="1475">
        <v>188.26535999999999</v>
      </c>
      <c r="G17" s="1475">
        <v>673.55603000000008</v>
      </c>
      <c r="H17" s="1475">
        <v>226.35132999999999</v>
      </c>
      <c r="I17" s="1475">
        <v>185.16326000000001</v>
      </c>
      <c r="J17" s="1475">
        <v>12.574249999999999</v>
      </c>
      <c r="K17" s="1475">
        <v>5.9923999999999999</v>
      </c>
      <c r="L17" s="1475">
        <v>145.68633</v>
      </c>
      <c r="M17" s="1475">
        <v>35.891069999999999</v>
      </c>
      <c r="N17" s="1475">
        <v>117.47923</v>
      </c>
      <c r="O17" s="1475">
        <v>324.70907</v>
      </c>
      <c r="P17" s="1475">
        <v>50.251179999999998</v>
      </c>
      <c r="Q17" s="1720">
        <v>-9162.292449999999</v>
      </c>
      <c r="R17" s="83"/>
    </row>
    <row r="18" spans="1:18" ht="42.75" customHeight="1">
      <c r="A18" s="1719" t="s">
        <v>878</v>
      </c>
      <c r="B18" s="1475">
        <v>29017.214820000001</v>
      </c>
      <c r="C18" s="1475">
        <v>21747.21616</v>
      </c>
      <c r="D18" s="1475">
        <v>17169.783339999998</v>
      </c>
      <c r="E18" s="1475">
        <v>3911.5209100000002</v>
      </c>
      <c r="F18" s="1475">
        <v>7380.5560500000001</v>
      </c>
      <c r="G18" s="1475">
        <v>14443.36335</v>
      </c>
      <c r="H18" s="1475">
        <v>6615.9419699999999</v>
      </c>
      <c r="I18" s="1475">
        <v>3036.49559</v>
      </c>
      <c r="J18" s="1475">
        <v>6586.4816900000005</v>
      </c>
      <c r="K18" s="1475">
        <v>1493.1717200000001</v>
      </c>
      <c r="L18" s="1475">
        <v>458.02724999999998</v>
      </c>
      <c r="M18" s="1475">
        <v>1707.0978400000001</v>
      </c>
      <c r="N18" s="1475">
        <v>1896.8699199999999</v>
      </c>
      <c r="O18" s="1475">
        <v>1798.8365200000001</v>
      </c>
      <c r="P18" s="1475">
        <v>2271.7042999999999</v>
      </c>
      <c r="Q18" s="1720">
        <v>152452.12153999999</v>
      </c>
      <c r="R18" s="83"/>
    </row>
    <row r="19" spans="1:18" ht="27" customHeight="1">
      <c r="A19" s="1719" t="s">
        <v>879</v>
      </c>
      <c r="B19" s="1475">
        <v>22025.43331</v>
      </c>
      <c r="C19" s="1475">
        <v>17581.848190000001</v>
      </c>
      <c r="D19" s="1475">
        <v>10580.661789999998</v>
      </c>
      <c r="E19" s="1475">
        <v>3250.18516</v>
      </c>
      <c r="F19" s="1475">
        <v>5125.2808099999993</v>
      </c>
      <c r="G19" s="1475">
        <v>9119.8163499999991</v>
      </c>
      <c r="H19" s="1475">
        <v>4333.1052800000007</v>
      </c>
      <c r="I19" s="1475">
        <v>2232.75261</v>
      </c>
      <c r="J19" s="1475">
        <v>6244.8784699999997</v>
      </c>
      <c r="K19" s="1475">
        <v>1280.57745</v>
      </c>
      <c r="L19" s="1475">
        <v>373.76002</v>
      </c>
      <c r="M19" s="1475">
        <v>1429.24532</v>
      </c>
      <c r="N19" s="1475">
        <v>1521.75775</v>
      </c>
      <c r="O19" s="1475">
        <v>1463.9665</v>
      </c>
      <c r="P19" s="1475">
        <v>1734.4307900000001</v>
      </c>
      <c r="Q19" s="1720">
        <v>-115231.28051000001</v>
      </c>
      <c r="R19" s="83"/>
    </row>
    <row r="20" spans="1:18" ht="55.5" customHeight="1">
      <c r="A20" s="1721" t="s">
        <v>880</v>
      </c>
      <c r="B20" s="1722">
        <v>1308497.6763199999</v>
      </c>
      <c r="C20" s="1722">
        <v>775432.71604000009</v>
      </c>
      <c r="D20" s="1722">
        <v>368377.34675000008</v>
      </c>
      <c r="E20" s="1722">
        <v>90101.048610000013</v>
      </c>
      <c r="F20" s="1722">
        <v>195156.56968000004</v>
      </c>
      <c r="G20" s="1722">
        <v>329041.55696000002</v>
      </c>
      <c r="H20" s="1722">
        <v>197429.13504999998</v>
      </c>
      <c r="I20" s="1722">
        <v>183438.51112000004</v>
      </c>
      <c r="J20" s="1722">
        <v>160235.91039000003</v>
      </c>
      <c r="K20" s="1722">
        <v>123709.17461000002</v>
      </c>
      <c r="L20" s="1722">
        <v>101389.70839999999</v>
      </c>
      <c r="M20" s="1722">
        <v>61447.40913</v>
      </c>
      <c r="N20" s="1722">
        <v>214155.00798000002</v>
      </c>
      <c r="O20" s="1722">
        <v>113904.4694</v>
      </c>
      <c r="P20" s="1722">
        <v>77782.459449999995</v>
      </c>
      <c r="Q20" s="1723">
        <f>Q8+Q10+Q12+Q14+Q16+Q18</f>
        <v>6662001.5633099992</v>
      </c>
      <c r="R20" s="83"/>
    </row>
    <row r="21" spans="1:18" ht="55.5" customHeight="1">
      <c r="A21" s="1724" t="s">
        <v>1142</v>
      </c>
      <c r="B21" s="1725">
        <v>54849.047409999999</v>
      </c>
      <c r="C21" s="1725">
        <v>28688.192879999999</v>
      </c>
      <c r="D21" s="1725">
        <v>17202.387729999999</v>
      </c>
      <c r="E21" s="1725">
        <v>6010.6839600000003</v>
      </c>
      <c r="F21" s="1725">
        <v>6869.5540799999999</v>
      </c>
      <c r="G21" s="1725">
        <v>13624.51527</v>
      </c>
      <c r="H21" s="1725">
        <v>6937.3340399999997</v>
      </c>
      <c r="I21" s="1725">
        <v>3889.6911200000004</v>
      </c>
      <c r="J21" s="1725">
        <v>6920.4690199999995</v>
      </c>
      <c r="K21" s="1725">
        <v>2794.9618</v>
      </c>
      <c r="L21" s="1725">
        <v>2670.5004800000002</v>
      </c>
      <c r="M21" s="1725">
        <v>2202.4651199999998</v>
      </c>
      <c r="N21" s="1725">
        <v>4776.8295699999999</v>
      </c>
      <c r="O21" s="1725">
        <v>3293.2120799999998</v>
      </c>
      <c r="P21" s="1725">
        <v>2502.5861800000002</v>
      </c>
      <c r="Q21" s="1726">
        <f>Q9+Q11+Q13+Q15+Q17+Q19</f>
        <v>-229784.9423</v>
      </c>
      <c r="R21" s="914"/>
    </row>
    <row r="22" spans="1:18" s="1449" customFormat="1" ht="55.5" customHeight="1" thickBot="1">
      <c r="A22" s="1727" t="s">
        <v>1143</v>
      </c>
      <c r="B22" s="1728">
        <v>0.19641209385575045</v>
      </c>
      <c r="C22" s="1728">
        <v>0.1163963575617548</v>
      </c>
      <c r="D22" s="1728">
        <v>5.5295295752973782E-2</v>
      </c>
      <c r="E22" s="1728">
        <v>1.3524621354972113E-2</v>
      </c>
      <c r="F22" s="1728">
        <v>2.9293984371723411E-2</v>
      </c>
      <c r="G22" s="1728">
        <v>4.9390795518894554E-2</v>
      </c>
      <c r="H22" s="1728">
        <v>2.9635107883689508E-2</v>
      </c>
      <c r="I22" s="1728">
        <v>2.7535044742448105E-2</v>
      </c>
      <c r="J22" s="1728">
        <v>2.4052217470568592E-2</v>
      </c>
      <c r="K22" s="1728">
        <v>1.8569370396325068E-2</v>
      </c>
      <c r="L22" s="1728">
        <v>1.5219106065418687E-2</v>
      </c>
      <c r="M22" s="1728">
        <v>9.2235657025979446E-3</v>
      </c>
      <c r="N22" s="1728">
        <v>3.2145745680911796E-2</v>
      </c>
      <c r="O22" s="1728">
        <v>1.7097634744985987E-2</v>
      </c>
      <c r="P22" s="1728">
        <v>1.1675539056966833E-2</v>
      </c>
      <c r="Q22" s="1729"/>
    </row>
    <row r="23" spans="1:18" ht="15" customHeight="1">
      <c r="A23" s="1730" t="s">
        <v>883</v>
      </c>
      <c r="B23" s="1731"/>
      <c r="C23" s="1452"/>
      <c r="D23" s="1452"/>
      <c r="E23" s="1452"/>
      <c r="F23" s="1452"/>
      <c r="G23" s="1452"/>
      <c r="H23" s="1452"/>
      <c r="I23" s="1452"/>
      <c r="J23" s="1452"/>
      <c r="K23" s="1452"/>
      <c r="L23" s="1452"/>
      <c r="M23" s="1452"/>
      <c r="N23" s="1452"/>
      <c r="O23" s="1452"/>
      <c r="P23" s="1732"/>
      <c r="Q23" s="1733"/>
      <c r="R23" s="83"/>
    </row>
    <row r="24" spans="1:18" ht="71.25" customHeight="1">
      <c r="A24" s="2249" t="s">
        <v>674</v>
      </c>
      <c r="B24" s="2250"/>
      <c r="C24" s="2250"/>
      <c r="D24" s="2250"/>
      <c r="E24" s="2250"/>
      <c r="F24" s="2250"/>
      <c r="G24" s="2250"/>
      <c r="H24" s="2250"/>
      <c r="I24" s="2250"/>
      <c r="J24" s="2250"/>
      <c r="K24" s="2250"/>
      <c r="L24" s="2252"/>
      <c r="M24" s="2252"/>
      <c r="N24" s="2252"/>
      <c r="O24" s="2252"/>
      <c r="P24" s="2252"/>
      <c r="Q24" s="1733"/>
      <c r="R24" s="83"/>
    </row>
    <row r="25" spans="1:18" ht="64.5" customHeight="1">
      <c r="A25" s="2249" t="s">
        <v>675</v>
      </c>
      <c r="B25" s="2250"/>
      <c r="C25" s="2250"/>
      <c r="D25" s="2250"/>
      <c r="E25" s="2250"/>
      <c r="F25" s="2250"/>
      <c r="G25" s="2250"/>
      <c r="H25" s="2250"/>
      <c r="I25" s="2250"/>
      <c r="J25" s="2250"/>
      <c r="K25" s="2250"/>
      <c r="L25" s="2250"/>
      <c r="M25" s="2250"/>
      <c r="N25" s="2250"/>
      <c r="O25" s="2250"/>
      <c r="P25" s="2250"/>
      <c r="Q25" s="1734"/>
      <c r="R25" s="83"/>
    </row>
    <row r="26" spans="1:18" ht="13.5" customHeight="1">
      <c r="A26" s="1730" t="s">
        <v>884</v>
      </c>
      <c r="B26" s="1473"/>
      <c r="C26" s="1455"/>
      <c r="D26" s="1455"/>
      <c r="E26" s="1455"/>
      <c r="F26" s="1455"/>
      <c r="G26" s="1455"/>
      <c r="H26" s="1735"/>
      <c r="I26" s="1735"/>
      <c r="J26" s="1735"/>
      <c r="K26" s="1735"/>
      <c r="L26" s="1735"/>
      <c r="M26" s="1735"/>
      <c r="N26" s="1735"/>
      <c r="O26" s="1735"/>
      <c r="P26" s="1732"/>
      <c r="Q26" s="1734"/>
      <c r="R26" s="83"/>
    </row>
    <row r="27" spans="1:18" ht="9" customHeight="1">
      <c r="A27" s="1457"/>
      <c r="C27" s="1115"/>
      <c r="D27" s="1115"/>
      <c r="E27" s="1115"/>
      <c r="F27" s="1115"/>
      <c r="G27" s="1115"/>
      <c r="H27" s="1736"/>
      <c r="I27" s="1736"/>
      <c r="J27" s="1736"/>
      <c r="K27" s="1736"/>
      <c r="L27" s="1736"/>
      <c r="M27" s="1736"/>
      <c r="N27" s="1736"/>
      <c r="O27" s="1736"/>
      <c r="P27" s="1737"/>
      <c r="Q27" s="1734"/>
      <c r="R27" s="83"/>
    </row>
    <row r="28" spans="1:18" ht="9" customHeight="1">
      <c r="A28" s="1458"/>
      <c r="C28" s="1115"/>
      <c r="D28" s="1115"/>
      <c r="E28" s="1115"/>
      <c r="F28" s="1115"/>
      <c r="G28" s="1115"/>
      <c r="H28" s="1736"/>
      <c r="I28" s="1736"/>
      <c r="J28" s="1736"/>
      <c r="K28" s="1736"/>
      <c r="L28" s="1736"/>
      <c r="M28" s="1736"/>
      <c r="N28" s="1736"/>
      <c r="O28" s="1736"/>
      <c r="P28" s="1737"/>
      <c r="Q28" s="1734"/>
      <c r="R28" s="83"/>
    </row>
    <row r="29" spans="1:18" ht="9" customHeight="1">
      <c r="A29" s="1458"/>
      <c r="C29" s="1115"/>
      <c r="D29" s="1115"/>
      <c r="E29" s="1115"/>
      <c r="F29" s="1115"/>
      <c r="G29" s="1115"/>
      <c r="H29" s="1736"/>
      <c r="I29" s="1736"/>
      <c r="J29" s="1736"/>
      <c r="K29" s="1736"/>
      <c r="L29" s="1736"/>
      <c r="M29" s="1736"/>
      <c r="N29" s="1736"/>
      <c r="O29" s="1736"/>
      <c r="P29" s="1737"/>
      <c r="Q29" s="1734"/>
      <c r="R29" s="83"/>
    </row>
    <row r="30" spans="1:18" ht="9" customHeight="1">
      <c r="A30" s="1458"/>
      <c r="B30" s="1738"/>
      <c r="C30" s="1115"/>
      <c r="D30" s="1115"/>
      <c r="E30" s="1115"/>
      <c r="F30" s="1115"/>
      <c r="G30" s="1115"/>
      <c r="H30" s="1736"/>
      <c r="I30" s="1736"/>
      <c r="J30" s="1736"/>
      <c r="K30" s="1736"/>
      <c r="L30" s="1736"/>
      <c r="M30" s="1736"/>
      <c r="N30" s="1736"/>
      <c r="O30" s="1736"/>
      <c r="P30" s="1736"/>
      <c r="Q30" s="1734"/>
      <c r="R30" s="83"/>
    </row>
    <row r="31" spans="1:18" ht="9" customHeight="1">
      <c r="A31" s="1458"/>
      <c r="B31" s="1738"/>
      <c r="C31" s="1115"/>
      <c r="D31" s="1115"/>
      <c r="E31" s="1115"/>
      <c r="F31" s="1115"/>
      <c r="G31" s="1115"/>
      <c r="H31" s="1736"/>
      <c r="I31" s="1736"/>
      <c r="J31" s="1736"/>
      <c r="K31" s="1736"/>
      <c r="L31" s="1736"/>
      <c r="M31" s="1736"/>
      <c r="N31" s="1736"/>
      <c r="O31" s="1736"/>
      <c r="P31" s="1736"/>
      <c r="Q31" s="1734"/>
      <c r="R31" s="83"/>
    </row>
    <row r="32" spans="1:18" ht="9" customHeight="1">
      <c r="A32" s="1458"/>
      <c r="B32" s="1738"/>
      <c r="C32" s="1115"/>
      <c r="D32" s="1115"/>
      <c r="E32" s="1115"/>
      <c r="F32" s="1115"/>
      <c r="G32" s="1115"/>
      <c r="H32" s="1736"/>
      <c r="I32" s="1736"/>
      <c r="J32" s="1736"/>
      <c r="K32" s="1736"/>
      <c r="L32" s="1736"/>
      <c r="M32" s="1736"/>
      <c r="N32" s="1736"/>
      <c r="O32" s="1736"/>
      <c r="P32" s="1736"/>
      <c r="Q32" s="1734"/>
      <c r="R32" s="83"/>
    </row>
    <row r="33" spans="1:18" ht="9" customHeight="1">
      <c r="A33" s="1459"/>
      <c r="B33" s="1738"/>
      <c r="C33" s="1115"/>
      <c r="D33" s="1115"/>
      <c r="E33" s="1115"/>
      <c r="F33" s="1115"/>
      <c r="G33" s="1115"/>
      <c r="H33" s="1736"/>
      <c r="I33" s="1736"/>
      <c r="J33" s="1736"/>
      <c r="K33" s="1736"/>
      <c r="L33" s="1736"/>
      <c r="M33" s="1736"/>
      <c r="N33" s="1736"/>
      <c r="O33" s="1736"/>
      <c r="P33" s="1736"/>
      <c r="Q33" s="1734"/>
      <c r="R33" s="83"/>
    </row>
    <row r="34" spans="1:18" ht="9" customHeight="1">
      <c r="A34" s="1458"/>
      <c r="B34" s="1738"/>
      <c r="C34" s="1115"/>
      <c r="D34" s="1115"/>
      <c r="E34" s="1115"/>
      <c r="F34" s="1115"/>
      <c r="G34" s="1115"/>
      <c r="H34" s="1736"/>
      <c r="I34" s="1736"/>
      <c r="J34" s="1736"/>
      <c r="K34" s="1736"/>
      <c r="L34" s="1736"/>
      <c r="M34" s="1736"/>
      <c r="N34" s="1736"/>
      <c r="O34" s="1736"/>
      <c r="P34" s="1736"/>
      <c r="Q34" s="1734"/>
      <c r="R34" s="83"/>
    </row>
    <row r="35" spans="1:18" ht="9" customHeight="1">
      <c r="A35" s="1458"/>
      <c r="B35" s="1738"/>
      <c r="C35" s="1115"/>
      <c r="D35" s="1115"/>
      <c r="E35" s="1115"/>
      <c r="F35" s="1115"/>
      <c r="G35" s="1115"/>
      <c r="H35" s="1736"/>
      <c r="I35" s="1736"/>
      <c r="J35" s="1736"/>
      <c r="K35" s="1736"/>
      <c r="L35" s="1736"/>
      <c r="M35" s="1736"/>
      <c r="N35" s="1736"/>
      <c r="O35" s="1736"/>
      <c r="P35" s="1736"/>
      <c r="Q35" s="1734"/>
      <c r="R35" s="83"/>
    </row>
    <row r="36" spans="1:18" ht="9" customHeight="1">
      <c r="A36" s="1458"/>
      <c r="B36" s="1738"/>
      <c r="C36" s="1115"/>
      <c r="D36" s="1115"/>
      <c r="E36" s="1115"/>
      <c r="F36" s="1115"/>
      <c r="G36" s="1115"/>
      <c r="H36" s="1736"/>
      <c r="I36" s="1736"/>
      <c r="J36" s="1736"/>
      <c r="K36" s="1736"/>
      <c r="L36" s="1736"/>
      <c r="M36" s="1736"/>
      <c r="N36" s="1736"/>
      <c r="O36" s="1736"/>
      <c r="P36" s="1736"/>
      <c r="Q36" s="1734"/>
      <c r="R36" s="83"/>
    </row>
    <row r="37" spans="1:18" ht="9" customHeight="1">
      <c r="A37" s="1458"/>
      <c r="C37" s="1115"/>
      <c r="D37" s="1115"/>
      <c r="E37" s="1115"/>
      <c r="F37" s="1115"/>
      <c r="G37" s="1115"/>
      <c r="H37" s="1736"/>
      <c r="I37" s="1736"/>
      <c r="J37" s="1736"/>
      <c r="K37" s="1736"/>
      <c r="L37" s="1736"/>
      <c r="M37" s="1736"/>
      <c r="N37" s="1736"/>
      <c r="O37" s="1736"/>
      <c r="P37" s="1736"/>
      <c r="Q37" s="1734"/>
      <c r="R37" s="83"/>
    </row>
    <row r="38" spans="1:18" ht="9" customHeight="1">
      <c r="A38" s="1458"/>
      <c r="C38" s="1115"/>
      <c r="D38" s="1115"/>
      <c r="E38" s="1115"/>
      <c r="F38" s="1115"/>
      <c r="G38" s="1115"/>
      <c r="H38" s="1736"/>
      <c r="I38" s="1736"/>
      <c r="J38" s="1736"/>
      <c r="K38" s="1736"/>
      <c r="L38" s="1736"/>
      <c r="M38" s="1736"/>
      <c r="N38" s="1736"/>
      <c r="O38" s="1736"/>
      <c r="P38" s="1736"/>
      <c r="Q38" s="1734"/>
      <c r="R38" s="83"/>
    </row>
    <row r="39" spans="1:18" ht="9" customHeight="1">
      <c r="A39" s="1459"/>
      <c r="C39" s="1115"/>
      <c r="D39" s="1115"/>
      <c r="E39" s="1115"/>
      <c r="F39" s="1115"/>
      <c r="G39" s="1115"/>
      <c r="H39" s="1736"/>
      <c r="I39" s="1736"/>
      <c r="J39" s="1736"/>
      <c r="K39" s="1736"/>
      <c r="L39" s="1736"/>
      <c r="M39" s="1736"/>
      <c r="N39" s="1736"/>
      <c r="O39" s="1736"/>
      <c r="P39" s="1736"/>
      <c r="Q39" s="1734"/>
      <c r="R39" s="83"/>
    </row>
    <row r="40" spans="1:18" ht="9" customHeight="1">
      <c r="A40" s="1458"/>
      <c r="C40" s="1115"/>
      <c r="D40" s="1115"/>
      <c r="E40" s="1115"/>
      <c r="F40" s="1115"/>
      <c r="G40" s="1115"/>
      <c r="H40" s="1736"/>
      <c r="I40" s="1736"/>
      <c r="J40" s="1736"/>
      <c r="K40" s="1736"/>
      <c r="L40" s="1736"/>
      <c r="M40" s="1736"/>
      <c r="N40" s="1736"/>
      <c r="O40" s="1736"/>
      <c r="P40" s="1736"/>
      <c r="Q40" s="1734"/>
      <c r="R40" s="83"/>
    </row>
    <row r="41" spans="1:18" ht="9" customHeight="1">
      <c r="A41" s="1458"/>
      <c r="C41" s="1115"/>
      <c r="D41" s="1115"/>
      <c r="E41" s="1115"/>
      <c r="F41" s="1115"/>
      <c r="G41" s="1115"/>
      <c r="H41" s="1736"/>
      <c r="I41" s="1736"/>
      <c r="J41" s="1736"/>
      <c r="K41" s="1736"/>
      <c r="L41" s="1736"/>
      <c r="M41" s="1736"/>
      <c r="N41" s="1736"/>
      <c r="O41" s="1736"/>
      <c r="P41" s="1736"/>
      <c r="Q41" s="1734"/>
      <c r="R41" s="83"/>
    </row>
    <row r="42" spans="1:18" ht="9" customHeight="1">
      <c r="A42" s="1458"/>
      <c r="C42" s="1115"/>
      <c r="D42" s="1115"/>
      <c r="E42" s="1115"/>
      <c r="F42" s="1115"/>
      <c r="G42" s="1115"/>
      <c r="H42" s="1736"/>
      <c r="I42" s="1736"/>
      <c r="J42" s="1736"/>
      <c r="K42" s="1736"/>
      <c r="L42" s="1736"/>
      <c r="M42" s="1736"/>
      <c r="N42" s="1736"/>
      <c r="O42" s="1736"/>
      <c r="P42" s="1736"/>
      <c r="Q42" s="1734"/>
      <c r="R42" s="83"/>
    </row>
    <row r="43" spans="1:18" ht="9" customHeight="1">
      <c r="A43" s="1458"/>
      <c r="C43" s="1115"/>
      <c r="D43" s="1115"/>
      <c r="E43" s="1115"/>
      <c r="F43" s="1115"/>
      <c r="G43" s="1115"/>
      <c r="H43" s="1736"/>
      <c r="I43" s="1736"/>
      <c r="J43" s="1736"/>
      <c r="K43" s="1736"/>
      <c r="L43" s="1736"/>
      <c r="M43" s="1736"/>
      <c r="N43" s="1736"/>
      <c r="O43" s="1736"/>
      <c r="P43" s="1736"/>
      <c r="Q43" s="1734"/>
      <c r="R43" s="83"/>
    </row>
    <row r="44" spans="1:18" ht="9" customHeight="1">
      <c r="A44" s="1458"/>
      <c r="C44" s="1115"/>
      <c r="D44" s="1115"/>
      <c r="E44" s="1115"/>
      <c r="F44" s="1115"/>
      <c r="G44" s="1115"/>
      <c r="H44" s="1736"/>
      <c r="I44" s="1736"/>
      <c r="J44" s="1736"/>
      <c r="K44" s="1736"/>
      <c r="L44" s="1736"/>
      <c r="M44" s="1736"/>
      <c r="N44" s="1736"/>
      <c r="O44" s="1736"/>
      <c r="P44" s="1736"/>
      <c r="Q44" s="1734"/>
      <c r="R44" s="83"/>
    </row>
    <row r="45" spans="1:18" ht="9" customHeight="1">
      <c r="A45" s="1459"/>
      <c r="C45" s="1115"/>
      <c r="D45" s="1115"/>
      <c r="E45" s="1115"/>
      <c r="F45" s="1115"/>
      <c r="G45" s="1115"/>
      <c r="H45" s="1736"/>
      <c r="I45" s="1736"/>
      <c r="J45" s="1736"/>
      <c r="K45" s="1736"/>
      <c r="L45" s="1736"/>
      <c r="M45" s="1736"/>
      <c r="N45" s="1736"/>
      <c r="O45" s="1736"/>
      <c r="P45" s="1736"/>
      <c r="Q45" s="1734"/>
      <c r="R45" s="83"/>
    </row>
    <row r="46" spans="1:18" ht="9" customHeight="1">
      <c r="A46" s="1458"/>
      <c r="C46" s="1115"/>
      <c r="D46" s="1115"/>
      <c r="E46" s="1115"/>
      <c r="F46" s="1115"/>
      <c r="G46" s="1115"/>
      <c r="H46" s="1736"/>
      <c r="I46" s="1736"/>
      <c r="J46" s="1736"/>
      <c r="K46" s="1736"/>
      <c r="L46" s="1736"/>
      <c r="M46" s="1736"/>
      <c r="N46" s="1736"/>
      <c r="O46" s="1736"/>
      <c r="P46" s="1736"/>
      <c r="Q46" s="1734"/>
      <c r="R46" s="83"/>
    </row>
    <row r="47" spans="1:18" ht="9" customHeight="1">
      <c r="A47" s="1458"/>
      <c r="C47" s="1115"/>
      <c r="D47" s="1115"/>
      <c r="E47" s="1115"/>
      <c r="F47" s="1115"/>
      <c r="G47" s="1115"/>
      <c r="H47" s="1736"/>
      <c r="I47" s="1736"/>
      <c r="J47" s="1736"/>
      <c r="K47" s="1736"/>
      <c r="L47" s="1736"/>
      <c r="M47" s="1736"/>
      <c r="N47" s="1736"/>
      <c r="O47" s="1736"/>
      <c r="P47" s="1736"/>
      <c r="Q47" s="1734"/>
      <c r="R47" s="83"/>
    </row>
    <row r="48" spans="1:18" ht="9" customHeight="1">
      <c r="A48" s="1458"/>
      <c r="C48" s="1115"/>
      <c r="D48" s="1115"/>
      <c r="E48" s="1115"/>
      <c r="F48" s="1115"/>
      <c r="G48" s="1115"/>
      <c r="H48" s="1736"/>
      <c r="I48" s="1736"/>
      <c r="J48" s="1736"/>
      <c r="K48" s="1736"/>
      <c r="L48" s="1736"/>
      <c r="M48" s="1736"/>
      <c r="N48" s="1736"/>
      <c r="O48" s="1736"/>
      <c r="P48" s="1736"/>
      <c r="Q48" s="1734"/>
      <c r="R48" s="83"/>
    </row>
    <row r="49" spans="1:18" ht="9" customHeight="1">
      <c r="A49" s="1458"/>
      <c r="C49" s="1115"/>
      <c r="D49" s="1115"/>
      <c r="E49" s="1115"/>
      <c r="F49" s="1115"/>
      <c r="G49" s="1115"/>
      <c r="H49" s="1736"/>
      <c r="I49" s="1736"/>
      <c r="J49" s="1736"/>
      <c r="K49" s="1736"/>
      <c r="L49" s="1736"/>
      <c r="M49" s="1736"/>
      <c r="N49" s="1736"/>
      <c r="O49" s="1736"/>
      <c r="P49" s="1736"/>
      <c r="Q49" s="1734"/>
      <c r="R49" s="83"/>
    </row>
    <row r="50" spans="1:18" ht="9" customHeight="1">
      <c r="A50" s="1459"/>
      <c r="C50" s="1115"/>
      <c r="D50" s="1115"/>
      <c r="E50" s="1115"/>
      <c r="F50" s="1115"/>
      <c r="G50" s="1115"/>
      <c r="H50" s="1736"/>
      <c r="I50" s="1736"/>
      <c r="J50" s="1736"/>
      <c r="K50" s="1736"/>
      <c r="L50" s="1736"/>
      <c r="M50" s="1736"/>
      <c r="N50" s="1736"/>
      <c r="O50" s="1736"/>
      <c r="P50" s="1736"/>
      <c r="Q50" s="1734"/>
      <c r="R50" s="83"/>
    </row>
    <row r="51" spans="1:18" ht="9" customHeight="1">
      <c r="A51" s="1460"/>
      <c r="C51" s="1115"/>
      <c r="D51" s="1115"/>
      <c r="E51" s="1115"/>
      <c r="F51" s="1115"/>
      <c r="G51" s="1115"/>
      <c r="H51" s="1736"/>
      <c r="I51" s="1736"/>
      <c r="J51" s="1736"/>
      <c r="K51" s="1736"/>
      <c r="L51" s="1736"/>
      <c r="M51" s="1736"/>
      <c r="N51" s="1736"/>
      <c r="O51" s="1736"/>
      <c r="P51" s="1736"/>
      <c r="Q51" s="1734"/>
      <c r="R51" s="83"/>
    </row>
    <row r="52" spans="1:18" ht="9" customHeight="1">
      <c r="A52" s="1460"/>
      <c r="C52" s="1115"/>
      <c r="D52" s="1115"/>
      <c r="E52" s="1115"/>
      <c r="F52" s="1115"/>
      <c r="G52" s="1115"/>
      <c r="H52" s="1736"/>
      <c r="I52" s="1736"/>
      <c r="J52" s="1736"/>
      <c r="K52" s="1736"/>
      <c r="L52" s="1736"/>
      <c r="M52" s="1736"/>
      <c r="N52" s="1736"/>
      <c r="O52" s="1736"/>
      <c r="P52" s="1736"/>
      <c r="Q52" s="1734"/>
      <c r="R52" s="83"/>
    </row>
    <row r="53" spans="1:18" ht="9" customHeight="1">
      <c r="A53" s="1460"/>
      <c r="C53" s="1115"/>
      <c r="D53" s="1115"/>
      <c r="E53" s="1115"/>
      <c r="F53" s="1115"/>
      <c r="G53" s="1115"/>
      <c r="H53" s="1736"/>
      <c r="I53" s="1736"/>
      <c r="J53" s="1736"/>
      <c r="K53" s="1736"/>
      <c r="L53" s="1736"/>
      <c r="M53" s="1736"/>
      <c r="N53" s="1736"/>
      <c r="O53" s="1736"/>
      <c r="P53" s="1736"/>
      <c r="Q53" s="1734"/>
      <c r="R53" s="83"/>
    </row>
    <row r="54" spans="1:18" ht="9" customHeight="1">
      <c r="A54" s="1460"/>
      <c r="C54" s="1115"/>
      <c r="D54" s="1115"/>
      <c r="E54" s="1115"/>
      <c r="F54" s="1115"/>
      <c r="G54" s="1115"/>
      <c r="H54" s="1736"/>
      <c r="I54" s="1736"/>
      <c r="J54" s="1736"/>
      <c r="K54" s="1736"/>
      <c r="L54" s="1736"/>
      <c r="M54" s="1736"/>
      <c r="N54" s="1736"/>
      <c r="O54" s="1736"/>
      <c r="P54" s="1736"/>
      <c r="Q54" s="1734"/>
      <c r="R54" s="83"/>
    </row>
    <row r="55" spans="1:18" ht="9" customHeight="1">
      <c r="A55" s="1461"/>
      <c r="C55" s="1115"/>
      <c r="D55" s="1115"/>
      <c r="E55" s="1115"/>
      <c r="F55" s="1115"/>
      <c r="G55" s="1115"/>
      <c r="H55" s="1736"/>
      <c r="I55" s="1736"/>
      <c r="J55" s="1736"/>
      <c r="K55" s="1736"/>
      <c r="L55" s="1736"/>
      <c r="M55" s="1736"/>
      <c r="N55" s="1736"/>
      <c r="O55" s="1736"/>
      <c r="P55" s="1736"/>
      <c r="Q55" s="1734"/>
      <c r="R55" s="83"/>
    </row>
    <row r="56" spans="1:18" ht="9" customHeight="1">
      <c r="A56" s="1461"/>
      <c r="C56" s="1115"/>
      <c r="D56" s="1115"/>
      <c r="E56" s="1115"/>
      <c r="F56" s="1115"/>
      <c r="G56" s="1115"/>
      <c r="H56" s="1736"/>
      <c r="I56" s="1736"/>
      <c r="J56" s="1736"/>
      <c r="K56" s="1736"/>
      <c r="L56" s="1736"/>
      <c r="M56" s="1736"/>
      <c r="N56" s="1736"/>
      <c r="O56" s="1736"/>
      <c r="P56" s="1736"/>
      <c r="Q56" s="1734"/>
      <c r="R56" s="83"/>
    </row>
    <row r="57" spans="1:18" ht="9" customHeight="1">
      <c r="A57" s="1457"/>
      <c r="C57" s="1115"/>
      <c r="D57" s="1115"/>
      <c r="E57" s="1115"/>
      <c r="F57" s="1115"/>
      <c r="G57" s="1115"/>
      <c r="H57" s="1736"/>
      <c r="I57" s="1736"/>
      <c r="J57" s="1736"/>
      <c r="K57" s="1736"/>
      <c r="L57" s="1736"/>
      <c r="M57" s="1736"/>
      <c r="N57" s="1736"/>
      <c r="O57" s="1736"/>
      <c r="P57" s="1736"/>
      <c r="Q57" s="1734"/>
      <c r="R57" s="83"/>
    </row>
    <row r="58" spans="1:18" ht="9" customHeight="1">
      <c r="A58" s="1458"/>
      <c r="C58" s="1115"/>
      <c r="D58" s="1115"/>
      <c r="E58" s="1115"/>
      <c r="F58" s="1115"/>
      <c r="G58" s="1115"/>
      <c r="H58" s="1736"/>
      <c r="I58" s="1736"/>
      <c r="J58" s="1736"/>
      <c r="K58" s="1736"/>
      <c r="L58" s="1736"/>
      <c r="M58" s="1736"/>
      <c r="N58" s="1736"/>
      <c r="O58" s="1736"/>
      <c r="P58" s="1736"/>
      <c r="Q58" s="1734"/>
      <c r="R58" s="83"/>
    </row>
    <row r="59" spans="1:18" ht="9" customHeight="1">
      <c r="A59" s="1458"/>
      <c r="C59" s="1115"/>
      <c r="D59" s="1115"/>
      <c r="E59" s="1115"/>
      <c r="F59" s="1115"/>
      <c r="G59" s="1115"/>
      <c r="H59" s="1736"/>
      <c r="I59" s="1736"/>
      <c r="J59" s="1736"/>
      <c r="K59" s="1736"/>
      <c r="L59" s="1736"/>
      <c r="M59" s="1736"/>
      <c r="N59" s="1736"/>
      <c r="O59" s="1736"/>
      <c r="P59" s="1736"/>
      <c r="Q59" s="1734"/>
      <c r="R59" s="83"/>
    </row>
    <row r="60" spans="1:18" ht="9" customHeight="1">
      <c r="A60" s="1458"/>
      <c r="C60" s="1115"/>
      <c r="D60" s="1115"/>
      <c r="E60" s="1115"/>
      <c r="F60" s="1115"/>
      <c r="G60" s="1115"/>
      <c r="H60" s="1736"/>
      <c r="I60" s="1736"/>
      <c r="J60" s="1736"/>
      <c r="K60" s="1736"/>
      <c r="L60" s="1736"/>
      <c r="M60" s="1736"/>
      <c r="N60" s="1736"/>
      <c r="O60" s="1736"/>
      <c r="P60" s="1736"/>
      <c r="Q60" s="1734"/>
      <c r="R60" s="83"/>
    </row>
    <row r="61" spans="1:18" ht="9" customHeight="1">
      <c r="A61" s="1458"/>
      <c r="C61" s="1115"/>
      <c r="D61" s="1115"/>
      <c r="E61" s="1115"/>
      <c r="F61" s="1115"/>
      <c r="G61" s="1115"/>
      <c r="H61" s="1736"/>
      <c r="I61" s="1736"/>
      <c r="J61" s="1736"/>
      <c r="K61" s="1736"/>
      <c r="L61" s="1736"/>
      <c r="M61" s="1736"/>
      <c r="N61" s="1736"/>
      <c r="O61" s="1736"/>
      <c r="P61" s="1736"/>
      <c r="Q61" s="1734"/>
      <c r="R61" s="83"/>
    </row>
    <row r="62" spans="1:18" ht="9" customHeight="1">
      <c r="A62" s="1460"/>
      <c r="C62" s="1115"/>
      <c r="D62" s="1115"/>
      <c r="E62" s="1115"/>
      <c r="F62" s="1115"/>
      <c r="G62" s="1115"/>
      <c r="H62" s="1736"/>
      <c r="I62" s="1736"/>
      <c r="J62" s="1736"/>
      <c r="K62" s="1736"/>
      <c r="L62" s="1736"/>
      <c r="M62" s="1736"/>
      <c r="N62" s="1736"/>
      <c r="O62" s="1736"/>
      <c r="P62" s="1736"/>
      <c r="Q62" s="1734"/>
      <c r="R62" s="83"/>
    </row>
    <row r="63" spans="1:18" ht="9" customHeight="1">
      <c r="A63" s="1457"/>
      <c r="C63" s="1115"/>
      <c r="D63" s="1115"/>
      <c r="E63" s="1115"/>
      <c r="F63" s="1115"/>
      <c r="G63" s="1115"/>
      <c r="H63" s="1736"/>
      <c r="I63" s="1736"/>
      <c r="J63" s="1736"/>
      <c r="K63" s="1736"/>
      <c r="L63" s="1736"/>
      <c r="M63" s="1736"/>
      <c r="N63" s="1736"/>
      <c r="O63" s="1736"/>
      <c r="P63" s="1736"/>
      <c r="Q63" s="1734"/>
      <c r="R63" s="83"/>
    </row>
    <row r="64" spans="1:18" ht="9" customHeight="1">
      <c r="A64" s="1458"/>
      <c r="C64" s="1115"/>
      <c r="D64" s="1115"/>
      <c r="E64" s="1115"/>
      <c r="F64" s="1115"/>
      <c r="G64" s="1115"/>
      <c r="H64" s="1736"/>
      <c r="I64" s="1736"/>
      <c r="J64" s="1736"/>
      <c r="K64" s="1736"/>
      <c r="L64" s="1736"/>
      <c r="M64" s="1736"/>
      <c r="N64" s="1736"/>
      <c r="O64" s="1736"/>
      <c r="P64" s="1736"/>
      <c r="Q64" s="1734"/>
      <c r="R64" s="83"/>
    </row>
    <row r="65" spans="1:18" ht="9" customHeight="1">
      <c r="A65" s="1458"/>
      <c r="C65" s="1115"/>
      <c r="D65" s="1115"/>
      <c r="E65" s="1115"/>
      <c r="F65" s="1115"/>
      <c r="G65" s="1115"/>
      <c r="H65" s="1736"/>
      <c r="I65" s="1736"/>
      <c r="J65" s="1736"/>
      <c r="K65" s="1736"/>
      <c r="L65" s="1736"/>
      <c r="M65" s="1736"/>
      <c r="N65" s="1736"/>
      <c r="O65" s="1736"/>
      <c r="P65" s="1736"/>
      <c r="Q65" s="1734"/>
      <c r="R65" s="83"/>
    </row>
    <row r="66" spans="1:18" ht="9" customHeight="1">
      <c r="A66" s="1458"/>
      <c r="C66" s="1115"/>
      <c r="D66" s="1115"/>
      <c r="E66" s="1115"/>
      <c r="F66" s="1115"/>
      <c r="G66" s="1115"/>
      <c r="H66" s="1736"/>
      <c r="I66" s="1736"/>
      <c r="J66" s="1736"/>
      <c r="K66" s="1736"/>
      <c r="L66" s="1736"/>
      <c r="M66" s="1736"/>
      <c r="N66" s="1736"/>
      <c r="O66" s="1736"/>
      <c r="P66" s="1736"/>
      <c r="Q66" s="1734"/>
      <c r="R66" s="83"/>
    </row>
    <row r="67" spans="1:18" ht="9" customHeight="1">
      <c r="A67" s="1458"/>
      <c r="C67" s="1115"/>
      <c r="D67" s="1115"/>
      <c r="E67" s="1115"/>
      <c r="F67" s="1115"/>
      <c r="G67" s="1115"/>
      <c r="H67" s="1736"/>
      <c r="I67" s="1736"/>
      <c r="J67" s="1736"/>
      <c r="K67" s="1736"/>
      <c r="L67" s="1736"/>
      <c r="M67" s="1736"/>
      <c r="N67" s="1736"/>
      <c r="O67" s="1736"/>
      <c r="P67" s="1736"/>
      <c r="Q67" s="1734"/>
      <c r="R67" s="83"/>
    </row>
    <row r="68" spans="1:18" ht="9" customHeight="1">
      <c r="A68" s="1460"/>
      <c r="C68" s="1115"/>
      <c r="D68" s="1115"/>
      <c r="E68" s="1115"/>
      <c r="F68" s="1115"/>
      <c r="G68" s="1115"/>
      <c r="H68" s="1736"/>
      <c r="I68" s="1736"/>
      <c r="J68" s="1736"/>
      <c r="K68" s="1736"/>
      <c r="L68" s="1736"/>
      <c r="M68" s="1736"/>
      <c r="N68" s="1736"/>
      <c r="O68" s="1736"/>
      <c r="P68" s="1736"/>
      <c r="Q68" s="1734"/>
      <c r="R68" s="83"/>
    </row>
    <row r="69" spans="1:18" ht="9" customHeight="1">
      <c r="A69" s="1457"/>
      <c r="C69" s="1115"/>
      <c r="D69" s="1115"/>
      <c r="E69" s="1115"/>
      <c r="F69" s="1115"/>
      <c r="G69" s="1115"/>
      <c r="H69" s="1736"/>
      <c r="I69" s="1736"/>
      <c r="J69" s="1736"/>
      <c r="K69" s="1736"/>
      <c r="L69" s="1736"/>
      <c r="M69" s="1736"/>
      <c r="N69" s="1736"/>
      <c r="O69" s="1736"/>
      <c r="P69" s="1736"/>
      <c r="Q69" s="1734"/>
      <c r="R69" s="83"/>
    </row>
    <row r="70" spans="1:18" ht="9" customHeight="1">
      <c r="A70" s="1458"/>
      <c r="C70" s="1115"/>
      <c r="D70" s="1115"/>
      <c r="E70" s="1115"/>
      <c r="F70" s="1115"/>
      <c r="G70" s="1115"/>
      <c r="H70" s="1736"/>
      <c r="I70" s="1736"/>
      <c r="J70" s="1736"/>
      <c r="K70" s="1736"/>
      <c r="L70" s="1736"/>
      <c r="M70" s="1736"/>
      <c r="N70" s="1736"/>
      <c r="O70" s="1736"/>
      <c r="P70" s="1736"/>
      <c r="Q70" s="1734"/>
      <c r="R70" s="83"/>
    </row>
    <row r="71" spans="1:18" ht="9" customHeight="1">
      <c r="A71" s="1458"/>
      <c r="C71" s="1115"/>
      <c r="D71" s="1115"/>
      <c r="E71" s="1115"/>
      <c r="F71" s="1115"/>
      <c r="G71" s="1115"/>
      <c r="H71" s="1736"/>
      <c r="I71" s="1736"/>
      <c r="J71" s="1736"/>
      <c r="K71" s="1736"/>
      <c r="L71" s="1736"/>
      <c r="M71" s="1736"/>
      <c r="N71" s="1736"/>
      <c r="O71" s="1736"/>
      <c r="P71" s="1736"/>
      <c r="Q71" s="1734"/>
      <c r="R71" s="83"/>
    </row>
    <row r="72" spans="1:18" ht="9" customHeight="1">
      <c r="A72" s="1458"/>
      <c r="C72" s="1569"/>
      <c r="D72" s="1569"/>
      <c r="E72" s="1569"/>
      <c r="F72" s="1569"/>
      <c r="G72" s="1569"/>
      <c r="R72" s="83"/>
    </row>
    <row r="73" spans="1:18" ht="9" customHeight="1">
      <c r="A73" s="1458"/>
      <c r="C73" s="1569"/>
      <c r="D73" s="1569"/>
      <c r="E73" s="1569"/>
      <c r="F73" s="1569"/>
      <c r="G73" s="1569"/>
      <c r="R73" s="83"/>
    </row>
    <row r="74" spans="1:18" ht="9" customHeight="1">
      <c r="A74" s="1458"/>
      <c r="C74" s="1569"/>
      <c r="D74" s="1569"/>
      <c r="E74" s="1569"/>
      <c r="F74" s="1569"/>
      <c r="G74" s="1569"/>
      <c r="R74" s="83"/>
    </row>
    <row r="75" spans="1:18" ht="9" customHeight="1">
      <c r="A75" s="1458"/>
      <c r="C75" s="1569"/>
      <c r="D75" s="1569"/>
      <c r="E75" s="1569"/>
      <c r="F75" s="1569"/>
      <c r="G75" s="1569"/>
      <c r="R75" s="83"/>
    </row>
    <row r="76" spans="1:18" ht="9" customHeight="1">
      <c r="A76" s="1458"/>
      <c r="C76" s="1569"/>
      <c r="D76" s="1569"/>
      <c r="E76" s="1569"/>
      <c r="F76" s="1569"/>
      <c r="G76" s="1569"/>
      <c r="R76" s="83"/>
    </row>
    <row r="77" spans="1:18" ht="9" customHeight="1">
      <c r="A77" s="1458"/>
      <c r="C77" s="1569"/>
      <c r="D77" s="1569"/>
      <c r="E77" s="1569"/>
      <c r="F77" s="1569"/>
      <c r="G77" s="1569"/>
      <c r="R77" s="83"/>
    </row>
    <row r="78" spans="1:18" ht="9" customHeight="1">
      <c r="A78" s="1460"/>
      <c r="C78" s="1569"/>
      <c r="D78" s="1569"/>
      <c r="E78" s="1569"/>
      <c r="F78" s="1569"/>
      <c r="G78" s="1569"/>
      <c r="R78" s="83"/>
    </row>
    <row r="79" spans="1:18" ht="9" customHeight="1">
      <c r="A79" s="1457"/>
      <c r="C79" s="1569"/>
      <c r="D79" s="1569"/>
      <c r="E79" s="1569"/>
      <c r="F79" s="1569"/>
      <c r="G79" s="1569"/>
      <c r="R79" s="83"/>
    </row>
    <row r="80" spans="1:18" ht="9" customHeight="1">
      <c r="A80" s="1458"/>
      <c r="C80" s="1569"/>
      <c r="D80" s="1569"/>
      <c r="E80" s="1569"/>
      <c r="F80" s="1569"/>
      <c r="G80" s="1569"/>
      <c r="R80" s="83"/>
    </row>
    <row r="81" spans="1:18" ht="9" customHeight="1">
      <c r="A81" s="1458"/>
      <c r="C81" s="1569"/>
      <c r="D81" s="1569"/>
      <c r="E81" s="1569"/>
      <c r="F81" s="1569"/>
      <c r="G81" s="1569"/>
      <c r="R81" s="83"/>
    </row>
    <row r="82" spans="1:18" ht="9" customHeight="1">
      <c r="A82" s="1458"/>
      <c r="C82" s="1569"/>
      <c r="D82" s="1569"/>
      <c r="E82" s="1569"/>
      <c r="F82" s="1569"/>
      <c r="G82" s="1569"/>
      <c r="R82" s="83"/>
    </row>
    <row r="83" spans="1:18" ht="9" customHeight="1">
      <c r="A83" s="1458"/>
      <c r="C83" s="1569"/>
      <c r="D83" s="1569"/>
      <c r="E83" s="1569"/>
      <c r="F83" s="1569"/>
      <c r="G83" s="1569"/>
      <c r="R83" s="83"/>
    </row>
    <row r="84" spans="1:18" ht="9" customHeight="1">
      <c r="A84" s="1458"/>
      <c r="C84" s="1569"/>
      <c r="D84" s="1569"/>
      <c r="E84" s="1569"/>
      <c r="F84" s="1569"/>
      <c r="G84" s="1569"/>
      <c r="R84" s="83"/>
    </row>
    <row r="85" spans="1:18" ht="9" customHeight="1">
      <c r="A85" s="1458"/>
      <c r="C85" s="1569"/>
      <c r="D85" s="1569"/>
      <c r="E85" s="1569"/>
      <c r="F85" s="1569"/>
      <c r="G85" s="1569"/>
      <c r="R85" s="83"/>
    </row>
    <row r="86" spans="1:18" ht="9" customHeight="1">
      <c r="A86" s="1458"/>
      <c r="C86" s="1569"/>
      <c r="D86" s="1569"/>
      <c r="E86" s="1569"/>
      <c r="F86" s="1569"/>
      <c r="G86" s="1569"/>
      <c r="R86" s="83"/>
    </row>
    <row r="87" spans="1:18" ht="9" customHeight="1">
      <c r="A87" s="1458"/>
      <c r="C87" s="1569"/>
      <c r="D87" s="1569"/>
      <c r="E87" s="1569"/>
      <c r="F87" s="1569"/>
      <c r="G87" s="1569"/>
      <c r="R87" s="83"/>
    </row>
    <row r="88" spans="1:18" ht="9" customHeight="1">
      <c r="A88" s="1458"/>
      <c r="C88" s="1569"/>
      <c r="D88" s="1569"/>
      <c r="E88" s="1569"/>
      <c r="F88" s="1569"/>
      <c r="G88" s="1569"/>
      <c r="R88" s="83"/>
    </row>
    <row r="89" spans="1:18" ht="9" customHeight="1">
      <c r="A89" s="1457"/>
      <c r="C89" s="1569"/>
      <c r="D89" s="1569"/>
      <c r="E89" s="1569"/>
      <c r="F89" s="1569"/>
      <c r="G89" s="1569"/>
      <c r="R89" s="83"/>
    </row>
    <row r="90" spans="1:18" ht="9" customHeight="1">
      <c r="A90" s="1458"/>
      <c r="C90" s="1569"/>
      <c r="D90" s="1569"/>
      <c r="E90" s="1569"/>
      <c r="F90" s="1569"/>
      <c r="G90" s="1569"/>
      <c r="R90" s="83"/>
    </row>
    <row r="91" spans="1:18" ht="9" customHeight="1">
      <c r="A91" s="1458"/>
      <c r="C91" s="1569"/>
      <c r="D91" s="1569"/>
      <c r="E91" s="1569"/>
      <c r="F91" s="1569"/>
      <c r="G91" s="1569"/>
      <c r="R91" s="83"/>
    </row>
    <row r="92" spans="1:18" ht="9" customHeight="1">
      <c r="A92" s="1458"/>
      <c r="C92" s="1569"/>
      <c r="D92" s="1569"/>
      <c r="E92" s="1569"/>
      <c r="F92" s="1569"/>
      <c r="G92" s="1569"/>
      <c r="R92" s="83"/>
    </row>
    <row r="93" spans="1:18">
      <c r="A93" s="1463"/>
      <c r="C93" s="1569"/>
      <c r="D93" s="1569"/>
      <c r="E93" s="1569"/>
      <c r="F93" s="1569"/>
      <c r="G93" s="1569"/>
      <c r="R93" s="83"/>
    </row>
    <row r="94" spans="1:18">
      <c r="A94" s="1463"/>
      <c r="C94" s="1569"/>
      <c r="D94" s="1569"/>
      <c r="E94" s="1569"/>
      <c r="F94" s="1569"/>
      <c r="G94" s="1569"/>
      <c r="R94" s="83"/>
    </row>
    <row r="95" spans="1:18">
      <c r="A95" s="1463"/>
      <c r="C95" s="1569"/>
      <c r="D95" s="1569"/>
      <c r="E95" s="1569"/>
      <c r="F95" s="1569"/>
      <c r="G95" s="1569"/>
      <c r="R95" s="83"/>
    </row>
    <row r="96" spans="1:18">
      <c r="A96" s="1463"/>
      <c r="C96" s="1569"/>
      <c r="D96" s="1569"/>
      <c r="E96" s="1569"/>
      <c r="F96" s="1569"/>
      <c r="G96" s="1569"/>
      <c r="R96" s="83"/>
    </row>
    <row r="97" spans="1:18">
      <c r="A97" s="1463"/>
      <c r="C97" s="1569"/>
      <c r="D97" s="1569"/>
      <c r="E97" s="1569"/>
      <c r="F97" s="1569"/>
      <c r="G97" s="1569"/>
      <c r="R97" s="83"/>
    </row>
    <row r="98" spans="1:18">
      <c r="A98" s="1463"/>
      <c r="C98" s="1569"/>
      <c r="D98" s="1569"/>
      <c r="E98" s="1569"/>
      <c r="F98" s="1569"/>
      <c r="G98" s="1569"/>
      <c r="R98" s="83"/>
    </row>
    <row r="99" spans="1:18">
      <c r="A99" s="1463"/>
      <c r="C99" s="1569"/>
      <c r="D99" s="1569"/>
      <c r="E99" s="1569"/>
      <c r="F99" s="1569"/>
      <c r="G99" s="1569"/>
      <c r="R99" s="83"/>
    </row>
    <row r="100" spans="1:18" ht="15.75">
      <c r="A100" s="1464"/>
      <c r="C100" s="1569"/>
      <c r="D100" s="1569"/>
      <c r="E100" s="1569"/>
      <c r="F100" s="1569"/>
      <c r="G100" s="1569"/>
      <c r="R100" s="83"/>
    </row>
    <row r="101" spans="1:18" ht="15.75">
      <c r="A101" s="1464"/>
      <c r="C101" s="1569"/>
      <c r="D101" s="1569"/>
      <c r="E101" s="1569"/>
      <c r="F101" s="1569"/>
      <c r="G101" s="1569"/>
      <c r="R101" s="83"/>
    </row>
    <row r="102" spans="1:18" ht="15.75">
      <c r="A102" s="1464"/>
      <c r="C102" s="1569"/>
      <c r="D102" s="1569"/>
      <c r="E102" s="1569"/>
      <c r="F102" s="1569"/>
      <c r="G102" s="1569"/>
      <c r="R102" s="83"/>
    </row>
    <row r="103" spans="1:18" ht="15.75">
      <c r="A103" s="1464"/>
      <c r="C103" s="1569"/>
      <c r="D103" s="1569"/>
      <c r="E103" s="1569"/>
      <c r="F103" s="1569"/>
      <c r="G103" s="1569"/>
      <c r="R103" s="83"/>
    </row>
    <row r="104" spans="1:18" ht="15.75">
      <c r="A104" s="1464"/>
      <c r="C104" s="1569"/>
      <c r="D104" s="1569"/>
      <c r="E104" s="1569"/>
      <c r="F104" s="1569"/>
      <c r="G104" s="1569"/>
      <c r="R104" s="83"/>
    </row>
    <row r="105" spans="1:18" ht="15.75">
      <c r="A105" s="1464"/>
      <c r="C105" s="1569"/>
      <c r="D105" s="1569"/>
      <c r="E105" s="1569"/>
      <c r="F105" s="1569"/>
      <c r="G105" s="1569"/>
      <c r="R105" s="83"/>
    </row>
    <row r="106" spans="1:18" ht="15.75">
      <c r="A106" s="1464"/>
      <c r="C106" s="1569"/>
      <c r="D106" s="1569"/>
      <c r="E106" s="1569"/>
      <c r="F106" s="1569"/>
      <c r="G106" s="1569"/>
      <c r="R106" s="83"/>
    </row>
    <row r="107" spans="1:18" ht="15.75">
      <c r="A107" s="1464"/>
      <c r="C107" s="1569"/>
      <c r="D107" s="1569"/>
      <c r="E107" s="1569"/>
      <c r="F107" s="1569"/>
      <c r="G107" s="1569"/>
      <c r="R107" s="83"/>
    </row>
    <row r="108" spans="1:18" ht="15.75">
      <c r="A108" s="1464"/>
      <c r="C108" s="1569"/>
      <c r="D108" s="1569"/>
      <c r="E108" s="1569"/>
      <c r="F108" s="1569"/>
      <c r="G108" s="1569"/>
      <c r="R108" s="83"/>
    </row>
    <row r="109" spans="1:18" ht="15.75">
      <c r="A109" s="1464"/>
      <c r="C109" s="1569"/>
      <c r="D109" s="1569"/>
      <c r="E109" s="1569"/>
      <c r="F109" s="1569"/>
      <c r="G109" s="1569"/>
      <c r="R109" s="83"/>
    </row>
    <row r="110" spans="1:18" ht="15.75">
      <c r="A110" s="1464"/>
      <c r="C110" s="1569"/>
      <c r="D110" s="1569"/>
      <c r="E110" s="1569"/>
      <c r="F110" s="1569"/>
      <c r="G110" s="1569"/>
      <c r="R110" s="83"/>
    </row>
    <row r="111" spans="1:18" ht="15.75">
      <c r="A111" s="1464"/>
      <c r="C111" s="1569"/>
      <c r="D111" s="1569"/>
      <c r="E111" s="1569"/>
      <c r="F111" s="1569"/>
      <c r="G111" s="1569"/>
      <c r="R111" s="83"/>
    </row>
    <row r="112" spans="1:18" ht="15.75">
      <c r="A112" s="1464"/>
      <c r="C112" s="1569"/>
      <c r="D112" s="1569"/>
      <c r="E112" s="1569"/>
      <c r="F112" s="1569"/>
      <c r="G112" s="1569"/>
      <c r="R112" s="83"/>
    </row>
    <row r="113" spans="1:18" ht="15.75">
      <c r="A113" s="1464"/>
      <c r="C113" s="1569"/>
      <c r="D113" s="1569"/>
      <c r="E113" s="1569"/>
      <c r="F113" s="1569"/>
      <c r="G113" s="1569"/>
      <c r="R113" s="83"/>
    </row>
    <row r="114" spans="1:18" ht="15.75">
      <c r="A114" s="1464"/>
      <c r="C114" s="1569"/>
      <c r="D114" s="1569"/>
      <c r="E114" s="1569"/>
      <c r="F114" s="1569"/>
      <c r="G114" s="1569"/>
      <c r="R114" s="83"/>
    </row>
    <row r="115" spans="1:18" ht="15.75">
      <c r="A115" s="1464"/>
      <c r="C115" s="1569"/>
      <c r="D115" s="1569"/>
      <c r="E115" s="1569"/>
      <c r="F115" s="1569"/>
      <c r="G115" s="1569"/>
      <c r="R115" s="83"/>
    </row>
    <row r="116" spans="1:18" ht="15.75">
      <c r="A116" s="1464"/>
      <c r="C116" s="1569"/>
      <c r="D116" s="1569"/>
      <c r="E116" s="1569"/>
      <c r="F116" s="1569"/>
      <c r="G116" s="1569"/>
      <c r="R116" s="83"/>
    </row>
    <row r="117" spans="1:18" ht="15.75">
      <c r="A117" s="1464"/>
      <c r="C117" s="1569"/>
      <c r="D117" s="1569"/>
      <c r="E117" s="1569"/>
      <c r="F117" s="1569"/>
      <c r="G117" s="1569"/>
      <c r="R117" s="83"/>
    </row>
    <row r="118" spans="1:18" ht="15.75">
      <c r="A118" s="1464"/>
      <c r="C118" s="1569"/>
      <c r="D118" s="1569"/>
      <c r="E118" s="1569"/>
      <c r="F118" s="1569"/>
      <c r="G118" s="1569"/>
      <c r="R118" s="83"/>
    </row>
    <row r="119" spans="1:18" ht="15.75">
      <c r="A119" s="1464"/>
      <c r="C119" s="1569"/>
      <c r="D119" s="1569"/>
      <c r="E119" s="1569"/>
      <c r="F119" s="1569"/>
      <c r="G119" s="1569"/>
      <c r="R119" s="83"/>
    </row>
    <row r="120" spans="1:18" ht="15.75">
      <c r="A120" s="1464"/>
      <c r="C120" s="1569"/>
      <c r="D120" s="1569"/>
      <c r="E120" s="1569"/>
      <c r="F120" s="1569"/>
      <c r="G120" s="1569"/>
      <c r="R120" s="83"/>
    </row>
    <row r="121" spans="1:18" ht="15.75">
      <c r="A121" s="1464"/>
      <c r="C121" s="1569"/>
      <c r="D121" s="1569"/>
      <c r="E121" s="1569"/>
      <c r="F121" s="1569"/>
      <c r="G121" s="1569"/>
      <c r="R121" s="83"/>
    </row>
    <row r="122" spans="1:18" ht="15.75">
      <c r="A122" s="1464"/>
      <c r="C122" s="1569"/>
      <c r="D122" s="1569"/>
      <c r="E122" s="1569"/>
      <c r="F122" s="1569"/>
      <c r="G122" s="1569"/>
      <c r="R122" s="83"/>
    </row>
    <row r="123" spans="1:18" ht="15.75">
      <c r="A123" s="1464"/>
      <c r="C123" s="1569"/>
      <c r="D123" s="1569"/>
      <c r="E123" s="1569"/>
      <c r="F123" s="1569"/>
      <c r="G123" s="1569"/>
      <c r="R123" s="83"/>
    </row>
    <row r="124" spans="1:18" ht="15.75">
      <c r="A124" s="1464"/>
      <c r="C124" s="1569"/>
      <c r="D124" s="1569"/>
      <c r="E124" s="1569"/>
      <c r="F124" s="1569"/>
      <c r="G124" s="1569"/>
      <c r="R124" s="83"/>
    </row>
    <row r="125" spans="1:18" ht="15.75">
      <c r="A125" s="1464"/>
      <c r="C125" s="1569"/>
      <c r="D125" s="1569"/>
      <c r="E125" s="1569"/>
      <c r="F125" s="1569"/>
      <c r="G125" s="1569"/>
      <c r="R125" s="83"/>
    </row>
    <row r="126" spans="1:18" ht="15.75">
      <c r="A126" s="1464"/>
      <c r="C126" s="1569"/>
      <c r="D126" s="1569"/>
      <c r="E126" s="1569"/>
      <c r="F126" s="1569"/>
      <c r="G126" s="1569"/>
      <c r="R126" s="83"/>
    </row>
    <row r="127" spans="1:18" ht="15.75">
      <c r="A127" s="1464"/>
      <c r="C127" s="1569"/>
      <c r="D127" s="1569"/>
      <c r="E127" s="1569"/>
      <c r="F127" s="1569"/>
      <c r="G127" s="1569"/>
      <c r="R127" s="83"/>
    </row>
    <row r="128" spans="1:18" ht="15.75">
      <c r="A128" s="1464"/>
      <c r="C128" s="1569"/>
      <c r="D128" s="1569"/>
      <c r="E128" s="1569"/>
      <c r="F128" s="1569"/>
      <c r="G128" s="1569"/>
      <c r="R128" s="83"/>
    </row>
    <row r="129" spans="1:18" ht="15.75">
      <c r="A129" s="1464"/>
      <c r="C129" s="1569"/>
      <c r="D129" s="1569"/>
      <c r="E129" s="1569"/>
      <c r="F129" s="1569"/>
      <c r="G129" s="1569"/>
      <c r="R129" s="83"/>
    </row>
    <row r="130" spans="1:18" ht="15.75">
      <c r="A130" s="1464"/>
      <c r="C130" s="1569"/>
      <c r="D130" s="1569"/>
      <c r="E130" s="1569"/>
      <c r="F130" s="1569"/>
      <c r="G130" s="1569"/>
      <c r="R130" s="83"/>
    </row>
    <row r="131" spans="1:18" ht="15.75">
      <c r="A131" s="1464"/>
      <c r="C131" s="1569"/>
      <c r="D131" s="1569"/>
      <c r="E131" s="1569"/>
      <c r="F131" s="1569"/>
      <c r="G131" s="1569"/>
      <c r="R131" s="83"/>
    </row>
    <row r="132" spans="1:18" ht="15.75">
      <c r="A132" s="1464"/>
      <c r="C132" s="1569"/>
      <c r="D132" s="1569"/>
      <c r="E132" s="1569"/>
      <c r="F132" s="1569"/>
      <c r="G132" s="1569"/>
      <c r="R132" s="83"/>
    </row>
    <row r="133" spans="1:18" ht="15.75">
      <c r="A133" s="1464"/>
      <c r="C133" s="1569"/>
      <c r="D133" s="1569"/>
      <c r="E133" s="1569"/>
      <c r="F133" s="1569"/>
      <c r="G133" s="1569"/>
      <c r="R133" s="83"/>
    </row>
    <row r="134" spans="1:18" ht="15.75">
      <c r="A134" s="1464"/>
      <c r="C134" s="1569"/>
      <c r="D134" s="1569"/>
      <c r="E134" s="1569"/>
      <c r="F134" s="1569"/>
      <c r="G134" s="1569"/>
      <c r="R134" s="83"/>
    </row>
    <row r="135" spans="1:18" ht="15.75">
      <c r="A135" s="1464"/>
      <c r="C135" s="1569"/>
      <c r="D135" s="1569"/>
      <c r="E135" s="1569"/>
      <c r="F135" s="1569"/>
      <c r="G135" s="1569"/>
      <c r="R135" s="83"/>
    </row>
    <row r="136" spans="1:18" ht="15.75">
      <c r="A136" s="1464"/>
      <c r="C136" s="1569"/>
      <c r="D136" s="1569"/>
      <c r="E136" s="1569"/>
      <c r="F136" s="1569"/>
      <c r="G136" s="1569"/>
      <c r="R136" s="83"/>
    </row>
    <row r="137" spans="1:18" ht="15.75">
      <c r="A137" s="1464"/>
      <c r="C137" s="1569"/>
      <c r="D137" s="1569"/>
      <c r="E137" s="1569"/>
      <c r="F137" s="1569"/>
      <c r="G137" s="1569"/>
      <c r="R137" s="83"/>
    </row>
    <row r="138" spans="1:18" ht="15.75">
      <c r="A138" s="1464"/>
      <c r="C138" s="1569"/>
      <c r="D138" s="1569"/>
      <c r="E138" s="1569"/>
      <c r="F138" s="1569"/>
      <c r="G138" s="1569"/>
      <c r="R138" s="83"/>
    </row>
    <row r="139" spans="1:18" ht="15.75">
      <c r="A139" s="1464"/>
      <c r="C139" s="1569"/>
      <c r="D139" s="1569"/>
      <c r="E139" s="1569"/>
      <c r="F139" s="1569"/>
      <c r="G139" s="1569"/>
      <c r="R139" s="83"/>
    </row>
    <row r="140" spans="1:18" ht="15.75">
      <c r="A140" s="1464"/>
      <c r="C140" s="1569"/>
      <c r="D140" s="1569"/>
      <c r="E140" s="1569"/>
      <c r="F140" s="1569"/>
      <c r="G140" s="1569"/>
      <c r="R140" s="83"/>
    </row>
    <row r="141" spans="1:18" ht="15.75">
      <c r="A141" s="1464"/>
      <c r="C141" s="1569"/>
      <c r="D141" s="1569"/>
      <c r="E141" s="1569"/>
      <c r="F141" s="1569"/>
      <c r="G141" s="1569"/>
      <c r="R141" s="83"/>
    </row>
    <row r="142" spans="1:18" ht="15.75">
      <c r="A142" s="1464"/>
      <c r="C142" s="1569"/>
      <c r="D142" s="1569"/>
      <c r="E142" s="1569"/>
      <c r="F142" s="1569"/>
      <c r="G142" s="1569"/>
      <c r="R142" s="83"/>
    </row>
    <row r="143" spans="1:18" ht="15.75">
      <c r="A143" s="1464"/>
      <c r="C143" s="1569"/>
      <c r="D143" s="1569"/>
      <c r="E143" s="1569"/>
      <c r="F143" s="1569"/>
      <c r="G143" s="1569"/>
      <c r="R143" s="83"/>
    </row>
    <row r="144" spans="1:18" ht="15.75">
      <c r="A144" s="1464"/>
      <c r="C144" s="1569"/>
      <c r="D144" s="1569"/>
      <c r="E144" s="1569"/>
      <c r="F144" s="1569"/>
      <c r="G144" s="1569"/>
      <c r="R144" s="83"/>
    </row>
    <row r="145" spans="1:18" ht="15.75">
      <c r="A145" s="1464"/>
      <c r="C145" s="1569"/>
      <c r="D145" s="1569"/>
      <c r="E145" s="1569"/>
      <c r="F145" s="1569"/>
      <c r="G145" s="1569"/>
      <c r="R145" s="83"/>
    </row>
    <row r="146" spans="1:18" ht="15.75">
      <c r="A146" s="1464"/>
      <c r="C146" s="1569"/>
      <c r="D146" s="1569"/>
      <c r="E146" s="1569"/>
      <c r="F146" s="1569"/>
      <c r="G146" s="1569"/>
      <c r="R146" s="83"/>
    </row>
    <row r="147" spans="1:18" ht="15.75">
      <c r="A147" s="1464"/>
      <c r="C147" s="1569"/>
      <c r="D147" s="1569"/>
      <c r="E147" s="1569"/>
      <c r="F147" s="1569"/>
      <c r="G147" s="1569"/>
      <c r="R147" s="83"/>
    </row>
    <row r="148" spans="1:18" ht="15.75">
      <c r="A148" s="1464"/>
      <c r="C148" s="1569"/>
      <c r="D148" s="1569"/>
      <c r="E148" s="1569"/>
      <c r="F148" s="1569"/>
      <c r="G148" s="1569"/>
      <c r="R148" s="83"/>
    </row>
    <row r="149" spans="1:18" ht="15.75">
      <c r="A149" s="1464"/>
      <c r="C149" s="1569"/>
      <c r="D149" s="1569"/>
      <c r="E149" s="1569"/>
      <c r="F149" s="1569"/>
      <c r="G149" s="1569"/>
      <c r="R149" s="83"/>
    </row>
    <row r="150" spans="1:18" ht="15.75">
      <c r="A150" s="1464"/>
      <c r="C150" s="1569"/>
      <c r="D150" s="1569"/>
      <c r="E150" s="1569"/>
      <c r="F150" s="1569"/>
      <c r="G150" s="1569"/>
      <c r="R150" s="83"/>
    </row>
    <row r="151" spans="1:18" ht="15.75">
      <c r="A151" s="1464"/>
      <c r="C151" s="1569"/>
      <c r="D151" s="1569"/>
      <c r="E151" s="1569"/>
      <c r="F151" s="1569"/>
      <c r="G151" s="1569"/>
      <c r="R151" s="83"/>
    </row>
    <row r="152" spans="1:18" ht="15.75">
      <c r="A152" s="1464"/>
      <c r="C152" s="1569"/>
      <c r="D152" s="1569"/>
      <c r="E152" s="1569"/>
      <c r="F152" s="1569"/>
      <c r="G152" s="1569"/>
      <c r="R152" s="83"/>
    </row>
    <row r="153" spans="1:18" ht="15.75">
      <c r="A153" s="1464"/>
      <c r="C153" s="1569"/>
      <c r="D153" s="1569"/>
      <c r="E153" s="1569"/>
      <c r="F153" s="1569"/>
      <c r="G153" s="1569"/>
      <c r="R153" s="83"/>
    </row>
    <row r="154" spans="1:18" ht="15.75">
      <c r="A154" s="1464"/>
      <c r="C154" s="1569"/>
      <c r="D154" s="1569"/>
      <c r="E154" s="1569"/>
      <c r="F154" s="1569"/>
      <c r="G154" s="1569"/>
      <c r="R154" s="83"/>
    </row>
    <row r="155" spans="1:18" ht="15.75">
      <c r="A155" s="1464"/>
      <c r="C155" s="1569"/>
      <c r="D155" s="1569"/>
      <c r="E155" s="1569"/>
      <c r="F155" s="1569"/>
      <c r="G155" s="1569"/>
      <c r="R155" s="83"/>
    </row>
    <row r="156" spans="1:18" ht="15.75">
      <c r="A156" s="1464"/>
      <c r="C156" s="1569"/>
      <c r="D156" s="1569"/>
      <c r="E156" s="1569"/>
      <c r="F156" s="1569"/>
      <c r="G156" s="1569"/>
      <c r="R156" s="83"/>
    </row>
    <row r="157" spans="1:18" ht="15.75">
      <c r="A157" s="1464"/>
      <c r="C157" s="1569"/>
      <c r="D157" s="1569"/>
      <c r="E157" s="1569"/>
      <c r="F157" s="1569"/>
      <c r="G157" s="1569"/>
      <c r="R157" s="83"/>
    </row>
    <row r="158" spans="1:18" ht="15.75">
      <c r="A158" s="1464"/>
      <c r="C158" s="1569"/>
      <c r="D158" s="1569"/>
      <c r="E158" s="1569"/>
      <c r="F158" s="1569"/>
      <c r="G158" s="1569"/>
      <c r="R158" s="83"/>
    </row>
    <row r="159" spans="1:18" ht="15.75">
      <c r="A159" s="1464"/>
      <c r="C159" s="1569"/>
      <c r="D159" s="1569"/>
      <c r="E159" s="1569"/>
      <c r="F159" s="1569"/>
      <c r="G159" s="1569"/>
      <c r="R159" s="83"/>
    </row>
    <row r="160" spans="1:18" ht="15.75">
      <c r="A160" s="1464"/>
      <c r="C160" s="1569"/>
      <c r="D160" s="1569"/>
      <c r="E160" s="1569"/>
      <c r="F160" s="1569"/>
      <c r="G160" s="1569"/>
      <c r="R160" s="83"/>
    </row>
    <row r="161" spans="1:18" ht="15.75">
      <c r="A161" s="1464"/>
      <c r="C161" s="1569"/>
      <c r="D161" s="1569"/>
      <c r="E161" s="1569"/>
      <c r="F161" s="1569"/>
      <c r="G161" s="1569"/>
      <c r="R161" s="83"/>
    </row>
    <row r="162" spans="1:18" ht="15.75">
      <c r="A162" s="1464"/>
      <c r="C162" s="1569"/>
      <c r="D162" s="1569"/>
      <c r="E162" s="1569"/>
      <c r="F162" s="1569"/>
      <c r="G162" s="1569"/>
      <c r="R162" s="83"/>
    </row>
    <row r="163" spans="1:18" ht="15.75">
      <c r="A163" s="1464"/>
      <c r="C163" s="1569"/>
      <c r="D163" s="1569"/>
      <c r="E163" s="1569"/>
      <c r="F163" s="1569"/>
      <c r="G163" s="1569"/>
      <c r="R163" s="83"/>
    </row>
    <row r="164" spans="1:18" ht="15.75">
      <c r="A164" s="1464"/>
      <c r="C164" s="1569"/>
      <c r="D164" s="1569"/>
      <c r="E164" s="1569"/>
      <c r="F164" s="1569"/>
      <c r="G164" s="1569"/>
      <c r="R164" s="83"/>
    </row>
    <row r="165" spans="1:18" ht="15.75">
      <c r="A165" s="1464"/>
      <c r="C165" s="1569"/>
      <c r="D165" s="1569"/>
      <c r="E165" s="1569"/>
      <c r="F165" s="1569"/>
      <c r="G165" s="1569"/>
      <c r="R165" s="83"/>
    </row>
    <row r="166" spans="1:18" ht="15.75">
      <c r="A166" s="1464"/>
      <c r="C166" s="1569"/>
      <c r="D166" s="1569"/>
      <c r="E166" s="1569"/>
      <c r="F166" s="1569"/>
      <c r="G166" s="1569"/>
      <c r="R166" s="83"/>
    </row>
    <row r="167" spans="1:18" ht="15.75">
      <c r="A167" s="1464"/>
      <c r="C167" s="1569"/>
      <c r="D167" s="1569"/>
      <c r="E167" s="1569"/>
      <c r="F167" s="1569"/>
      <c r="G167" s="1569"/>
      <c r="R167" s="83"/>
    </row>
    <row r="168" spans="1:18" ht="15.75">
      <c r="A168" s="1464"/>
      <c r="C168" s="1569"/>
      <c r="D168" s="1569"/>
      <c r="E168" s="1569"/>
      <c r="F168" s="1569"/>
      <c r="G168" s="1569"/>
      <c r="R168" s="83"/>
    </row>
    <row r="169" spans="1:18" ht="15.75">
      <c r="A169" s="1464"/>
      <c r="C169" s="1569"/>
      <c r="D169" s="1569"/>
      <c r="E169" s="1569"/>
      <c r="F169" s="1569"/>
      <c r="G169" s="1569"/>
      <c r="R169" s="83"/>
    </row>
    <row r="170" spans="1:18" ht="15.75">
      <c r="A170" s="1464"/>
      <c r="C170" s="1569"/>
      <c r="D170" s="1569"/>
      <c r="E170" s="1569"/>
      <c r="F170" s="1569"/>
      <c r="G170" s="1569"/>
      <c r="R170" s="83"/>
    </row>
    <row r="171" spans="1:18" ht="15.75">
      <c r="A171" s="1464"/>
      <c r="C171" s="1569"/>
      <c r="D171" s="1569"/>
      <c r="E171" s="1569"/>
      <c r="F171" s="1569"/>
      <c r="G171" s="1569"/>
      <c r="R171" s="83"/>
    </row>
    <row r="172" spans="1:18" ht="15.75">
      <c r="A172" s="1464"/>
      <c r="C172" s="1569"/>
      <c r="D172" s="1569"/>
      <c r="E172" s="1569"/>
      <c r="F172" s="1569"/>
      <c r="G172" s="1569"/>
      <c r="R172" s="83"/>
    </row>
    <row r="173" spans="1:18" ht="15.75">
      <c r="A173" s="1464"/>
      <c r="C173" s="1569"/>
      <c r="D173" s="1569"/>
      <c r="E173" s="1569"/>
      <c r="F173" s="1569"/>
      <c r="G173" s="1569"/>
      <c r="R173" s="83"/>
    </row>
    <row r="174" spans="1:18" ht="15.75">
      <c r="A174" s="1464"/>
      <c r="C174" s="1569"/>
      <c r="D174" s="1569"/>
      <c r="E174" s="1569"/>
      <c r="F174" s="1569"/>
      <c r="G174" s="1569"/>
      <c r="R174" s="83"/>
    </row>
    <row r="175" spans="1:18" ht="15.75">
      <c r="A175" s="1464"/>
      <c r="C175" s="1569"/>
      <c r="D175" s="1569"/>
      <c r="E175" s="1569"/>
      <c r="F175" s="1569"/>
      <c r="G175" s="1569"/>
      <c r="R175" s="83"/>
    </row>
    <row r="176" spans="1:18" ht="15.75">
      <c r="A176" s="1464"/>
      <c r="C176" s="1569"/>
      <c r="D176" s="1569"/>
      <c r="E176" s="1569"/>
      <c r="F176" s="1569"/>
      <c r="G176" s="1569"/>
      <c r="R176" s="83"/>
    </row>
    <row r="177" spans="1:18" ht="15.75">
      <c r="A177" s="1464"/>
      <c r="C177" s="1569"/>
      <c r="D177" s="1569"/>
      <c r="E177" s="1569"/>
      <c r="F177" s="1569"/>
      <c r="G177" s="1569"/>
      <c r="R177" s="83"/>
    </row>
    <row r="178" spans="1:18" ht="15.75">
      <c r="A178" s="1464"/>
      <c r="C178" s="1569"/>
      <c r="D178" s="1569"/>
      <c r="E178" s="1569"/>
      <c r="F178" s="1569"/>
      <c r="G178" s="1569"/>
      <c r="R178" s="83"/>
    </row>
    <row r="179" spans="1:18" ht="15.75">
      <c r="A179" s="1464"/>
      <c r="C179" s="1569"/>
      <c r="D179" s="1569"/>
      <c r="E179" s="1569"/>
      <c r="F179" s="1569"/>
      <c r="G179" s="1569"/>
      <c r="R179" s="83"/>
    </row>
    <row r="180" spans="1:18" ht="15.75">
      <c r="A180" s="1464"/>
      <c r="C180" s="1569"/>
      <c r="D180" s="1569"/>
      <c r="E180" s="1569"/>
      <c r="F180" s="1569"/>
      <c r="G180" s="1569"/>
      <c r="R180" s="83"/>
    </row>
    <row r="181" spans="1:18" ht="15.75">
      <c r="A181" s="1464"/>
      <c r="C181" s="1569"/>
      <c r="D181" s="1569"/>
      <c r="E181" s="1569"/>
      <c r="F181" s="1569"/>
      <c r="G181" s="1569"/>
      <c r="R181" s="83"/>
    </row>
    <row r="182" spans="1:18" ht="15.75">
      <c r="A182" s="1464"/>
      <c r="C182" s="1569"/>
      <c r="D182" s="1569"/>
      <c r="E182" s="1569"/>
      <c r="F182" s="1569"/>
      <c r="G182" s="1569"/>
      <c r="R182" s="83"/>
    </row>
    <row r="183" spans="1:18" ht="15.75">
      <c r="A183" s="1464"/>
      <c r="C183" s="1569"/>
      <c r="D183" s="1569"/>
      <c r="E183" s="1569"/>
      <c r="F183" s="1569"/>
      <c r="G183" s="1569"/>
      <c r="R183" s="83"/>
    </row>
    <row r="184" spans="1:18" ht="15.75">
      <c r="A184" s="1464"/>
      <c r="C184" s="1569"/>
      <c r="D184" s="1569"/>
      <c r="E184" s="1569"/>
      <c r="F184" s="1569"/>
      <c r="G184" s="1569"/>
      <c r="R184" s="83"/>
    </row>
    <row r="185" spans="1:18" ht="15.75">
      <c r="A185" s="1464"/>
      <c r="C185" s="1569"/>
      <c r="D185" s="1569"/>
      <c r="E185" s="1569"/>
      <c r="F185" s="1569"/>
      <c r="G185" s="1569"/>
      <c r="R185" s="83"/>
    </row>
    <row r="186" spans="1:18" ht="15.75">
      <c r="A186" s="1464"/>
      <c r="C186" s="1569"/>
      <c r="D186" s="1569"/>
      <c r="E186" s="1569"/>
      <c r="F186" s="1569"/>
      <c r="G186" s="1569"/>
      <c r="R186" s="83"/>
    </row>
    <row r="187" spans="1:18" ht="15.75">
      <c r="A187" s="1464"/>
      <c r="C187" s="1569"/>
      <c r="D187" s="1569"/>
      <c r="E187" s="1569"/>
      <c r="F187" s="1569"/>
      <c r="G187" s="1569"/>
      <c r="R187" s="83"/>
    </row>
    <row r="188" spans="1:18" ht="15.75">
      <c r="A188" s="1464"/>
      <c r="C188" s="1569"/>
      <c r="D188" s="1569"/>
      <c r="E188" s="1569"/>
      <c r="F188" s="1569"/>
      <c r="G188" s="1569"/>
      <c r="R188" s="83"/>
    </row>
    <row r="189" spans="1:18" ht="15.75">
      <c r="A189" s="1464"/>
      <c r="C189" s="1569"/>
      <c r="D189" s="1569"/>
      <c r="E189" s="1569"/>
      <c r="F189" s="1569"/>
      <c r="G189" s="1569"/>
      <c r="R189" s="83"/>
    </row>
    <row r="190" spans="1:18" ht="15.75">
      <c r="A190" s="1464"/>
      <c r="C190" s="1569"/>
      <c r="D190" s="1569"/>
      <c r="E190" s="1569"/>
      <c r="F190" s="1569"/>
      <c r="G190" s="1569"/>
      <c r="R190" s="83"/>
    </row>
    <row r="191" spans="1:18" ht="15.75">
      <c r="A191" s="49"/>
      <c r="C191" s="1569"/>
      <c r="D191" s="1569"/>
      <c r="E191" s="1569"/>
      <c r="F191" s="1569"/>
      <c r="G191" s="1569"/>
      <c r="R191" s="83"/>
    </row>
    <row r="192" spans="1:18" ht="15.75">
      <c r="A192" s="49"/>
      <c r="C192" s="1569"/>
      <c r="D192" s="1569"/>
      <c r="E192" s="1569"/>
      <c r="F192" s="1569"/>
      <c r="G192" s="1569"/>
      <c r="R192" s="83"/>
    </row>
    <row r="193" spans="1:18" ht="15.75">
      <c r="A193" s="49"/>
      <c r="C193" s="1569"/>
      <c r="D193" s="1569"/>
      <c r="E193" s="1569"/>
      <c r="F193" s="1569"/>
      <c r="G193" s="1569"/>
      <c r="R193" s="83"/>
    </row>
    <row r="194" spans="1:18" ht="15.75">
      <c r="A194" s="49"/>
      <c r="C194" s="1569"/>
      <c r="D194" s="1569"/>
      <c r="E194" s="1569"/>
      <c r="F194" s="1569"/>
      <c r="G194" s="1569"/>
      <c r="R194" s="83"/>
    </row>
    <row r="195" spans="1:18" ht="15.75">
      <c r="A195" s="49"/>
      <c r="C195" s="1569"/>
      <c r="D195" s="1569"/>
      <c r="E195" s="1569"/>
      <c r="F195" s="1569"/>
      <c r="G195" s="1569"/>
      <c r="R195" s="83"/>
    </row>
    <row r="196" spans="1:18" ht="15.75">
      <c r="A196" s="49"/>
      <c r="C196" s="1569"/>
      <c r="D196" s="1569"/>
      <c r="E196" s="1569"/>
      <c r="F196" s="1569"/>
      <c r="G196" s="1569"/>
      <c r="R196" s="83"/>
    </row>
    <row r="197" spans="1:18" ht="15.75">
      <c r="A197" s="49"/>
      <c r="C197" s="1569"/>
      <c r="D197" s="1569"/>
      <c r="E197" s="1569"/>
      <c r="F197" s="1569"/>
      <c r="G197" s="1569"/>
      <c r="R197" s="83"/>
    </row>
    <row r="198" spans="1:18" ht="15.75">
      <c r="A198" s="49"/>
      <c r="C198" s="1569"/>
      <c r="D198" s="1569"/>
      <c r="E198" s="1569"/>
      <c r="F198" s="1569"/>
      <c r="G198" s="1569"/>
      <c r="R198" s="83"/>
    </row>
    <row r="199" spans="1:18" ht="15.75">
      <c r="A199" s="49"/>
      <c r="C199" s="1569"/>
      <c r="D199" s="1569"/>
      <c r="E199" s="1569"/>
      <c r="F199" s="1569"/>
      <c r="G199" s="1569"/>
      <c r="R199" s="83"/>
    </row>
    <row r="200" spans="1:18" ht="15.75">
      <c r="A200" s="49"/>
      <c r="C200" s="1569"/>
      <c r="D200" s="1569"/>
      <c r="E200" s="1569"/>
      <c r="F200" s="1569"/>
      <c r="G200" s="1569"/>
    </row>
    <row r="201" spans="1:18" ht="15.75">
      <c r="A201" s="49"/>
      <c r="C201" s="1569"/>
      <c r="D201" s="1569"/>
      <c r="E201" s="1569"/>
      <c r="F201" s="1569"/>
      <c r="G201" s="1569"/>
    </row>
    <row r="202" spans="1:18" ht="15.75">
      <c r="A202" s="49"/>
      <c r="C202" s="1569"/>
      <c r="D202" s="1569"/>
      <c r="E202" s="1569"/>
      <c r="F202" s="1569"/>
      <c r="G202" s="1569"/>
    </row>
    <row r="203" spans="1:18" ht="15.75">
      <c r="A203" s="49"/>
      <c r="C203" s="1569"/>
      <c r="D203" s="1569"/>
      <c r="E203" s="1569"/>
      <c r="F203" s="1569"/>
      <c r="G203" s="1569"/>
    </row>
    <row r="204" spans="1:18" ht="15.75">
      <c r="A204" s="49"/>
      <c r="C204" s="1569"/>
      <c r="D204" s="1569"/>
      <c r="E204" s="1569"/>
      <c r="F204" s="1569"/>
      <c r="G204" s="1569"/>
    </row>
    <row r="205" spans="1:18" ht="15.75">
      <c r="A205" s="49"/>
      <c r="C205" s="1569"/>
      <c r="D205" s="1569"/>
      <c r="E205" s="1569"/>
      <c r="F205" s="1569"/>
      <c r="G205" s="1569"/>
    </row>
    <row r="206" spans="1:18" ht="15.75">
      <c r="A206" s="49"/>
      <c r="C206" s="1569"/>
      <c r="D206" s="1569"/>
      <c r="E206" s="1569"/>
      <c r="F206" s="1569"/>
      <c r="G206" s="1569"/>
    </row>
    <row r="207" spans="1:18" ht="15.75">
      <c r="A207" s="49"/>
      <c r="C207" s="1569"/>
      <c r="D207" s="1569"/>
      <c r="E207" s="1569"/>
      <c r="F207" s="1569"/>
      <c r="G207" s="1569"/>
    </row>
    <row r="208" spans="1:18" ht="15.75">
      <c r="A208" s="49"/>
      <c r="C208" s="1569"/>
      <c r="D208" s="1569"/>
      <c r="E208" s="1569"/>
      <c r="F208" s="1569"/>
      <c r="G208" s="1569"/>
    </row>
    <row r="209" spans="1:7" ht="15.75">
      <c r="A209" s="49"/>
      <c r="C209" s="1569"/>
      <c r="D209" s="1569"/>
      <c r="E209" s="1569"/>
      <c r="F209" s="1569"/>
      <c r="G209" s="1569"/>
    </row>
    <row r="210" spans="1:7" ht="15.75">
      <c r="A210" s="49"/>
      <c r="C210" s="1569"/>
      <c r="D210" s="1569"/>
      <c r="E210" s="1569"/>
      <c r="F210" s="1569"/>
      <c r="G210" s="1569"/>
    </row>
    <row r="211" spans="1:7" ht="15.75">
      <c r="A211" s="49"/>
      <c r="C211" s="1569"/>
      <c r="D211" s="1569"/>
      <c r="E211" s="1569"/>
      <c r="F211" s="1569"/>
      <c r="G211" s="1569"/>
    </row>
    <row r="212" spans="1:7" ht="15.75">
      <c r="A212" s="49"/>
      <c r="C212" s="1569"/>
      <c r="D212" s="1569"/>
      <c r="E212" s="1569"/>
      <c r="F212" s="1569"/>
      <c r="G212" s="1569"/>
    </row>
    <row r="213" spans="1:7" ht="15.75">
      <c r="A213" s="49"/>
      <c r="C213" s="1569"/>
      <c r="D213" s="1569"/>
      <c r="E213" s="1569"/>
      <c r="F213" s="1569"/>
      <c r="G213" s="1569"/>
    </row>
    <row r="214" spans="1:7" ht="15.75">
      <c r="A214" s="49"/>
      <c r="C214" s="1569"/>
      <c r="D214" s="1569"/>
      <c r="E214" s="1569"/>
      <c r="F214" s="1569"/>
      <c r="G214" s="1569"/>
    </row>
    <row r="215" spans="1:7" ht="15.75">
      <c r="A215" s="49"/>
      <c r="C215" s="1569"/>
      <c r="D215" s="1569"/>
      <c r="E215" s="1569"/>
      <c r="F215" s="1569"/>
      <c r="G215" s="1569"/>
    </row>
    <row r="216" spans="1:7" ht="15.75">
      <c r="A216" s="49"/>
      <c r="C216" s="1569"/>
      <c r="D216" s="1569"/>
      <c r="E216" s="1569"/>
      <c r="F216" s="1569"/>
      <c r="G216" s="1569"/>
    </row>
    <row r="217" spans="1:7" ht="15.75">
      <c r="A217" s="49"/>
      <c r="C217" s="1569"/>
      <c r="D217" s="1569"/>
      <c r="E217" s="1569"/>
      <c r="F217" s="1569"/>
      <c r="G217" s="1569"/>
    </row>
    <row r="218" spans="1:7" ht="15.75">
      <c r="A218" s="49"/>
      <c r="C218" s="1569"/>
      <c r="D218" s="1569"/>
      <c r="E218" s="1569"/>
      <c r="F218" s="1569"/>
      <c r="G218" s="1569"/>
    </row>
    <row r="219" spans="1:7" ht="15.75">
      <c r="A219" s="49"/>
      <c r="C219" s="1569"/>
      <c r="D219" s="1569"/>
      <c r="E219" s="1569"/>
      <c r="F219" s="1569"/>
      <c r="G219" s="1569"/>
    </row>
    <row r="220" spans="1:7" ht="15.75">
      <c r="A220" s="49"/>
      <c r="C220" s="1569"/>
      <c r="D220" s="1569"/>
      <c r="E220" s="1569"/>
      <c r="F220" s="1569"/>
      <c r="G220" s="1569"/>
    </row>
    <row r="221" spans="1:7" ht="15.75">
      <c r="A221" s="49"/>
      <c r="C221" s="1569"/>
      <c r="D221" s="1569"/>
      <c r="E221" s="1569"/>
      <c r="F221" s="1569"/>
      <c r="G221" s="1569"/>
    </row>
    <row r="222" spans="1:7" ht="15.75">
      <c r="A222" s="49"/>
      <c r="C222" s="1569"/>
      <c r="D222" s="1569"/>
      <c r="E222" s="1569"/>
      <c r="F222" s="1569"/>
      <c r="G222" s="1569"/>
    </row>
    <row r="223" spans="1:7" ht="15.75">
      <c r="A223" s="49"/>
      <c r="C223" s="1569"/>
      <c r="D223" s="1569"/>
      <c r="E223" s="1569"/>
      <c r="F223" s="1569"/>
      <c r="G223" s="1569"/>
    </row>
    <row r="224" spans="1:7" ht="15.75">
      <c r="A224" s="49"/>
      <c r="C224" s="1569"/>
      <c r="D224" s="1569"/>
      <c r="E224" s="1569"/>
      <c r="F224" s="1569"/>
      <c r="G224" s="1569"/>
    </row>
    <row r="225" spans="1:7" ht="15.75">
      <c r="A225" s="49"/>
      <c r="C225" s="1569"/>
      <c r="D225" s="1569"/>
      <c r="E225" s="1569"/>
      <c r="F225" s="1569"/>
      <c r="G225" s="1569"/>
    </row>
    <row r="226" spans="1:7" ht="15.75">
      <c r="A226" s="49"/>
      <c r="C226" s="1569"/>
      <c r="D226" s="1569"/>
      <c r="E226" s="1569"/>
      <c r="F226" s="1569"/>
      <c r="G226" s="1569"/>
    </row>
    <row r="227" spans="1:7" ht="15.75">
      <c r="A227" s="49"/>
      <c r="C227" s="1569"/>
      <c r="D227" s="1569"/>
      <c r="E227" s="1569"/>
      <c r="F227" s="1569"/>
      <c r="G227" s="1569"/>
    </row>
    <row r="228" spans="1:7" ht="15.75">
      <c r="A228" s="49"/>
      <c r="C228" s="1569"/>
      <c r="D228" s="1569"/>
      <c r="E228" s="1569"/>
      <c r="F228" s="1569"/>
      <c r="G228" s="1569"/>
    </row>
    <row r="229" spans="1:7" ht="15.75">
      <c r="A229" s="49"/>
      <c r="C229" s="1569"/>
      <c r="D229" s="1569"/>
      <c r="E229" s="1569"/>
      <c r="F229" s="1569"/>
      <c r="G229" s="1569"/>
    </row>
    <row r="230" spans="1:7" ht="15.75">
      <c r="A230" s="49"/>
      <c r="C230" s="1569"/>
      <c r="D230" s="1569"/>
      <c r="E230" s="1569"/>
      <c r="F230" s="1569"/>
      <c r="G230" s="1569"/>
    </row>
    <row r="231" spans="1:7" ht="15.75">
      <c r="A231" s="49"/>
      <c r="C231" s="1569"/>
      <c r="D231" s="1569"/>
      <c r="E231" s="1569"/>
      <c r="F231" s="1569"/>
      <c r="G231" s="1569"/>
    </row>
    <row r="232" spans="1:7" ht="15.75">
      <c r="A232" s="49"/>
      <c r="C232" s="1569"/>
      <c r="D232" s="1569"/>
      <c r="E232" s="1569"/>
      <c r="F232" s="1569"/>
      <c r="G232" s="1569"/>
    </row>
    <row r="233" spans="1:7" ht="15.75">
      <c r="A233" s="49"/>
      <c r="C233" s="1569"/>
      <c r="D233" s="1569"/>
      <c r="E233" s="1569"/>
      <c r="F233" s="1569"/>
      <c r="G233" s="1569"/>
    </row>
    <row r="234" spans="1:7" ht="15.75">
      <c r="A234" s="49"/>
      <c r="C234" s="1569"/>
      <c r="D234" s="1569"/>
      <c r="E234" s="1569"/>
      <c r="F234" s="1569"/>
      <c r="G234" s="1569"/>
    </row>
    <row r="235" spans="1:7" ht="15.75">
      <c r="A235" s="49"/>
      <c r="C235" s="1569"/>
      <c r="D235" s="1569"/>
      <c r="E235" s="1569"/>
      <c r="F235" s="1569"/>
      <c r="G235" s="1569"/>
    </row>
    <row r="236" spans="1:7" ht="15.75">
      <c r="A236" s="49"/>
      <c r="C236" s="1569"/>
      <c r="D236" s="1569"/>
      <c r="E236" s="1569"/>
      <c r="F236" s="1569"/>
      <c r="G236" s="1569"/>
    </row>
    <row r="237" spans="1:7" ht="15.75">
      <c r="A237" s="49"/>
      <c r="C237" s="1569"/>
      <c r="D237" s="1569"/>
      <c r="E237" s="1569"/>
      <c r="F237" s="1569"/>
      <c r="G237" s="1569"/>
    </row>
    <row r="238" spans="1:7" ht="15.75">
      <c r="A238" s="49"/>
      <c r="C238" s="1569"/>
      <c r="D238" s="1569"/>
      <c r="E238" s="1569"/>
      <c r="F238" s="1569"/>
      <c r="G238" s="1569"/>
    </row>
    <row r="239" spans="1:7" ht="15.75">
      <c r="A239" s="49"/>
      <c r="C239" s="1569"/>
      <c r="D239" s="1569"/>
      <c r="E239" s="1569"/>
      <c r="F239" s="1569"/>
      <c r="G239" s="1569"/>
    </row>
    <row r="240" spans="1:7" ht="15.75">
      <c r="A240" s="49"/>
      <c r="C240" s="1569"/>
      <c r="D240" s="1569"/>
      <c r="E240" s="1569"/>
      <c r="F240" s="1569"/>
      <c r="G240" s="1569"/>
    </row>
    <row r="241" spans="1:7" ht="15.75">
      <c r="A241" s="49"/>
      <c r="C241" s="1569"/>
      <c r="D241" s="1569"/>
      <c r="E241" s="1569"/>
      <c r="F241" s="1569"/>
      <c r="G241" s="1569"/>
    </row>
    <row r="242" spans="1:7" ht="15.75">
      <c r="A242" s="49"/>
      <c r="C242" s="1569"/>
      <c r="D242" s="1569"/>
      <c r="E242" s="1569"/>
      <c r="F242" s="1569"/>
      <c r="G242" s="1569"/>
    </row>
    <row r="243" spans="1:7" ht="15.75">
      <c r="A243" s="49"/>
      <c r="C243" s="1569"/>
      <c r="D243" s="1569"/>
      <c r="E243" s="1569"/>
      <c r="F243" s="1569"/>
      <c r="G243" s="1569"/>
    </row>
    <row r="244" spans="1:7" ht="15.75">
      <c r="A244" s="49"/>
      <c r="C244" s="1569"/>
      <c r="D244" s="1569"/>
      <c r="E244" s="1569"/>
      <c r="F244" s="1569"/>
      <c r="G244" s="1569"/>
    </row>
    <row r="245" spans="1:7" ht="15.75">
      <c r="A245" s="49"/>
      <c r="C245" s="1569"/>
      <c r="D245" s="1569"/>
      <c r="E245" s="1569"/>
      <c r="F245" s="1569"/>
      <c r="G245" s="1569"/>
    </row>
    <row r="246" spans="1:7" ht="15.75">
      <c r="A246" s="49"/>
      <c r="C246" s="1569"/>
      <c r="D246" s="1569"/>
      <c r="E246" s="1569"/>
      <c r="F246" s="1569"/>
      <c r="G246" s="1569"/>
    </row>
    <row r="247" spans="1:7" ht="15.75">
      <c r="A247" s="49"/>
      <c r="C247" s="1569"/>
      <c r="D247" s="1569"/>
      <c r="E247" s="1569"/>
      <c r="F247" s="1569"/>
      <c r="G247" s="1569"/>
    </row>
    <row r="248" spans="1:7" ht="15.75">
      <c r="A248" s="49"/>
      <c r="C248" s="1569"/>
      <c r="D248" s="1569"/>
      <c r="E248" s="1569"/>
      <c r="F248" s="1569"/>
      <c r="G248" s="1569"/>
    </row>
    <row r="249" spans="1:7" ht="15.75">
      <c r="A249" s="49"/>
      <c r="C249" s="1569"/>
      <c r="D249" s="1569"/>
      <c r="E249" s="1569"/>
      <c r="F249" s="1569"/>
      <c r="G249" s="1569"/>
    </row>
    <row r="250" spans="1:7" ht="15.75">
      <c r="A250" s="49"/>
      <c r="C250" s="1569"/>
      <c r="D250" s="1569"/>
      <c r="E250" s="1569"/>
      <c r="F250" s="1569"/>
      <c r="G250" s="1569"/>
    </row>
    <row r="251" spans="1:7" ht="15.75">
      <c r="A251" s="49"/>
      <c r="C251" s="1569"/>
      <c r="D251" s="1569"/>
      <c r="E251" s="1569"/>
      <c r="F251" s="1569"/>
      <c r="G251" s="1569"/>
    </row>
    <row r="252" spans="1:7" ht="15.75">
      <c r="A252" s="49"/>
      <c r="C252" s="1569"/>
      <c r="D252" s="1569"/>
      <c r="E252" s="1569"/>
      <c r="F252" s="1569"/>
      <c r="G252" s="1569"/>
    </row>
    <row r="253" spans="1:7" ht="15.75">
      <c r="A253" s="49"/>
      <c r="C253" s="1569"/>
      <c r="D253" s="1569"/>
      <c r="E253" s="1569"/>
      <c r="F253" s="1569"/>
      <c r="G253" s="1569"/>
    </row>
    <row r="254" spans="1:7" ht="15.75">
      <c r="A254" s="49"/>
      <c r="C254" s="1569"/>
      <c r="D254" s="1569"/>
      <c r="E254" s="1569"/>
      <c r="F254" s="1569"/>
      <c r="G254" s="1569"/>
    </row>
    <row r="255" spans="1:7" ht="15.75">
      <c r="A255" s="49"/>
      <c r="C255" s="1569"/>
      <c r="D255" s="1569"/>
      <c r="E255" s="1569"/>
      <c r="F255" s="1569"/>
      <c r="G255" s="1569"/>
    </row>
    <row r="256" spans="1:7" ht="15.75">
      <c r="A256" s="49"/>
      <c r="C256" s="1569"/>
      <c r="D256" s="1569"/>
      <c r="E256" s="1569"/>
      <c r="F256" s="1569"/>
      <c r="G256" s="1569"/>
    </row>
    <row r="257" spans="1:7" ht="15.75">
      <c r="A257" s="49"/>
      <c r="C257" s="1569"/>
      <c r="D257" s="1569"/>
      <c r="E257" s="1569"/>
      <c r="F257" s="1569"/>
      <c r="G257" s="1569"/>
    </row>
    <row r="258" spans="1:7" ht="15.75">
      <c r="A258" s="49"/>
      <c r="C258" s="1569"/>
      <c r="D258" s="1569"/>
      <c r="E258" s="1569"/>
      <c r="F258" s="1569"/>
      <c r="G258" s="1569"/>
    </row>
    <row r="259" spans="1:7" ht="15.75">
      <c r="A259" s="49"/>
      <c r="C259" s="1569"/>
      <c r="D259" s="1569"/>
      <c r="E259" s="1569"/>
      <c r="F259" s="1569"/>
      <c r="G259" s="1569"/>
    </row>
    <row r="260" spans="1:7" ht="15.75">
      <c r="A260" s="49"/>
      <c r="C260" s="1569"/>
      <c r="D260" s="1569"/>
      <c r="E260" s="1569"/>
      <c r="F260" s="1569"/>
      <c r="G260" s="1569"/>
    </row>
    <row r="261" spans="1:7" ht="15.75">
      <c r="A261" s="49"/>
      <c r="C261" s="1569"/>
      <c r="D261" s="1569"/>
      <c r="E261" s="1569"/>
      <c r="F261" s="1569"/>
      <c r="G261" s="1569"/>
    </row>
    <row r="262" spans="1:7" ht="15.75">
      <c r="A262" s="49"/>
      <c r="C262" s="1569"/>
      <c r="D262" s="1569"/>
      <c r="E262" s="1569"/>
      <c r="F262" s="1569"/>
      <c r="G262" s="1569"/>
    </row>
    <row r="263" spans="1:7" ht="15.75">
      <c r="A263" s="49"/>
    </row>
    <row r="264" spans="1:7" ht="15.75">
      <c r="A264" s="49"/>
    </row>
    <row r="265" spans="1:7" ht="15.75">
      <c r="A265" s="49"/>
    </row>
    <row r="266" spans="1:7" ht="15.75">
      <c r="A266" s="49"/>
    </row>
    <row r="267" spans="1:7" ht="15.75">
      <c r="A267" s="49"/>
    </row>
    <row r="268" spans="1:7" ht="15.75">
      <c r="A268" s="49"/>
    </row>
    <row r="269" spans="1:7" ht="15.75">
      <c r="A269" s="49"/>
    </row>
    <row r="270" spans="1:7" ht="15.75">
      <c r="A270" s="49"/>
    </row>
    <row r="271" spans="1:7" ht="15.75">
      <c r="A271" s="49"/>
    </row>
    <row r="272" spans="1:7"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sheetData>
  <mergeCells count="6">
    <mergeCell ref="A25:P25"/>
    <mergeCell ref="A2:P2"/>
    <mergeCell ref="A3:P3"/>
    <mergeCell ref="A4:P4"/>
    <mergeCell ref="A5:P5"/>
    <mergeCell ref="A24:P2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6"/>
  <sheetViews>
    <sheetView topLeftCell="A2" workbookViewId="0">
      <selection activeCell="A5" sqref="A5:R5"/>
    </sheetView>
  </sheetViews>
  <sheetFormatPr defaultRowHeight="15"/>
  <cols>
    <col min="1" max="1" width="42.5703125" style="917" customWidth="1"/>
    <col min="2" max="17" width="13.140625" style="1424" customWidth="1"/>
    <col min="18" max="18" width="13.140625" style="1751" customWidth="1"/>
    <col min="19" max="256" width="9.140625" style="83"/>
    <col min="257" max="257" width="42.5703125" style="83" customWidth="1"/>
    <col min="258" max="274" width="13.140625" style="83" customWidth="1"/>
    <col min="275" max="512" width="9.140625" style="83"/>
    <col min="513" max="513" width="42.5703125" style="83" customWidth="1"/>
    <col min="514" max="530" width="13.140625" style="83" customWidth="1"/>
    <col min="531" max="768" width="9.140625" style="83"/>
    <col min="769" max="769" width="42.5703125" style="83" customWidth="1"/>
    <col min="770" max="786" width="13.140625" style="83" customWidth="1"/>
    <col min="787" max="1024" width="9.140625" style="83"/>
    <col min="1025" max="1025" width="42.5703125" style="83" customWidth="1"/>
    <col min="1026" max="1042" width="13.140625" style="83" customWidth="1"/>
    <col min="1043" max="1280" width="9.140625" style="83"/>
    <col min="1281" max="1281" width="42.5703125" style="83" customWidth="1"/>
    <col min="1282" max="1298" width="13.140625" style="83" customWidth="1"/>
    <col min="1299" max="1536" width="9.140625" style="83"/>
    <col min="1537" max="1537" width="42.5703125" style="83" customWidth="1"/>
    <col min="1538" max="1554" width="13.140625" style="83" customWidth="1"/>
    <col min="1555" max="1792" width="9.140625" style="83"/>
    <col min="1793" max="1793" width="42.5703125" style="83" customWidth="1"/>
    <col min="1794" max="1810" width="13.140625" style="83" customWidth="1"/>
    <col min="1811" max="2048" width="9.140625" style="83"/>
    <col min="2049" max="2049" width="42.5703125" style="83" customWidth="1"/>
    <col min="2050" max="2066" width="13.140625" style="83" customWidth="1"/>
    <col min="2067" max="2304" width="9.140625" style="83"/>
    <col min="2305" max="2305" width="42.5703125" style="83" customWidth="1"/>
    <col min="2306" max="2322" width="13.140625" style="83" customWidth="1"/>
    <col min="2323" max="2560" width="9.140625" style="83"/>
    <col min="2561" max="2561" width="42.5703125" style="83" customWidth="1"/>
    <col min="2562" max="2578" width="13.140625" style="83" customWidth="1"/>
    <col min="2579" max="2816" width="9.140625" style="83"/>
    <col min="2817" max="2817" width="42.5703125" style="83" customWidth="1"/>
    <col min="2818" max="2834" width="13.140625" style="83" customWidth="1"/>
    <col min="2835" max="3072" width="9.140625" style="83"/>
    <col min="3073" max="3073" width="42.5703125" style="83" customWidth="1"/>
    <col min="3074" max="3090" width="13.140625" style="83" customWidth="1"/>
    <col min="3091" max="3328" width="9.140625" style="83"/>
    <col min="3329" max="3329" width="42.5703125" style="83" customWidth="1"/>
    <col min="3330" max="3346" width="13.140625" style="83" customWidth="1"/>
    <col min="3347" max="3584" width="9.140625" style="83"/>
    <col min="3585" max="3585" width="42.5703125" style="83" customWidth="1"/>
    <col min="3586" max="3602" width="13.140625" style="83" customWidth="1"/>
    <col min="3603" max="3840" width="9.140625" style="83"/>
    <col min="3841" max="3841" width="42.5703125" style="83" customWidth="1"/>
    <col min="3842" max="3858" width="13.140625" style="83" customWidth="1"/>
    <col min="3859" max="4096" width="9.140625" style="83"/>
    <col min="4097" max="4097" width="42.5703125" style="83" customWidth="1"/>
    <col min="4098" max="4114" width="13.140625" style="83" customWidth="1"/>
    <col min="4115" max="4352" width="9.140625" style="83"/>
    <col min="4353" max="4353" width="42.5703125" style="83" customWidth="1"/>
    <col min="4354" max="4370" width="13.140625" style="83" customWidth="1"/>
    <col min="4371" max="4608" width="9.140625" style="83"/>
    <col min="4609" max="4609" width="42.5703125" style="83" customWidth="1"/>
    <col min="4610" max="4626" width="13.140625" style="83" customWidth="1"/>
    <col min="4627" max="4864" width="9.140625" style="83"/>
    <col min="4865" max="4865" width="42.5703125" style="83" customWidth="1"/>
    <col min="4866" max="4882" width="13.140625" style="83" customWidth="1"/>
    <col min="4883" max="5120" width="9.140625" style="83"/>
    <col min="5121" max="5121" width="42.5703125" style="83" customWidth="1"/>
    <col min="5122" max="5138" width="13.140625" style="83" customWidth="1"/>
    <col min="5139" max="5376" width="9.140625" style="83"/>
    <col min="5377" max="5377" width="42.5703125" style="83" customWidth="1"/>
    <col min="5378" max="5394" width="13.140625" style="83" customWidth="1"/>
    <col min="5395" max="5632" width="9.140625" style="83"/>
    <col min="5633" max="5633" width="42.5703125" style="83" customWidth="1"/>
    <col min="5634" max="5650" width="13.140625" style="83" customWidth="1"/>
    <col min="5651" max="5888" width="9.140625" style="83"/>
    <col min="5889" max="5889" width="42.5703125" style="83" customWidth="1"/>
    <col min="5890" max="5906" width="13.140625" style="83" customWidth="1"/>
    <col min="5907" max="6144" width="9.140625" style="83"/>
    <col min="6145" max="6145" width="42.5703125" style="83" customWidth="1"/>
    <col min="6146" max="6162" width="13.140625" style="83" customWidth="1"/>
    <col min="6163" max="6400" width="9.140625" style="83"/>
    <col min="6401" max="6401" width="42.5703125" style="83" customWidth="1"/>
    <col min="6402" max="6418" width="13.140625" style="83" customWidth="1"/>
    <col min="6419" max="6656" width="9.140625" style="83"/>
    <col min="6657" max="6657" width="42.5703125" style="83" customWidth="1"/>
    <col min="6658" max="6674" width="13.140625" style="83" customWidth="1"/>
    <col min="6675" max="6912" width="9.140625" style="83"/>
    <col min="6913" max="6913" width="42.5703125" style="83" customWidth="1"/>
    <col min="6914" max="6930" width="13.140625" style="83" customWidth="1"/>
    <col min="6931" max="7168" width="9.140625" style="83"/>
    <col min="7169" max="7169" width="42.5703125" style="83" customWidth="1"/>
    <col min="7170" max="7186" width="13.140625" style="83" customWidth="1"/>
    <col min="7187" max="7424" width="9.140625" style="83"/>
    <col min="7425" max="7425" width="42.5703125" style="83" customWidth="1"/>
    <col min="7426" max="7442" width="13.140625" style="83" customWidth="1"/>
    <col min="7443" max="7680" width="9.140625" style="83"/>
    <col min="7681" max="7681" width="42.5703125" style="83" customWidth="1"/>
    <col min="7682" max="7698" width="13.140625" style="83" customWidth="1"/>
    <col min="7699" max="7936" width="9.140625" style="83"/>
    <col min="7937" max="7937" width="42.5703125" style="83" customWidth="1"/>
    <col min="7938" max="7954" width="13.140625" style="83" customWidth="1"/>
    <col min="7955" max="8192" width="9.140625" style="83"/>
    <col min="8193" max="8193" width="42.5703125" style="83" customWidth="1"/>
    <col min="8194" max="8210" width="13.140625" style="83" customWidth="1"/>
    <col min="8211" max="8448" width="9.140625" style="83"/>
    <col min="8449" max="8449" width="42.5703125" style="83" customWidth="1"/>
    <col min="8450" max="8466" width="13.140625" style="83" customWidth="1"/>
    <col min="8467" max="8704" width="9.140625" style="83"/>
    <col min="8705" max="8705" width="42.5703125" style="83" customWidth="1"/>
    <col min="8706" max="8722" width="13.140625" style="83" customWidth="1"/>
    <col min="8723" max="8960" width="9.140625" style="83"/>
    <col min="8961" max="8961" width="42.5703125" style="83" customWidth="1"/>
    <col min="8962" max="8978" width="13.140625" style="83" customWidth="1"/>
    <col min="8979" max="9216" width="9.140625" style="83"/>
    <col min="9217" max="9217" width="42.5703125" style="83" customWidth="1"/>
    <col min="9218" max="9234" width="13.140625" style="83" customWidth="1"/>
    <col min="9235" max="9472" width="9.140625" style="83"/>
    <col min="9473" max="9473" width="42.5703125" style="83" customWidth="1"/>
    <col min="9474" max="9490" width="13.140625" style="83" customWidth="1"/>
    <col min="9491" max="9728" width="9.140625" style="83"/>
    <col min="9729" max="9729" width="42.5703125" style="83" customWidth="1"/>
    <col min="9730" max="9746" width="13.140625" style="83" customWidth="1"/>
    <col min="9747" max="9984" width="9.140625" style="83"/>
    <col min="9985" max="9985" width="42.5703125" style="83" customWidth="1"/>
    <col min="9986" max="10002" width="13.140625" style="83" customWidth="1"/>
    <col min="10003" max="10240" width="9.140625" style="83"/>
    <col min="10241" max="10241" width="42.5703125" style="83" customWidth="1"/>
    <col min="10242" max="10258" width="13.140625" style="83" customWidth="1"/>
    <col min="10259" max="10496" width="9.140625" style="83"/>
    <col min="10497" max="10497" width="42.5703125" style="83" customWidth="1"/>
    <col min="10498" max="10514" width="13.140625" style="83" customWidth="1"/>
    <col min="10515" max="10752" width="9.140625" style="83"/>
    <col min="10753" max="10753" width="42.5703125" style="83" customWidth="1"/>
    <col min="10754" max="10770" width="13.140625" style="83" customWidth="1"/>
    <col min="10771" max="11008" width="9.140625" style="83"/>
    <col min="11009" max="11009" width="42.5703125" style="83" customWidth="1"/>
    <col min="11010" max="11026" width="13.140625" style="83" customWidth="1"/>
    <col min="11027" max="11264" width="9.140625" style="83"/>
    <col min="11265" max="11265" width="42.5703125" style="83" customWidth="1"/>
    <col min="11266" max="11282" width="13.140625" style="83" customWidth="1"/>
    <col min="11283" max="11520" width="9.140625" style="83"/>
    <col min="11521" max="11521" width="42.5703125" style="83" customWidth="1"/>
    <col min="11522" max="11538" width="13.140625" style="83" customWidth="1"/>
    <col min="11539" max="11776" width="9.140625" style="83"/>
    <col min="11777" max="11777" width="42.5703125" style="83" customWidth="1"/>
    <col min="11778" max="11794" width="13.140625" style="83" customWidth="1"/>
    <col min="11795" max="12032" width="9.140625" style="83"/>
    <col min="12033" max="12033" width="42.5703125" style="83" customWidth="1"/>
    <col min="12034" max="12050" width="13.140625" style="83" customWidth="1"/>
    <col min="12051" max="12288" width="9.140625" style="83"/>
    <col min="12289" max="12289" width="42.5703125" style="83" customWidth="1"/>
    <col min="12290" max="12306" width="13.140625" style="83" customWidth="1"/>
    <col min="12307" max="12544" width="9.140625" style="83"/>
    <col min="12545" max="12545" width="42.5703125" style="83" customWidth="1"/>
    <col min="12546" max="12562" width="13.140625" style="83" customWidth="1"/>
    <col min="12563" max="12800" width="9.140625" style="83"/>
    <col min="12801" max="12801" width="42.5703125" style="83" customWidth="1"/>
    <col min="12802" max="12818" width="13.140625" style="83" customWidth="1"/>
    <col min="12819" max="13056" width="9.140625" style="83"/>
    <col min="13057" max="13057" width="42.5703125" style="83" customWidth="1"/>
    <col min="13058" max="13074" width="13.140625" style="83" customWidth="1"/>
    <col min="13075" max="13312" width="9.140625" style="83"/>
    <col min="13313" max="13313" width="42.5703125" style="83" customWidth="1"/>
    <col min="13314" max="13330" width="13.140625" style="83" customWidth="1"/>
    <col min="13331" max="13568" width="9.140625" style="83"/>
    <col min="13569" max="13569" width="42.5703125" style="83" customWidth="1"/>
    <col min="13570" max="13586" width="13.140625" style="83" customWidth="1"/>
    <col min="13587" max="13824" width="9.140625" style="83"/>
    <col min="13825" max="13825" width="42.5703125" style="83" customWidth="1"/>
    <col min="13826" max="13842" width="13.140625" style="83" customWidth="1"/>
    <col min="13843" max="14080" width="9.140625" style="83"/>
    <col min="14081" max="14081" width="42.5703125" style="83" customWidth="1"/>
    <col min="14082" max="14098" width="13.140625" style="83" customWidth="1"/>
    <col min="14099" max="14336" width="9.140625" style="83"/>
    <col min="14337" max="14337" width="42.5703125" style="83" customWidth="1"/>
    <col min="14338" max="14354" width="13.140625" style="83" customWidth="1"/>
    <col min="14355" max="14592" width="9.140625" style="83"/>
    <col min="14593" max="14593" width="42.5703125" style="83" customWidth="1"/>
    <col min="14594" max="14610" width="13.140625" style="83" customWidth="1"/>
    <col min="14611" max="14848" width="9.140625" style="83"/>
    <col min="14849" max="14849" width="42.5703125" style="83" customWidth="1"/>
    <col min="14850" max="14866" width="13.140625" style="83" customWidth="1"/>
    <col min="14867" max="15104" width="9.140625" style="83"/>
    <col min="15105" max="15105" width="42.5703125" style="83" customWidth="1"/>
    <col min="15106" max="15122" width="13.140625" style="83" customWidth="1"/>
    <col min="15123" max="15360" width="9.140625" style="83"/>
    <col min="15361" max="15361" width="42.5703125" style="83" customWidth="1"/>
    <col min="15362" max="15378" width="13.140625" style="83" customWidth="1"/>
    <col min="15379" max="15616" width="9.140625" style="83"/>
    <col min="15617" max="15617" width="42.5703125" style="83" customWidth="1"/>
    <col min="15618" max="15634" width="13.140625" style="83" customWidth="1"/>
    <col min="15635" max="15872" width="9.140625" style="83"/>
    <col min="15873" max="15873" width="42.5703125" style="83" customWidth="1"/>
    <col min="15874" max="15890" width="13.140625" style="83" customWidth="1"/>
    <col min="15891" max="16128" width="9.140625" style="83"/>
    <col min="16129" max="16129" width="42.5703125" style="83" customWidth="1"/>
    <col min="16130" max="16146" width="13.140625" style="83" customWidth="1"/>
    <col min="16147" max="16384" width="9.140625" style="83"/>
  </cols>
  <sheetData>
    <row r="1" spans="1:18" s="1083" customFormat="1" ht="3.75" hidden="1" customHeight="1">
      <c r="A1" s="1425"/>
      <c r="B1" s="1711"/>
      <c r="C1" s="1711"/>
      <c r="D1" s="1711"/>
      <c r="E1" s="1711"/>
      <c r="F1" s="1711"/>
      <c r="G1" s="1711"/>
      <c r="H1" s="1711"/>
      <c r="I1" s="1711"/>
      <c r="J1" s="1711"/>
      <c r="K1" s="1711"/>
      <c r="L1" s="1711"/>
      <c r="M1" s="1711"/>
      <c r="N1" s="1711"/>
      <c r="O1" s="1711"/>
      <c r="P1" s="1711"/>
      <c r="Q1" s="1711"/>
      <c r="R1" s="1739"/>
    </row>
    <row r="2" spans="1:18" s="1083" customFormat="1" ht="39" customHeight="1">
      <c r="A2" s="2230" t="s">
        <v>602</v>
      </c>
      <c r="B2" s="2230"/>
      <c r="C2" s="2230"/>
      <c r="D2" s="2230"/>
      <c r="E2" s="2230"/>
      <c r="F2" s="2230"/>
      <c r="G2" s="2230"/>
      <c r="H2" s="2230"/>
      <c r="I2" s="2230"/>
      <c r="J2" s="2230"/>
      <c r="K2" s="2230"/>
      <c r="L2" s="2230"/>
      <c r="M2" s="2230"/>
      <c r="N2" s="2230"/>
      <c r="O2" s="2230"/>
      <c r="P2" s="2230"/>
      <c r="Q2" s="2230"/>
      <c r="R2" s="2230"/>
    </row>
    <row r="3" spans="1:18" s="1083" customFormat="1" ht="24" customHeight="1">
      <c r="A3" s="2230" t="s">
        <v>866</v>
      </c>
      <c r="B3" s="2230"/>
      <c r="C3" s="2230"/>
      <c r="D3" s="2230"/>
      <c r="E3" s="2230"/>
      <c r="F3" s="2230"/>
      <c r="G3" s="2230"/>
      <c r="H3" s="2230"/>
      <c r="I3" s="2230"/>
      <c r="J3" s="2230"/>
      <c r="K3" s="2230"/>
      <c r="L3" s="2230"/>
      <c r="M3" s="2230"/>
      <c r="N3" s="2230"/>
      <c r="O3" s="2230"/>
      <c r="P3" s="2230"/>
      <c r="Q3" s="2230"/>
      <c r="R3" s="2230"/>
    </row>
    <row r="4" spans="1:18" s="1083" customFormat="1" ht="20.25" customHeight="1">
      <c r="A4" s="2230" t="s">
        <v>274</v>
      </c>
      <c r="B4" s="2230"/>
      <c r="C4" s="2230"/>
      <c r="D4" s="2230"/>
      <c r="E4" s="2230"/>
      <c r="F4" s="2230"/>
      <c r="G4" s="2230"/>
      <c r="H4" s="2230"/>
      <c r="I4" s="2230"/>
      <c r="J4" s="2230"/>
      <c r="K4" s="2230"/>
      <c r="L4" s="2230"/>
      <c r="M4" s="2230"/>
      <c r="N4" s="2230"/>
      <c r="O4" s="2230"/>
      <c r="P4" s="2230"/>
      <c r="Q4" s="2230"/>
      <c r="R4" s="2230"/>
    </row>
    <row r="5" spans="1:18" s="1083" customFormat="1" ht="34.5" customHeight="1">
      <c r="A5" s="2251" t="s">
        <v>275</v>
      </c>
      <c r="B5" s="2251"/>
      <c r="C5" s="2251"/>
      <c r="D5" s="2251"/>
      <c r="E5" s="2251"/>
      <c r="F5" s="2251"/>
      <c r="G5" s="2251"/>
      <c r="H5" s="2251"/>
      <c r="I5" s="2251"/>
      <c r="J5" s="2251"/>
      <c r="K5" s="2251"/>
      <c r="L5" s="2251"/>
      <c r="M5" s="2251"/>
      <c r="N5" s="2251"/>
      <c r="O5" s="2251"/>
      <c r="P5" s="2251"/>
      <c r="Q5" s="2251"/>
      <c r="R5" s="2251"/>
    </row>
    <row r="6" spans="1:18" ht="10.5" customHeight="1">
      <c r="A6" s="1427"/>
      <c r="B6" s="1713"/>
      <c r="C6" s="1429"/>
      <c r="D6" s="1429"/>
      <c r="E6" s="1429"/>
      <c r="F6" s="1429"/>
      <c r="G6" s="1429"/>
      <c r="H6" s="1714"/>
      <c r="I6" s="1714"/>
      <c r="J6" s="1714"/>
      <c r="K6" s="1715"/>
      <c r="L6" s="1715"/>
      <c r="M6" s="1715"/>
      <c r="N6" s="1715"/>
      <c r="O6" s="1715"/>
      <c r="P6" s="1715"/>
      <c r="Q6" s="1714"/>
      <c r="R6" s="1740"/>
    </row>
    <row r="7" spans="1:18" ht="51" customHeight="1">
      <c r="A7" s="1717"/>
      <c r="B7" s="1741" t="s">
        <v>164</v>
      </c>
      <c r="C7" s="1741" t="s">
        <v>166</v>
      </c>
      <c r="D7" s="1741" t="s">
        <v>168</v>
      </c>
      <c r="E7" s="1741" t="s">
        <v>170</v>
      </c>
      <c r="F7" s="1741" t="s">
        <v>172</v>
      </c>
      <c r="G7" s="1741" t="s">
        <v>174</v>
      </c>
      <c r="H7" s="1741" t="s">
        <v>176</v>
      </c>
      <c r="I7" s="1741" t="s">
        <v>178</v>
      </c>
      <c r="J7" s="1741" t="s">
        <v>180</v>
      </c>
      <c r="K7" s="1741" t="s">
        <v>182</v>
      </c>
      <c r="L7" s="1741" t="s">
        <v>184</v>
      </c>
      <c r="M7" s="1741" t="s">
        <v>186</v>
      </c>
      <c r="N7" s="1741" t="s">
        <v>188</v>
      </c>
      <c r="O7" s="1741" t="s">
        <v>190</v>
      </c>
      <c r="P7" s="1741" t="s">
        <v>192</v>
      </c>
      <c r="Q7" s="1742" t="s">
        <v>1196</v>
      </c>
      <c r="R7" s="1743" t="s">
        <v>867</v>
      </c>
    </row>
    <row r="8" spans="1:18" ht="42.75" customHeight="1">
      <c r="A8" s="1719" t="s">
        <v>868</v>
      </c>
      <c r="B8" s="1475">
        <v>57612.398560000001</v>
      </c>
      <c r="C8" s="1475">
        <v>91148.235220000002</v>
      </c>
      <c r="D8" s="1475">
        <v>159750.80981999999</v>
      </c>
      <c r="E8" s="1475">
        <v>66428.906000000003</v>
      </c>
      <c r="F8" s="1475">
        <v>220916.50972999999</v>
      </c>
      <c r="G8" s="1475">
        <v>244420.83225000001</v>
      </c>
      <c r="H8" s="1475">
        <v>108274.01488</v>
      </c>
      <c r="I8" s="1475">
        <v>169054.06488999998</v>
      </c>
      <c r="J8" s="1475">
        <v>97635.785569999993</v>
      </c>
      <c r="K8" s="1475">
        <v>228903.90403999999</v>
      </c>
      <c r="L8" s="1475">
        <v>103466.37737</v>
      </c>
      <c r="M8" s="1475">
        <v>242676.51334999999</v>
      </c>
      <c r="N8" s="1475">
        <v>228394.28540999998</v>
      </c>
      <c r="O8" s="1475">
        <v>50354.29365</v>
      </c>
      <c r="P8" s="1475">
        <v>212799.70194</v>
      </c>
      <c r="Q8" s="1475">
        <v>6314399.9036600003</v>
      </c>
      <c r="R8" s="1476">
        <v>0.94782323955545666</v>
      </c>
    </row>
    <row r="9" spans="1:18" ht="27" customHeight="1">
      <c r="A9" s="1719" t="s">
        <v>869</v>
      </c>
      <c r="B9" s="1475">
        <v>961.49151000000006</v>
      </c>
      <c r="C9" s="1475">
        <v>818.90440000000001</v>
      </c>
      <c r="D9" s="1475">
        <v>3944.6847299999999</v>
      </c>
      <c r="E9" s="1475">
        <v>940.73148000000003</v>
      </c>
      <c r="F9" s="1475">
        <v>2478.1054800000002</v>
      </c>
      <c r="G9" s="1475">
        <v>4506.2841200000003</v>
      </c>
      <c r="H9" s="1475">
        <v>2785.7999199999999</v>
      </c>
      <c r="I9" s="1475">
        <v>2674.1940099999997</v>
      </c>
      <c r="J9" s="1475">
        <v>2465.3873900000003</v>
      </c>
      <c r="K9" s="1475">
        <v>2287.1011600000002</v>
      </c>
      <c r="L9" s="1475">
        <v>881.01675</v>
      </c>
      <c r="M9" s="1475">
        <v>2557.2691600000003</v>
      </c>
      <c r="N9" s="1475">
        <v>2087.7763199999999</v>
      </c>
      <c r="O9" s="1475">
        <v>687.71213999999998</v>
      </c>
      <c r="P9" s="1475">
        <v>4302.2584800000004</v>
      </c>
      <c r="Q9" s="1475">
        <v>91630.349109999996</v>
      </c>
      <c r="R9" s="1476">
        <v>1.3754177065139201E-2</v>
      </c>
    </row>
    <row r="10" spans="1:18" ht="42.75" customHeight="1">
      <c r="A10" s="1719" t="s">
        <v>870</v>
      </c>
      <c r="B10" s="1475">
        <v>264.12347999999997</v>
      </c>
      <c r="C10" s="1475">
        <v>1366.9151899999999</v>
      </c>
      <c r="D10" s="1475">
        <v>1053.50218</v>
      </c>
      <c r="E10" s="1475">
        <v>1942.6419799999999</v>
      </c>
      <c r="F10" s="1475">
        <v>1060.29655</v>
      </c>
      <c r="G10" s="1475">
        <v>2218.9993300000001</v>
      </c>
      <c r="H10" s="1475">
        <v>2261.0520799999999</v>
      </c>
      <c r="I10" s="1475">
        <v>4251.6034200000004</v>
      </c>
      <c r="J10" s="1475">
        <v>710.51625000000001</v>
      </c>
      <c r="K10" s="1475">
        <v>9690.8276000000005</v>
      </c>
      <c r="L10" s="1475">
        <v>2568.62311</v>
      </c>
      <c r="M10" s="1475">
        <v>3585.8620099999998</v>
      </c>
      <c r="N10" s="1475">
        <v>2726.8395299999997</v>
      </c>
      <c r="O10" s="1475">
        <v>380.51842999999997</v>
      </c>
      <c r="P10" s="1475">
        <v>173.12234000000001</v>
      </c>
      <c r="Q10" s="1475">
        <v>132060.52772000001</v>
      </c>
      <c r="R10" s="1476">
        <v>1.9822950574989968E-2</v>
      </c>
    </row>
    <row r="11" spans="1:18" ht="27" customHeight="1">
      <c r="A11" s="1719" t="s">
        <v>871</v>
      </c>
      <c r="B11" s="1475">
        <v>10.87632</v>
      </c>
      <c r="C11" s="1475">
        <v>57.777970000000003</v>
      </c>
      <c r="D11" s="1475">
        <v>64.557130000000001</v>
      </c>
      <c r="E11" s="1475">
        <v>78.743340000000003</v>
      </c>
      <c r="F11" s="1475">
        <v>36.059449999999998</v>
      </c>
      <c r="G11" s="1475">
        <v>133.43902</v>
      </c>
      <c r="H11" s="1475">
        <v>119.09082000000001</v>
      </c>
      <c r="I11" s="1475">
        <v>198.86258999999998</v>
      </c>
      <c r="J11" s="1475">
        <v>42.757059999999996</v>
      </c>
      <c r="K11" s="1475">
        <v>370.83573999999999</v>
      </c>
      <c r="L11" s="1475">
        <v>99.913979999999995</v>
      </c>
      <c r="M11" s="1475">
        <v>119.87922</v>
      </c>
      <c r="N11" s="1475">
        <v>113.65831</v>
      </c>
      <c r="O11" s="1475">
        <v>19.942340000000002</v>
      </c>
      <c r="P11" s="1475">
        <v>11.14418</v>
      </c>
      <c r="Q11" s="1475">
        <v>5283.2524199999998</v>
      </c>
      <c r="R11" s="1476">
        <v>7.9304280699913699E-4</v>
      </c>
    </row>
    <row r="12" spans="1:18" ht="42.75" customHeight="1">
      <c r="A12" s="1719" t="s">
        <v>872</v>
      </c>
      <c r="B12" s="1475">
        <v>292.52059000000003</v>
      </c>
      <c r="C12" s="1475">
        <v>476.12725</v>
      </c>
      <c r="D12" s="1475">
        <v>438.91766999999999</v>
      </c>
      <c r="E12" s="1475">
        <v>497.27728999999999</v>
      </c>
      <c r="F12" s="1475">
        <v>693.71106000000009</v>
      </c>
      <c r="G12" s="1475">
        <v>620.0886999999999</v>
      </c>
      <c r="H12" s="1475">
        <v>649.66021999999998</v>
      </c>
      <c r="I12" s="1475">
        <v>1411.25317</v>
      </c>
      <c r="J12" s="1475">
        <v>118.06188</v>
      </c>
      <c r="K12" s="1475">
        <v>1191.5134499999999</v>
      </c>
      <c r="L12" s="1475">
        <v>583.86765000000003</v>
      </c>
      <c r="M12" s="1475">
        <v>338.28050999999999</v>
      </c>
      <c r="N12" s="1475">
        <v>785.87218000000007</v>
      </c>
      <c r="O12" s="1475">
        <v>210.01310000000001</v>
      </c>
      <c r="P12" s="1475">
        <v>33.882429999999999</v>
      </c>
      <c r="Q12" s="1475">
        <v>37152.370739999998</v>
      </c>
      <c r="R12" s="1476">
        <v>5.5767580338934855E-3</v>
      </c>
    </row>
    <row r="13" spans="1:18" ht="27" customHeight="1">
      <c r="A13" s="1719" t="s">
        <v>873</v>
      </c>
      <c r="B13" s="1475">
        <v>35.038550000000001</v>
      </c>
      <c r="C13" s="1475">
        <v>72.410679999999999</v>
      </c>
      <c r="D13" s="1475">
        <v>87.783529999999999</v>
      </c>
      <c r="E13" s="1475">
        <v>69.33708</v>
      </c>
      <c r="F13" s="1475">
        <v>103.33353</v>
      </c>
      <c r="G13" s="1475">
        <v>110.90421000000001</v>
      </c>
      <c r="H13" s="1475">
        <v>129.93205</v>
      </c>
      <c r="I13" s="1475">
        <v>216.73328000000001</v>
      </c>
      <c r="J13" s="1475">
        <v>23.612380000000002</v>
      </c>
      <c r="K13" s="1475">
        <v>162.02077</v>
      </c>
      <c r="L13" s="1475">
        <v>113.14066</v>
      </c>
      <c r="M13" s="1475">
        <v>61.916690000000003</v>
      </c>
      <c r="N13" s="1475">
        <v>107.63044000000001</v>
      </c>
      <c r="O13" s="1475">
        <v>42.002629999999996</v>
      </c>
      <c r="P13" s="1475">
        <v>6.7764799999999994</v>
      </c>
      <c r="Q13" s="1475">
        <v>5142.2400699999998</v>
      </c>
      <c r="R13" s="1476">
        <v>7.7187614279770498E-4</v>
      </c>
    </row>
    <row r="14" spans="1:18" ht="42.75" customHeight="1">
      <c r="A14" s="1719" t="s">
        <v>874</v>
      </c>
      <c r="B14" s="1475">
        <v>84.489260000000002</v>
      </c>
      <c r="C14" s="1475">
        <v>57.774209999999997</v>
      </c>
      <c r="D14" s="1475">
        <v>198.56442999999999</v>
      </c>
      <c r="E14" s="1475">
        <v>125.30702000000001</v>
      </c>
      <c r="F14" s="1475">
        <v>142.81894</v>
      </c>
      <c r="G14" s="1475">
        <v>266.37085999999999</v>
      </c>
      <c r="H14" s="1475">
        <v>151.24543</v>
      </c>
      <c r="I14" s="1475">
        <v>86.849059999999994</v>
      </c>
      <c r="J14" s="1475">
        <v>29.72655</v>
      </c>
      <c r="K14" s="1475">
        <v>204.51275000000001</v>
      </c>
      <c r="L14" s="1475">
        <v>197.00845000000001</v>
      </c>
      <c r="M14" s="1475">
        <v>372.55876000000001</v>
      </c>
      <c r="N14" s="1475">
        <v>192.53898999999998</v>
      </c>
      <c r="O14" s="1475">
        <v>38.687519999999999</v>
      </c>
      <c r="P14" s="1475">
        <v>50.48077</v>
      </c>
      <c r="Q14" s="1475">
        <v>8694.2059700000009</v>
      </c>
      <c r="R14" s="1476">
        <v>1.3050441203559708E-3</v>
      </c>
    </row>
    <row r="15" spans="1:18" ht="27" customHeight="1">
      <c r="A15" s="1719" t="s">
        <v>875</v>
      </c>
      <c r="B15" s="1475">
        <v>23.985990000000001</v>
      </c>
      <c r="C15" s="1475">
        <v>28.887119999999999</v>
      </c>
      <c r="D15" s="1475">
        <v>99.282240000000002</v>
      </c>
      <c r="E15" s="1475">
        <v>62.65352</v>
      </c>
      <c r="F15" s="1475">
        <v>71.409480000000002</v>
      </c>
      <c r="G15" s="1475">
        <v>94.496839999999992</v>
      </c>
      <c r="H15" s="1475">
        <v>75.62272999999999</v>
      </c>
      <c r="I15" s="1475">
        <v>43.424550000000004</v>
      </c>
      <c r="J15" s="1475">
        <v>14.863280000000001</v>
      </c>
      <c r="K15" s="1475">
        <v>102.2564</v>
      </c>
      <c r="L15" s="1475">
        <v>85.673310000000001</v>
      </c>
      <c r="M15" s="1475">
        <v>97.891600000000011</v>
      </c>
      <c r="N15" s="1475">
        <v>76.520920000000004</v>
      </c>
      <c r="O15" s="1475">
        <v>19.34376</v>
      </c>
      <c r="P15" s="1475">
        <v>25.240389999999998</v>
      </c>
      <c r="Q15" s="1475">
        <v>3335.52774</v>
      </c>
      <c r="R15" s="1476">
        <v>5.0067951925588403E-4</v>
      </c>
    </row>
    <row r="16" spans="1:18" ht="42.75" customHeight="1">
      <c r="A16" s="1719" t="s">
        <v>876</v>
      </c>
      <c r="B16" s="1475">
        <v>29.540470000000003</v>
      </c>
      <c r="C16" s="1475">
        <v>103.72602999999999</v>
      </c>
      <c r="D16" s="1475">
        <v>54.079610000000002</v>
      </c>
      <c r="E16" s="1475">
        <v>211.32464999999999</v>
      </c>
      <c r="F16" s="1475">
        <v>26.026330000000002</v>
      </c>
      <c r="G16" s="1475">
        <v>203.53567999999999</v>
      </c>
      <c r="H16" s="1475">
        <v>306.88506999999998</v>
      </c>
      <c r="I16" s="1475">
        <v>252.35738000000001</v>
      </c>
      <c r="J16" s="1475">
        <v>19.069680000000002</v>
      </c>
      <c r="K16" s="1475">
        <v>576.45610999999997</v>
      </c>
      <c r="L16" s="1475">
        <v>59.925419999999995</v>
      </c>
      <c r="M16" s="1475">
        <v>72.443509999999989</v>
      </c>
      <c r="N16" s="1475">
        <v>313.70148</v>
      </c>
      <c r="O16" s="1475">
        <v>119.96405</v>
      </c>
      <c r="P16" s="1475">
        <v>3.9315300000000004</v>
      </c>
      <c r="Q16" s="1475">
        <v>17242.433679999998</v>
      </c>
      <c r="R16" s="1476">
        <v>2.5881761683996269E-3</v>
      </c>
    </row>
    <row r="17" spans="1:18" ht="27" customHeight="1">
      <c r="A17" s="1719" t="s">
        <v>877</v>
      </c>
      <c r="B17" s="1475">
        <v>23.120450000000002</v>
      </c>
      <c r="C17" s="1475">
        <v>82.980820000000008</v>
      </c>
      <c r="D17" s="1475">
        <v>43.263690000000004</v>
      </c>
      <c r="E17" s="1475">
        <v>103.42117999999999</v>
      </c>
      <c r="F17" s="1475">
        <v>20.821060000000003</v>
      </c>
      <c r="G17" s="1475">
        <v>162.82854</v>
      </c>
      <c r="H17" s="1475">
        <v>188.404</v>
      </c>
      <c r="I17" s="1475">
        <v>159.65110999999999</v>
      </c>
      <c r="J17" s="1475">
        <v>15.255739999999999</v>
      </c>
      <c r="K17" s="1475">
        <v>303.53487000000001</v>
      </c>
      <c r="L17" s="1475">
        <v>47.940339999999999</v>
      </c>
      <c r="M17" s="1475">
        <v>39.651809999999998</v>
      </c>
      <c r="N17" s="1475">
        <v>208.56117</v>
      </c>
      <c r="O17" s="1475">
        <v>95.971240000000009</v>
      </c>
      <c r="P17" s="1475">
        <v>3.1452199999999997</v>
      </c>
      <c r="Q17" s="1475">
        <v>9162.2924500000008</v>
      </c>
      <c r="R17" s="1476">
        <v>1.3753062593770599E-3</v>
      </c>
    </row>
    <row r="18" spans="1:18" ht="42.75" customHeight="1">
      <c r="A18" s="1719" t="s">
        <v>878</v>
      </c>
      <c r="B18" s="1475">
        <v>1179.64375</v>
      </c>
      <c r="C18" s="1475">
        <v>1854.5816499999999</v>
      </c>
      <c r="D18" s="1475">
        <v>1700.29539</v>
      </c>
      <c r="E18" s="1475">
        <v>842.00738000000001</v>
      </c>
      <c r="F18" s="1475">
        <v>2048.0850700000001</v>
      </c>
      <c r="G18" s="1475">
        <v>2184.3919900000001</v>
      </c>
      <c r="H18" s="1475">
        <v>1980.6396400000001</v>
      </c>
      <c r="I18" s="1475">
        <v>2494.5405499999997</v>
      </c>
      <c r="J18" s="1475">
        <v>779.68398999999999</v>
      </c>
      <c r="K18" s="1475">
        <v>7216.7156999999997</v>
      </c>
      <c r="L18" s="1475">
        <v>3665.7688399999997</v>
      </c>
      <c r="M18" s="1475">
        <v>2727.0056600000003</v>
      </c>
      <c r="N18" s="1475">
        <v>3062.61274</v>
      </c>
      <c r="O18" s="1475">
        <v>987.23281000000009</v>
      </c>
      <c r="P18" s="1475">
        <v>194.63495</v>
      </c>
      <c r="Q18" s="1475">
        <v>152452.12153999999</v>
      </c>
      <c r="R18" s="1476">
        <v>2.2883831546904432E-2</v>
      </c>
    </row>
    <row r="19" spans="1:18" ht="27" customHeight="1">
      <c r="A19" s="1719" t="s">
        <v>879</v>
      </c>
      <c r="B19" s="1475">
        <v>999.66286000000002</v>
      </c>
      <c r="C19" s="1475">
        <v>1486.96174</v>
      </c>
      <c r="D19" s="1475">
        <v>1692.0017800000001</v>
      </c>
      <c r="E19" s="1475">
        <v>574.33276999999998</v>
      </c>
      <c r="F19" s="1475">
        <v>2048.0850700000001</v>
      </c>
      <c r="G19" s="1475">
        <v>1972.1589299999998</v>
      </c>
      <c r="H19" s="1475">
        <v>1801.86861</v>
      </c>
      <c r="I19" s="1475">
        <v>2025.7010700000001</v>
      </c>
      <c r="J19" s="1475">
        <v>779.68398999999999</v>
      </c>
      <c r="K19" s="1475">
        <v>5074.5743899999998</v>
      </c>
      <c r="L19" s="1475">
        <v>2891.7269999999999</v>
      </c>
      <c r="M19" s="1475">
        <v>2066.1946200000002</v>
      </c>
      <c r="N19" s="1475">
        <v>2371.5496600000001</v>
      </c>
      <c r="O19" s="1475">
        <v>954.44326999999998</v>
      </c>
      <c r="P19" s="1475">
        <v>194.63495</v>
      </c>
      <c r="Q19" s="1475">
        <v>115231.28051</v>
      </c>
      <c r="R19" s="1476">
        <v>1.7296795777506199E-2</v>
      </c>
    </row>
    <row r="20" spans="1:18" ht="56.25" customHeight="1">
      <c r="A20" s="1744" t="s">
        <v>880</v>
      </c>
      <c r="B20" s="1745">
        <v>59462.716110000008</v>
      </c>
      <c r="C20" s="1745">
        <v>95007.359550000008</v>
      </c>
      <c r="D20" s="1745">
        <v>163196.1691</v>
      </c>
      <c r="E20" s="1745">
        <v>70047.464319999985</v>
      </c>
      <c r="F20" s="1745">
        <v>224887.44767999998</v>
      </c>
      <c r="G20" s="1745">
        <v>249914.21880999999</v>
      </c>
      <c r="H20" s="1745">
        <v>113623.49731999999</v>
      </c>
      <c r="I20" s="1745">
        <v>177550.66847</v>
      </c>
      <c r="J20" s="1745">
        <v>99292.843919999999</v>
      </c>
      <c r="K20" s="1745">
        <v>247783.92964999998</v>
      </c>
      <c r="L20" s="1745">
        <v>110541.57084</v>
      </c>
      <c r="M20" s="1745">
        <v>249772.66380000004</v>
      </c>
      <c r="N20" s="1745">
        <v>235475.85032999999</v>
      </c>
      <c r="O20" s="1745">
        <v>52090.709559999996</v>
      </c>
      <c r="P20" s="1745">
        <v>213255.75396</v>
      </c>
      <c r="Q20" s="1745">
        <f>Q8+Q10+Q12+Q14+Q16+Q18</f>
        <v>6662001.5633099992</v>
      </c>
      <c r="R20" s="1746">
        <v>1</v>
      </c>
    </row>
    <row r="21" spans="1:18" ht="56.25" customHeight="1">
      <c r="A21" s="1747" t="s">
        <v>1142</v>
      </c>
      <c r="B21" s="1475">
        <v>2054.1756799999998</v>
      </c>
      <c r="C21" s="1475">
        <v>2547.9227300000002</v>
      </c>
      <c r="D21" s="1475">
        <v>5931.5730999999996</v>
      </c>
      <c r="E21" s="1475">
        <v>1829.21937</v>
      </c>
      <c r="F21" s="1475">
        <v>4757.8140700000004</v>
      </c>
      <c r="G21" s="1475">
        <v>6980.1116599999996</v>
      </c>
      <c r="H21" s="1475">
        <v>5100.7181299999993</v>
      </c>
      <c r="I21" s="1475">
        <v>5318.5666099999999</v>
      </c>
      <c r="J21" s="1475">
        <v>3341.5598400000003</v>
      </c>
      <c r="K21" s="1475">
        <v>8300.3233299999993</v>
      </c>
      <c r="L21" s="1475">
        <v>4119.4120400000002</v>
      </c>
      <c r="M21" s="1475">
        <v>4942.8031000000001</v>
      </c>
      <c r="N21" s="1475">
        <v>4965.6968199999992</v>
      </c>
      <c r="O21" s="1475">
        <v>1819.4153799999999</v>
      </c>
      <c r="P21" s="1475">
        <v>4543.199700000001</v>
      </c>
      <c r="Q21" s="1475">
        <v>229784.9423</v>
      </c>
      <c r="R21" s="1476"/>
    </row>
    <row r="22" spans="1:18" s="1449" customFormat="1" ht="56.25" customHeight="1" thickBot="1">
      <c r="A22" s="1748" t="s">
        <v>1143</v>
      </c>
      <c r="B22" s="1749">
        <v>8.9256532807620807E-3</v>
      </c>
      <c r="C22" s="1749">
        <v>1.426108334666854E-2</v>
      </c>
      <c r="D22" s="1749">
        <v>2.4496567217693114E-2</v>
      </c>
      <c r="E22" s="1749">
        <v>1.0514477316513428E-2</v>
      </c>
      <c r="F22" s="1749">
        <v>3.3756738953430267E-2</v>
      </c>
      <c r="G22" s="1749">
        <v>3.7513383393118077E-2</v>
      </c>
      <c r="H22" s="1749">
        <v>1.7055459420148564E-2</v>
      </c>
      <c r="I22" s="1749">
        <v>2.6651249895802243E-2</v>
      </c>
      <c r="J22" s="1749">
        <v>1.4904356142280247E-2</v>
      </c>
      <c r="K22" s="1749">
        <v>3.719361625710714E-2</v>
      </c>
      <c r="L22" s="1749">
        <v>1.6592846727744942E-2</v>
      </c>
      <c r="M22" s="1749">
        <v>3.7492135272916553E-2</v>
      </c>
      <c r="N22" s="1749">
        <v>3.5346111539037883E-2</v>
      </c>
      <c r="O22" s="1749">
        <v>7.819077955022102E-3</v>
      </c>
      <c r="P22" s="1749">
        <v>3.2010763121773332E-2</v>
      </c>
      <c r="Q22" s="1749">
        <v>1</v>
      </c>
      <c r="R22" s="1749"/>
    </row>
    <row r="23" spans="1:18" ht="20.25" customHeight="1">
      <c r="A23" s="1730" t="s">
        <v>883</v>
      </c>
      <c r="B23" s="1731"/>
      <c r="C23" s="1452"/>
      <c r="D23" s="1452"/>
      <c r="E23" s="1452"/>
      <c r="F23" s="1452"/>
      <c r="G23" s="1452"/>
      <c r="H23" s="1452"/>
      <c r="I23" s="1452"/>
      <c r="J23" s="1452"/>
      <c r="K23" s="1452"/>
      <c r="L23" s="1452"/>
      <c r="M23" s="1452"/>
      <c r="N23" s="1452"/>
      <c r="O23" s="1452"/>
      <c r="P23" s="1452"/>
      <c r="Q23" s="1452"/>
      <c r="R23" s="1452"/>
    </row>
    <row r="24" spans="1:18" ht="63" customHeight="1">
      <c r="A24" s="2249" t="s">
        <v>674</v>
      </c>
      <c r="B24" s="2252"/>
      <c r="C24" s="2252"/>
      <c r="D24" s="2252"/>
      <c r="E24" s="2252"/>
      <c r="F24" s="2252"/>
      <c r="G24" s="2252"/>
      <c r="H24" s="2252"/>
      <c r="I24" s="2252"/>
      <c r="J24" s="2252"/>
      <c r="K24" s="2252"/>
      <c r="L24" s="2252"/>
      <c r="M24" s="2252"/>
      <c r="N24" s="2252"/>
      <c r="O24" s="2252"/>
      <c r="P24" s="2252"/>
      <c r="Q24" s="2252"/>
      <c r="R24" s="2252"/>
    </row>
    <row r="25" spans="1:18" ht="57" customHeight="1">
      <c r="A25" s="2249" t="s">
        <v>675</v>
      </c>
      <c r="B25" s="2250"/>
      <c r="C25" s="2250"/>
      <c r="D25" s="2250"/>
      <c r="E25" s="2250"/>
      <c r="F25" s="2250"/>
      <c r="G25" s="2250"/>
      <c r="H25" s="2250"/>
      <c r="I25" s="2250"/>
      <c r="J25" s="2250"/>
      <c r="K25" s="2250"/>
      <c r="L25" s="2250"/>
      <c r="M25" s="2250"/>
      <c r="N25" s="2250"/>
      <c r="O25" s="2250"/>
      <c r="P25" s="2250"/>
      <c r="Q25" s="2250"/>
      <c r="R25" s="2250"/>
    </row>
    <row r="26" spans="1:18" ht="14.25" customHeight="1">
      <c r="A26" s="1730" t="s">
        <v>884</v>
      </c>
      <c r="B26" s="1473"/>
      <c r="C26" s="1455"/>
      <c r="D26" s="1455"/>
      <c r="E26" s="1455"/>
      <c r="F26" s="1455"/>
      <c r="G26" s="1455"/>
      <c r="H26" s="1735"/>
      <c r="I26" s="1735"/>
      <c r="J26" s="1735"/>
      <c r="K26" s="1735"/>
      <c r="L26" s="1735"/>
      <c r="M26" s="1735"/>
      <c r="N26" s="1735"/>
      <c r="O26" s="1735"/>
      <c r="P26" s="1735"/>
      <c r="Q26" s="1735"/>
      <c r="R26" s="1732"/>
    </row>
    <row r="27" spans="1:18" ht="9" customHeight="1">
      <c r="A27" s="1457"/>
      <c r="C27" s="1115"/>
      <c r="D27" s="1115"/>
      <c r="E27" s="1115"/>
      <c r="F27" s="1115"/>
      <c r="G27" s="1115"/>
      <c r="H27" s="1736"/>
      <c r="I27" s="1736"/>
      <c r="J27" s="1736"/>
      <c r="K27" s="1736"/>
      <c r="L27" s="1736"/>
      <c r="M27" s="1736"/>
      <c r="N27" s="1736"/>
      <c r="O27" s="1736"/>
      <c r="P27" s="1736"/>
      <c r="Q27" s="1736"/>
      <c r="R27" s="1750"/>
    </row>
    <row r="28" spans="1:18" ht="9" customHeight="1">
      <c r="A28" s="1458"/>
      <c r="C28" s="1115"/>
      <c r="D28" s="1115"/>
      <c r="E28" s="1115"/>
      <c r="F28" s="1115"/>
      <c r="G28" s="1115"/>
      <c r="H28" s="1736"/>
      <c r="I28" s="1736"/>
      <c r="J28" s="1736"/>
      <c r="K28" s="1736"/>
      <c r="L28" s="1736"/>
      <c r="M28" s="1736"/>
      <c r="N28" s="1736"/>
      <c r="O28" s="1736"/>
      <c r="P28" s="1736"/>
      <c r="Q28" s="1736"/>
      <c r="R28" s="1750"/>
    </row>
    <row r="29" spans="1:18" ht="9" customHeight="1">
      <c r="A29" s="1458"/>
      <c r="C29" s="1115"/>
      <c r="D29" s="1115"/>
      <c r="E29" s="1115"/>
      <c r="F29" s="1115"/>
      <c r="G29" s="1115"/>
      <c r="H29" s="1736"/>
      <c r="I29" s="1736"/>
      <c r="J29" s="1736"/>
      <c r="K29" s="1736"/>
      <c r="L29" s="1736"/>
      <c r="M29" s="1736"/>
      <c r="N29" s="1736"/>
      <c r="O29" s="1736"/>
      <c r="P29" s="1736"/>
      <c r="Q29" s="1736"/>
      <c r="R29" s="1750"/>
    </row>
    <row r="30" spans="1:18" ht="9" customHeight="1">
      <c r="A30" s="1458"/>
      <c r="B30" s="1738"/>
      <c r="C30" s="1115"/>
      <c r="D30" s="1115"/>
      <c r="E30" s="1115"/>
      <c r="F30" s="1115"/>
      <c r="G30" s="1115"/>
      <c r="H30" s="1736"/>
      <c r="I30" s="1736"/>
      <c r="J30" s="1736"/>
      <c r="K30" s="1736"/>
      <c r="L30" s="1736"/>
      <c r="M30" s="1736"/>
      <c r="N30" s="1736"/>
      <c r="O30" s="1736"/>
      <c r="P30" s="1736"/>
      <c r="Q30" s="1736"/>
      <c r="R30" s="1750"/>
    </row>
    <row r="31" spans="1:18" ht="9" customHeight="1">
      <c r="A31" s="1458"/>
      <c r="B31" s="1738"/>
      <c r="C31" s="1115"/>
      <c r="D31" s="1115"/>
      <c r="E31" s="1115"/>
      <c r="F31" s="1115"/>
      <c r="G31" s="1115"/>
      <c r="H31" s="1736"/>
      <c r="I31" s="1736"/>
      <c r="J31" s="1736"/>
      <c r="K31" s="1736"/>
      <c r="L31" s="1736"/>
      <c r="M31" s="1736"/>
      <c r="N31" s="1736"/>
      <c r="O31" s="1736"/>
      <c r="P31" s="1736"/>
      <c r="Q31" s="1736"/>
      <c r="R31" s="1750"/>
    </row>
    <row r="32" spans="1:18" ht="9" customHeight="1">
      <c r="A32" s="1458"/>
      <c r="B32" s="1738"/>
      <c r="C32" s="1115"/>
      <c r="D32" s="1115"/>
      <c r="E32" s="1115"/>
      <c r="F32" s="1115"/>
      <c r="G32" s="1115"/>
      <c r="H32" s="1736"/>
      <c r="I32" s="1736"/>
      <c r="J32" s="1736"/>
      <c r="K32" s="1736"/>
      <c r="L32" s="1736"/>
      <c r="M32" s="1736"/>
      <c r="N32" s="1736"/>
      <c r="O32" s="1736"/>
      <c r="P32" s="1736"/>
      <c r="Q32" s="1736"/>
      <c r="R32" s="1750"/>
    </row>
    <row r="33" spans="1:18" ht="9" customHeight="1">
      <c r="A33" s="1459"/>
      <c r="B33" s="1738"/>
      <c r="C33" s="1115"/>
      <c r="D33" s="1115"/>
      <c r="E33" s="1115"/>
      <c r="F33" s="1115"/>
      <c r="G33" s="1115"/>
      <c r="H33" s="1736"/>
      <c r="I33" s="1736"/>
      <c r="J33" s="1736"/>
      <c r="K33" s="1736"/>
      <c r="L33" s="1736"/>
      <c r="M33" s="1736"/>
      <c r="N33" s="1736"/>
      <c r="O33" s="1736"/>
      <c r="P33" s="1736"/>
      <c r="Q33" s="1736"/>
      <c r="R33" s="1750"/>
    </row>
    <row r="34" spans="1:18" ht="9" customHeight="1">
      <c r="A34" s="1458"/>
      <c r="B34" s="1738"/>
      <c r="C34" s="1115"/>
      <c r="D34" s="1115"/>
      <c r="E34" s="1115"/>
      <c r="F34" s="1115"/>
      <c r="G34" s="1115"/>
      <c r="H34" s="1736"/>
      <c r="I34" s="1736"/>
      <c r="J34" s="1736"/>
      <c r="K34" s="1736"/>
      <c r="L34" s="1736"/>
      <c r="M34" s="1736"/>
      <c r="N34" s="1736"/>
      <c r="O34" s="1736"/>
      <c r="P34" s="1736"/>
      <c r="Q34" s="1736"/>
      <c r="R34" s="1750"/>
    </row>
    <row r="35" spans="1:18" ht="9" customHeight="1">
      <c r="A35" s="1458"/>
      <c r="B35" s="1738"/>
      <c r="C35" s="1115"/>
      <c r="D35" s="1115"/>
      <c r="E35" s="1115"/>
      <c r="F35" s="1115"/>
      <c r="G35" s="1115"/>
      <c r="H35" s="1736"/>
      <c r="I35" s="1736"/>
      <c r="J35" s="1736"/>
      <c r="K35" s="1736"/>
      <c r="L35" s="1736"/>
      <c r="M35" s="1736"/>
      <c r="N35" s="1736"/>
      <c r="O35" s="1736"/>
      <c r="P35" s="1736"/>
      <c r="Q35" s="1736"/>
      <c r="R35" s="1750"/>
    </row>
    <row r="36" spans="1:18" ht="9" customHeight="1">
      <c r="A36" s="1458"/>
      <c r="B36" s="1738"/>
      <c r="C36" s="1115"/>
      <c r="D36" s="1115"/>
      <c r="E36" s="1115"/>
      <c r="F36" s="1115"/>
      <c r="G36" s="1115"/>
      <c r="H36" s="1736"/>
      <c r="I36" s="1736"/>
      <c r="J36" s="1736"/>
      <c r="K36" s="1736"/>
      <c r="L36" s="1736"/>
      <c r="M36" s="1736"/>
      <c r="N36" s="1736"/>
      <c r="O36" s="1736"/>
      <c r="P36" s="1736"/>
      <c r="Q36" s="1736"/>
      <c r="R36" s="1750"/>
    </row>
    <row r="37" spans="1:18" ht="9" customHeight="1">
      <c r="A37" s="1458"/>
      <c r="C37" s="1115"/>
      <c r="D37" s="1115"/>
      <c r="E37" s="1115"/>
      <c r="F37" s="1115"/>
      <c r="G37" s="1115"/>
      <c r="H37" s="1736"/>
      <c r="I37" s="1736"/>
      <c r="J37" s="1736"/>
      <c r="K37" s="1736"/>
      <c r="L37" s="1736"/>
      <c r="M37" s="1736"/>
      <c r="N37" s="1736"/>
      <c r="O37" s="1736"/>
      <c r="P37" s="1736"/>
      <c r="Q37" s="1736"/>
      <c r="R37" s="1750"/>
    </row>
    <row r="38" spans="1:18" ht="9" customHeight="1">
      <c r="A38" s="1458"/>
      <c r="C38" s="1115"/>
      <c r="D38" s="1115"/>
      <c r="E38" s="1115"/>
      <c r="F38" s="1115"/>
      <c r="G38" s="1115"/>
      <c r="H38" s="1736"/>
      <c r="I38" s="1736"/>
      <c r="J38" s="1736"/>
      <c r="K38" s="1736"/>
      <c r="L38" s="1736"/>
      <c r="M38" s="1736"/>
      <c r="N38" s="1736"/>
      <c r="O38" s="1736"/>
      <c r="P38" s="1736"/>
      <c r="Q38" s="1736"/>
      <c r="R38" s="1750"/>
    </row>
    <row r="39" spans="1:18" ht="9" customHeight="1">
      <c r="A39" s="1459"/>
      <c r="C39" s="1115"/>
      <c r="D39" s="1115"/>
      <c r="E39" s="1115"/>
      <c r="F39" s="1115"/>
      <c r="G39" s="1115"/>
      <c r="H39" s="1736"/>
      <c r="I39" s="1736"/>
      <c r="J39" s="1736"/>
      <c r="K39" s="1736"/>
      <c r="L39" s="1736"/>
      <c r="M39" s="1736"/>
      <c r="N39" s="1736"/>
      <c r="O39" s="1736"/>
      <c r="P39" s="1736"/>
      <c r="Q39" s="1736"/>
      <c r="R39" s="1750"/>
    </row>
    <row r="40" spans="1:18" ht="9" customHeight="1">
      <c r="A40" s="1458"/>
      <c r="C40" s="1115"/>
      <c r="D40" s="1115"/>
      <c r="E40" s="1115"/>
      <c r="F40" s="1115"/>
      <c r="G40" s="1115"/>
      <c r="H40" s="1736"/>
      <c r="I40" s="1736"/>
      <c r="J40" s="1736"/>
      <c r="K40" s="1736"/>
      <c r="L40" s="1736"/>
      <c r="M40" s="1736"/>
      <c r="N40" s="1736"/>
      <c r="O40" s="1736"/>
      <c r="P40" s="1736"/>
      <c r="Q40" s="1736"/>
      <c r="R40" s="1750"/>
    </row>
    <row r="41" spans="1:18" ht="9" customHeight="1">
      <c r="A41" s="1458"/>
      <c r="C41" s="1115"/>
      <c r="D41" s="1115"/>
      <c r="E41" s="1115"/>
      <c r="F41" s="1115"/>
      <c r="G41" s="1115"/>
      <c r="H41" s="1736"/>
      <c r="I41" s="1736"/>
      <c r="J41" s="1736"/>
      <c r="K41" s="1736"/>
      <c r="L41" s="1736"/>
      <c r="M41" s="1736"/>
      <c r="N41" s="1736"/>
      <c r="O41" s="1736"/>
      <c r="P41" s="1736"/>
      <c r="Q41" s="1736"/>
      <c r="R41" s="1750"/>
    </row>
    <row r="42" spans="1:18" ht="9" customHeight="1">
      <c r="A42" s="1458"/>
      <c r="C42" s="1115"/>
      <c r="D42" s="1115"/>
      <c r="E42" s="1115"/>
      <c r="F42" s="1115"/>
      <c r="G42" s="1115"/>
      <c r="H42" s="1736"/>
      <c r="I42" s="1736"/>
      <c r="J42" s="1736"/>
      <c r="K42" s="1736"/>
      <c r="L42" s="1736"/>
      <c r="M42" s="1736"/>
      <c r="N42" s="1736"/>
      <c r="O42" s="1736"/>
      <c r="P42" s="1736"/>
      <c r="Q42" s="1736"/>
      <c r="R42" s="1750"/>
    </row>
    <row r="43" spans="1:18" ht="9" customHeight="1">
      <c r="A43" s="1458"/>
      <c r="C43" s="1115"/>
      <c r="D43" s="1115"/>
      <c r="E43" s="1115"/>
      <c r="F43" s="1115"/>
      <c r="G43" s="1115"/>
      <c r="H43" s="1736"/>
      <c r="I43" s="1736"/>
      <c r="J43" s="1736"/>
      <c r="K43" s="1736"/>
      <c r="L43" s="1736"/>
      <c r="M43" s="1736"/>
      <c r="N43" s="1736"/>
      <c r="O43" s="1736"/>
      <c r="P43" s="1736"/>
      <c r="Q43" s="1736"/>
      <c r="R43" s="1750"/>
    </row>
    <row r="44" spans="1:18" ht="9" customHeight="1">
      <c r="A44" s="1458"/>
      <c r="C44" s="1115"/>
      <c r="D44" s="1115"/>
      <c r="E44" s="1115"/>
      <c r="F44" s="1115"/>
      <c r="G44" s="1115"/>
      <c r="H44" s="1736"/>
      <c r="I44" s="1736"/>
      <c r="J44" s="1736"/>
      <c r="K44" s="1736"/>
      <c r="L44" s="1736"/>
      <c r="M44" s="1736"/>
      <c r="N44" s="1736"/>
      <c r="O44" s="1736"/>
      <c r="P44" s="1736"/>
      <c r="Q44" s="1736"/>
      <c r="R44" s="1750"/>
    </row>
    <row r="45" spans="1:18" ht="9" customHeight="1">
      <c r="A45" s="1459"/>
      <c r="C45" s="1115"/>
      <c r="D45" s="1115"/>
      <c r="E45" s="1115"/>
      <c r="F45" s="1115"/>
      <c r="G45" s="1115"/>
      <c r="H45" s="1736"/>
      <c r="I45" s="1736"/>
      <c r="J45" s="1736"/>
      <c r="K45" s="1736"/>
      <c r="L45" s="1736"/>
      <c r="M45" s="1736"/>
      <c r="N45" s="1736"/>
      <c r="O45" s="1736"/>
      <c r="P45" s="1736"/>
      <c r="Q45" s="1736"/>
      <c r="R45" s="1750"/>
    </row>
    <row r="46" spans="1:18" ht="9" customHeight="1">
      <c r="A46" s="1458"/>
      <c r="C46" s="1115"/>
      <c r="D46" s="1115"/>
      <c r="E46" s="1115"/>
      <c r="F46" s="1115"/>
      <c r="G46" s="1115"/>
      <c r="H46" s="1736"/>
      <c r="I46" s="1736"/>
      <c r="J46" s="1736"/>
      <c r="K46" s="1736"/>
      <c r="L46" s="1736"/>
      <c r="M46" s="1736"/>
      <c r="N46" s="1736"/>
      <c r="O46" s="1736"/>
      <c r="P46" s="1736"/>
      <c r="Q46" s="1736"/>
      <c r="R46" s="1750"/>
    </row>
    <row r="47" spans="1:18" ht="9" customHeight="1">
      <c r="A47" s="1458"/>
      <c r="C47" s="1115"/>
      <c r="D47" s="1115"/>
      <c r="E47" s="1115"/>
      <c r="F47" s="1115"/>
      <c r="G47" s="1115"/>
      <c r="H47" s="1736"/>
      <c r="I47" s="1736"/>
      <c r="J47" s="1736"/>
      <c r="K47" s="1736"/>
      <c r="L47" s="1736"/>
      <c r="M47" s="1736"/>
      <c r="N47" s="1736"/>
      <c r="O47" s="1736"/>
      <c r="P47" s="1736"/>
      <c r="Q47" s="1736"/>
      <c r="R47" s="1750"/>
    </row>
    <row r="48" spans="1:18" ht="9" customHeight="1">
      <c r="A48" s="1458"/>
      <c r="C48" s="1115"/>
      <c r="D48" s="1115"/>
      <c r="E48" s="1115"/>
      <c r="F48" s="1115"/>
      <c r="G48" s="1115"/>
      <c r="H48" s="1736"/>
      <c r="I48" s="1736"/>
      <c r="J48" s="1736"/>
      <c r="K48" s="1736"/>
      <c r="L48" s="1736"/>
      <c r="M48" s="1736"/>
      <c r="N48" s="1736"/>
      <c r="O48" s="1736"/>
      <c r="P48" s="1736"/>
      <c r="Q48" s="1736"/>
      <c r="R48" s="1750"/>
    </row>
    <row r="49" spans="1:18" ht="9" customHeight="1">
      <c r="A49" s="1458"/>
      <c r="C49" s="1115"/>
      <c r="D49" s="1115"/>
      <c r="E49" s="1115"/>
      <c r="F49" s="1115"/>
      <c r="G49" s="1115"/>
      <c r="H49" s="1736"/>
      <c r="I49" s="1736"/>
      <c r="J49" s="1736"/>
      <c r="K49" s="1736"/>
      <c r="L49" s="1736"/>
      <c r="M49" s="1736"/>
      <c r="N49" s="1736"/>
      <c r="O49" s="1736"/>
      <c r="P49" s="1736"/>
      <c r="Q49" s="1736"/>
      <c r="R49" s="1750"/>
    </row>
    <row r="50" spans="1:18" ht="9" customHeight="1">
      <c r="A50" s="1459"/>
      <c r="C50" s="1115"/>
      <c r="D50" s="1115"/>
      <c r="E50" s="1115"/>
      <c r="F50" s="1115"/>
      <c r="G50" s="1115"/>
      <c r="H50" s="1736"/>
      <c r="I50" s="1736"/>
      <c r="J50" s="1736"/>
      <c r="K50" s="1736"/>
      <c r="L50" s="1736"/>
      <c r="M50" s="1736"/>
      <c r="N50" s="1736"/>
      <c r="O50" s="1736"/>
      <c r="P50" s="1736"/>
      <c r="Q50" s="1736"/>
      <c r="R50" s="1750"/>
    </row>
    <row r="51" spans="1:18" ht="9" customHeight="1">
      <c r="A51" s="1460"/>
      <c r="C51" s="1115"/>
      <c r="D51" s="1115"/>
      <c r="E51" s="1115"/>
      <c r="F51" s="1115"/>
      <c r="G51" s="1115"/>
      <c r="H51" s="1736"/>
      <c r="I51" s="1736"/>
      <c r="J51" s="1736"/>
      <c r="K51" s="1736"/>
      <c r="L51" s="1736"/>
      <c r="M51" s="1736"/>
      <c r="N51" s="1736"/>
      <c r="O51" s="1736"/>
      <c r="P51" s="1736"/>
      <c r="Q51" s="1736"/>
      <c r="R51" s="1750"/>
    </row>
    <row r="52" spans="1:18" ht="9" customHeight="1">
      <c r="A52" s="1460"/>
      <c r="C52" s="1115"/>
      <c r="D52" s="1115"/>
      <c r="E52" s="1115"/>
      <c r="F52" s="1115"/>
      <c r="G52" s="1115"/>
      <c r="H52" s="1736"/>
      <c r="I52" s="1736"/>
      <c r="J52" s="1736"/>
      <c r="K52" s="1736"/>
      <c r="L52" s="1736"/>
      <c r="M52" s="1736"/>
      <c r="N52" s="1736"/>
      <c r="O52" s="1736"/>
      <c r="P52" s="1736"/>
      <c r="Q52" s="1736"/>
      <c r="R52" s="1750"/>
    </row>
    <row r="53" spans="1:18" ht="9" customHeight="1">
      <c r="A53" s="1460"/>
      <c r="C53" s="1115"/>
      <c r="D53" s="1115"/>
      <c r="E53" s="1115"/>
      <c r="F53" s="1115"/>
      <c r="G53" s="1115"/>
      <c r="H53" s="1736"/>
      <c r="I53" s="1736"/>
      <c r="J53" s="1736"/>
      <c r="K53" s="1736"/>
      <c r="L53" s="1736"/>
      <c r="M53" s="1736"/>
      <c r="N53" s="1736"/>
      <c r="O53" s="1736"/>
      <c r="P53" s="1736"/>
      <c r="Q53" s="1736"/>
      <c r="R53" s="1750"/>
    </row>
    <row r="54" spans="1:18" ht="9" customHeight="1">
      <c r="A54" s="1460"/>
      <c r="C54" s="1115"/>
      <c r="D54" s="1115"/>
      <c r="E54" s="1115"/>
      <c r="F54" s="1115"/>
      <c r="G54" s="1115"/>
      <c r="H54" s="1736"/>
      <c r="I54" s="1736"/>
      <c r="J54" s="1736"/>
      <c r="K54" s="1736"/>
      <c r="L54" s="1736"/>
      <c r="M54" s="1736"/>
      <c r="N54" s="1736"/>
      <c r="O54" s="1736"/>
      <c r="P54" s="1736"/>
      <c r="Q54" s="1736"/>
      <c r="R54" s="1750"/>
    </row>
    <row r="55" spans="1:18" ht="9" customHeight="1">
      <c r="A55" s="1461"/>
      <c r="C55" s="1115"/>
      <c r="D55" s="1115"/>
      <c r="E55" s="1115"/>
      <c r="F55" s="1115"/>
      <c r="G55" s="1115"/>
      <c r="H55" s="1736"/>
      <c r="I55" s="1736"/>
      <c r="J55" s="1736"/>
      <c r="K55" s="1736"/>
      <c r="L55" s="1736"/>
      <c r="M55" s="1736"/>
      <c r="N55" s="1736"/>
      <c r="O55" s="1736"/>
      <c r="P55" s="1736"/>
      <c r="Q55" s="1736"/>
      <c r="R55" s="1750"/>
    </row>
    <row r="56" spans="1:18" ht="9" customHeight="1">
      <c r="A56" s="1461"/>
      <c r="C56" s="1115"/>
      <c r="D56" s="1115"/>
      <c r="E56" s="1115"/>
      <c r="F56" s="1115"/>
      <c r="G56" s="1115"/>
      <c r="H56" s="1736"/>
      <c r="I56" s="1736"/>
      <c r="J56" s="1736"/>
      <c r="K56" s="1736"/>
      <c r="L56" s="1736"/>
      <c r="M56" s="1736"/>
      <c r="N56" s="1736"/>
      <c r="O56" s="1736"/>
      <c r="P56" s="1736"/>
      <c r="Q56" s="1736"/>
      <c r="R56" s="1750"/>
    </row>
    <row r="57" spans="1:18" ht="9" customHeight="1">
      <c r="A57" s="1457"/>
      <c r="C57" s="1115"/>
      <c r="D57" s="1115"/>
      <c r="E57" s="1115"/>
      <c r="F57" s="1115"/>
      <c r="G57" s="1115"/>
      <c r="H57" s="1736"/>
      <c r="I57" s="1736"/>
      <c r="J57" s="1736"/>
      <c r="K57" s="1736"/>
      <c r="L57" s="1736"/>
      <c r="M57" s="1736"/>
      <c r="N57" s="1736"/>
      <c r="O57" s="1736"/>
      <c r="P57" s="1736"/>
      <c r="Q57" s="1736"/>
      <c r="R57" s="1750"/>
    </row>
    <row r="58" spans="1:18" ht="9" customHeight="1">
      <c r="A58" s="1458"/>
      <c r="C58" s="1115"/>
      <c r="D58" s="1115"/>
      <c r="E58" s="1115"/>
      <c r="F58" s="1115"/>
      <c r="G58" s="1115"/>
      <c r="H58" s="1736"/>
      <c r="I58" s="1736"/>
      <c r="J58" s="1736"/>
      <c r="K58" s="1736"/>
      <c r="L58" s="1736"/>
      <c r="M58" s="1736"/>
      <c r="N58" s="1736"/>
      <c r="O58" s="1736"/>
      <c r="P58" s="1736"/>
      <c r="Q58" s="1736"/>
      <c r="R58" s="1750"/>
    </row>
    <row r="59" spans="1:18" ht="9" customHeight="1">
      <c r="A59" s="1458"/>
      <c r="C59" s="1115"/>
      <c r="D59" s="1115"/>
      <c r="E59" s="1115"/>
      <c r="F59" s="1115"/>
      <c r="G59" s="1115"/>
      <c r="H59" s="1736"/>
      <c r="I59" s="1736"/>
      <c r="J59" s="1736"/>
      <c r="K59" s="1736"/>
      <c r="L59" s="1736"/>
      <c r="M59" s="1736"/>
      <c r="N59" s="1736"/>
      <c r="O59" s="1736"/>
      <c r="P59" s="1736"/>
      <c r="Q59" s="1736"/>
      <c r="R59" s="1750"/>
    </row>
    <row r="60" spans="1:18" ht="9" customHeight="1">
      <c r="A60" s="1458"/>
      <c r="C60" s="1115"/>
      <c r="D60" s="1115"/>
      <c r="E60" s="1115"/>
      <c r="F60" s="1115"/>
      <c r="G60" s="1115"/>
      <c r="H60" s="1736"/>
      <c r="I60" s="1736"/>
      <c r="J60" s="1736"/>
      <c r="K60" s="1736"/>
      <c r="L60" s="1736"/>
      <c r="M60" s="1736"/>
      <c r="N60" s="1736"/>
      <c r="O60" s="1736"/>
      <c r="P60" s="1736"/>
      <c r="Q60" s="1736"/>
      <c r="R60" s="1750"/>
    </row>
    <row r="61" spans="1:18" ht="9" customHeight="1">
      <c r="A61" s="1458"/>
      <c r="C61" s="1115"/>
      <c r="D61" s="1115"/>
      <c r="E61" s="1115"/>
      <c r="F61" s="1115"/>
      <c r="G61" s="1115"/>
      <c r="H61" s="1736"/>
      <c r="I61" s="1736"/>
      <c r="J61" s="1736"/>
      <c r="K61" s="1736"/>
      <c r="L61" s="1736"/>
      <c r="M61" s="1736"/>
      <c r="N61" s="1736"/>
      <c r="O61" s="1736"/>
      <c r="P61" s="1736"/>
      <c r="Q61" s="1736"/>
      <c r="R61" s="1750"/>
    </row>
    <row r="62" spans="1:18" ht="9" customHeight="1">
      <c r="A62" s="1460"/>
      <c r="C62" s="1115"/>
      <c r="D62" s="1115"/>
      <c r="E62" s="1115"/>
      <c r="F62" s="1115"/>
      <c r="G62" s="1115"/>
      <c r="H62" s="1736"/>
      <c r="I62" s="1736"/>
      <c r="J62" s="1736"/>
      <c r="K62" s="1736"/>
      <c r="L62" s="1736"/>
      <c r="M62" s="1736"/>
      <c r="N62" s="1736"/>
      <c r="O62" s="1736"/>
      <c r="P62" s="1736"/>
      <c r="Q62" s="1736"/>
      <c r="R62" s="1750"/>
    </row>
    <row r="63" spans="1:18" ht="9" customHeight="1">
      <c r="A63" s="1457"/>
      <c r="C63" s="1115"/>
      <c r="D63" s="1115"/>
      <c r="E63" s="1115"/>
      <c r="F63" s="1115"/>
      <c r="G63" s="1115"/>
      <c r="H63" s="1736"/>
      <c r="I63" s="1736"/>
      <c r="J63" s="1736"/>
      <c r="K63" s="1736"/>
      <c r="L63" s="1736"/>
      <c r="M63" s="1736"/>
      <c r="N63" s="1736"/>
      <c r="O63" s="1736"/>
      <c r="P63" s="1736"/>
      <c r="Q63" s="1736"/>
      <c r="R63" s="1750"/>
    </row>
    <row r="64" spans="1:18" ht="9" customHeight="1">
      <c r="A64" s="1458"/>
      <c r="C64" s="1115"/>
      <c r="D64" s="1115"/>
      <c r="E64" s="1115"/>
      <c r="F64" s="1115"/>
      <c r="G64" s="1115"/>
      <c r="H64" s="1736"/>
      <c r="I64" s="1736"/>
      <c r="J64" s="1736"/>
      <c r="K64" s="1736"/>
      <c r="L64" s="1736"/>
      <c r="M64" s="1736"/>
      <c r="N64" s="1736"/>
      <c r="O64" s="1736"/>
      <c r="P64" s="1736"/>
      <c r="Q64" s="1736"/>
      <c r="R64" s="1750"/>
    </row>
    <row r="65" spans="1:18" ht="9" customHeight="1">
      <c r="A65" s="1458"/>
      <c r="C65" s="1115"/>
      <c r="D65" s="1115"/>
      <c r="E65" s="1115"/>
      <c r="F65" s="1115"/>
      <c r="G65" s="1115"/>
      <c r="H65" s="1736"/>
      <c r="I65" s="1736"/>
      <c r="J65" s="1736"/>
      <c r="K65" s="1736"/>
      <c r="L65" s="1736"/>
      <c r="M65" s="1736"/>
      <c r="N65" s="1736"/>
      <c r="O65" s="1736"/>
      <c r="P65" s="1736"/>
      <c r="Q65" s="1736"/>
      <c r="R65" s="1750"/>
    </row>
    <row r="66" spans="1:18" ht="9" customHeight="1">
      <c r="A66" s="1458"/>
      <c r="C66" s="1115"/>
      <c r="D66" s="1115"/>
      <c r="E66" s="1115"/>
      <c r="F66" s="1115"/>
      <c r="G66" s="1115"/>
      <c r="H66" s="1736"/>
      <c r="I66" s="1736"/>
      <c r="J66" s="1736"/>
      <c r="K66" s="1736"/>
      <c r="L66" s="1736"/>
      <c r="M66" s="1736"/>
      <c r="N66" s="1736"/>
      <c r="O66" s="1736"/>
      <c r="P66" s="1736"/>
      <c r="Q66" s="1736"/>
      <c r="R66" s="1750"/>
    </row>
    <row r="67" spans="1:18" ht="9" customHeight="1">
      <c r="A67" s="1458"/>
      <c r="C67" s="1115"/>
      <c r="D67" s="1115"/>
      <c r="E67" s="1115"/>
      <c r="F67" s="1115"/>
      <c r="G67" s="1115"/>
      <c r="H67" s="1736"/>
      <c r="I67" s="1736"/>
      <c r="J67" s="1736"/>
      <c r="K67" s="1736"/>
      <c r="L67" s="1736"/>
      <c r="M67" s="1736"/>
      <c r="N67" s="1736"/>
      <c r="O67" s="1736"/>
      <c r="P67" s="1736"/>
      <c r="Q67" s="1736"/>
      <c r="R67" s="1750"/>
    </row>
    <row r="68" spans="1:18" ht="9" customHeight="1">
      <c r="A68" s="1460"/>
      <c r="C68" s="1115"/>
      <c r="D68" s="1115"/>
      <c r="E68" s="1115"/>
      <c r="F68" s="1115"/>
      <c r="G68" s="1115"/>
      <c r="H68" s="1736"/>
      <c r="I68" s="1736"/>
      <c r="J68" s="1736"/>
      <c r="K68" s="1736"/>
      <c r="L68" s="1736"/>
      <c r="M68" s="1736"/>
      <c r="N68" s="1736"/>
      <c r="O68" s="1736"/>
      <c r="P68" s="1736"/>
      <c r="Q68" s="1736"/>
      <c r="R68" s="1750"/>
    </row>
    <row r="69" spans="1:18" ht="9" customHeight="1">
      <c r="A69" s="1457"/>
      <c r="C69" s="1115"/>
      <c r="D69" s="1115"/>
      <c r="E69" s="1115"/>
      <c r="F69" s="1115"/>
      <c r="G69" s="1115"/>
      <c r="H69" s="1736"/>
      <c r="I69" s="1736"/>
      <c r="J69" s="1736"/>
      <c r="K69" s="1736"/>
      <c r="L69" s="1736"/>
      <c r="M69" s="1736"/>
      <c r="N69" s="1736"/>
      <c r="O69" s="1736"/>
      <c r="P69" s="1736"/>
      <c r="Q69" s="1736"/>
      <c r="R69" s="1750"/>
    </row>
    <row r="70" spans="1:18" ht="9" customHeight="1">
      <c r="A70" s="1458"/>
      <c r="C70" s="1115"/>
      <c r="D70" s="1115"/>
      <c r="E70" s="1115"/>
      <c r="F70" s="1115"/>
      <c r="G70" s="1115"/>
      <c r="H70" s="1736"/>
      <c r="I70" s="1736"/>
      <c r="J70" s="1736"/>
      <c r="K70" s="1736"/>
      <c r="L70" s="1736"/>
      <c r="M70" s="1736"/>
      <c r="N70" s="1736"/>
      <c r="O70" s="1736"/>
      <c r="P70" s="1736"/>
      <c r="Q70" s="1736"/>
      <c r="R70" s="1750"/>
    </row>
    <row r="71" spans="1:18" ht="9" customHeight="1">
      <c r="A71" s="1458"/>
      <c r="C71" s="1115"/>
      <c r="D71" s="1115"/>
      <c r="E71" s="1115"/>
      <c r="F71" s="1115"/>
      <c r="G71" s="1115"/>
      <c r="H71" s="1736"/>
      <c r="I71" s="1736"/>
      <c r="J71" s="1736"/>
      <c r="K71" s="1736"/>
      <c r="L71" s="1736"/>
      <c r="M71" s="1736"/>
      <c r="N71" s="1736"/>
      <c r="O71" s="1736"/>
      <c r="P71" s="1736"/>
      <c r="Q71" s="1736"/>
      <c r="R71" s="1750"/>
    </row>
    <row r="72" spans="1:18" ht="9" customHeight="1">
      <c r="A72" s="1458"/>
      <c r="C72" s="1569"/>
      <c r="D72" s="1569"/>
      <c r="E72" s="1569"/>
      <c r="F72" s="1569"/>
      <c r="G72" s="1569"/>
    </row>
    <row r="73" spans="1:18" ht="9" customHeight="1">
      <c r="A73" s="1458"/>
      <c r="C73" s="1569"/>
      <c r="D73" s="1569"/>
      <c r="E73" s="1569"/>
      <c r="F73" s="1569"/>
      <c r="G73" s="1569"/>
    </row>
    <row r="74" spans="1:18" ht="9" customHeight="1">
      <c r="A74" s="1458"/>
      <c r="C74" s="1569"/>
      <c r="D74" s="1569"/>
      <c r="E74" s="1569"/>
      <c r="F74" s="1569"/>
      <c r="G74" s="1569"/>
    </row>
    <row r="75" spans="1:18" ht="9" customHeight="1">
      <c r="A75" s="1458"/>
      <c r="C75" s="1569"/>
      <c r="D75" s="1569"/>
      <c r="E75" s="1569"/>
      <c r="F75" s="1569"/>
      <c r="G75" s="1569"/>
    </row>
    <row r="76" spans="1:18" ht="9" customHeight="1">
      <c r="A76" s="1458"/>
      <c r="C76" s="1569"/>
      <c r="D76" s="1569"/>
      <c r="E76" s="1569"/>
      <c r="F76" s="1569"/>
      <c r="G76" s="1569"/>
    </row>
    <row r="77" spans="1:18" ht="9" customHeight="1">
      <c r="A77" s="1458"/>
      <c r="C77" s="1569"/>
      <c r="D77" s="1569"/>
      <c r="E77" s="1569"/>
      <c r="F77" s="1569"/>
      <c r="G77" s="1569"/>
    </row>
    <row r="78" spans="1:18" ht="9" customHeight="1">
      <c r="A78" s="1460"/>
      <c r="C78" s="1569"/>
      <c r="D78" s="1569"/>
      <c r="E78" s="1569"/>
      <c r="F78" s="1569"/>
      <c r="G78" s="1569"/>
    </row>
    <row r="79" spans="1:18" ht="9" customHeight="1">
      <c r="A79" s="1457"/>
      <c r="C79" s="1569"/>
      <c r="D79" s="1569"/>
      <c r="E79" s="1569"/>
      <c r="F79" s="1569"/>
      <c r="G79" s="1569"/>
    </row>
    <row r="80" spans="1:18" ht="9" customHeight="1">
      <c r="A80" s="1458"/>
      <c r="C80" s="1569"/>
      <c r="D80" s="1569"/>
      <c r="E80" s="1569"/>
      <c r="F80" s="1569"/>
      <c r="G80" s="1569"/>
    </row>
    <row r="81" spans="1:7" ht="9" customHeight="1">
      <c r="A81" s="1458"/>
      <c r="C81" s="1569"/>
      <c r="D81" s="1569"/>
      <c r="E81" s="1569"/>
      <c r="F81" s="1569"/>
      <c r="G81" s="1569"/>
    </row>
    <row r="82" spans="1:7" ht="9" customHeight="1">
      <c r="A82" s="1458"/>
      <c r="C82" s="1569"/>
      <c r="D82" s="1569"/>
      <c r="E82" s="1569"/>
      <c r="F82" s="1569"/>
      <c r="G82" s="1569"/>
    </row>
    <row r="83" spans="1:7" ht="9" customHeight="1">
      <c r="A83" s="1458"/>
      <c r="C83" s="1569"/>
      <c r="D83" s="1569"/>
      <c r="E83" s="1569"/>
      <c r="F83" s="1569"/>
      <c r="G83" s="1569"/>
    </row>
    <row r="84" spans="1:7" ht="9" customHeight="1">
      <c r="A84" s="1458"/>
      <c r="C84" s="1569"/>
      <c r="D84" s="1569"/>
      <c r="E84" s="1569"/>
      <c r="F84" s="1569"/>
      <c r="G84" s="1569"/>
    </row>
    <row r="85" spans="1:7" ht="9" customHeight="1">
      <c r="A85" s="1458"/>
      <c r="C85" s="1569"/>
      <c r="D85" s="1569"/>
      <c r="E85" s="1569"/>
      <c r="F85" s="1569"/>
      <c r="G85" s="1569"/>
    </row>
    <row r="86" spans="1:7" ht="9" customHeight="1">
      <c r="A86" s="1458"/>
      <c r="C86" s="1569"/>
      <c r="D86" s="1569"/>
      <c r="E86" s="1569"/>
      <c r="F86" s="1569"/>
      <c r="G86" s="1569"/>
    </row>
    <row r="87" spans="1:7" ht="9" customHeight="1">
      <c r="A87" s="1458"/>
      <c r="C87" s="1569"/>
      <c r="D87" s="1569"/>
      <c r="E87" s="1569"/>
      <c r="F87" s="1569"/>
      <c r="G87" s="1569"/>
    </row>
    <row r="88" spans="1:7" ht="9" customHeight="1">
      <c r="A88" s="1458"/>
      <c r="C88" s="1569"/>
      <c r="D88" s="1569"/>
      <c r="E88" s="1569"/>
      <c r="F88" s="1569"/>
      <c r="G88" s="1569"/>
    </row>
    <row r="89" spans="1:7" ht="9" customHeight="1">
      <c r="A89" s="1457"/>
      <c r="C89" s="1569"/>
      <c r="D89" s="1569"/>
      <c r="E89" s="1569"/>
      <c r="F89" s="1569"/>
      <c r="G89" s="1569"/>
    </row>
    <row r="90" spans="1:7" ht="9" customHeight="1">
      <c r="A90" s="1458"/>
      <c r="C90" s="1569"/>
      <c r="D90" s="1569"/>
      <c r="E90" s="1569"/>
      <c r="F90" s="1569"/>
      <c r="G90" s="1569"/>
    </row>
    <row r="91" spans="1:7" ht="9" customHeight="1">
      <c r="A91" s="1458"/>
      <c r="C91" s="1569"/>
      <c r="D91" s="1569"/>
      <c r="E91" s="1569"/>
      <c r="F91" s="1569"/>
      <c r="G91" s="1569"/>
    </row>
    <row r="92" spans="1:7" ht="9" customHeight="1">
      <c r="A92" s="1458"/>
      <c r="C92" s="1569"/>
      <c r="D92" s="1569"/>
      <c r="E92" s="1569"/>
      <c r="F92" s="1569"/>
      <c r="G92" s="1569"/>
    </row>
    <row r="93" spans="1:7">
      <c r="A93" s="1463"/>
      <c r="C93" s="1569"/>
      <c r="D93" s="1569"/>
      <c r="E93" s="1569"/>
      <c r="F93" s="1569"/>
      <c r="G93" s="1569"/>
    </row>
    <row r="94" spans="1:7">
      <c r="A94" s="1463"/>
      <c r="C94" s="1569"/>
      <c r="D94" s="1569"/>
      <c r="E94" s="1569"/>
      <c r="F94" s="1569"/>
      <c r="G94" s="1569"/>
    </row>
    <row r="95" spans="1:7">
      <c r="A95" s="1463"/>
      <c r="C95" s="1569"/>
      <c r="D95" s="1569"/>
      <c r="E95" s="1569"/>
      <c r="F95" s="1569"/>
      <c r="G95" s="1569"/>
    </row>
    <row r="96" spans="1:7">
      <c r="A96" s="1463"/>
      <c r="C96" s="1569"/>
      <c r="D96" s="1569"/>
      <c r="E96" s="1569"/>
      <c r="F96" s="1569"/>
      <c r="G96" s="1569"/>
    </row>
    <row r="97" spans="1:7">
      <c r="A97" s="1463"/>
      <c r="C97" s="1569"/>
      <c r="D97" s="1569"/>
      <c r="E97" s="1569"/>
      <c r="F97" s="1569"/>
      <c r="G97" s="1569"/>
    </row>
    <row r="98" spans="1:7">
      <c r="A98" s="1463"/>
      <c r="C98" s="1569"/>
      <c r="D98" s="1569"/>
      <c r="E98" s="1569"/>
      <c r="F98" s="1569"/>
      <c r="G98" s="1569"/>
    </row>
    <row r="99" spans="1:7">
      <c r="A99" s="1463"/>
      <c r="C99" s="1569"/>
      <c r="D99" s="1569"/>
      <c r="E99" s="1569"/>
      <c r="F99" s="1569"/>
      <c r="G99" s="1569"/>
    </row>
    <row r="100" spans="1:7" ht="15.75">
      <c r="A100" s="1464"/>
      <c r="C100" s="1569"/>
      <c r="D100" s="1569"/>
      <c r="E100" s="1569"/>
      <c r="F100" s="1569"/>
      <c r="G100" s="1569"/>
    </row>
    <row r="101" spans="1:7" ht="15.75">
      <c r="A101" s="1464"/>
      <c r="C101" s="1569"/>
      <c r="D101" s="1569"/>
      <c r="E101" s="1569"/>
      <c r="F101" s="1569"/>
      <c r="G101" s="1569"/>
    </row>
    <row r="102" spans="1:7" ht="15.75">
      <c r="A102" s="1464"/>
      <c r="C102" s="1569"/>
      <c r="D102" s="1569"/>
      <c r="E102" s="1569"/>
      <c r="F102" s="1569"/>
      <c r="G102" s="1569"/>
    </row>
    <row r="103" spans="1:7" ht="15.75">
      <c r="A103" s="1464"/>
      <c r="C103" s="1569"/>
      <c r="D103" s="1569"/>
      <c r="E103" s="1569"/>
      <c r="F103" s="1569"/>
      <c r="G103" s="1569"/>
    </row>
    <row r="104" spans="1:7" ht="15.75">
      <c r="A104" s="1464"/>
      <c r="C104" s="1569"/>
      <c r="D104" s="1569"/>
      <c r="E104" s="1569"/>
      <c r="F104" s="1569"/>
      <c r="G104" s="1569"/>
    </row>
    <row r="105" spans="1:7" ht="15.75">
      <c r="A105" s="1464"/>
      <c r="C105" s="1569"/>
      <c r="D105" s="1569"/>
      <c r="E105" s="1569"/>
      <c r="F105" s="1569"/>
      <c r="G105" s="1569"/>
    </row>
    <row r="106" spans="1:7" ht="15.75">
      <c r="A106" s="1464"/>
      <c r="C106" s="1569"/>
      <c r="D106" s="1569"/>
      <c r="E106" s="1569"/>
      <c r="F106" s="1569"/>
      <c r="G106" s="1569"/>
    </row>
    <row r="107" spans="1:7" ht="15.75">
      <c r="A107" s="1464"/>
      <c r="C107" s="1569"/>
      <c r="D107" s="1569"/>
      <c r="E107" s="1569"/>
      <c r="F107" s="1569"/>
      <c r="G107" s="1569"/>
    </row>
    <row r="108" spans="1:7" ht="15.75">
      <c r="A108" s="1464"/>
      <c r="C108" s="1569"/>
      <c r="D108" s="1569"/>
      <c r="E108" s="1569"/>
      <c r="F108" s="1569"/>
      <c r="G108" s="1569"/>
    </row>
    <row r="109" spans="1:7" ht="15.75">
      <c r="A109" s="1464"/>
      <c r="C109" s="1569"/>
      <c r="D109" s="1569"/>
      <c r="E109" s="1569"/>
      <c r="F109" s="1569"/>
      <c r="G109" s="1569"/>
    </row>
    <row r="110" spans="1:7" ht="15.75">
      <c r="A110" s="1464"/>
      <c r="C110" s="1569"/>
      <c r="D110" s="1569"/>
      <c r="E110" s="1569"/>
      <c r="F110" s="1569"/>
      <c r="G110" s="1569"/>
    </row>
    <row r="111" spans="1:7" ht="15.75">
      <c r="A111" s="1464"/>
      <c r="C111" s="1569"/>
      <c r="D111" s="1569"/>
      <c r="E111" s="1569"/>
      <c r="F111" s="1569"/>
      <c r="G111" s="1569"/>
    </row>
    <row r="112" spans="1:7" ht="15.75">
      <c r="A112" s="1464"/>
      <c r="C112" s="1569"/>
      <c r="D112" s="1569"/>
      <c r="E112" s="1569"/>
      <c r="F112" s="1569"/>
      <c r="G112" s="1569"/>
    </row>
    <row r="113" spans="1:7" ht="15.75">
      <c r="A113" s="1464"/>
      <c r="C113" s="1569"/>
      <c r="D113" s="1569"/>
      <c r="E113" s="1569"/>
      <c r="F113" s="1569"/>
      <c r="G113" s="1569"/>
    </row>
    <row r="114" spans="1:7" ht="15.75">
      <c r="A114" s="1464"/>
      <c r="C114" s="1569"/>
      <c r="D114" s="1569"/>
      <c r="E114" s="1569"/>
      <c r="F114" s="1569"/>
      <c r="G114" s="1569"/>
    </row>
    <row r="115" spans="1:7" ht="15.75">
      <c r="A115" s="1464"/>
      <c r="C115" s="1569"/>
      <c r="D115" s="1569"/>
      <c r="E115" s="1569"/>
      <c r="F115" s="1569"/>
      <c r="G115" s="1569"/>
    </row>
    <row r="116" spans="1:7" ht="15.75">
      <c r="A116" s="1464"/>
      <c r="C116" s="1569"/>
      <c r="D116" s="1569"/>
      <c r="E116" s="1569"/>
      <c r="F116" s="1569"/>
      <c r="G116" s="1569"/>
    </row>
    <row r="117" spans="1:7" ht="15.75">
      <c r="A117" s="1464"/>
      <c r="C117" s="1569"/>
      <c r="D117" s="1569"/>
      <c r="E117" s="1569"/>
      <c r="F117" s="1569"/>
      <c r="G117" s="1569"/>
    </row>
    <row r="118" spans="1:7" ht="15.75">
      <c r="A118" s="1464"/>
      <c r="C118" s="1569"/>
      <c r="D118" s="1569"/>
      <c r="E118" s="1569"/>
      <c r="F118" s="1569"/>
      <c r="G118" s="1569"/>
    </row>
    <row r="119" spans="1:7" ht="15.75">
      <c r="A119" s="1464"/>
      <c r="C119" s="1569"/>
      <c r="D119" s="1569"/>
      <c r="E119" s="1569"/>
      <c r="F119" s="1569"/>
      <c r="G119" s="1569"/>
    </row>
    <row r="120" spans="1:7" ht="15.75">
      <c r="A120" s="1464"/>
      <c r="C120" s="1569"/>
      <c r="D120" s="1569"/>
      <c r="E120" s="1569"/>
      <c r="F120" s="1569"/>
      <c r="G120" s="1569"/>
    </row>
    <row r="121" spans="1:7" ht="15.75">
      <c r="A121" s="1464"/>
      <c r="C121" s="1569"/>
      <c r="D121" s="1569"/>
      <c r="E121" s="1569"/>
      <c r="F121" s="1569"/>
      <c r="G121" s="1569"/>
    </row>
    <row r="122" spans="1:7" ht="15.75">
      <c r="A122" s="1464"/>
      <c r="C122" s="1569"/>
      <c r="D122" s="1569"/>
      <c r="E122" s="1569"/>
      <c r="F122" s="1569"/>
      <c r="G122" s="1569"/>
    </row>
    <row r="123" spans="1:7" ht="15.75">
      <c r="A123" s="1464"/>
      <c r="C123" s="1569"/>
      <c r="D123" s="1569"/>
      <c r="E123" s="1569"/>
      <c r="F123" s="1569"/>
      <c r="G123" s="1569"/>
    </row>
    <row r="124" spans="1:7" ht="15.75">
      <c r="A124" s="1464"/>
      <c r="C124" s="1569"/>
      <c r="D124" s="1569"/>
      <c r="E124" s="1569"/>
      <c r="F124" s="1569"/>
      <c r="G124" s="1569"/>
    </row>
    <row r="125" spans="1:7" ht="15.75">
      <c r="A125" s="1464"/>
      <c r="C125" s="1569"/>
      <c r="D125" s="1569"/>
      <c r="E125" s="1569"/>
      <c r="F125" s="1569"/>
      <c r="G125" s="1569"/>
    </row>
    <row r="126" spans="1:7" ht="15.75">
      <c r="A126" s="1464"/>
      <c r="C126" s="1569"/>
      <c r="D126" s="1569"/>
      <c r="E126" s="1569"/>
      <c r="F126" s="1569"/>
      <c r="G126" s="1569"/>
    </row>
    <row r="127" spans="1:7" ht="15.75">
      <c r="A127" s="1464"/>
      <c r="C127" s="1569"/>
      <c r="D127" s="1569"/>
      <c r="E127" s="1569"/>
      <c r="F127" s="1569"/>
      <c r="G127" s="1569"/>
    </row>
    <row r="128" spans="1:7" ht="15.75">
      <c r="A128" s="1464"/>
      <c r="C128" s="1569"/>
      <c r="D128" s="1569"/>
      <c r="E128" s="1569"/>
      <c r="F128" s="1569"/>
      <c r="G128" s="1569"/>
    </row>
    <row r="129" spans="1:7" ht="15.75">
      <c r="A129" s="1464"/>
      <c r="C129" s="1569"/>
      <c r="D129" s="1569"/>
      <c r="E129" s="1569"/>
      <c r="F129" s="1569"/>
      <c r="G129" s="1569"/>
    </row>
    <row r="130" spans="1:7" ht="15.75">
      <c r="A130" s="1464"/>
      <c r="C130" s="1569"/>
      <c r="D130" s="1569"/>
      <c r="E130" s="1569"/>
      <c r="F130" s="1569"/>
      <c r="G130" s="1569"/>
    </row>
    <row r="131" spans="1:7" ht="15.75">
      <c r="A131" s="1464"/>
      <c r="C131" s="1569"/>
      <c r="D131" s="1569"/>
      <c r="E131" s="1569"/>
      <c r="F131" s="1569"/>
      <c r="G131" s="1569"/>
    </row>
    <row r="132" spans="1:7" ht="15.75">
      <c r="A132" s="1464"/>
      <c r="C132" s="1569"/>
      <c r="D132" s="1569"/>
      <c r="E132" s="1569"/>
      <c r="F132" s="1569"/>
      <c r="G132" s="1569"/>
    </row>
    <row r="133" spans="1:7" ht="15.75">
      <c r="A133" s="1464"/>
      <c r="C133" s="1569"/>
      <c r="D133" s="1569"/>
      <c r="E133" s="1569"/>
      <c r="F133" s="1569"/>
      <c r="G133" s="1569"/>
    </row>
    <row r="134" spans="1:7" ht="15.75">
      <c r="A134" s="1464"/>
      <c r="C134" s="1569"/>
      <c r="D134" s="1569"/>
      <c r="E134" s="1569"/>
      <c r="F134" s="1569"/>
      <c r="G134" s="1569"/>
    </row>
    <row r="135" spans="1:7" ht="15.75">
      <c r="A135" s="1464"/>
      <c r="C135" s="1569"/>
      <c r="D135" s="1569"/>
      <c r="E135" s="1569"/>
      <c r="F135" s="1569"/>
      <c r="G135" s="1569"/>
    </row>
    <row r="136" spans="1:7" ht="15.75">
      <c r="A136" s="1464"/>
      <c r="C136" s="1569"/>
      <c r="D136" s="1569"/>
      <c r="E136" s="1569"/>
      <c r="F136" s="1569"/>
      <c r="G136" s="1569"/>
    </row>
    <row r="137" spans="1:7" ht="15.75">
      <c r="A137" s="1464"/>
      <c r="C137" s="1569"/>
      <c r="D137" s="1569"/>
      <c r="E137" s="1569"/>
      <c r="F137" s="1569"/>
      <c r="G137" s="1569"/>
    </row>
    <row r="138" spans="1:7" ht="15.75">
      <c r="A138" s="1464"/>
      <c r="C138" s="1569"/>
      <c r="D138" s="1569"/>
      <c r="E138" s="1569"/>
      <c r="F138" s="1569"/>
      <c r="G138" s="1569"/>
    </row>
    <row r="139" spans="1:7" ht="15.75">
      <c r="A139" s="1464"/>
      <c r="C139" s="1569"/>
      <c r="D139" s="1569"/>
      <c r="E139" s="1569"/>
      <c r="F139" s="1569"/>
      <c r="G139" s="1569"/>
    </row>
    <row r="140" spans="1:7" ht="15.75">
      <c r="A140" s="1464"/>
      <c r="C140" s="1569"/>
      <c r="D140" s="1569"/>
      <c r="E140" s="1569"/>
      <c r="F140" s="1569"/>
      <c r="G140" s="1569"/>
    </row>
    <row r="141" spans="1:7" ht="15.75">
      <c r="A141" s="1464"/>
      <c r="C141" s="1569"/>
      <c r="D141" s="1569"/>
      <c r="E141" s="1569"/>
      <c r="F141" s="1569"/>
      <c r="G141" s="1569"/>
    </row>
    <row r="142" spans="1:7" ht="15.75">
      <c r="A142" s="1464"/>
      <c r="C142" s="1569"/>
      <c r="D142" s="1569"/>
      <c r="E142" s="1569"/>
      <c r="F142" s="1569"/>
      <c r="G142" s="1569"/>
    </row>
    <row r="143" spans="1:7" ht="15.75">
      <c r="A143" s="1464"/>
      <c r="C143" s="1569"/>
      <c r="D143" s="1569"/>
      <c r="E143" s="1569"/>
      <c r="F143" s="1569"/>
      <c r="G143" s="1569"/>
    </row>
    <row r="144" spans="1:7" ht="15.75">
      <c r="A144" s="1464"/>
      <c r="C144" s="1569"/>
      <c r="D144" s="1569"/>
      <c r="E144" s="1569"/>
      <c r="F144" s="1569"/>
      <c r="G144" s="1569"/>
    </row>
    <row r="145" spans="1:7" ht="15.75">
      <c r="A145" s="1464"/>
      <c r="C145" s="1569"/>
      <c r="D145" s="1569"/>
      <c r="E145" s="1569"/>
      <c r="F145" s="1569"/>
      <c r="G145" s="1569"/>
    </row>
    <row r="146" spans="1:7" ht="15.75">
      <c r="A146" s="1464"/>
      <c r="C146" s="1569"/>
      <c r="D146" s="1569"/>
      <c r="E146" s="1569"/>
      <c r="F146" s="1569"/>
      <c r="G146" s="1569"/>
    </row>
    <row r="147" spans="1:7" ht="15.75">
      <c r="A147" s="1464"/>
      <c r="C147" s="1569"/>
      <c r="D147" s="1569"/>
      <c r="E147" s="1569"/>
      <c r="F147" s="1569"/>
      <c r="G147" s="1569"/>
    </row>
    <row r="148" spans="1:7" ht="15.75">
      <c r="A148" s="1464"/>
      <c r="C148" s="1569"/>
      <c r="D148" s="1569"/>
      <c r="E148" s="1569"/>
      <c r="F148" s="1569"/>
      <c r="G148" s="1569"/>
    </row>
    <row r="149" spans="1:7" ht="15.75">
      <c r="A149" s="1464"/>
      <c r="C149" s="1569"/>
      <c r="D149" s="1569"/>
      <c r="E149" s="1569"/>
      <c r="F149" s="1569"/>
      <c r="G149" s="1569"/>
    </row>
    <row r="150" spans="1:7" ht="15.75">
      <c r="A150" s="1464"/>
      <c r="C150" s="1569"/>
      <c r="D150" s="1569"/>
      <c r="E150" s="1569"/>
      <c r="F150" s="1569"/>
      <c r="G150" s="1569"/>
    </row>
    <row r="151" spans="1:7" ht="15.75">
      <c r="A151" s="1464"/>
      <c r="C151" s="1569"/>
      <c r="D151" s="1569"/>
      <c r="E151" s="1569"/>
      <c r="F151" s="1569"/>
      <c r="G151" s="1569"/>
    </row>
    <row r="152" spans="1:7" ht="15.75">
      <c r="A152" s="1464"/>
      <c r="C152" s="1569"/>
      <c r="D152" s="1569"/>
      <c r="E152" s="1569"/>
      <c r="F152" s="1569"/>
      <c r="G152" s="1569"/>
    </row>
    <row r="153" spans="1:7" ht="15.75">
      <c r="A153" s="1464"/>
      <c r="C153" s="1569"/>
      <c r="D153" s="1569"/>
      <c r="E153" s="1569"/>
      <c r="F153" s="1569"/>
      <c r="G153" s="1569"/>
    </row>
    <row r="154" spans="1:7" ht="15.75">
      <c r="A154" s="1464"/>
      <c r="C154" s="1569"/>
      <c r="D154" s="1569"/>
      <c r="E154" s="1569"/>
      <c r="F154" s="1569"/>
      <c r="G154" s="1569"/>
    </row>
    <row r="155" spans="1:7" ht="15.75">
      <c r="A155" s="1464"/>
      <c r="C155" s="1569"/>
      <c r="D155" s="1569"/>
      <c r="E155" s="1569"/>
      <c r="F155" s="1569"/>
      <c r="G155" s="1569"/>
    </row>
    <row r="156" spans="1:7" ht="15.75">
      <c r="A156" s="1464"/>
      <c r="C156" s="1569"/>
      <c r="D156" s="1569"/>
      <c r="E156" s="1569"/>
      <c r="F156" s="1569"/>
      <c r="G156" s="1569"/>
    </row>
    <row r="157" spans="1:7" ht="15.75">
      <c r="A157" s="1464"/>
      <c r="C157" s="1569"/>
      <c r="D157" s="1569"/>
      <c r="E157" s="1569"/>
      <c r="F157" s="1569"/>
      <c r="G157" s="1569"/>
    </row>
    <row r="158" spans="1:7" ht="15.75">
      <c r="A158" s="1464"/>
      <c r="C158" s="1569"/>
      <c r="D158" s="1569"/>
      <c r="E158" s="1569"/>
      <c r="F158" s="1569"/>
      <c r="G158" s="1569"/>
    </row>
    <row r="159" spans="1:7" ht="15.75">
      <c r="A159" s="1464"/>
      <c r="C159" s="1569"/>
      <c r="D159" s="1569"/>
      <c r="E159" s="1569"/>
      <c r="F159" s="1569"/>
      <c r="G159" s="1569"/>
    </row>
    <row r="160" spans="1:7" ht="15.75">
      <c r="A160" s="1464"/>
      <c r="C160" s="1569"/>
      <c r="D160" s="1569"/>
      <c r="E160" s="1569"/>
      <c r="F160" s="1569"/>
      <c r="G160" s="1569"/>
    </row>
    <row r="161" spans="1:7" ht="15.75">
      <c r="A161" s="1464"/>
      <c r="C161" s="1569"/>
      <c r="D161" s="1569"/>
      <c r="E161" s="1569"/>
      <c r="F161" s="1569"/>
      <c r="G161" s="1569"/>
    </row>
    <row r="162" spans="1:7" ht="15.75">
      <c r="A162" s="1464"/>
      <c r="C162" s="1569"/>
      <c r="D162" s="1569"/>
      <c r="E162" s="1569"/>
      <c r="F162" s="1569"/>
      <c r="G162" s="1569"/>
    </row>
    <row r="163" spans="1:7" ht="15.75">
      <c r="A163" s="1464"/>
      <c r="C163" s="1569"/>
      <c r="D163" s="1569"/>
      <c r="E163" s="1569"/>
      <c r="F163" s="1569"/>
      <c r="G163" s="1569"/>
    </row>
    <row r="164" spans="1:7" ht="15.75">
      <c r="A164" s="1464"/>
      <c r="C164" s="1569"/>
      <c r="D164" s="1569"/>
      <c r="E164" s="1569"/>
      <c r="F164" s="1569"/>
      <c r="G164" s="1569"/>
    </row>
    <row r="165" spans="1:7" ht="15.75">
      <c r="A165" s="1464"/>
      <c r="C165" s="1569"/>
      <c r="D165" s="1569"/>
      <c r="E165" s="1569"/>
      <c r="F165" s="1569"/>
      <c r="G165" s="1569"/>
    </row>
    <row r="166" spans="1:7" ht="15.75">
      <c r="A166" s="1464"/>
      <c r="C166" s="1569"/>
      <c r="D166" s="1569"/>
      <c r="E166" s="1569"/>
      <c r="F166" s="1569"/>
      <c r="G166" s="1569"/>
    </row>
    <row r="167" spans="1:7" ht="15.75">
      <c r="A167" s="1464"/>
      <c r="C167" s="1569"/>
      <c r="D167" s="1569"/>
      <c r="E167" s="1569"/>
      <c r="F167" s="1569"/>
      <c r="G167" s="1569"/>
    </row>
    <row r="168" spans="1:7" ht="15.75">
      <c r="A168" s="1464"/>
      <c r="C168" s="1569"/>
      <c r="D168" s="1569"/>
      <c r="E168" s="1569"/>
      <c r="F168" s="1569"/>
      <c r="G168" s="1569"/>
    </row>
    <row r="169" spans="1:7" ht="15.75">
      <c r="A169" s="1464"/>
      <c r="C169" s="1569"/>
      <c r="D169" s="1569"/>
      <c r="E169" s="1569"/>
      <c r="F169" s="1569"/>
      <c r="G169" s="1569"/>
    </row>
    <row r="170" spans="1:7" ht="15.75">
      <c r="A170" s="1464"/>
      <c r="C170" s="1569"/>
      <c r="D170" s="1569"/>
      <c r="E170" s="1569"/>
      <c r="F170" s="1569"/>
      <c r="G170" s="1569"/>
    </row>
    <row r="171" spans="1:7" ht="15.75">
      <c r="A171" s="1464"/>
      <c r="C171" s="1569"/>
      <c r="D171" s="1569"/>
      <c r="E171" s="1569"/>
      <c r="F171" s="1569"/>
      <c r="G171" s="1569"/>
    </row>
    <row r="172" spans="1:7" ht="15.75">
      <c r="A172" s="1464"/>
      <c r="C172" s="1569"/>
      <c r="D172" s="1569"/>
      <c r="E172" s="1569"/>
      <c r="F172" s="1569"/>
      <c r="G172" s="1569"/>
    </row>
    <row r="173" spans="1:7" ht="15.75">
      <c r="A173" s="1464"/>
      <c r="C173" s="1569"/>
      <c r="D173" s="1569"/>
      <c r="E173" s="1569"/>
      <c r="F173" s="1569"/>
      <c r="G173" s="1569"/>
    </row>
    <row r="174" spans="1:7" ht="15.75">
      <c r="A174" s="1464"/>
      <c r="C174" s="1569"/>
      <c r="D174" s="1569"/>
      <c r="E174" s="1569"/>
      <c r="F174" s="1569"/>
      <c r="G174" s="1569"/>
    </row>
    <row r="175" spans="1:7" ht="15.75">
      <c r="A175" s="1464"/>
      <c r="C175" s="1569"/>
      <c r="D175" s="1569"/>
      <c r="E175" s="1569"/>
      <c r="F175" s="1569"/>
      <c r="G175" s="1569"/>
    </row>
    <row r="176" spans="1:7" ht="15.75">
      <c r="A176" s="1464"/>
      <c r="C176" s="1569"/>
      <c r="D176" s="1569"/>
      <c r="E176" s="1569"/>
      <c r="F176" s="1569"/>
      <c r="G176" s="1569"/>
    </row>
    <row r="177" spans="1:7" ht="15.75">
      <c r="A177" s="1464"/>
      <c r="C177" s="1569"/>
      <c r="D177" s="1569"/>
      <c r="E177" s="1569"/>
      <c r="F177" s="1569"/>
      <c r="G177" s="1569"/>
    </row>
    <row r="178" spans="1:7" ht="15.75">
      <c r="A178" s="1464"/>
      <c r="C178" s="1569"/>
      <c r="D178" s="1569"/>
      <c r="E178" s="1569"/>
      <c r="F178" s="1569"/>
      <c r="G178" s="1569"/>
    </row>
    <row r="179" spans="1:7" ht="15.75">
      <c r="A179" s="1464"/>
      <c r="C179" s="1569"/>
      <c r="D179" s="1569"/>
      <c r="E179" s="1569"/>
      <c r="F179" s="1569"/>
      <c r="G179" s="1569"/>
    </row>
    <row r="180" spans="1:7" ht="15.75">
      <c r="A180" s="1464"/>
      <c r="C180" s="1569"/>
      <c r="D180" s="1569"/>
      <c r="E180" s="1569"/>
      <c r="F180" s="1569"/>
      <c r="G180" s="1569"/>
    </row>
    <row r="181" spans="1:7" ht="15.75">
      <c r="A181" s="1464"/>
      <c r="C181" s="1569"/>
      <c r="D181" s="1569"/>
      <c r="E181" s="1569"/>
      <c r="F181" s="1569"/>
      <c r="G181" s="1569"/>
    </row>
    <row r="182" spans="1:7" ht="15.75">
      <c r="A182" s="1464"/>
      <c r="C182" s="1569"/>
      <c r="D182" s="1569"/>
      <c r="E182" s="1569"/>
      <c r="F182" s="1569"/>
      <c r="G182" s="1569"/>
    </row>
    <row r="183" spans="1:7" ht="15.75">
      <c r="A183" s="1464"/>
      <c r="C183" s="1569"/>
      <c r="D183" s="1569"/>
      <c r="E183" s="1569"/>
      <c r="F183" s="1569"/>
      <c r="G183" s="1569"/>
    </row>
    <row r="184" spans="1:7" ht="15.75">
      <c r="A184" s="1464"/>
      <c r="C184" s="1569"/>
      <c r="D184" s="1569"/>
      <c r="E184" s="1569"/>
      <c r="F184" s="1569"/>
      <c r="G184" s="1569"/>
    </row>
    <row r="185" spans="1:7" ht="15.75">
      <c r="A185" s="1464"/>
      <c r="C185" s="1569"/>
      <c r="D185" s="1569"/>
      <c r="E185" s="1569"/>
      <c r="F185" s="1569"/>
      <c r="G185" s="1569"/>
    </row>
    <row r="186" spans="1:7" ht="15.75">
      <c r="A186" s="1464"/>
      <c r="C186" s="1569"/>
      <c r="D186" s="1569"/>
      <c r="E186" s="1569"/>
      <c r="F186" s="1569"/>
      <c r="G186" s="1569"/>
    </row>
    <row r="187" spans="1:7" ht="15.75">
      <c r="A187" s="1464"/>
      <c r="C187" s="1569"/>
      <c r="D187" s="1569"/>
      <c r="E187" s="1569"/>
      <c r="F187" s="1569"/>
      <c r="G187" s="1569"/>
    </row>
    <row r="188" spans="1:7" ht="15.75">
      <c r="A188" s="1464"/>
      <c r="C188" s="1569"/>
      <c r="D188" s="1569"/>
      <c r="E188" s="1569"/>
      <c r="F188" s="1569"/>
      <c r="G188" s="1569"/>
    </row>
    <row r="189" spans="1:7" ht="15.75">
      <c r="A189" s="1464"/>
      <c r="C189" s="1569"/>
      <c r="D189" s="1569"/>
      <c r="E189" s="1569"/>
      <c r="F189" s="1569"/>
      <c r="G189" s="1569"/>
    </row>
    <row r="190" spans="1:7" ht="15.75">
      <c r="A190" s="1464"/>
      <c r="C190" s="1569"/>
      <c r="D190" s="1569"/>
      <c r="E190" s="1569"/>
      <c r="F190" s="1569"/>
      <c r="G190" s="1569"/>
    </row>
    <row r="191" spans="1:7" ht="15.75">
      <c r="A191" s="49"/>
      <c r="C191" s="1569"/>
      <c r="D191" s="1569"/>
      <c r="E191" s="1569"/>
      <c r="F191" s="1569"/>
      <c r="G191" s="1569"/>
    </row>
    <row r="192" spans="1:7" ht="15.75">
      <c r="A192" s="49"/>
      <c r="C192" s="1569"/>
      <c r="D192" s="1569"/>
      <c r="E192" s="1569"/>
      <c r="F192" s="1569"/>
      <c r="G192" s="1569"/>
    </row>
    <row r="193" spans="1:7" ht="15.75">
      <c r="A193" s="49"/>
      <c r="C193" s="1569"/>
      <c r="D193" s="1569"/>
      <c r="E193" s="1569"/>
      <c r="F193" s="1569"/>
      <c r="G193" s="1569"/>
    </row>
    <row r="194" spans="1:7" ht="15.75">
      <c r="A194" s="49"/>
      <c r="C194" s="1569"/>
      <c r="D194" s="1569"/>
      <c r="E194" s="1569"/>
      <c r="F194" s="1569"/>
      <c r="G194" s="1569"/>
    </row>
    <row r="195" spans="1:7" ht="15.75">
      <c r="A195" s="49"/>
      <c r="C195" s="1569"/>
      <c r="D195" s="1569"/>
      <c r="E195" s="1569"/>
      <c r="F195" s="1569"/>
      <c r="G195" s="1569"/>
    </row>
    <row r="196" spans="1:7" ht="15.75">
      <c r="A196" s="49"/>
      <c r="C196" s="1569"/>
      <c r="D196" s="1569"/>
      <c r="E196" s="1569"/>
      <c r="F196" s="1569"/>
      <c r="G196" s="1569"/>
    </row>
    <row r="197" spans="1:7" ht="15.75">
      <c r="A197" s="49"/>
      <c r="C197" s="1569"/>
      <c r="D197" s="1569"/>
      <c r="E197" s="1569"/>
      <c r="F197" s="1569"/>
      <c r="G197" s="1569"/>
    </row>
    <row r="198" spans="1:7" ht="15.75">
      <c r="A198" s="49"/>
      <c r="C198" s="1569"/>
      <c r="D198" s="1569"/>
      <c r="E198" s="1569"/>
      <c r="F198" s="1569"/>
      <c r="G198" s="1569"/>
    </row>
    <row r="199" spans="1:7" ht="15.75">
      <c r="A199" s="49"/>
      <c r="C199" s="1569"/>
      <c r="D199" s="1569"/>
      <c r="E199" s="1569"/>
      <c r="F199" s="1569"/>
      <c r="G199" s="1569"/>
    </row>
    <row r="200" spans="1:7" ht="15.75">
      <c r="A200" s="49"/>
      <c r="C200" s="1569"/>
      <c r="D200" s="1569"/>
      <c r="E200" s="1569"/>
      <c r="F200" s="1569"/>
      <c r="G200" s="1569"/>
    </row>
    <row r="201" spans="1:7" ht="15.75">
      <c r="A201" s="49"/>
      <c r="C201" s="1569"/>
      <c r="D201" s="1569"/>
      <c r="E201" s="1569"/>
      <c r="F201" s="1569"/>
      <c r="G201" s="1569"/>
    </row>
    <row r="202" spans="1:7" ht="15.75">
      <c r="A202" s="49"/>
      <c r="C202" s="1569"/>
      <c r="D202" s="1569"/>
      <c r="E202" s="1569"/>
      <c r="F202" s="1569"/>
      <c r="G202" s="1569"/>
    </row>
    <row r="203" spans="1:7" ht="15.75">
      <c r="A203" s="49"/>
      <c r="C203" s="1569"/>
      <c r="D203" s="1569"/>
      <c r="E203" s="1569"/>
      <c r="F203" s="1569"/>
      <c r="G203" s="1569"/>
    </row>
    <row r="204" spans="1:7" ht="15.75">
      <c r="A204" s="49"/>
      <c r="C204" s="1569"/>
      <c r="D204" s="1569"/>
      <c r="E204" s="1569"/>
      <c r="F204" s="1569"/>
      <c r="G204" s="1569"/>
    </row>
    <row r="205" spans="1:7" ht="15.75">
      <c r="A205" s="49"/>
      <c r="C205" s="1569"/>
      <c r="D205" s="1569"/>
      <c r="E205" s="1569"/>
      <c r="F205" s="1569"/>
      <c r="G205" s="1569"/>
    </row>
    <row r="206" spans="1:7" ht="15.75">
      <c r="A206" s="49"/>
      <c r="C206" s="1569"/>
      <c r="D206" s="1569"/>
      <c r="E206" s="1569"/>
      <c r="F206" s="1569"/>
      <c r="G206" s="1569"/>
    </row>
    <row r="207" spans="1:7" ht="15.75">
      <c r="A207" s="49"/>
      <c r="C207" s="1569"/>
      <c r="D207" s="1569"/>
      <c r="E207" s="1569"/>
      <c r="F207" s="1569"/>
      <c r="G207" s="1569"/>
    </row>
    <row r="208" spans="1:7" ht="15.75">
      <c r="A208" s="49"/>
      <c r="C208" s="1569"/>
      <c r="D208" s="1569"/>
      <c r="E208" s="1569"/>
      <c r="F208" s="1569"/>
      <c r="G208" s="1569"/>
    </row>
    <row r="209" spans="1:7" ht="15.75">
      <c r="A209" s="49"/>
      <c r="C209" s="1569"/>
      <c r="D209" s="1569"/>
      <c r="E209" s="1569"/>
      <c r="F209" s="1569"/>
      <c r="G209" s="1569"/>
    </row>
    <row r="210" spans="1:7" ht="15.75">
      <c r="A210" s="49"/>
      <c r="C210" s="1569"/>
      <c r="D210" s="1569"/>
      <c r="E210" s="1569"/>
      <c r="F210" s="1569"/>
      <c r="G210" s="1569"/>
    </row>
    <row r="211" spans="1:7" ht="15.75">
      <c r="A211" s="49"/>
      <c r="C211" s="1569"/>
      <c r="D211" s="1569"/>
      <c r="E211" s="1569"/>
      <c r="F211" s="1569"/>
      <c r="G211" s="1569"/>
    </row>
    <row r="212" spans="1:7" ht="15.75">
      <c r="A212" s="49"/>
      <c r="C212" s="1569"/>
      <c r="D212" s="1569"/>
      <c r="E212" s="1569"/>
      <c r="F212" s="1569"/>
      <c r="G212" s="1569"/>
    </row>
    <row r="213" spans="1:7" ht="15.75">
      <c r="A213" s="49"/>
      <c r="C213" s="1569"/>
      <c r="D213" s="1569"/>
      <c r="E213" s="1569"/>
      <c r="F213" s="1569"/>
      <c r="G213" s="1569"/>
    </row>
    <row r="214" spans="1:7" ht="15.75">
      <c r="A214" s="49"/>
      <c r="C214" s="1569"/>
      <c r="D214" s="1569"/>
      <c r="E214" s="1569"/>
      <c r="F214" s="1569"/>
      <c r="G214" s="1569"/>
    </row>
    <row r="215" spans="1:7" ht="15.75">
      <c r="A215" s="49"/>
      <c r="C215" s="1569"/>
      <c r="D215" s="1569"/>
      <c r="E215" s="1569"/>
      <c r="F215" s="1569"/>
      <c r="G215" s="1569"/>
    </row>
    <row r="216" spans="1:7" ht="15.75">
      <c r="A216" s="49"/>
      <c r="C216" s="1569"/>
      <c r="D216" s="1569"/>
      <c r="E216" s="1569"/>
      <c r="F216" s="1569"/>
      <c r="G216" s="1569"/>
    </row>
    <row r="217" spans="1:7" ht="15.75">
      <c r="A217" s="49"/>
      <c r="C217" s="1569"/>
      <c r="D217" s="1569"/>
      <c r="E217" s="1569"/>
      <c r="F217" s="1569"/>
      <c r="G217" s="1569"/>
    </row>
    <row r="218" spans="1:7" ht="15.75">
      <c r="A218" s="49"/>
      <c r="C218" s="1569"/>
      <c r="D218" s="1569"/>
      <c r="E218" s="1569"/>
      <c r="F218" s="1569"/>
      <c r="G218" s="1569"/>
    </row>
    <row r="219" spans="1:7" ht="15.75">
      <c r="A219" s="49"/>
      <c r="C219" s="1569"/>
      <c r="D219" s="1569"/>
      <c r="E219" s="1569"/>
      <c r="F219" s="1569"/>
      <c r="G219" s="1569"/>
    </row>
    <row r="220" spans="1:7" ht="15.75">
      <c r="A220" s="49"/>
      <c r="C220" s="1569"/>
      <c r="D220" s="1569"/>
      <c r="E220" s="1569"/>
      <c r="F220" s="1569"/>
      <c r="G220" s="1569"/>
    </row>
    <row r="221" spans="1:7" ht="15.75">
      <c r="A221" s="49"/>
      <c r="C221" s="1569"/>
      <c r="D221" s="1569"/>
      <c r="E221" s="1569"/>
      <c r="F221" s="1569"/>
      <c r="G221" s="1569"/>
    </row>
    <row r="222" spans="1:7" ht="15.75">
      <c r="A222" s="49"/>
      <c r="C222" s="1569"/>
      <c r="D222" s="1569"/>
      <c r="E222" s="1569"/>
      <c r="F222" s="1569"/>
      <c r="G222" s="1569"/>
    </row>
    <row r="223" spans="1:7" ht="15.75">
      <c r="A223" s="49"/>
      <c r="C223" s="1569"/>
      <c r="D223" s="1569"/>
      <c r="E223" s="1569"/>
      <c r="F223" s="1569"/>
      <c r="G223" s="1569"/>
    </row>
    <row r="224" spans="1:7" ht="15.75">
      <c r="A224" s="49"/>
      <c r="C224" s="1569"/>
      <c r="D224" s="1569"/>
      <c r="E224" s="1569"/>
      <c r="F224" s="1569"/>
      <c r="G224" s="1569"/>
    </row>
    <row r="225" spans="1:7" ht="15.75">
      <c r="A225" s="49"/>
      <c r="C225" s="1569"/>
      <c r="D225" s="1569"/>
      <c r="E225" s="1569"/>
      <c r="F225" s="1569"/>
      <c r="G225" s="1569"/>
    </row>
    <row r="226" spans="1:7" ht="15.75">
      <c r="A226" s="49"/>
      <c r="C226" s="1569"/>
      <c r="D226" s="1569"/>
      <c r="E226" s="1569"/>
      <c r="F226" s="1569"/>
      <c r="G226" s="1569"/>
    </row>
    <row r="227" spans="1:7" ht="15.75">
      <c r="A227" s="49"/>
      <c r="C227" s="1569"/>
      <c r="D227" s="1569"/>
      <c r="E227" s="1569"/>
      <c r="F227" s="1569"/>
      <c r="G227" s="1569"/>
    </row>
    <row r="228" spans="1:7" ht="15.75">
      <c r="A228" s="49"/>
      <c r="C228" s="1569"/>
      <c r="D228" s="1569"/>
      <c r="E228" s="1569"/>
      <c r="F228" s="1569"/>
      <c r="G228" s="1569"/>
    </row>
    <row r="229" spans="1:7" ht="15.75">
      <c r="A229" s="49"/>
      <c r="C229" s="1569"/>
      <c r="D229" s="1569"/>
      <c r="E229" s="1569"/>
      <c r="F229" s="1569"/>
      <c r="G229" s="1569"/>
    </row>
    <row r="230" spans="1:7" ht="15.75">
      <c r="A230" s="49"/>
      <c r="C230" s="1569"/>
      <c r="D230" s="1569"/>
      <c r="E230" s="1569"/>
      <c r="F230" s="1569"/>
      <c r="G230" s="1569"/>
    </row>
    <row r="231" spans="1:7" ht="15.75">
      <c r="A231" s="49"/>
      <c r="C231" s="1569"/>
      <c r="D231" s="1569"/>
      <c r="E231" s="1569"/>
      <c r="F231" s="1569"/>
      <c r="G231" s="1569"/>
    </row>
    <row r="232" spans="1:7" ht="15.75">
      <c r="A232" s="49"/>
      <c r="C232" s="1569"/>
      <c r="D232" s="1569"/>
      <c r="E232" s="1569"/>
      <c r="F232" s="1569"/>
      <c r="G232" s="1569"/>
    </row>
    <row r="233" spans="1:7" ht="15.75">
      <c r="A233" s="49"/>
      <c r="C233" s="1569"/>
      <c r="D233" s="1569"/>
      <c r="E233" s="1569"/>
      <c r="F233" s="1569"/>
      <c r="G233" s="1569"/>
    </row>
    <row r="234" spans="1:7" ht="15.75">
      <c r="A234" s="49"/>
      <c r="C234" s="1569"/>
      <c r="D234" s="1569"/>
      <c r="E234" s="1569"/>
      <c r="F234" s="1569"/>
      <c r="G234" s="1569"/>
    </row>
    <row r="235" spans="1:7" ht="15.75">
      <c r="A235" s="49"/>
      <c r="C235" s="1569"/>
      <c r="D235" s="1569"/>
      <c r="E235" s="1569"/>
      <c r="F235" s="1569"/>
      <c r="G235" s="1569"/>
    </row>
    <row r="236" spans="1:7" ht="15.75">
      <c r="A236" s="49"/>
      <c r="C236" s="1569"/>
      <c r="D236" s="1569"/>
      <c r="E236" s="1569"/>
      <c r="F236" s="1569"/>
      <c r="G236" s="1569"/>
    </row>
    <row r="237" spans="1:7" ht="15.75">
      <c r="A237" s="49"/>
      <c r="C237" s="1569"/>
      <c r="D237" s="1569"/>
      <c r="E237" s="1569"/>
      <c r="F237" s="1569"/>
      <c r="G237" s="1569"/>
    </row>
    <row r="238" spans="1:7" ht="15.75">
      <c r="A238" s="49"/>
      <c r="C238" s="1569"/>
      <c r="D238" s="1569"/>
      <c r="E238" s="1569"/>
      <c r="F238" s="1569"/>
      <c r="G238" s="1569"/>
    </row>
    <row r="239" spans="1:7" ht="15.75">
      <c r="A239" s="49"/>
      <c r="C239" s="1569"/>
      <c r="D239" s="1569"/>
      <c r="E239" s="1569"/>
      <c r="F239" s="1569"/>
      <c r="G239" s="1569"/>
    </row>
    <row r="240" spans="1:7" ht="15.75">
      <c r="A240" s="49"/>
      <c r="C240" s="1569"/>
      <c r="D240" s="1569"/>
      <c r="E240" s="1569"/>
      <c r="F240" s="1569"/>
      <c r="G240" s="1569"/>
    </row>
    <row r="241" spans="1:7" ht="15.75">
      <c r="A241" s="49"/>
      <c r="C241" s="1569"/>
      <c r="D241" s="1569"/>
      <c r="E241" s="1569"/>
      <c r="F241" s="1569"/>
      <c r="G241" s="1569"/>
    </row>
    <row r="242" spans="1:7" ht="15.75">
      <c r="A242" s="49"/>
      <c r="C242" s="1569"/>
      <c r="D242" s="1569"/>
      <c r="E242" s="1569"/>
      <c r="F242" s="1569"/>
      <c r="G242" s="1569"/>
    </row>
    <row r="243" spans="1:7" ht="15.75">
      <c r="A243" s="49"/>
      <c r="C243" s="1569"/>
      <c r="D243" s="1569"/>
      <c r="E243" s="1569"/>
      <c r="F243" s="1569"/>
      <c r="G243" s="1569"/>
    </row>
    <row r="244" spans="1:7" ht="15.75">
      <c r="A244" s="49"/>
      <c r="C244" s="1569"/>
      <c r="D244" s="1569"/>
      <c r="E244" s="1569"/>
      <c r="F244" s="1569"/>
      <c r="G244" s="1569"/>
    </row>
    <row r="245" spans="1:7" ht="15.75">
      <c r="A245" s="49"/>
      <c r="C245" s="1569"/>
      <c r="D245" s="1569"/>
      <c r="E245" s="1569"/>
      <c r="F245" s="1569"/>
      <c r="G245" s="1569"/>
    </row>
    <row r="246" spans="1:7" ht="15.75">
      <c r="A246" s="49"/>
      <c r="C246" s="1569"/>
      <c r="D246" s="1569"/>
      <c r="E246" s="1569"/>
      <c r="F246" s="1569"/>
      <c r="G246" s="1569"/>
    </row>
    <row r="247" spans="1:7" ht="15.75">
      <c r="A247" s="49"/>
      <c r="C247" s="1569"/>
      <c r="D247" s="1569"/>
      <c r="E247" s="1569"/>
      <c r="F247" s="1569"/>
      <c r="G247" s="1569"/>
    </row>
    <row r="248" spans="1:7" ht="15.75">
      <c r="A248" s="49"/>
      <c r="C248" s="1569"/>
      <c r="D248" s="1569"/>
      <c r="E248" s="1569"/>
      <c r="F248" s="1569"/>
      <c r="G248" s="1569"/>
    </row>
    <row r="249" spans="1:7" ht="15.75">
      <c r="A249" s="49"/>
      <c r="C249" s="1569"/>
      <c r="D249" s="1569"/>
      <c r="E249" s="1569"/>
      <c r="F249" s="1569"/>
      <c r="G249" s="1569"/>
    </row>
    <row r="250" spans="1:7" ht="15.75">
      <c r="A250" s="49"/>
      <c r="C250" s="1569"/>
      <c r="D250" s="1569"/>
      <c r="E250" s="1569"/>
      <c r="F250" s="1569"/>
      <c r="G250" s="1569"/>
    </row>
    <row r="251" spans="1:7" ht="15.75">
      <c r="A251" s="49"/>
      <c r="C251" s="1569"/>
      <c r="D251" s="1569"/>
      <c r="E251" s="1569"/>
      <c r="F251" s="1569"/>
      <c r="G251" s="1569"/>
    </row>
    <row r="252" spans="1:7" ht="15.75">
      <c r="A252" s="49"/>
      <c r="C252" s="1569"/>
      <c r="D252" s="1569"/>
      <c r="E252" s="1569"/>
      <c r="F252" s="1569"/>
      <c r="G252" s="1569"/>
    </row>
    <row r="253" spans="1:7" ht="15.75">
      <c r="A253" s="49"/>
      <c r="C253" s="1569"/>
      <c r="D253" s="1569"/>
      <c r="E253" s="1569"/>
      <c r="F253" s="1569"/>
      <c r="G253" s="1569"/>
    </row>
    <row r="254" spans="1:7" ht="15.75">
      <c r="A254" s="49"/>
      <c r="C254" s="1569"/>
      <c r="D254" s="1569"/>
      <c r="E254" s="1569"/>
      <c r="F254" s="1569"/>
      <c r="G254" s="1569"/>
    </row>
    <row r="255" spans="1:7" ht="15.75">
      <c r="A255" s="49"/>
      <c r="C255" s="1569"/>
      <c r="D255" s="1569"/>
      <c r="E255" s="1569"/>
      <c r="F255" s="1569"/>
      <c r="G255" s="1569"/>
    </row>
    <row r="256" spans="1:7" ht="15.75">
      <c r="A256" s="49"/>
      <c r="C256" s="1569"/>
      <c r="D256" s="1569"/>
      <c r="E256" s="1569"/>
      <c r="F256" s="1569"/>
      <c r="G256" s="1569"/>
    </row>
    <row r="257" spans="1:7" ht="15.75">
      <c r="A257" s="49"/>
      <c r="C257" s="1569"/>
      <c r="D257" s="1569"/>
      <c r="E257" s="1569"/>
      <c r="F257" s="1569"/>
      <c r="G257" s="1569"/>
    </row>
    <row r="258" spans="1:7" ht="15.75">
      <c r="A258" s="49"/>
      <c r="C258" s="1569"/>
      <c r="D258" s="1569"/>
      <c r="E258" s="1569"/>
      <c r="F258" s="1569"/>
      <c r="G258" s="1569"/>
    </row>
    <row r="259" spans="1:7" ht="15.75">
      <c r="A259" s="49"/>
      <c r="C259" s="1569"/>
      <c r="D259" s="1569"/>
      <c r="E259" s="1569"/>
      <c r="F259" s="1569"/>
      <c r="G259" s="1569"/>
    </row>
    <row r="260" spans="1:7" ht="15.75">
      <c r="A260" s="49"/>
      <c r="C260" s="1569"/>
      <c r="D260" s="1569"/>
      <c r="E260" s="1569"/>
      <c r="F260" s="1569"/>
      <c r="G260" s="1569"/>
    </row>
    <row r="261" spans="1:7" ht="15.75">
      <c r="A261" s="49"/>
      <c r="C261" s="1569"/>
      <c r="D261" s="1569"/>
      <c r="E261" s="1569"/>
      <c r="F261" s="1569"/>
      <c r="G261" s="1569"/>
    </row>
    <row r="262" spans="1:7" ht="15.75">
      <c r="A262" s="49"/>
      <c r="C262" s="1569"/>
      <c r="D262" s="1569"/>
      <c r="E262" s="1569"/>
      <c r="F262" s="1569"/>
      <c r="G262" s="1569"/>
    </row>
    <row r="263" spans="1:7" ht="15.75">
      <c r="A263" s="49"/>
    </row>
    <row r="264" spans="1:7" ht="15.75">
      <c r="A264" s="49"/>
    </row>
    <row r="265" spans="1:7" ht="15.75">
      <c r="A265" s="49"/>
    </row>
    <row r="266" spans="1:7" ht="15.75">
      <c r="A266" s="49"/>
    </row>
    <row r="267" spans="1:7" ht="15.75">
      <c r="A267" s="49"/>
    </row>
    <row r="268" spans="1:7" ht="15.75">
      <c r="A268" s="49"/>
    </row>
    <row r="269" spans="1:7" ht="15.75">
      <c r="A269" s="49"/>
    </row>
    <row r="270" spans="1:7" ht="15.75">
      <c r="A270" s="49"/>
    </row>
    <row r="271" spans="1:7" ht="15.75">
      <c r="A271" s="49"/>
    </row>
    <row r="272" spans="1:7"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sheetData>
  <mergeCells count="6">
    <mergeCell ref="A25:R25"/>
    <mergeCell ref="A2:R2"/>
    <mergeCell ref="A3:R3"/>
    <mergeCell ref="A4:R4"/>
    <mergeCell ref="A5:R5"/>
    <mergeCell ref="A24:R24"/>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5"/>
  <sheetViews>
    <sheetView topLeftCell="A2" workbookViewId="0">
      <selection activeCell="B169" sqref="B169:AE169"/>
    </sheetView>
  </sheetViews>
  <sheetFormatPr defaultColWidth="9.140625" defaultRowHeight="15"/>
  <cols>
    <col min="1" max="1" width="52.140625" style="917" customWidth="1"/>
    <col min="2" max="15" width="18.85546875" style="83" customWidth="1"/>
    <col min="16" max="16" width="18.85546875" style="1449" customWidth="1"/>
    <col min="17" max="17" width="11.7109375" style="83" bestFit="1" customWidth="1"/>
    <col min="18" max="19" width="13.5703125" style="83" bestFit="1" customWidth="1"/>
    <col min="20" max="20" width="11.7109375" style="83" bestFit="1" customWidth="1"/>
    <col min="21" max="29" width="13.5703125" style="83" bestFit="1" customWidth="1"/>
    <col min="30" max="30" width="11.7109375" style="83" bestFit="1" customWidth="1"/>
    <col min="31" max="31" width="13.5703125" style="83" bestFit="1" customWidth="1"/>
    <col min="32" max="32" width="16.140625" style="83" bestFit="1" customWidth="1"/>
    <col min="33" max="33" width="13.5703125" style="83" bestFit="1" customWidth="1"/>
    <col min="34" max="256" width="9.140625" style="83"/>
    <col min="257" max="257" width="52.140625" style="83" customWidth="1"/>
    <col min="258" max="272" width="18.85546875" style="83" customWidth="1"/>
    <col min="273" max="273" width="11.7109375" style="83" bestFit="1" customWidth="1"/>
    <col min="274" max="275" width="13.5703125" style="83" bestFit="1" customWidth="1"/>
    <col min="276" max="276" width="11.7109375" style="83" bestFit="1" customWidth="1"/>
    <col min="277" max="285" width="13.5703125" style="83" bestFit="1" customWidth="1"/>
    <col min="286" max="286" width="11.7109375" style="83" bestFit="1" customWidth="1"/>
    <col min="287" max="287" width="13.5703125" style="83" bestFit="1" customWidth="1"/>
    <col min="288" max="288" width="16.140625" style="83" bestFit="1" customWidth="1"/>
    <col min="289" max="289" width="13.5703125" style="83" bestFit="1" customWidth="1"/>
    <col min="290" max="512" width="9.140625" style="83"/>
    <col min="513" max="513" width="52.140625" style="83" customWidth="1"/>
    <col min="514" max="528" width="18.85546875" style="83" customWidth="1"/>
    <col min="529" max="529" width="11.7109375" style="83" bestFit="1" customWidth="1"/>
    <col min="530" max="531" width="13.5703125" style="83" bestFit="1" customWidth="1"/>
    <col min="532" max="532" width="11.7109375" style="83" bestFit="1" customWidth="1"/>
    <col min="533" max="541" width="13.5703125" style="83" bestFit="1" customWidth="1"/>
    <col min="542" max="542" width="11.7109375" style="83" bestFit="1" customWidth="1"/>
    <col min="543" max="543" width="13.5703125" style="83" bestFit="1" customWidth="1"/>
    <col min="544" max="544" width="16.140625" style="83" bestFit="1" customWidth="1"/>
    <col min="545" max="545" width="13.5703125" style="83" bestFit="1" customWidth="1"/>
    <col min="546" max="768" width="9.140625" style="83"/>
    <col min="769" max="769" width="52.140625" style="83" customWidth="1"/>
    <col min="770" max="784" width="18.85546875" style="83" customWidth="1"/>
    <col min="785" max="785" width="11.7109375" style="83" bestFit="1" customWidth="1"/>
    <col min="786" max="787" width="13.5703125" style="83" bestFit="1" customWidth="1"/>
    <col min="788" max="788" width="11.7109375" style="83" bestFit="1" customWidth="1"/>
    <col min="789" max="797" width="13.5703125" style="83" bestFit="1" customWidth="1"/>
    <col min="798" max="798" width="11.7109375" style="83" bestFit="1" customWidth="1"/>
    <col min="799" max="799" width="13.5703125" style="83" bestFit="1" customWidth="1"/>
    <col min="800" max="800" width="16.140625" style="83" bestFit="1" customWidth="1"/>
    <col min="801" max="801" width="13.5703125" style="83" bestFit="1" customWidth="1"/>
    <col min="802" max="1024" width="9.140625" style="83"/>
    <col min="1025" max="1025" width="52.140625" style="83" customWidth="1"/>
    <col min="1026" max="1040" width="18.85546875" style="83" customWidth="1"/>
    <col min="1041" max="1041" width="11.7109375" style="83" bestFit="1" customWidth="1"/>
    <col min="1042" max="1043" width="13.5703125" style="83" bestFit="1" customWidth="1"/>
    <col min="1044" max="1044" width="11.7109375" style="83" bestFit="1" customWidth="1"/>
    <col min="1045" max="1053" width="13.5703125" style="83" bestFit="1" customWidth="1"/>
    <col min="1054" max="1054" width="11.7109375" style="83" bestFit="1" customWidth="1"/>
    <col min="1055" max="1055" width="13.5703125" style="83" bestFit="1" customWidth="1"/>
    <col min="1056" max="1056" width="16.140625" style="83" bestFit="1" customWidth="1"/>
    <col min="1057" max="1057" width="13.5703125" style="83" bestFit="1" customWidth="1"/>
    <col min="1058" max="1280" width="9.140625" style="83"/>
    <col min="1281" max="1281" width="52.140625" style="83" customWidth="1"/>
    <col min="1282" max="1296" width="18.85546875" style="83" customWidth="1"/>
    <col min="1297" max="1297" width="11.7109375" style="83" bestFit="1" customWidth="1"/>
    <col min="1298" max="1299" width="13.5703125" style="83" bestFit="1" customWidth="1"/>
    <col min="1300" max="1300" width="11.7109375" style="83" bestFit="1" customWidth="1"/>
    <col min="1301" max="1309" width="13.5703125" style="83" bestFit="1" customWidth="1"/>
    <col min="1310" max="1310" width="11.7109375" style="83" bestFit="1" customWidth="1"/>
    <col min="1311" max="1311" width="13.5703125" style="83" bestFit="1" customWidth="1"/>
    <col min="1312" max="1312" width="16.140625" style="83" bestFit="1" customWidth="1"/>
    <col min="1313" max="1313" width="13.5703125" style="83" bestFit="1" customWidth="1"/>
    <col min="1314" max="1536" width="9.140625" style="83"/>
    <col min="1537" max="1537" width="52.140625" style="83" customWidth="1"/>
    <col min="1538" max="1552" width="18.85546875" style="83" customWidth="1"/>
    <col min="1553" max="1553" width="11.7109375" style="83" bestFit="1" customWidth="1"/>
    <col min="1554" max="1555" width="13.5703125" style="83" bestFit="1" customWidth="1"/>
    <col min="1556" max="1556" width="11.7109375" style="83" bestFit="1" customWidth="1"/>
    <col min="1557" max="1565" width="13.5703125" style="83" bestFit="1" customWidth="1"/>
    <col min="1566" max="1566" width="11.7109375" style="83" bestFit="1" customWidth="1"/>
    <col min="1567" max="1567" width="13.5703125" style="83" bestFit="1" customWidth="1"/>
    <col min="1568" max="1568" width="16.140625" style="83" bestFit="1" customWidth="1"/>
    <col min="1569" max="1569" width="13.5703125" style="83" bestFit="1" customWidth="1"/>
    <col min="1570" max="1792" width="9.140625" style="83"/>
    <col min="1793" max="1793" width="52.140625" style="83" customWidth="1"/>
    <col min="1794" max="1808" width="18.85546875" style="83" customWidth="1"/>
    <col min="1809" max="1809" width="11.7109375" style="83" bestFit="1" customWidth="1"/>
    <col min="1810" max="1811" width="13.5703125" style="83" bestFit="1" customWidth="1"/>
    <col min="1812" max="1812" width="11.7109375" style="83" bestFit="1" customWidth="1"/>
    <col min="1813" max="1821" width="13.5703125" style="83" bestFit="1" customWidth="1"/>
    <col min="1822" max="1822" width="11.7109375" style="83" bestFit="1" customWidth="1"/>
    <col min="1823" max="1823" width="13.5703125" style="83" bestFit="1" customWidth="1"/>
    <col min="1824" max="1824" width="16.140625" style="83" bestFit="1" customWidth="1"/>
    <col min="1825" max="1825" width="13.5703125" style="83" bestFit="1" customWidth="1"/>
    <col min="1826" max="2048" width="9.140625" style="83"/>
    <col min="2049" max="2049" width="52.140625" style="83" customWidth="1"/>
    <col min="2050" max="2064" width="18.85546875" style="83" customWidth="1"/>
    <col min="2065" max="2065" width="11.7109375" style="83" bestFit="1" customWidth="1"/>
    <col min="2066" max="2067" width="13.5703125" style="83" bestFit="1" customWidth="1"/>
    <col min="2068" max="2068" width="11.7109375" style="83" bestFit="1" customWidth="1"/>
    <col min="2069" max="2077" width="13.5703125" style="83" bestFit="1" customWidth="1"/>
    <col min="2078" max="2078" width="11.7109375" style="83" bestFit="1" customWidth="1"/>
    <col min="2079" max="2079" width="13.5703125" style="83" bestFit="1" customWidth="1"/>
    <col min="2080" max="2080" width="16.140625" style="83" bestFit="1" customWidth="1"/>
    <col min="2081" max="2081" width="13.5703125" style="83" bestFit="1" customWidth="1"/>
    <col min="2082" max="2304" width="9.140625" style="83"/>
    <col min="2305" max="2305" width="52.140625" style="83" customWidth="1"/>
    <col min="2306" max="2320" width="18.85546875" style="83" customWidth="1"/>
    <col min="2321" max="2321" width="11.7109375" style="83" bestFit="1" customWidth="1"/>
    <col min="2322" max="2323" width="13.5703125" style="83" bestFit="1" customWidth="1"/>
    <col min="2324" max="2324" width="11.7109375" style="83" bestFit="1" customWidth="1"/>
    <col min="2325" max="2333" width="13.5703125" style="83" bestFit="1" customWidth="1"/>
    <col min="2334" max="2334" width="11.7109375" style="83" bestFit="1" customWidth="1"/>
    <col min="2335" max="2335" width="13.5703125" style="83" bestFit="1" customWidth="1"/>
    <col min="2336" max="2336" width="16.140625" style="83" bestFit="1" customWidth="1"/>
    <col min="2337" max="2337" width="13.5703125" style="83" bestFit="1" customWidth="1"/>
    <col min="2338" max="2560" width="9.140625" style="83"/>
    <col min="2561" max="2561" width="52.140625" style="83" customWidth="1"/>
    <col min="2562" max="2576" width="18.85546875" style="83" customWidth="1"/>
    <col min="2577" max="2577" width="11.7109375" style="83" bestFit="1" customWidth="1"/>
    <col min="2578" max="2579" width="13.5703125" style="83" bestFit="1" customWidth="1"/>
    <col min="2580" max="2580" width="11.7109375" style="83" bestFit="1" customWidth="1"/>
    <col min="2581" max="2589" width="13.5703125" style="83" bestFit="1" customWidth="1"/>
    <col min="2590" max="2590" width="11.7109375" style="83" bestFit="1" customWidth="1"/>
    <col min="2591" max="2591" width="13.5703125" style="83" bestFit="1" customWidth="1"/>
    <col min="2592" max="2592" width="16.140625" style="83" bestFit="1" customWidth="1"/>
    <col min="2593" max="2593" width="13.5703125" style="83" bestFit="1" customWidth="1"/>
    <col min="2594" max="2816" width="9.140625" style="83"/>
    <col min="2817" max="2817" width="52.140625" style="83" customWidth="1"/>
    <col min="2818" max="2832" width="18.85546875" style="83" customWidth="1"/>
    <col min="2833" max="2833" width="11.7109375" style="83" bestFit="1" customWidth="1"/>
    <col min="2834" max="2835" width="13.5703125" style="83" bestFit="1" customWidth="1"/>
    <col min="2836" max="2836" width="11.7109375" style="83" bestFit="1" customWidth="1"/>
    <col min="2837" max="2845" width="13.5703125" style="83" bestFit="1" customWidth="1"/>
    <col min="2846" max="2846" width="11.7109375" style="83" bestFit="1" customWidth="1"/>
    <col min="2847" max="2847" width="13.5703125" style="83" bestFit="1" customWidth="1"/>
    <col min="2848" max="2848" width="16.140625" style="83" bestFit="1" customWidth="1"/>
    <col min="2849" max="2849" width="13.5703125" style="83" bestFit="1" customWidth="1"/>
    <col min="2850" max="3072" width="9.140625" style="83"/>
    <col min="3073" max="3073" width="52.140625" style="83" customWidth="1"/>
    <col min="3074" max="3088" width="18.85546875" style="83" customWidth="1"/>
    <col min="3089" max="3089" width="11.7109375" style="83" bestFit="1" customWidth="1"/>
    <col min="3090" max="3091" width="13.5703125" style="83" bestFit="1" customWidth="1"/>
    <col min="3092" max="3092" width="11.7109375" style="83" bestFit="1" customWidth="1"/>
    <col min="3093" max="3101" width="13.5703125" style="83" bestFit="1" customWidth="1"/>
    <col min="3102" max="3102" width="11.7109375" style="83" bestFit="1" customWidth="1"/>
    <col min="3103" max="3103" width="13.5703125" style="83" bestFit="1" customWidth="1"/>
    <col min="3104" max="3104" width="16.140625" style="83" bestFit="1" customWidth="1"/>
    <col min="3105" max="3105" width="13.5703125" style="83" bestFit="1" customWidth="1"/>
    <col min="3106" max="3328" width="9.140625" style="83"/>
    <col min="3329" max="3329" width="52.140625" style="83" customWidth="1"/>
    <col min="3330" max="3344" width="18.85546875" style="83" customWidth="1"/>
    <col min="3345" max="3345" width="11.7109375" style="83" bestFit="1" customWidth="1"/>
    <col min="3346" max="3347" width="13.5703125" style="83" bestFit="1" customWidth="1"/>
    <col min="3348" max="3348" width="11.7109375" style="83" bestFit="1" customWidth="1"/>
    <col min="3349" max="3357" width="13.5703125" style="83" bestFit="1" customWidth="1"/>
    <col min="3358" max="3358" width="11.7109375" style="83" bestFit="1" customWidth="1"/>
    <col min="3359" max="3359" width="13.5703125" style="83" bestFit="1" customWidth="1"/>
    <col min="3360" max="3360" width="16.140625" style="83" bestFit="1" customWidth="1"/>
    <col min="3361" max="3361" width="13.5703125" style="83" bestFit="1" customWidth="1"/>
    <col min="3362" max="3584" width="9.140625" style="83"/>
    <col min="3585" max="3585" width="52.140625" style="83" customWidth="1"/>
    <col min="3586" max="3600" width="18.85546875" style="83" customWidth="1"/>
    <col min="3601" max="3601" width="11.7109375" style="83" bestFit="1" customWidth="1"/>
    <col min="3602" max="3603" width="13.5703125" style="83" bestFit="1" customWidth="1"/>
    <col min="3604" max="3604" width="11.7109375" style="83" bestFit="1" customWidth="1"/>
    <col min="3605" max="3613" width="13.5703125" style="83" bestFit="1" customWidth="1"/>
    <col min="3614" max="3614" width="11.7109375" style="83" bestFit="1" customWidth="1"/>
    <col min="3615" max="3615" width="13.5703125" style="83" bestFit="1" customWidth="1"/>
    <col min="3616" max="3616" width="16.140625" style="83" bestFit="1" customWidth="1"/>
    <col min="3617" max="3617" width="13.5703125" style="83" bestFit="1" customWidth="1"/>
    <col min="3618" max="3840" width="9.140625" style="83"/>
    <col min="3841" max="3841" width="52.140625" style="83" customWidth="1"/>
    <col min="3842" max="3856" width="18.85546875" style="83" customWidth="1"/>
    <col min="3857" max="3857" width="11.7109375" style="83" bestFit="1" customWidth="1"/>
    <col min="3858" max="3859" width="13.5703125" style="83" bestFit="1" customWidth="1"/>
    <col min="3860" max="3860" width="11.7109375" style="83" bestFit="1" customWidth="1"/>
    <col min="3861" max="3869" width="13.5703125" style="83" bestFit="1" customWidth="1"/>
    <col min="3870" max="3870" width="11.7109375" style="83" bestFit="1" customWidth="1"/>
    <col min="3871" max="3871" width="13.5703125" style="83" bestFit="1" customWidth="1"/>
    <col min="3872" max="3872" width="16.140625" style="83" bestFit="1" customWidth="1"/>
    <col min="3873" max="3873" width="13.5703125" style="83" bestFit="1" customWidth="1"/>
    <col min="3874" max="4096" width="9.140625" style="83"/>
    <col min="4097" max="4097" width="52.140625" style="83" customWidth="1"/>
    <col min="4098" max="4112" width="18.85546875" style="83" customWidth="1"/>
    <col min="4113" max="4113" width="11.7109375" style="83" bestFit="1" customWidth="1"/>
    <col min="4114" max="4115" width="13.5703125" style="83" bestFit="1" customWidth="1"/>
    <col min="4116" max="4116" width="11.7109375" style="83" bestFit="1" customWidth="1"/>
    <col min="4117" max="4125" width="13.5703125" style="83" bestFit="1" customWidth="1"/>
    <col min="4126" max="4126" width="11.7109375" style="83" bestFit="1" customWidth="1"/>
    <col min="4127" max="4127" width="13.5703125" style="83" bestFit="1" customWidth="1"/>
    <col min="4128" max="4128" width="16.140625" style="83" bestFit="1" customWidth="1"/>
    <col min="4129" max="4129" width="13.5703125" style="83" bestFit="1" customWidth="1"/>
    <col min="4130" max="4352" width="9.140625" style="83"/>
    <col min="4353" max="4353" width="52.140625" style="83" customWidth="1"/>
    <col min="4354" max="4368" width="18.85546875" style="83" customWidth="1"/>
    <col min="4369" max="4369" width="11.7109375" style="83" bestFit="1" customWidth="1"/>
    <col min="4370" max="4371" width="13.5703125" style="83" bestFit="1" customWidth="1"/>
    <col min="4372" max="4372" width="11.7109375" style="83" bestFit="1" customWidth="1"/>
    <col min="4373" max="4381" width="13.5703125" style="83" bestFit="1" customWidth="1"/>
    <col min="4382" max="4382" width="11.7109375" style="83" bestFit="1" customWidth="1"/>
    <col min="4383" max="4383" width="13.5703125" style="83" bestFit="1" customWidth="1"/>
    <col min="4384" max="4384" width="16.140625" style="83" bestFit="1" customWidth="1"/>
    <col min="4385" max="4385" width="13.5703125" style="83" bestFit="1" customWidth="1"/>
    <col min="4386" max="4608" width="9.140625" style="83"/>
    <col min="4609" max="4609" width="52.140625" style="83" customWidth="1"/>
    <col min="4610" max="4624" width="18.85546875" style="83" customWidth="1"/>
    <col min="4625" max="4625" width="11.7109375" style="83" bestFit="1" customWidth="1"/>
    <col min="4626" max="4627" width="13.5703125" style="83" bestFit="1" customWidth="1"/>
    <col min="4628" max="4628" width="11.7109375" style="83" bestFit="1" customWidth="1"/>
    <col min="4629" max="4637" width="13.5703125" style="83" bestFit="1" customWidth="1"/>
    <col min="4638" max="4638" width="11.7109375" style="83" bestFit="1" customWidth="1"/>
    <col min="4639" max="4639" width="13.5703125" style="83" bestFit="1" customWidth="1"/>
    <col min="4640" max="4640" width="16.140625" style="83" bestFit="1" customWidth="1"/>
    <col min="4641" max="4641" width="13.5703125" style="83" bestFit="1" customWidth="1"/>
    <col min="4642" max="4864" width="9.140625" style="83"/>
    <col min="4865" max="4865" width="52.140625" style="83" customWidth="1"/>
    <col min="4866" max="4880" width="18.85546875" style="83" customWidth="1"/>
    <col min="4881" max="4881" width="11.7109375" style="83" bestFit="1" customWidth="1"/>
    <col min="4882" max="4883" width="13.5703125" style="83" bestFit="1" customWidth="1"/>
    <col min="4884" max="4884" width="11.7109375" style="83" bestFit="1" customWidth="1"/>
    <col min="4885" max="4893" width="13.5703125" style="83" bestFit="1" customWidth="1"/>
    <col min="4894" max="4894" width="11.7109375" style="83" bestFit="1" customWidth="1"/>
    <col min="4895" max="4895" width="13.5703125" style="83" bestFit="1" customWidth="1"/>
    <col min="4896" max="4896" width="16.140625" style="83" bestFit="1" customWidth="1"/>
    <col min="4897" max="4897" width="13.5703125" style="83" bestFit="1" customWidth="1"/>
    <col min="4898" max="5120" width="9.140625" style="83"/>
    <col min="5121" max="5121" width="52.140625" style="83" customWidth="1"/>
    <col min="5122" max="5136" width="18.85546875" style="83" customWidth="1"/>
    <col min="5137" max="5137" width="11.7109375" style="83" bestFit="1" customWidth="1"/>
    <col min="5138" max="5139" width="13.5703125" style="83" bestFit="1" customWidth="1"/>
    <col min="5140" max="5140" width="11.7109375" style="83" bestFit="1" customWidth="1"/>
    <col min="5141" max="5149" width="13.5703125" style="83" bestFit="1" customWidth="1"/>
    <col min="5150" max="5150" width="11.7109375" style="83" bestFit="1" customWidth="1"/>
    <col min="5151" max="5151" width="13.5703125" style="83" bestFit="1" customWidth="1"/>
    <col min="5152" max="5152" width="16.140625" style="83" bestFit="1" customWidth="1"/>
    <col min="5153" max="5153" width="13.5703125" style="83" bestFit="1" customWidth="1"/>
    <col min="5154" max="5376" width="9.140625" style="83"/>
    <col min="5377" max="5377" width="52.140625" style="83" customWidth="1"/>
    <col min="5378" max="5392" width="18.85546875" style="83" customWidth="1"/>
    <col min="5393" max="5393" width="11.7109375" style="83" bestFit="1" customWidth="1"/>
    <col min="5394" max="5395" width="13.5703125" style="83" bestFit="1" customWidth="1"/>
    <col min="5396" max="5396" width="11.7109375" style="83" bestFit="1" customWidth="1"/>
    <col min="5397" max="5405" width="13.5703125" style="83" bestFit="1" customWidth="1"/>
    <col min="5406" max="5406" width="11.7109375" style="83" bestFit="1" customWidth="1"/>
    <col min="5407" max="5407" width="13.5703125" style="83" bestFit="1" customWidth="1"/>
    <col min="5408" max="5408" width="16.140625" style="83" bestFit="1" customWidth="1"/>
    <col min="5409" max="5409" width="13.5703125" style="83" bestFit="1" customWidth="1"/>
    <col min="5410" max="5632" width="9.140625" style="83"/>
    <col min="5633" max="5633" width="52.140625" style="83" customWidth="1"/>
    <col min="5634" max="5648" width="18.85546875" style="83" customWidth="1"/>
    <col min="5649" max="5649" width="11.7109375" style="83" bestFit="1" customWidth="1"/>
    <col min="5650" max="5651" width="13.5703125" style="83" bestFit="1" customWidth="1"/>
    <col min="5652" max="5652" width="11.7109375" style="83" bestFit="1" customWidth="1"/>
    <col min="5653" max="5661" width="13.5703125" style="83" bestFit="1" customWidth="1"/>
    <col min="5662" max="5662" width="11.7109375" style="83" bestFit="1" customWidth="1"/>
    <col min="5663" max="5663" width="13.5703125" style="83" bestFit="1" customWidth="1"/>
    <col min="5664" max="5664" width="16.140625" style="83" bestFit="1" customWidth="1"/>
    <col min="5665" max="5665" width="13.5703125" style="83" bestFit="1" customWidth="1"/>
    <col min="5666" max="5888" width="9.140625" style="83"/>
    <col min="5889" max="5889" width="52.140625" style="83" customWidth="1"/>
    <col min="5890" max="5904" width="18.85546875" style="83" customWidth="1"/>
    <col min="5905" max="5905" width="11.7109375" style="83" bestFit="1" customWidth="1"/>
    <col min="5906" max="5907" width="13.5703125" style="83" bestFit="1" customWidth="1"/>
    <col min="5908" max="5908" width="11.7109375" style="83" bestFit="1" customWidth="1"/>
    <col min="5909" max="5917" width="13.5703125" style="83" bestFit="1" customWidth="1"/>
    <col min="5918" max="5918" width="11.7109375" style="83" bestFit="1" customWidth="1"/>
    <col min="5919" max="5919" width="13.5703125" style="83" bestFit="1" customWidth="1"/>
    <col min="5920" max="5920" width="16.140625" style="83" bestFit="1" customWidth="1"/>
    <col min="5921" max="5921" width="13.5703125" style="83" bestFit="1" customWidth="1"/>
    <col min="5922" max="6144" width="9.140625" style="83"/>
    <col min="6145" max="6145" width="52.140625" style="83" customWidth="1"/>
    <col min="6146" max="6160" width="18.85546875" style="83" customWidth="1"/>
    <col min="6161" max="6161" width="11.7109375" style="83" bestFit="1" customWidth="1"/>
    <col min="6162" max="6163" width="13.5703125" style="83" bestFit="1" customWidth="1"/>
    <col min="6164" max="6164" width="11.7109375" style="83" bestFit="1" customWidth="1"/>
    <col min="6165" max="6173" width="13.5703125" style="83" bestFit="1" customWidth="1"/>
    <col min="6174" max="6174" width="11.7109375" style="83" bestFit="1" customWidth="1"/>
    <col min="6175" max="6175" width="13.5703125" style="83" bestFit="1" customWidth="1"/>
    <col min="6176" max="6176" width="16.140625" style="83" bestFit="1" customWidth="1"/>
    <col min="6177" max="6177" width="13.5703125" style="83" bestFit="1" customWidth="1"/>
    <col min="6178" max="6400" width="9.140625" style="83"/>
    <col min="6401" max="6401" width="52.140625" style="83" customWidth="1"/>
    <col min="6402" max="6416" width="18.85546875" style="83" customWidth="1"/>
    <col min="6417" max="6417" width="11.7109375" style="83" bestFit="1" customWidth="1"/>
    <col min="6418" max="6419" width="13.5703125" style="83" bestFit="1" customWidth="1"/>
    <col min="6420" max="6420" width="11.7109375" style="83" bestFit="1" customWidth="1"/>
    <col min="6421" max="6429" width="13.5703125" style="83" bestFit="1" customWidth="1"/>
    <col min="6430" max="6430" width="11.7109375" style="83" bestFit="1" customWidth="1"/>
    <col min="6431" max="6431" width="13.5703125" style="83" bestFit="1" customWidth="1"/>
    <col min="6432" max="6432" width="16.140625" style="83" bestFit="1" customWidth="1"/>
    <col min="6433" max="6433" width="13.5703125" style="83" bestFit="1" customWidth="1"/>
    <col min="6434" max="6656" width="9.140625" style="83"/>
    <col min="6657" max="6657" width="52.140625" style="83" customWidth="1"/>
    <col min="6658" max="6672" width="18.85546875" style="83" customWidth="1"/>
    <col min="6673" max="6673" width="11.7109375" style="83" bestFit="1" customWidth="1"/>
    <col min="6674" max="6675" width="13.5703125" style="83" bestFit="1" customWidth="1"/>
    <col min="6676" max="6676" width="11.7109375" style="83" bestFit="1" customWidth="1"/>
    <col min="6677" max="6685" width="13.5703125" style="83" bestFit="1" customWidth="1"/>
    <col min="6686" max="6686" width="11.7109375" style="83" bestFit="1" customWidth="1"/>
    <col min="6687" max="6687" width="13.5703125" style="83" bestFit="1" customWidth="1"/>
    <col min="6688" max="6688" width="16.140625" style="83" bestFit="1" customWidth="1"/>
    <col min="6689" max="6689" width="13.5703125" style="83" bestFit="1" customWidth="1"/>
    <col min="6690" max="6912" width="9.140625" style="83"/>
    <col min="6913" max="6913" width="52.140625" style="83" customWidth="1"/>
    <col min="6914" max="6928" width="18.85546875" style="83" customWidth="1"/>
    <col min="6929" max="6929" width="11.7109375" style="83" bestFit="1" customWidth="1"/>
    <col min="6930" max="6931" width="13.5703125" style="83" bestFit="1" customWidth="1"/>
    <col min="6932" max="6932" width="11.7109375" style="83" bestFit="1" customWidth="1"/>
    <col min="6933" max="6941" width="13.5703125" style="83" bestFit="1" customWidth="1"/>
    <col min="6942" max="6942" width="11.7109375" style="83" bestFit="1" customWidth="1"/>
    <col min="6943" max="6943" width="13.5703125" style="83" bestFit="1" customWidth="1"/>
    <col min="6944" max="6944" width="16.140625" style="83" bestFit="1" customWidth="1"/>
    <col min="6945" max="6945" width="13.5703125" style="83" bestFit="1" customWidth="1"/>
    <col min="6946" max="7168" width="9.140625" style="83"/>
    <col min="7169" max="7169" width="52.140625" style="83" customWidth="1"/>
    <col min="7170" max="7184" width="18.85546875" style="83" customWidth="1"/>
    <col min="7185" max="7185" width="11.7109375" style="83" bestFit="1" customWidth="1"/>
    <col min="7186" max="7187" width="13.5703125" style="83" bestFit="1" customWidth="1"/>
    <col min="7188" max="7188" width="11.7109375" style="83" bestFit="1" customWidth="1"/>
    <col min="7189" max="7197" width="13.5703125" style="83" bestFit="1" customWidth="1"/>
    <col min="7198" max="7198" width="11.7109375" style="83" bestFit="1" customWidth="1"/>
    <col min="7199" max="7199" width="13.5703125" style="83" bestFit="1" customWidth="1"/>
    <col min="7200" max="7200" width="16.140625" style="83" bestFit="1" customWidth="1"/>
    <col min="7201" max="7201" width="13.5703125" style="83" bestFit="1" customWidth="1"/>
    <col min="7202" max="7424" width="9.140625" style="83"/>
    <col min="7425" max="7425" width="52.140625" style="83" customWidth="1"/>
    <col min="7426" max="7440" width="18.85546875" style="83" customWidth="1"/>
    <col min="7441" max="7441" width="11.7109375" style="83" bestFit="1" customWidth="1"/>
    <col min="7442" max="7443" width="13.5703125" style="83" bestFit="1" customWidth="1"/>
    <col min="7444" max="7444" width="11.7109375" style="83" bestFit="1" customWidth="1"/>
    <col min="7445" max="7453" width="13.5703125" style="83" bestFit="1" customWidth="1"/>
    <col min="7454" max="7454" width="11.7109375" style="83" bestFit="1" customWidth="1"/>
    <col min="7455" max="7455" width="13.5703125" style="83" bestFit="1" customWidth="1"/>
    <col min="7456" max="7456" width="16.140625" style="83" bestFit="1" customWidth="1"/>
    <col min="7457" max="7457" width="13.5703125" style="83" bestFit="1" customWidth="1"/>
    <col min="7458" max="7680" width="9.140625" style="83"/>
    <col min="7681" max="7681" width="52.140625" style="83" customWidth="1"/>
    <col min="7682" max="7696" width="18.85546875" style="83" customWidth="1"/>
    <col min="7697" max="7697" width="11.7109375" style="83" bestFit="1" customWidth="1"/>
    <col min="7698" max="7699" width="13.5703125" style="83" bestFit="1" customWidth="1"/>
    <col min="7700" max="7700" width="11.7109375" style="83" bestFit="1" customWidth="1"/>
    <col min="7701" max="7709" width="13.5703125" style="83" bestFit="1" customWidth="1"/>
    <col min="7710" max="7710" width="11.7109375" style="83" bestFit="1" customWidth="1"/>
    <col min="7711" max="7711" width="13.5703125" style="83" bestFit="1" customWidth="1"/>
    <col min="7712" max="7712" width="16.140625" style="83" bestFit="1" customWidth="1"/>
    <col min="7713" max="7713" width="13.5703125" style="83" bestFit="1" customWidth="1"/>
    <col min="7714" max="7936" width="9.140625" style="83"/>
    <col min="7937" max="7937" width="52.140625" style="83" customWidth="1"/>
    <col min="7938" max="7952" width="18.85546875" style="83" customWidth="1"/>
    <col min="7953" max="7953" width="11.7109375" style="83" bestFit="1" customWidth="1"/>
    <col min="7954" max="7955" width="13.5703125" style="83" bestFit="1" customWidth="1"/>
    <col min="7956" max="7956" width="11.7109375" style="83" bestFit="1" customWidth="1"/>
    <col min="7957" max="7965" width="13.5703125" style="83" bestFit="1" customWidth="1"/>
    <col min="7966" max="7966" width="11.7109375" style="83" bestFit="1" customWidth="1"/>
    <col min="7967" max="7967" width="13.5703125" style="83" bestFit="1" customWidth="1"/>
    <col min="7968" max="7968" width="16.140625" style="83" bestFit="1" customWidth="1"/>
    <col min="7969" max="7969" width="13.5703125" style="83" bestFit="1" customWidth="1"/>
    <col min="7970" max="8192" width="9.140625" style="83"/>
    <col min="8193" max="8193" width="52.140625" style="83" customWidth="1"/>
    <col min="8194" max="8208" width="18.85546875" style="83" customWidth="1"/>
    <col min="8209" max="8209" width="11.7109375" style="83" bestFit="1" customWidth="1"/>
    <col min="8210" max="8211" width="13.5703125" style="83" bestFit="1" customWidth="1"/>
    <col min="8212" max="8212" width="11.7109375" style="83" bestFit="1" customWidth="1"/>
    <col min="8213" max="8221" width="13.5703125" style="83" bestFit="1" customWidth="1"/>
    <col min="8222" max="8222" width="11.7109375" style="83" bestFit="1" customWidth="1"/>
    <col min="8223" max="8223" width="13.5703125" style="83" bestFit="1" customWidth="1"/>
    <col min="8224" max="8224" width="16.140625" style="83" bestFit="1" customWidth="1"/>
    <col min="8225" max="8225" width="13.5703125" style="83" bestFit="1" customWidth="1"/>
    <col min="8226" max="8448" width="9.140625" style="83"/>
    <col min="8449" max="8449" width="52.140625" style="83" customWidth="1"/>
    <col min="8450" max="8464" width="18.85546875" style="83" customWidth="1"/>
    <col min="8465" max="8465" width="11.7109375" style="83" bestFit="1" customWidth="1"/>
    <col min="8466" max="8467" width="13.5703125" style="83" bestFit="1" customWidth="1"/>
    <col min="8468" max="8468" width="11.7109375" style="83" bestFit="1" customWidth="1"/>
    <col min="8469" max="8477" width="13.5703125" style="83" bestFit="1" customWidth="1"/>
    <col min="8478" max="8478" width="11.7109375" style="83" bestFit="1" customWidth="1"/>
    <col min="8479" max="8479" width="13.5703125" style="83" bestFit="1" customWidth="1"/>
    <col min="8480" max="8480" width="16.140625" style="83" bestFit="1" customWidth="1"/>
    <col min="8481" max="8481" width="13.5703125" style="83" bestFit="1" customWidth="1"/>
    <col min="8482" max="8704" width="9.140625" style="83"/>
    <col min="8705" max="8705" width="52.140625" style="83" customWidth="1"/>
    <col min="8706" max="8720" width="18.85546875" style="83" customWidth="1"/>
    <col min="8721" max="8721" width="11.7109375" style="83" bestFit="1" customWidth="1"/>
    <col min="8722" max="8723" width="13.5703125" style="83" bestFit="1" customWidth="1"/>
    <col min="8724" max="8724" width="11.7109375" style="83" bestFit="1" customWidth="1"/>
    <col min="8725" max="8733" width="13.5703125" style="83" bestFit="1" customWidth="1"/>
    <col min="8734" max="8734" width="11.7109375" style="83" bestFit="1" customWidth="1"/>
    <col min="8735" max="8735" width="13.5703125" style="83" bestFit="1" customWidth="1"/>
    <col min="8736" max="8736" width="16.140625" style="83" bestFit="1" customWidth="1"/>
    <col min="8737" max="8737" width="13.5703125" style="83" bestFit="1" customWidth="1"/>
    <col min="8738" max="8960" width="9.140625" style="83"/>
    <col min="8961" max="8961" width="52.140625" style="83" customWidth="1"/>
    <col min="8962" max="8976" width="18.85546875" style="83" customWidth="1"/>
    <col min="8977" max="8977" width="11.7109375" style="83" bestFit="1" customWidth="1"/>
    <col min="8978" max="8979" width="13.5703125" style="83" bestFit="1" customWidth="1"/>
    <col min="8980" max="8980" width="11.7109375" style="83" bestFit="1" customWidth="1"/>
    <col min="8981" max="8989" width="13.5703125" style="83" bestFit="1" customWidth="1"/>
    <col min="8990" max="8990" width="11.7109375" style="83" bestFit="1" customWidth="1"/>
    <col min="8991" max="8991" width="13.5703125" style="83" bestFit="1" customWidth="1"/>
    <col min="8992" max="8992" width="16.140625" style="83" bestFit="1" customWidth="1"/>
    <col min="8993" max="8993" width="13.5703125" style="83" bestFit="1" customWidth="1"/>
    <col min="8994" max="9216" width="9.140625" style="83"/>
    <col min="9217" max="9217" width="52.140625" style="83" customWidth="1"/>
    <col min="9218" max="9232" width="18.85546875" style="83" customWidth="1"/>
    <col min="9233" max="9233" width="11.7109375" style="83" bestFit="1" customWidth="1"/>
    <col min="9234" max="9235" width="13.5703125" style="83" bestFit="1" customWidth="1"/>
    <col min="9236" max="9236" width="11.7109375" style="83" bestFit="1" customWidth="1"/>
    <col min="9237" max="9245" width="13.5703125" style="83" bestFit="1" customWidth="1"/>
    <col min="9246" max="9246" width="11.7109375" style="83" bestFit="1" customWidth="1"/>
    <col min="9247" max="9247" width="13.5703125" style="83" bestFit="1" customWidth="1"/>
    <col min="9248" max="9248" width="16.140625" style="83" bestFit="1" customWidth="1"/>
    <col min="9249" max="9249" width="13.5703125" style="83" bestFit="1" customWidth="1"/>
    <col min="9250" max="9472" width="9.140625" style="83"/>
    <col min="9473" max="9473" width="52.140625" style="83" customWidth="1"/>
    <col min="9474" max="9488" width="18.85546875" style="83" customWidth="1"/>
    <col min="9489" max="9489" width="11.7109375" style="83" bestFit="1" customWidth="1"/>
    <col min="9490" max="9491" width="13.5703125" style="83" bestFit="1" customWidth="1"/>
    <col min="9492" max="9492" width="11.7109375" style="83" bestFit="1" customWidth="1"/>
    <col min="9493" max="9501" width="13.5703125" style="83" bestFit="1" customWidth="1"/>
    <col min="9502" max="9502" width="11.7109375" style="83" bestFit="1" customWidth="1"/>
    <col min="9503" max="9503" width="13.5703125" style="83" bestFit="1" customWidth="1"/>
    <col min="9504" max="9504" width="16.140625" style="83" bestFit="1" customWidth="1"/>
    <col min="9505" max="9505" width="13.5703125" style="83" bestFit="1" customWidth="1"/>
    <col min="9506" max="9728" width="9.140625" style="83"/>
    <col min="9729" max="9729" width="52.140625" style="83" customWidth="1"/>
    <col min="9730" max="9744" width="18.85546875" style="83" customWidth="1"/>
    <col min="9745" max="9745" width="11.7109375" style="83" bestFit="1" customWidth="1"/>
    <col min="9746" max="9747" width="13.5703125" style="83" bestFit="1" customWidth="1"/>
    <col min="9748" max="9748" width="11.7109375" style="83" bestFit="1" customWidth="1"/>
    <col min="9749" max="9757" width="13.5703125" style="83" bestFit="1" customWidth="1"/>
    <col min="9758" max="9758" width="11.7109375" style="83" bestFit="1" customWidth="1"/>
    <col min="9759" max="9759" width="13.5703125" style="83" bestFit="1" customWidth="1"/>
    <col min="9760" max="9760" width="16.140625" style="83" bestFit="1" customWidth="1"/>
    <col min="9761" max="9761" width="13.5703125" style="83" bestFit="1" customWidth="1"/>
    <col min="9762" max="9984" width="9.140625" style="83"/>
    <col min="9985" max="9985" width="52.140625" style="83" customWidth="1"/>
    <col min="9986" max="10000" width="18.85546875" style="83" customWidth="1"/>
    <col min="10001" max="10001" width="11.7109375" style="83" bestFit="1" customWidth="1"/>
    <col min="10002" max="10003" width="13.5703125" style="83" bestFit="1" customWidth="1"/>
    <col min="10004" max="10004" width="11.7109375" style="83" bestFit="1" customWidth="1"/>
    <col min="10005" max="10013" width="13.5703125" style="83" bestFit="1" customWidth="1"/>
    <col min="10014" max="10014" width="11.7109375" style="83" bestFit="1" customWidth="1"/>
    <col min="10015" max="10015" width="13.5703125" style="83" bestFit="1" customWidth="1"/>
    <col min="10016" max="10016" width="16.140625" style="83" bestFit="1" customWidth="1"/>
    <col min="10017" max="10017" width="13.5703125" style="83" bestFit="1" customWidth="1"/>
    <col min="10018" max="10240" width="9.140625" style="83"/>
    <col min="10241" max="10241" width="52.140625" style="83" customWidth="1"/>
    <col min="10242" max="10256" width="18.85546875" style="83" customWidth="1"/>
    <col min="10257" max="10257" width="11.7109375" style="83" bestFit="1" customWidth="1"/>
    <col min="10258" max="10259" width="13.5703125" style="83" bestFit="1" customWidth="1"/>
    <col min="10260" max="10260" width="11.7109375" style="83" bestFit="1" customWidth="1"/>
    <col min="10261" max="10269" width="13.5703125" style="83" bestFit="1" customWidth="1"/>
    <col min="10270" max="10270" width="11.7109375" style="83" bestFit="1" customWidth="1"/>
    <col min="10271" max="10271" width="13.5703125" style="83" bestFit="1" customWidth="1"/>
    <col min="10272" max="10272" width="16.140625" style="83" bestFit="1" customWidth="1"/>
    <col min="10273" max="10273" width="13.5703125" style="83" bestFit="1" customWidth="1"/>
    <col min="10274" max="10496" width="9.140625" style="83"/>
    <col min="10497" max="10497" width="52.140625" style="83" customWidth="1"/>
    <col min="10498" max="10512" width="18.85546875" style="83" customWidth="1"/>
    <col min="10513" max="10513" width="11.7109375" style="83" bestFit="1" customWidth="1"/>
    <col min="10514" max="10515" width="13.5703125" style="83" bestFit="1" customWidth="1"/>
    <col min="10516" max="10516" width="11.7109375" style="83" bestFit="1" customWidth="1"/>
    <col min="10517" max="10525" width="13.5703125" style="83" bestFit="1" customWidth="1"/>
    <col min="10526" max="10526" width="11.7109375" style="83" bestFit="1" customWidth="1"/>
    <col min="10527" max="10527" width="13.5703125" style="83" bestFit="1" customWidth="1"/>
    <col min="10528" max="10528" width="16.140625" style="83" bestFit="1" customWidth="1"/>
    <col min="10529" max="10529" width="13.5703125" style="83" bestFit="1" customWidth="1"/>
    <col min="10530" max="10752" width="9.140625" style="83"/>
    <col min="10753" max="10753" width="52.140625" style="83" customWidth="1"/>
    <col min="10754" max="10768" width="18.85546875" style="83" customWidth="1"/>
    <col min="10769" max="10769" width="11.7109375" style="83" bestFit="1" customWidth="1"/>
    <col min="10770" max="10771" width="13.5703125" style="83" bestFit="1" customWidth="1"/>
    <col min="10772" max="10772" width="11.7109375" style="83" bestFit="1" customWidth="1"/>
    <col min="10773" max="10781" width="13.5703125" style="83" bestFit="1" customWidth="1"/>
    <col min="10782" max="10782" width="11.7109375" style="83" bestFit="1" customWidth="1"/>
    <col min="10783" max="10783" width="13.5703125" style="83" bestFit="1" customWidth="1"/>
    <col min="10784" max="10784" width="16.140625" style="83" bestFit="1" customWidth="1"/>
    <col min="10785" max="10785" width="13.5703125" style="83" bestFit="1" customWidth="1"/>
    <col min="10786" max="11008" width="9.140625" style="83"/>
    <col min="11009" max="11009" width="52.140625" style="83" customWidth="1"/>
    <col min="11010" max="11024" width="18.85546875" style="83" customWidth="1"/>
    <col min="11025" max="11025" width="11.7109375" style="83" bestFit="1" customWidth="1"/>
    <col min="11026" max="11027" width="13.5703125" style="83" bestFit="1" customWidth="1"/>
    <col min="11028" max="11028" width="11.7109375" style="83" bestFit="1" customWidth="1"/>
    <col min="11029" max="11037" width="13.5703125" style="83" bestFit="1" customWidth="1"/>
    <col min="11038" max="11038" width="11.7109375" style="83" bestFit="1" customWidth="1"/>
    <col min="11039" max="11039" width="13.5703125" style="83" bestFit="1" customWidth="1"/>
    <col min="11040" max="11040" width="16.140625" style="83" bestFit="1" customWidth="1"/>
    <col min="11041" max="11041" width="13.5703125" style="83" bestFit="1" customWidth="1"/>
    <col min="11042" max="11264" width="9.140625" style="83"/>
    <col min="11265" max="11265" width="52.140625" style="83" customWidth="1"/>
    <col min="11266" max="11280" width="18.85546875" style="83" customWidth="1"/>
    <col min="11281" max="11281" width="11.7109375" style="83" bestFit="1" customWidth="1"/>
    <col min="11282" max="11283" width="13.5703125" style="83" bestFit="1" customWidth="1"/>
    <col min="11284" max="11284" width="11.7109375" style="83" bestFit="1" customWidth="1"/>
    <col min="11285" max="11293" width="13.5703125" style="83" bestFit="1" customWidth="1"/>
    <col min="11294" max="11294" width="11.7109375" style="83" bestFit="1" customWidth="1"/>
    <col min="11295" max="11295" width="13.5703125" style="83" bestFit="1" customWidth="1"/>
    <col min="11296" max="11296" width="16.140625" style="83" bestFit="1" customWidth="1"/>
    <col min="11297" max="11297" width="13.5703125" style="83" bestFit="1" customWidth="1"/>
    <col min="11298" max="11520" width="9.140625" style="83"/>
    <col min="11521" max="11521" width="52.140625" style="83" customWidth="1"/>
    <col min="11522" max="11536" width="18.85546875" style="83" customWidth="1"/>
    <col min="11537" max="11537" width="11.7109375" style="83" bestFit="1" customWidth="1"/>
    <col min="11538" max="11539" width="13.5703125" style="83" bestFit="1" customWidth="1"/>
    <col min="11540" max="11540" width="11.7109375" style="83" bestFit="1" customWidth="1"/>
    <col min="11541" max="11549" width="13.5703125" style="83" bestFit="1" customWidth="1"/>
    <col min="11550" max="11550" width="11.7109375" style="83" bestFit="1" customWidth="1"/>
    <col min="11551" max="11551" width="13.5703125" style="83" bestFit="1" customWidth="1"/>
    <col min="11552" max="11552" width="16.140625" style="83" bestFit="1" customWidth="1"/>
    <col min="11553" max="11553" width="13.5703125" style="83" bestFit="1" customWidth="1"/>
    <col min="11554" max="11776" width="9.140625" style="83"/>
    <col min="11777" max="11777" width="52.140625" style="83" customWidth="1"/>
    <col min="11778" max="11792" width="18.85546875" style="83" customWidth="1"/>
    <col min="11793" max="11793" width="11.7109375" style="83" bestFit="1" customWidth="1"/>
    <col min="11794" max="11795" width="13.5703125" style="83" bestFit="1" customWidth="1"/>
    <col min="11796" max="11796" width="11.7109375" style="83" bestFit="1" customWidth="1"/>
    <col min="11797" max="11805" width="13.5703125" style="83" bestFit="1" customWidth="1"/>
    <col min="11806" max="11806" width="11.7109375" style="83" bestFit="1" customWidth="1"/>
    <col min="11807" max="11807" width="13.5703125" style="83" bestFit="1" customWidth="1"/>
    <col min="11808" max="11808" width="16.140625" style="83" bestFit="1" customWidth="1"/>
    <col min="11809" max="11809" width="13.5703125" style="83" bestFit="1" customWidth="1"/>
    <col min="11810" max="12032" width="9.140625" style="83"/>
    <col min="12033" max="12033" width="52.140625" style="83" customWidth="1"/>
    <col min="12034" max="12048" width="18.85546875" style="83" customWidth="1"/>
    <col min="12049" max="12049" width="11.7109375" style="83" bestFit="1" customWidth="1"/>
    <col min="12050" max="12051" width="13.5703125" style="83" bestFit="1" customWidth="1"/>
    <col min="12052" max="12052" width="11.7109375" style="83" bestFit="1" customWidth="1"/>
    <col min="12053" max="12061" width="13.5703125" style="83" bestFit="1" customWidth="1"/>
    <col min="12062" max="12062" width="11.7109375" style="83" bestFit="1" customWidth="1"/>
    <col min="12063" max="12063" width="13.5703125" style="83" bestFit="1" customWidth="1"/>
    <col min="12064" max="12064" width="16.140625" style="83" bestFit="1" customWidth="1"/>
    <col min="12065" max="12065" width="13.5703125" style="83" bestFit="1" customWidth="1"/>
    <col min="12066" max="12288" width="9.140625" style="83"/>
    <col min="12289" max="12289" width="52.140625" style="83" customWidth="1"/>
    <col min="12290" max="12304" width="18.85546875" style="83" customWidth="1"/>
    <col min="12305" max="12305" width="11.7109375" style="83" bestFit="1" customWidth="1"/>
    <col min="12306" max="12307" width="13.5703125" style="83" bestFit="1" customWidth="1"/>
    <col min="12308" max="12308" width="11.7109375" style="83" bestFit="1" customWidth="1"/>
    <col min="12309" max="12317" width="13.5703125" style="83" bestFit="1" customWidth="1"/>
    <col min="12318" max="12318" width="11.7109375" style="83" bestFit="1" customWidth="1"/>
    <col min="12319" max="12319" width="13.5703125" style="83" bestFit="1" customWidth="1"/>
    <col min="12320" max="12320" width="16.140625" style="83" bestFit="1" customWidth="1"/>
    <col min="12321" max="12321" width="13.5703125" style="83" bestFit="1" customWidth="1"/>
    <col min="12322" max="12544" width="9.140625" style="83"/>
    <col min="12545" max="12545" width="52.140625" style="83" customWidth="1"/>
    <col min="12546" max="12560" width="18.85546875" style="83" customWidth="1"/>
    <col min="12561" max="12561" width="11.7109375" style="83" bestFit="1" customWidth="1"/>
    <col min="12562" max="12563" width="13.5703125" style="83" bestFit="1" customWidth="1"/>
    <col min="12564" max="12564" width="11.7109375" style="83" bestFit="1" customWidth="1"/>
    <col min="12565" max="12573" width="13.5703125" style="83" bestFit="1" customWidth="1"/>
    <col min="12574" max="12574" width="11.7109375" style="83" bestFit="1" customWidth="1"/>
    <col min="12575" max="12575" width="13.5703125" style="83" bestFit="1" customWidth="1"/>
    <col min="12576" max="12576" width="16.140625" style="83" bestFit="1" customWidth="1"/>
    <col min="12577" max="12577" width="13.5703125" style="83" bestFit="1" customWidth="1"/>
    <col min="12578" max="12800" width="9.140625" style="83"/>
    <col min="12801" max="12801" width="52.140625" style="83" customWidth="1"/>
    <col min="12802" max="12816" width="18.85546875" style="83" customWidth="1"/>
    <col min="12817" max="12817" width="11.7109375" style="83" bestFit="1" customWidth="1"/>
    <col min="12818" max="12819" width="13.5703125" style="83" bestFit="1" customWidth="1"/>
    <col min="12820" max="12820" width="11.7109375" style="83" bestFit="1" customWidth="1"/>
    <col min="12821" max="12829" width="13.5703125" style="83" bestFit="1" customWidth="1"/>
    <col min="12830" max="12830" width="11.7109375" style="83" bestFit="1" customWidth="1"/>
    <col min="12831" max="12831" width="13.5703125" style="83" bestFit="1" customWidth="1"/>
    <col min="12832" max="12832" width="16.140625" style="83" bestFit="1" customWidth="1"/>
    <col min="12833" max="12833" width="13.5703125" style="83" bestFit="1" customWidth="1"/>
    <col min="12834" max="13056" width="9.140625" style="83"/>
    <col min="13057" max="13057" width="52.140625" style="83" customWidth="1"/>
    <col min="13058" max="13072" width="18.85546875" style="83" customWidth="1"/>
    <col min="13073" max="13073" width="11.7109375" style="83" bestFit="1" customWidth="1"/>
    <col min="13074" max="13075" width="13.5703125" style="83" bestFit="1" customWidth="1"/>
    <col min="13076" max="13076" width="11.7109375" style="83" bestFit="1" customWidth="1"/>
    <col min="13077" max="13085" width="13.5703125" style="83" bestFit="1" customWidth="1"/>
    <col min="13086" max="13086" width="11.7109375" style="83" bestFit="1" customWidth="1"/>
    <col min="13087" max="13087" width="13.5703125" style="83" bestFit="1" customWidth="1"/>
    <col min="13088" max="13088" width="16.140625" style="83" bestFit="1" customWidth="1"/>
    <col min="13089" max="13089" width="13.5703125" style="83" bestFit="1" customWidth="1"/>
    <col min="13090" max="13312" width="9.140625" style="83"/>
    <col min="13313" max="13313" width="52.140625" style="83" customWidth="1"/>
    <col min="13314" max="13328" width="18.85546875" style="83" customWidth="1"/>
    <col min="13329" max="13329" width="11.7109375" style="83" bestFit="1" customWidth="1"/>
    <col min="13330" max="13331" width="13.5703125" style="83" bestFit="1" customWidth="1"/>
    <col min="13332" max="13332" width="11.7109375" style="83" bestFit="1" customWidth="1"/>
    <col min="13333" max="13341" width="13.5703125" style="83" bestFit="1" customWidth="1"/>
    <col min="13342" max="13342" width="11.7109375" style="83" bestFit="1" customWidth="1"/>
    <col min="13343" max="13343" width="13.5703125" style="83" bestFit="1" customWidth="1"/>
    <col min="13344" max="13344" width="16.140625" style="83" bestFit="1" customWidth="1"/>
    <col min="13345" max="13345" width="13.5703125" style="83" bestFit="1" customWidth="1"/>
    <col min="13346" max="13568" width="9.140625" style="83"/>
    <col min="13569" max="13569" width="52.140625" style="83" customWidth="1"/>
    <col min="13570" max="13584" width="18.85546875" style="83" customWidth="1"/>
    <col min="13585" max="13585" width="11.7109375" style="83" bestFit="1" customWidth="1"/>
    <col min="13586" max="13587" width="13.5703125" style="83" bestFit="1" customWidth="1"/>
    <col min="13588" max="13588" width="11.7109375" style="83" bestFit="1" customWidth="1"/>
    <col min="13589" max="13597" width="13.5703125" style="83" bestFit="1" customWidth="1"/>
    <col min="13598" max="13598" width="11.7109375" style="83" bestFit="1" customWidth="1"/>
    <col min="13599" max="13599" width="13.5703125" style="83" bestFit="1" customWidth="1"/>
    <col min="13600" max="13600" width="16.140625" style="83" bestFit="1" customWidth="1"/>
    <col min="13601" max="13601" width="13.5703125" style="83" bestFit="1" customWidth="1"/>
    <col min="13602" max="13824" width="9.140625" style="83"/>
    <col min="13825" max="13825" width="52.140625" style="83" customWidth="1"/>
    <col min="13826" max="13840" width="18.85546875" style="83" customWidth="1"/>
    <col min="13841" max="13841" width="11.7109375" style="83" bestFit="1" customWidth="1"/>
    <col min="13842" max="13843" width="13.5703125" style="83" bestFit="1" customWidth="1"/>
    <col min="13844" max="13844" width="11.7109375" style="83" bestFit="1" customWidth="1"/>
    <col min="13845" max="13853" width="13.5703125" style="83" bestFit="1" customWidth="1"/>
    <col min="13854" max="13854" width="11.7109375" style="83" bestFit="1" customWidth="1"/>
    <col min="13855" max="13855" width="13.5703125" style="83" bestFit="1" customWidth="1"/>
    <col min="13856" max="13856" width="16.140625" style="83" bestFit="1" customWidth="1"/>
    <col min="13857" max="13857" width="13.5703125" style="83" bestFit="1" customWidth="1"/>
    <col min="13858" max="14080" width="9.140625" style="83"/>
    <col min="14081" max="14081" width="52.140625" style="83" customWidth="1"/>
    <col min="14082" max="14096" width="18.85546875" style="83" customWidth="1"/>
    <col min="14097" max="14097" width="11.7109375" style="83" bestFit="1" customWidth="1"/>
    <col min="14098" max="14099" width="13.5703125" style="83" bestFit="1" customWidth="1"/>
    <col min="14100" max="14100" width="11.7109375" style="83" bestFit="1" customWidth="1"/>
    <col min="14101" max="14109" width="13.5703125" style="83" bestFit="1" customWidth="1"/>
    <col min="14110" max="14110" width="11.7109375" style="83" bestFit="1" customWidth="1"/>
    <col min="14111" max="14111" width="13.5703125" style="83" bestFit="1" customWidth="1"/>
    <col min="14112" max="14112" width="16.140625" style="83" bestFit="1" customWidth="1"/>
    <col min="14113" max="14113" width="13.5703125" style="83" bestFit="1" customWidth="1"/>
    <col min="14114" max="14336" width="9.140625" style="83"/>
    <col min="14337" max="14337" width="52.140625" style="83" customWidth="1"/>
    <col min="14338" max="14352" width="18.85546875" style="83" customWidth="1"/>
    <col min="14353" max="14353" width="11.7109375" style="83" bestFit="1" customWidth="1"/>
    <col min="14354" max="14355" width="13.5703125" style="83" bestFit="1" customWidth="1"/>
    <col min="14356" max="14356" width="11.7109375" style="83" bestFit="1" customWidth="1"/>
    <col min="14357" max="14365" width="13.5703125" style="83" bestFit="1" customWidth="1"/>
    <col min="14366" max="14366" width="11.7109375" style="83" bestFit="1" customWidth="1"/>
    <col min="14367" max="14367" width="13.5703125" style="83" bestFit="1" customWidth="1"/>
    <col min="14368" max="14368" width="16.140625" style="83" bestFit="1" customWidth="1"/>
    <col min="14369" max="14369" width="13.5703125" style="83" bestFit="1" customWidth="1"/>
    <col min="14370" max="14592" width="9.140625" style="83"/>
    <col min="14593" max="14593" width="52.140625" style="83" customWidth="1"/>
    <col min="14594" max="14608" width="18.85546875" style="83" customWidth="1"/>
    <col min="14609" max="14609" width="11.7109375" style="83" bestFit="1" customWidth="1"/>
    <col min="14610" max="14611" width="13.5703125" style="83" bestFit="1" customWidth="1"/>
    <col min="14612" max="14612" width="11.7109375" style="83" bestFit="1" customWidth="1"/>
    <col min="14613" max="14621" width="13.5703125" style="83" bestFit="1" customWidth="1"/>
    <col min="14622" max="14622" width="11.7109375" style="83" bestFit="1" customWidth="1"/>
    <col min="14623" max="14623" width="13.5703125" style="83" bestFit="1" customWidth="1"/>
    <col min="14624" max="14624" width="16.140625" style="83" bestFit="1" customWidth="1"/>
    <col min="14625" max="14625" width="13.5703125" style="83" bestFit="1" customWidth="1"/>
    <col min="14626" max="14848" width="9.140625" style="83"/>
    <col min="14849" max="14849" width="52.140625" style="83" customWidth="1"/>
    <col min="14850" max="14864" width="18.85546875" style="83" customWidth="1"/>
    <col min="14865" max="14865" width="11.7109375" style="83" bestFit="1" customWidth="1"/>
    <col min="14866" max="14867" width="13.5703125" style="83" bestFit="1" customWidth="1"/>
    <col min="14868" max="14868" width="11.7109375" style="83" bestFit="1" customWidth="1"/>
    <col min="14869" max="14877" width="13.5703125" style="83" bestFit="1" customWidth="1"/>
    <col min="14878" max="14878" width="11.7109375" style="83" bestFit="1" customWidth="1"/>
    <col min="14879" max="14879" width="13.5703125" style="83" bestFit="1" customWidth="1"/>
    <col min="14880" max="14880" width="16.140625" style="83" bestFit="1" customWidth="1"/>
    <col min="14881" max="14881" width="13.5703125" style="83" bestFit="1" customWidth="1"/>
    <col min="14882" max="15104" width="9.140625" style="83"/>
    <col min="15105" max="15105" width="52.140625" style="83" customWidth="1"/>
    <col min="15106" max="15120" width="18.85546875" style="83" customWidth="1"/>
    <col min="15121" max="15121" width="11.7109375" style="83" bestFit="1" customWidth="1"/>
    <col min="15122" max="15123" width="13.5703125" style="83" bestFit="1" customWidth="1"/>
    <col min="15124" max="15124" width="11.7109375" style="83" bestFit="1" customWidth="1"/>
    <col min="15125" max="15133" width="13.5703125" style="83" bestFit="1" customWidth="1"/>
    <col min="15134" max="15134" width="11.7109375" style="83" bestFit="1" customWidth="1"/>
    <col min="15135" max="15135" width="13.5703125" style="83" bestFit="1" customWidth="1"/>
    <col min="15136" max="15136" width="16.140625" style="83" bestFit="1" customWidth="1"/>
    <col min="15137" max="15137" width="13.5703125" style="83" bestFit="1" customWidth="1"/>
    <col min="15138" max="15360" width="9.140625" style="83"/>
    <col min="15361" max="15361" width="52.140625" style="83" customWidth="1"/>
    <col min="15362" max="15376" width="18.85546875" style="83" customWidth="1"/>
    <col min="15377" max="15377" width="11.7109375" style="83" bestFit="1" customWidth="1"/>
    <col min="15378" max="15379" width="13.5703125" style="83" bestFit="1" customWidth="1"/>
    <col min="15380" max="15380" width="11.7109375" style="83" bestFit="1" customWidth="1"/>
    <col min="15381" max="15389" width="13.5703125" style="83" bestFit="1" customWidth="1"/>
    <col min="15390" max="15390" width="11.7109375" style="83" bestFit="1" customWidth="1"/>
    <col min="15391" max="15391" width="13.5703125" style="83" bestFit="1" customWidth="1"/>
    <col min="15392" max="15392" width="16.140625" style="83" bestFit="1" customWidth="1"/>
    <col min="15393" max="15393" width="13.5703125" style="83" bestFit="1" customWidth="1"/>
    <col min="15394" max="15616" width="9.140625" style="83"/>
    <col min="15617" max="15617" width="52.140625" style="83" customWidth="1"/>
    <col min="15618" max="15632" width="18.85546875" style="83" customWidth="1"/>
    <col min="15633" max="15633" width="11.7109375" style="83" bestFit="1" customWidth="1"/>
    <col min="15634" max="15635" width="13.5703125" style="83" bestFit="1" customWidth="1"/>
    <col min="15636" max="15636" width="11.7109375" style="83" bestFit="1" customWidth="1"/>
    <col min="15637" max="15645" width="13.5703125" style="83" bestFit="1" customWidth="1"/>
    <col min="15646" max="15646" width="11.7109375" style="83" bestFit="1" customWidth="1"/>
    <col min="15647" max="15647" width="13.5703125" style="83" bestFit="1" customWidth="1"/>
    <col min="15648" max="15648" width="16.140625" style="83" bestFit="1" customWidth="1"/>
    <col min="15649" max="15649" width="13.5703125" style="83" bestFit="1" customWidth="1"/>
    <col min="15650" max="15872" width="9.140625" style="83"/>
    <col min="15873" max="15873" width="52.140625" style="83" customWidth="1"/>
    <col min="15874" max="15888" width="18.85546875" style="83" customWidth="1"/>
    <col min="15889" max="15889" width="11.7109375" style="83" bestFit="1" customWidth="1"/>
    <col min="15890" max="15891" width="13.5703125" style="83" bestFit="1" customWidth="1"/>
    <col min="15892" max="15892" width="11.7109375" style="83" bestFit="1" customWidth="1"/>
    <col min="15893" max="15901" width="13.5703125" style="83" bestFit="1" customWidth="1"/>
    <col min="15902" max="15902" width="11.7109375" style="83" bestFit="1" customWidth="1"/>
    <col min="15903" max="15903" width="13.5703125" style="83" bestFit="1" customWidth="1"/>
    <col min="15904" max="15904" width="16.140625" style="83" bestFit="1" customWidth="1"/>
    <col min="15905" max="15905" width="13.5703125" style="83" bestFit="1" customWidth="1"/>
    <col min="15906" max="16128" width="9.140625" style="83"/>
    <col min="16129" max="16129" width="52.140625" style="83" customWidth="1"/>
    <col min="16130" max="16144" width="18.85546875" style="83" customWidth="1"/>
    <col min="16145" max="16145" width="11.7109375" style="83" bestFit="1" customWidth="1"/>
    <col min="16146" max="16147" width="13.5703125" style="83" bestFit="1" customWidth="1"/>
    <col min="16148" max="16148" width="11.7109375" style="83" bestFit="1" customWidth="1"/>
    <col min="16149" max="16157" width="13.5703125" style="83" bestFit="1" customWidth="1"/>
    <col min="16158" max="16158" width="11.7109375" style="83" bestFit="1" customWidth="1"/>
    <col min="16159" max="16159" width="13.5703125" style="83" bestFit="1" customWidth="1"/>
    <col min="16160" max="16160" width="16.140625" style="83" bestFit="1" customWidth="1"/>
    <col min="16161" max="16161" width="13.5703125" style="83" bestFit="1" customWidth="1"/>
    <col min="16162" max="16384" width="9.140625" style="83"/>
  </cols>
  <sheetData>
    <row r="1" spans="1:33" s="1083" customFormat="1" ht="3.75" hidden="1" customHeight="1">
      <c r="A1" s="1752"/>
      <c r="B1" s="1753"/>
      <c r="C1" s="1753"/>
      <c r="D1" s="1753"/>
      <c r="E1" s="1753"/>
      <c r="F1" s="1753"/>
      <c r="G1" s="1753"/>
      <c r="H1" s="1753"/>
      <c r="I1" s="1753"/>
      <c r="J1" s="1753"/>
      <c r="K1" s="1753"/>
      <c r="L1" s="1753"/>
      <c r="M1" s="1753"/>
      <c r="N1" s="1753"/>
      <c r="O1" s="1753"/>
      <c r="P1" s="1754"/>
    </row>
    <row r="2" spans="1:33" s="1755" customFormat="1" ht="60" customHeight="1">
      <c r="A2" s="2247" t="s">
        <v>602</v>
      </c>
      <c r="B2" s="2247"/>
      <c r="C2" s="2247"/>
      <c r="D2" s="2247"/>
      <c r="E2" s="2247"/>
      <c r="F2" s="2247"/>
      <c r="G2" s="2247"/>
      <c r="H2" s="2247"/>
      <c r="I2" s="2247"/>
      <c r="J2" s="2247"/>
      <c r="K2" s="2247"/>
      <c r="L2" s="2247"/>
      <c r="M2" s="2247"/>
      <c r="N2" s="2247"/>
      <c r="O2" s="2247"/>
      <c r="P2" s="2247"/>
      <c r="Q2" s="2247"/>
      <c r="R2" s="2247"/>
      <c r="S2" s="2247"/>
      <c r="T2" s="2247"/>
      <c r="U2" s="2247"/>
      <c r="V2" s="2247"/>
      <c r="W2" s="2247"/>
      <c r="X2" s="2247"/>
      <c r="Y2" s="2247"/>
      <c r="Z2" s="2247"/>
      <c r="AA2" s="2247"/>
      <c r="AB2" s="2247"/>
      <c r="AC2" s="2247"/>
      <c r="AD2" s="2247"/>
      <c r="AE2" s="2247"/>
      <c r="AF2" s="2247"/>
      <c r="AG2" s="2247"/>
    </row>
    <row r="3" spans="1:33" s="1755" customFormat="1" ht="39" customHeight="1">
      <c r="A3" s="2247" t="s">
        <v>1144</v>
      </c>
      <c r="B3" s="2247"/>
      <c r="C3" s="2247"/>
      <c r="D3" s="2247"/>
      <c r="E3" s="2247"/>
      <c r="F3" s="2247"/>
      <c r="G3" s="2247"/>
      <c r="H3" s="2247"/>
      <c r="I3" s="2247"/>
      <c r="J3" s="2247"/>
      <c r="K3" s="2247"/>
      <c r="L3" s="2247"/>
      <c r="M3" s="2247"/>
      <c r="N3" s="2247"/>
      <c r="O3" s="2247"/>
      <c r="P3" s="2247"/>
      <c r="Q3" s="2247"/>
      <c r="R3" s="2247"/>
      <c r="S3" s="2247"/>
      <c r="T3" s="2247"/>
      <c r="U3" s="2247"/>
      <c r="V3" s="2247"/>
      <c r="W3" s="2247"/>
      <c r="X3" s="2247"/>
      <c r="Y3" s="2247"/>
      <c r="Z3" s="2247"/>
      <c r="AA3" s="2247"/>
      <c r="AB3" s="2247"/>
      <c r="AC3" s="2247"/>
      <c r="AD3" s="2247"/>
      <c r="AE3" s="2247"/>
      <c r="AF3" s="2247"/>
      <c r="AG3" s="2247"/>
    </row>
    <row r="4" spans="1:33" s="1755" customFormat="1" ht="39" customHeight="1">
      <c r="A4" s="2247" t="s">
        <v>274</v>
      </c>
      <c r="B4" s="2247"/>
      <c r="C4" s="2247"/>
      <c r="D4" s="2247"/>
      <c r="E4" s="2247"/>
      <c r="F4" s="2247"/>
      <c r="G4" s="2247"/>
      <c r="H4" s="2247"/>
      <c r="I4" s="2247"/>
      <c r="J4" s="2247"/>
      <c r="K4" s="2247"/>
      <c r="L4" s="2247"/>
      <c r="M4" s="2247"/>
      <c r="N4" s="2247"/>
      <c r="O4" s="2247"/>
      <c r="P4" s="2247"/>
      <c r="Q4" s="2247"/>
      <c r="R4" s="2247"/>
      <c r="S4" s="2247"/>
      <c r="T4" s="2247"/>
      <c r="U4" s="2247"/>
      <c r="V4" s="2247"/>
      <c r="W4" s="2247"/>
      <c r="X4" s="2247"/>
      <c r="Y4" s="2247"/>
      <c r="Z4" s="2247"/>
      <c r="AA4" s="2247"/>
      <c r="AB4" s="2247"/>
      <c r="AC4" s="2247"/>
      <c r="AD4" s="2247"/>
      <c r="AE4" s="2247"/>
      <c r="AF4" s="2247"/>
      <c r="AG4" s="2247"/>
    </row>
    <row r="5" spans="1:33" s="1756" customFormat="1" ht="48.75" customHeight="1">
      <c r="A5" s="2253" t="s">
        <v>607</v>
      </c>
      <c r="B5" s="2253"/>
      <c r="C5" s="2253"/>
      <c r="D5" s="2253"/>
      <c r="E5" s="2253"/>
      <c r="F5" s="2253"/>
      <c r="G5" s="2253"/>
      <c r="H5" s="2253"/>
      <c r="I5" s="2253"/>
      <c r="J5" s="2253"/>
      <c r="K5" s="2253"/>
      <c r="L5" s="2253"/>
      <c r="M5" s="2253"/>
      <c r="N5" s="2253"/>
      <c r="O5" s="2253"/>
      <c r="P5" s="2253"/>
      <c r="Q5" s="2253"/>
      <c r="R5" s="2253"/>
      <c r="S5" s="2253"/>
      <c r="T5" s="2253"/>
      <c r="U5" s="2253"/>
      <c r="V5" s="2253"/>
      <c r="W5" s="2253"/>
      <c r="X5" s="2253"/>
      <c r="Y5" s="2253"/>
      <c r="Z5" s="2253"/>
      <c r="AA5" s="2253"/>
      <c r="AB5" s="2253"/>
      <c r="AC5" s="2253"/>
      <c r="AD5" s="2253"/>
      <c r="AE5" s="2253"/>
      <c r="AF5" s="2253"/>
      <c r="AG5" s="2253"/>
    </row>
    <row r="6" spans="1:33" ht="10.5" customHeight="1" thickBot="1">
      <c r="A6" s="1467"/>
      <c r="B6" s="1468"/>
      <c r="C6" s="1468"/>
      <c r="D6" s="1469"/>
      <c r="E6" s="1468"/>
      <c r="F6" s="1468"/>
      <c r="G6" s="1468"/>
      <c r="H6" s="1468"/>
      <c r="I6" s="1469"/>
      <c r="J6" s="1468"/>
      <c r="K6" s="1468"/>
      <c r="L6" s="1468"/>
      <c r="M6" s="1468"/>
      <c r="N6" s="1468"/>
      <c r="O6" s="1468"/>
      <c r="P6" s="1468"/>
    </row>
    <row r="7" spans="1:33" ht="27" customHeight="1" thickTop="1" thickBot="1">
      <c r="A7" s="1757" t="s">
        <v>916</v>
      </c>
      <c r="B7" s="1758" t="s">
        <v>134</v>
      </c>
      <c r="C7" s="1758" t="s">
        <v>136</v>
      </c>
      <c r="D7" s="1758" t="s">
        <v>138</v>
      </c>
      <c r="E7" s="1758" t="s">
        <v>140</v>
      </c>
      <c r="F7" s="1758" t="s">
        <v>142</v>
      </c>
      <c r="G7" s="1758" t="s">
        <v>144</v>
      </c>
      <c r="H7" s="1758" t="s">
        <v>146</v>
      </c>
      <c r="I7" s="1758" t="s">
        <v>148</v>
      </c>
      <c r="J7" s="1758" t="s">
        <v>150</v>
      </c>
      <c r="K7" s="1758" t="s">
        <v>152</v>
      </c>
      <c r="L7" s="1758" t="s">
        <v>154</v>
      </c>
      <c r="M7" s="1758" t="s">
        <v>156</v>
      </c>
      <c r="N7" s="1758" t="s">
        <v>158</v>
      </c>
      <c r="O7" s="1758" t="s">
        <v>160</v>
      </c>
      <c r="P7" s="1758" t="s">
        <v>162</v>
      </c>
      <c r="Q7" s="1758" t="s">
        <v>164</v>
      </c>
      <c r="R7" s="1758" t="s">
        <v>166</v>
      </c>
      <c r="S7" s="1758" t="s">
        <v>168</v>
      </c>
      <c r="T7" s="1758" t="s">
        <v>170</v>
      </c>
      <c r="U7" s="1758" t="s">
        <v>172</v>
      </c>
      <c r="V7" s="1758" t="s">
        <v>174</v>
      </c>
      <c r="W7" s="1758" t="s">
        <v>176</v>
      </c>
      <c r="X7" s="1758" t="s">
        <v>178</v>
      </c>
      <c r="Y7" s="1758" t="s">
        <v>180</v>
      </c>
      <c r="Z7" s="1758" t="s">
        <v>182</v>
      </c>
      <c r="AA7" s="1758" t="s">
        <v>184</v>
      </c>
      <c r="AB7" s="1758" t="s">
        <v>186</v>
      </c>
      <c r="AC7" s="1758" t="s">
        <v>188</v>
      </c>
      <c r="AD7" s="1758" t="s">
        <v>190</v>
      </c>
      <c r="AE7" s="1758" t="s">
        <v>192</v>
      </c>
      <c r="AF7" s="1758" t="s">
        <v>280</v>
      </c>
      <c r="AG7" s="1759" t="s">
        <v>867</v>
      </c>
    </row>
    <row r="8" spans="1:33" ht="39" customHeight="1" thickTop="1">
      <c r="A8" s="1760" t="s">
        <v>918</v>
      </c>
      <c r="B8" s="1761">
        <v>30000</v>
      </c>
      <c r="C8" s="1761">
        <v>0</v>
      </c>
      <c r="D8" s="1761">
        <v>36077.860420000005</v>
      </c>
      <c r="E8" s="1761">
        <v>0</v>
      </c>
      <c r="F8" s="1761">
        <v>0</v>
      </c>
      <c r="G8" s="1761">
        <v>0</v>
      </c>
      <c r="H8" s="1761">
        <v>0</v>
      </c>
      <c r="I8" s="1761">
        <v>0</v>
      </c>
      <c r="J8" s="1761">
        <v>0</v>
      </c>
      <c r="K8" s="1761">
        <v>0</v>
      </c>
      <c r="L8" s="1761">
        <v>0</v>
      </c>
      <c r="M8" s="1761">
        <v>0</v>
      </c>
      <c r="N8" s="1761">
        <v>0</v>
      </c>
      <c r="O8" s="1761">
        <v>0</v>
      </c>
      <c r="P8" s="1761">
        <v>0</v>
      </c>
      <c r="Q8" s="1761">
        <v>0</v>
      </c>
      <c r="R8" s="1761">
        <v>0</v>
      </c>
      <c r="S8" s="1761">
        <v>0</v>
      </c>
      <c r="T8" s="1761">
        <v>0</v>
      </c>
      <c r="U8" s="1761">
        <v>16000</v>
      </c>
      <c r="V8" s="1761">
        <v>0</v>
      </c>
      <c r="W8" s="1761">
        <v>0</v>
      </c>
      <c r="X8" s="1761">
        <v>0</v>
      </c>
      <c r="Y8" s="1761">
        <v>0</v>
      </c>
      <c r="Z8" s="1761">
        <v>0</v>
      </c>
      <c r="AA8" s="1761">
        <v>0</v>
      </c>
      <c r="AB8" s="1761">
        <v>0</v>
      </c>
      <c r="AC8" s="1761">
        <v>0</v>
      </c>
      <c r="AD8" s="1761">
        <v>0</v>
      </c>
      <c r="AE8" s="1761">
        <v>0</v>
      </c>
      <c r="AF8" s="1761">
        <v>82077.860419999997</v>
      </c>
      <c r="AG8" s="1762">
        <v>1.2327458041121451E-2</v>
      </c>
    </row>
    <row r="9" spans="1:33" ht="30" customHeight="1">
      <c r="A9" s="1760" t="s">
        <v>919</v>
      </c>
      <c r="B9" s="1761">
        <v>58940.542600000001</v>
      </c>
      <c r="C9" s="1761">
        <v>16995.372219999997</v>
      </c>
      <c r="D9" s="1761">
        <v>0</v>
      </c>
      <c r="E9" s="1761">
        <v>0</v>
      </c>
      <c r="F9" s="1761">
        <v>0</v>
      </c>
      <c r="G9" s="1761">
        <v>0</v>
      </c>
      <c r="H9" s="1761">
        <v>0</v>
      </c>
      <c r="I9" s="1761">
        <v>0</v>
      </c>
      <c r="J9" s="1761">
        <v>0</v>
      </c>
      <c r="K9" s="1761">
        <v>0</v>
      </c>
      <c r="L9" s="1761">
        <v>0</v>
      </c>
      <c r="M9" s="1761">
        <v>0</v>
      </c>
      <c r="N9" s="1761">
        <v>0</v>
      </c>
      <c r="O9" s="1761">
        <v>0</v>
      </c>
      <c r="P9" s="1761">
        <v>0</v>
      </c>
      <c r="Q9" s="1761">
        <v>0</v>
      </c>
      <c r="R9" s="1761">
        <v>0</v>
      </c>
      <c r="S9" s="1761">
        <v>0</v>
      </c>
      <c r="T9" s="1761">
        <v>0</v>
      </c>
      <c r="U9" s="1761">
        <v>0</v>
      </c>
      <c r="V9" s="1761">
        <v>0</v>
      </c>
      <c r="W9" s="1761">
        <v>0</v>
      </c>
      <c r="X9" s="1761">
        <v>0</v>
      </c>
      <c r="Y9" s="1761">
        <v>0</v>
      </c>
      <c r="Z9" s="1761">
        <v>7000</v>
      </c>
      <c r="AA9" s="1761">
        <v>0</v>
      </c>
      <c r="AB9" s="1761">
        <v>0</v>
      </c>
      <c r="AC9" s="1761">
        <v>0</v>
      </c>
      <c r="AD9" s="1761">
        <v>0</v>
      </c>
      <c r="AE9" s="1761">
        <v>0</v>
      </c>
      <c r="AF9" s="1761">
        <v>82935.914819999991</v>
      </c>
      <c r="AG9" s="1762">
        <v>1.2456331156951625E-2</v>
      </c>
    </row>
    <row r="10" spans="1:33" ht="30" customHeight="1">
      <c r="A10" s="1760" t="s">
        <v>920</v>
      </c>
      <c r="B10" s="1761">
        <v>31464.97782</v>
      </c>
      <c r="C10" s="1761">
        <v>90007.84044</v>
      </c>
      <c r="D10" s="1761">
        <v>3737.3122200000003</v>
      </c>
      <c r="E10" s="1761">
        <v>0</v>
      </c>
      <c r="F10" s="1761">
        <v>0</v>
      </c>
      <c r="G10" s="1761">
        <v>11868</v>
      </c>
      <c r="H10" s="1761">
        <v>5000</v>
      </c>
      <c r="I10" s="1761">
        <v>0</v>
      </c>
      <c r="J10" s="1761">
        <v>0</v>
      </c>
      <c r="K10" s="1761">
        <v>0</v>
      </c>
      <c r="L10" s="1761">
        <v>0</v>
      </c>
      <c r="M10" s="1761">
        <v>0</v>
      </c>
      <c r="N10" s="1761">
        <v>0</v>
      </c>
      <c r="O10" s="1761">
        <v>4200</v>
      </c>
      <c r="P10" s="1761">
        <v>0</v>
      </c>
      <c r="Q10" s="1761">
        <v>0</v>
      </c>
      <c r="R10" s="1761">
        <v>0</v>
      </c>
      <c r="S10" s="1761">
        <v>0</v>
      </c>
      <c r="T10" s="1761">
        <v>0</v>
      </c>
      <c r="U10" s="1761">
        <v>4000</v>
      </c>
      <c r="V10" s="1761">
        <v>3500</v>
      </c>
      <c r="W10" s="1761">
        <v>0</v>
      </c>
      <c r="X10" s="1761">
        <v>0</v>
      </c>
      <c r="Y10" s="1761">
        <v>0</v>
      </c>
      <c r="Z10" s="1761">
        <v>17052.09722</v>
      </c>
      <c r="AA10" s="1761">
        <v>7987.6279999999997</v>
      </c>
      <c r="AB10" s="1761">
        <v>0</v>
      </c>
      <c r="AC10" s="1761">
        <v>0</v>
      </c>
      <c r="AD10" s="1761">
        <v>0</v>
      </c>
      <c r="AE10" s="1761">
        <v>0</v>
      </c>
      <c r="AF10" s="1761">
        <v>178817.85569999999</v>
      </c>
      <c r="AG10" s="1762">
        <v>2.6857055019040423E-2</v>
      </c>
    </row>
    <row r="11" spans="1:33" ht="30" customHeight="1">
      <c r="A11" s="1760" t="s">
        <v>921</v>
      </c>
      <c r="B11" s="1761">
        <v>150381.49818999998</v>
      </c>
      <c r="C11" s="1761">
        <v>106777.48211</v>
      </c>
      <c r="D11" s="1761">
        <v>34631.945770000006</v>
      </c>
      <c r="E11" s="1761">
        <v>6582.9762599999995</v>
      </c>
      <c r="F11" s="1761">
        <v>44487.386049999994</v>
      </c>
      <c r="G11" s="1761">
        <v>7079.3733300000004</v>
      </c>
      <c r="H11" s="1761">
        <v>16059.9545</v>
      </c>
      <c r="I11" s="1761">
        <v>4426.2407999999996</v>
      </c>
      <c r="J11" s="1761">
        <v>12735</v>
      </c>
      <c r="K11" s="1761">
        <v>0</v>
      </c>
      <c r="L11" s="1761">
        <v>3331.08698</v>
      </c>
      <c r="M11" s="1761">
        <v>0</v>
      </c>
      <c r="N11" s="1761">
        <v>5088.375</v>
      </c>
      <c r="O11" s="1761">
        <v>6500</v>
      </c>
      <c r="P11" s="1761">
        <v>2969.5541800000001</v>
      </c>
      <c r="Q11" s="1761">
        <v>2087.8874299999998</v>
      </c>
      <c r="R11" s="1761">
        <v>1638.3964699999999</v>
      </c>
      <c r="S11" s="1761">
        <v>2901.3381400000003</v>
      </c>
      <c r="T11" s="1761">
        <v>0</v>
      </c>
      <c r="U11" s="1761">
        <v>5349.9916600000006</v>
      </c>
      <c r="V11" s="1761">
        <v>0</v>
      </c>
      <c r="W11" s="1761">
        <v>5500</v>
      </c>
      <c r="X11" s="1761">
        <v>8516.6020000000008</v>
      </c>
      <c r="Y11" s="1761">
        <v>1507.1</v>
      </c>
      <c r="Z11" s="1761">
        <v>38315.698560000004</v>
      </c>
      <c r="AA11" s="1761">
        <v>5115.3964800000003</v>
      </c>
      <c r="AB11" s="1761">
        <v>17731.531620000002</v>
      </c>
      <c r="AC11" s="1761">
        <v>4127.7647299999999</v>
      </c>
      <c r="AD11" s="1761">
        <v>3000</v>
      </c>
      <c r="AE11" s="1761">
        <v>2016.84</v>
      </c>
      <c r="AF11" s="1761">
        <v>498859.42025999998</v>
      </c>
      <c r="AG11" s="1762">
        <v>7.4924815781075432E-2</v>
      </c>
    </row>
    <row r="12" spans="1:33" ht="30" customHeight="1">
      <c r="A12" s="1760" t="s">
        <v>922</v>
      </c>
      <c r="B12" s="1761">
        <v>193762.05348</v>
      </c>
      <c r="C12" s="1761">
        <v>93562.685079999996</v>
      </c>
      <c r="D12" s="1761">
        <v>41634.75619</v>
      </c>
      <c r="E12" s="1761">
        <v>3026.1341699999998</v>
      </c>
      <c r="F12" s="1761">
        <v>22934.194219999998</v>
      </c>
      <c r="G12" s="1761">
        <v>12523.737019999999</v>
      </c>
      <c r="H12" s="1761">
        <v>20555.47494</v>
      </c>
      <c r="I12" s="1761">
        <v>9263.5653699999984</v>
      </c>
      <c r="J12" s="1761">
        <v>10751.63616</v>
      </c>
      <c r="K12" s="1761">
        <v>1000</v>
      </c>
      <c r="L12" s="1761">
        <v>1000</v>
      </c>
      <c r="M12" s="1761">
        <v>4722</v>
      </c>
      <c r="N12" s="1761">
        <v>4223.8942699999998</v>
      </c>
      <c r="O12" s="1761">
        <v>8989.6510899999994</v>
      </c>
      <c r="P12" s="1761">
        <v>976.31226000000004</v>
      </c>
      <c r="Q12" s="1761">
        <v>8471.584710000001</v>
      </c>
      <c r="R12" s="1761">
        <v>5688.8282300000001</v>
      </c>
      <c r="S12" s="1761">
        <v>2294.5130800000002</v>
      </c>
      <c r="T12" s="1761">
        <v>1000</v>
      </c>
      <c r="U12" s="1761">
        <v>6710.9201499999999</v>
      </c>
      <c r="V12" s="1761">
        <v>0</v>
      </c>
      <c r="W12" s="1761">
        <v>14221.66303</v>
      </c>
      <c r="X12" s="1761">
        <v>31138.883610000001</v>
      </c>
      <c r="Y12" s="1761">
        <v>0</v>
      </c>
      <c r="Z12" s="1761">
        <v>30765.545999999998</v>
      </c>
      <c r="AA12" s="1761">
        <v>25102.173119999999</v>
      </c>
      <c r="AB12" s="1761">
        <v>9513.26</v>
      </c>
      <c r="AC12" s="1761">
        <v>21741.161390000001</v>
      </c>
      <c r="AD12" s="1761">
        <v>0</v>
      </c>
      <c r="AE12" s="1761">
        <v>1520.2</v>
      </c>
      <c r="AF12" s="1761">
        <v>587094.82757000008</v>
      </c>
      <c r="AG12" s="1762">
        <v>8.8177089607285472E-2</v>
      </c>
    </row>
    <row r="13" spans="1:33" ht="30" customHeight="1">
      <c r="A13" s="1760" t="s">
        <v>923</v>
      </c>
      <c r="B13" s="1761">
        <v>111821.23407999999</v>
      </c>
      <c r="C13" s="1761">
        <v>143378.55888999999</v>
      </c>
      <c r="D13" s="1761">
        <v>63781.703959999999</v>
      </c>
      <c r="E13" s="1761">
        <v>24034.470370000003</v>
      </c>
      <c r="F13" s="1761">
        <v>28999.343870000001</v>
      </c>
      <c r="G13" s="1761">
        <v>19179.778899999998</v>
      </c>
      <c r="H13" s="1761">
        <v>19258.8351</v>
      </c>
      <c r="I13" s="1761">
        <v>14421.35203</v>
      </c>
      <c r="J13" s="1761">
        <v>15918.6324</v>
      </c>
      <c r="K13" s="1761">
        <v>1636.0667599999999</v>
      </c>
      <c r="L13" s="1761">
        <v>1276.23713</v>
      </c>
      <c r="M13" s="1761">
        <v>7496.7586900000006</v>
      </c>
      <c r="N13" s="1761">
        <v>17042.908019999999</v>
      </c>
      <c r="O13" s="1761">
        <v>12007.32439</v>
      </c>
      <c r="P13" s="1761">
        <v>3715.9312500000001</v>
      </c>
      <c r="Q13" s="1761">
        <v>8199.6115599999994</v>
      </c>
      <c r="R13" s="1761">
        <v>9734.3664200000003</v>
      </c>
      <c r="S13" s="1761">
        <v>10755.595230000001</v>
      </c>
      <c r="T13" s="1761">
        <v>4831.2067300000008</v>
      </c>
      <c r="U13" s="1761">
        <v>10804.96247</v>
      </c>
      <c r="V13" s="1761">
        <v>10207.601859999999</v>
      </c>
      <c r="W13" s="1761">
        <v>12709.548630000001</v>
      </c>
      <c r="X13" s="1761">
        <v>35573.325810000002</v>
      </c>
      <c r="Y13" s="1761">
        <v>4607.2932899999996</v>
      </c>
      <c r="Z13" s="1761">
        <v>29637.040199999999</v>
      </c>
      <c r="AA13" s="1761">
        <v>8701.7927799999998</v>
      </c>
      <c r="AB13" s="1761">
        <v>17971.504420000001</v>
      </c>
      <c r="AC13" s="1761">
        <v>24578.298280000003</v>
      </c>
      <c r="AD13" s="1761">
        <v>4848.93415</v>
      </c>
      <c r="AE13" s="1761">
        <v>3400.8585400000002</v>
      </c>
      <c r="AF13" s="1761">
        <v>680531.07621000009</v>
      </c>
      <c r="AG13" s="1762">
        <v>0.10221048946365799</v>
      </c>
    </row>
    <row r="14" spans="1:33" ht="30" customHeight="1">
      <c r="A14" s="1760" t="s">
        <v>924</v>
      </c>
      <c r="B14" s="1761">
        <v>132047.87629000001</v>
      </c>
      <c r="C14" s="1761">
        <v>96515.854950000008</v>
      </c>
      <c r="D14" s="1761">
        <v>53011.343979999998</v>
      </c>
      <c r="E14" s="1761">
        <v>10299.202140000001</v>
      </c>
      <c r="F14" s="1761">
        <v>16662.749759999999</v>
      </c>
      <c r="G14" s="1761">
        <v>21821.050219999997</v>
      </c>
      <c r="H14" s="1761">
        <v>14105.920279999998</v>
      </c>
      <c r="I14" s="1761">
        <v>14263.43679</v>
      </c>
      <c r="J14" s="1761">
        <v>14731.52418</v>
      </c>
      <c r="K14" s="1761">
        <v>7814.82978</v>
      </c>
      <c r="L14" s="1761">
        <v>3754.2580699999999</v>
      </c>
      <c r="M14" s="1761">
        <v>4319.6000000000004</v>
      </c>
      <c r="N14" s="1761">
        <v>18152.685140000001</v>
      </c>
      <c r="O14" s="1761">
        <v>8618.9568600000002</v>
      </c>
      <c r="P14" s="1761">
        <v>9126.0433400000002</v>
      </c>
      <c r="Q14" s="1761">
        <v>5010.9515799999999</v>
      </c>
      <c r="R14" s="1761">
        <v>9263.3935199999996</v>
      </c>
      <c r="S14" s="1761">
        <v>18656.308870000001</v>
      </c>
      <c r="T14" s="1761">
        <v>6229.7950000000001</v>
      </c>
      <c r="U14" s="1761">
        <v>15521.6597</v>
      </c>
      <c r="V14" s="1761">
        <v>12920.660529999999</v>
      </c>
      <c r="W14" s="1761">
        <v>10985.119929999999</v>
      </c>
      <c r="X14" s="1761">
        <v>18240.188469999997</v>
      </c>
      <c r="Y14" s="1761">
        <v>8191.0926799999997</v>
      </c>
      <c r="Z14" s="1761">
        <v>26957.814440000002</v>
      </c>
      <c r="AA14" s="1761">
        <v>7338.9852000000001</v>
      </c>
      <c r="AB14" s="1761">
        <v>22740.829289999998</v>
      </c>
      <c r="AC14" s="1761">
        <v>23065.809160000001</v>
      </c>
      <c r="AD14" s="1761">
        <v>4516.3859900000007</v>
      </c>
      <c r="AE14" s="1761">
        <v>8958.8804899999996</v>
      </c>
      <c r="AF14" s="1761">
        <v>623843.20663000003</v>
      </c>
      <c r="AG14" s="1762">
        <v>9.3696411122530396E-2</v>
      </c>
    </row>
    <row r="15" spans="1:33" ht="30" customHeight="1">
      <c r="A15" s="1760" t="s">
        <v>925</v>
      </c>
      <c r="B15" s="1761">
        <v>79662.962939999998</v>
      </c>
      <c r="C15" s="1761">
        <v>68149.663979999998</v>
      </c>
      <c r="D15" s="1761">
        <v>49051.168749999997</v>
      </c>
      <c r="E15" s="1761">
        <v>7762.6495999999997</v>
      </c>
      <c r="F15" s="1761">
        <v>20637.04279</v>
      </c>
      <c r="G15" s="1761">
        <v>28087.502860000001</v>
      </c>
      <c r="H15" s="1761">
        <v>11866.00439</v>
      </c>
      <c r="I15" s="1761">
        <v>15797.422919999999</v>
      </c>
      <c r="J15" s="1761">
        <v>13604.273080000001</v>
      </c>
      <c r="K15" s="1761">
        <v>11658.0435</v>
      </c>
      <c r="L15" s="1761">
        <v>6800.2533099999991</v>
      </c>
      <c r="M15" s="1761">
        <v>8328.1785099999997</v>
      </c>
      <c r="N15" s="1761">
        <v>24064.393929999998</v>
      </c>
      <c r="O15" s="1761">
        <v>12056.994210000001</v>
      </c>
      <c r="P15" s="1761">
        <v>12483.97445</v>
      </c>
      <c r="Q15" s="1761">
        <v>3950.7782000000002</v>
      </c>
      <c r="R15" s="1761">
        <v>10591.527980000001</v>
      </c>
      <c r="S15" s="1761">
        <v>20877.314429999999</v>
      </c>
      <c r="T15" s="1761">
        <v>4771.7907999999998</v>
      </c>
      <c r="U15" s="1761">
        <v>21121.280409999999</v>
      </c>
      <c r="V15" s="1761">
        <v>21907.295760000001</v>
      </c>
      <c r="W15" s="1761">
        <v>10681.106880000001</v>
      </c>
      <c r="X15" s="1761">
        <v>20517.936180000001</v>
      </c>
      <c r="Y15" s="1761">
        <v>13143.44513</v>
      </c>
      <c r="Z15" s="1761">
        <v>30800.96096</v>
      </c>
      <c r="AA15" s="1761">
        <v>6945.15834</v>
      </c>
      <c r="AB15" s="1761">
        <v>24706.335030000002</v>
      </c>
      <c r="AC15" s="1761">
        <v>25850.233390000001</v>
      </c>
      <c r="AD15" s="1761">
        <v>3786.6970799999999</v>
      </c>
      <c r="AE15" s="1761">
        <v>15490.473910000001</v>
      </c>
      <c r="AF15" s="1761">
        <v>605152.8637000001</v>
      </c>
      <c r="AG15" s="1762">
        <v>9.0889266576306305E-2</v>
      </c>
    </row>
    <row r="16" spans="1:33" ht="30" customHeight="1">
      <c r="A16" s="1760" t="s">
        <v>926</v>
      </c>
      <c r="B16" s="1761">
        <v>56221.848850000002</v>
      </c>
      <c r="C16" s="1761">
        <v>38384.898219999995</v>
      </c>
      <c r="D16" s="1761">
        <v>24352.318890000002</v>
      </c>
      <c r="E16" s="1761">
        <v>6923.2877400000007</v>
      </c>
      <c r="F16" s="1761">
        <v>8600.4947200000006</v>
      </c>
      <c r="G16" s="1761">
        <v>13784.0579</v>
      </c>
      <c r="H16" s="1761">
        <v>7921.3195300000007</v>
      </c>
      <c r="I16" s="1761">
        <v>11089.118329999999</v>
      </c>
      <c r="J16" s="1761">
        <v>8071.8227999999999</v>
      </c>
      <c r="K16" s="1761">
        <v>7731.9071900000008</v>
      </c>
      <c r="L16" s="1761">
        <v>4264.9154800000006</v>
      </c>
      <c r="M16" s="1761">
        <v>4673.7355399999997</v>
      </c>
      <c r="N16" s="1761">
        <v>14505.427310000001</v>
      </c>
      <c r="O16" s="1761">
        <v>5426.0400799999998</v>
      </c>
      <c r="P16" s="1761">
        <v>6592.1869900000002</v>
      </c>
      <c r="Q16" s="1761">
        <v>1759.7699399999999</v>
      </c>
      <c r="R16" s="1761">
        <v>7230.9449100000002</v>
      </c>
      <c r="S16" s="1761">
        <v>10314.695210000002</v>
      </c>
      <c r="T16" s="1761">
        <v>3892.1590699999997</v>
      </c>
      <c r="U16" s="1761">
        <v>13416.87909</v>
      </c>
      <c r="V16" s="1761">
        <v>15306.93692</v>
      </c>
      <c r="W16" s="1761">
        <v>7582.2626900000005</v>
      </c>
      <c r="X16" s="1761">
        <v>9062.7351300000009</v>
      </c>
      <c r="Y16" s="1761">
        <v>6897.6925099999999</v>
      </c>
      <c r="Z16" s="1761">
        <v>14555.92215</v>
      </c>
      <c r="AA16" s="1761">
        <v>4142.5262599999996</v>
      </c>
      <c r="AB16" s="1761">
        <v>14105.78851</v>
      </c>
      <c r="AC16" s="1761">
        <v>15245.20386</v>
      </c>
      <c r="AD16" s="1761">
        <v>1834.04693</v>
      </c>
      <c r="AE16" s="1761">
        <v>16990.474420000002</v>
      </c>
      <c r="AF16" s="1761">
        <v>360881.41717000003</v>
      </c>
      <c r="AG16" s="1762">
        <v>5.4201589871116937E-2</v>
      </c>
    </row>
    <row r="17" spans="1:33" ht="30" customHeight="1">
      <c r="A17" s="1760" t="s">
        <v>927</v>
      </c>
      <c r="B17" s="1761">
        <v>82805.21746</v>
      </c>
      <c r="C17" s="1761">
        <v>55689.662479999999</v>
      </c>
      <c r="D17" s="1761">
        <v>37043.370820000004</v>
      </c>
      <c r="E17" s="1761">
        <v>9197.5019200000006</v>
      </c>
      <c r="F17" s="1761">
        <v>18214.095100000002</v>
      </c>
      <c r="G17" s="1761">
        <v>37724.079039999997</v>
      </c>
      <c r="H17" s="1761">
        <v>20137.86276</v>
      </c>
      <c r="I17" s="1761">
        <v>26219.759180000001</v>
      </c>
      <c r="J17" s="1761">
        <v>18658.91719</v>
      </c>
      <c r="K17" s="1761">
        <v>20209.14416</v>
      </c>
      <c r="L17" s="1761">
        <v>13027.780409999999</v>
      </c>
      <c r="M17" s="1761">
        <v>8247.0324099999998</v>
      </c>
      <c r="N17" s="1761">
        <v>28568.87888</v>
      </c>
      <c r="O17" s="1761">
        <v>15189.641320000001</v>
      </c>
      <c r="P17" s="1761">
        <v>15106.518340000001</v>
      </c>
      <c r="Q17" s="1761">
        <v>2575.8797300000001</v>
      </c>
      <c r="R17" s="1761">
        <v>13339.67295</v>
      </c>
      <c r="S17" s="1761">
        <v>27923.303500000002</v>
      </c>
      <c r="T17" s="1761">
        <v>9853.0956100000003</v>
      </c>
      <c r="U17" s="1761">
        <v>31869.836289999999</v>
      </c>
      <c r="V17" s="1761">
        <v>41513.034610000002</v>
      </c>
      <c r="W17" s="1761">
        <v>12915.04948</v>
      </c>
      <c r="X17" s="1761">
        <v>21499.386750000001</v>
      </c>
      <c r="Y17" s="1761">
        <v>16217.06156</v>
      </c>
      <c r="Z17" s="1761">
        <v>22541.427239999997</v>
      </c>
      <c r="AA17" s="1761">
        <v>8577.9244399999989</v>
      </c>
      <c r="AB17" s="1761">
        <v>44117.491310000005</v>
      </c>
      <c r="AC17" s="1761">
        <v>27449.862730000001</v>
      </c>
      <c r="AD17" s="1761">
        <v>5272.3285700000006</v>
      </c>
      <c r="AE17" s="1761">
        <v>52627.45089</v>
      </c>
      <c r="AF17" s="1761">
        <v>744332.26713000005</v>
      </c>
      <c r="AG17" s="1762">
        <v>0.1117929334992999</v>
      </c>
    </row>
    <row r="18" spans="1:33" ht="30" customHeight="1">
      <c r="A18" s="1760" t="s">
        <v>928</v>
      </c>
      <c r="B18" s="1761">
        <v>119055.33875</v>
      </c>
      <c r="C18" s="1761">
        <v>61504.81538</v>
      </c>
      <c r="D18" s="1761">
        <v>40168.87904</v>
      </c>
      <c r="E18" s="1761">
        <v>12821.74655</v>
      </c>
      <c r="F18" s="1761">
        <v>21578.87846</v>
      </c>
      <c r="G18" s="1761">
        <v>47396.366159999998</v>
      </c>
      <c r="H18" s="1761">
        <v>23226.77894</v>
      </c>
      <c r="I18" s="1761">
        <v>34048.047319999998</v>
      </c>
      <c r="J18" s="1761">
        <v>24411.006890000001</v>
      </c>
      <c r="K18" s="1761">
        <v>25971.355629999998</v>
      </c>
      <c r="L18" s="1761">
        <v>14983.738019999999</v>
      </c>
      <c r="M18" s="1761">
        <v>7772.5507099999995</v>
      </c>
      <c r="N18" s="1761">
        <v>37577.085159999995</v>
      </c>
      <c r="O18" s="1761">
        <v>17510.926179999999</v>
      </c>
      <c r="P18" s="1761">
        <v>17828.055039999999</v>
      </c>
      <c r="Q18" s="1761">
        <v>3998.8609100000003</v>
      </c>
      <c r="R18" s="1761">
        <v>17181.281739999999</v>
      </c>
      <c r="S18" s="1761">
        <v>27912.960589999999</v>
      </c>
      <c r="T18" s="1761">
        <v>12334.6075</v>
      </c>
      <c r="U18" s="1761">
        <v>41576.719990000005</v>
      </c>
      <c r="V18" s="1761">
        <v>52860.545090000007</v>
      </c>
      <c r="W18" s="1761">
        <v>17609.069829999997</v>
      </c>
      <c r="X18" s="1761">
        <v>21034.941280000003</v>
      </c>
      <c r="Y18" s="1761">
        <v>22181.867140000002</v>
      </c>
      <c r="Z18" s="1761">
        <v>25209.694930000001</v>
      </c>
      <c r="AA18" s="1761">
        <v>11924.65777</v>
      </c>
      <c r="AB18" s="1761">
        <v>31800.225730000002</v>
      </c>
      <c r="AC18" s="1761">
        <v>33031.042050000004</v>
      </c>
      <c r="AD18" s="1761">
        <v>3767.42895</v>
      </c>
      <c r="AE18" s="1761">
        <v>49999.749149999996</v>
      </c>
      <c r="AF18" s="1761">
        <v>878279.22088000004</v>
      </c>
      <c r="AG18" s="1762">
        <v>0.13191072706311463</v>
      </c>
    </row>
    <row r="19" spans="1:33" ht="30" customHeight="1">
      <c r="A19" s="1760" t="s">
        <v>929</v>
      </c>
      <c r="B19" s="1761">
        <v>145947.39305000001</v>
      </c>
      <c r="C19" s="1761">
        <v>53260.534670000001</v>
      </c>
      <c r="D19" s="1761">
        <v>40623.796950000004</v>
      </c>
      <c r="E19" s="1761">
        <v>15613.366619999999</v>
      </c>
      <c r="F19" s="1761">
        <v>21775.314730000002</v>
      </c>
      <c r="G19" s="1761">
        <v>54130.598549999995</v>
      </c>
      <c r="H19" s="1761">
        <v>25659.126829999997</v>
      </c>
      <c r="I19" s="1761">
        <v>33020.977039999998</v>
      </c>
      <c r="J19" s="1761">
        <v>26636.903269999999</v>
      </c>
      <c r="K19" s="1761">
        <v>24841.699260000001</v>
      </c>
      <c r="L19" s="1761">
        <v>21027.820969999997</v>
      </c>
      <c r="M19" s="1761">
        <v>8739.49712</v>
      </c>
      <c r="N19" s="1761">
        <v>42523.359779999999</v>
      </c>
      <c r="O19" s="1761">
        <v>19517.13997</v>
      </c>
      <c r="P19" s="1761">
        <v>18547.819909999998</v>
      </c>
      <c r="Q19" s="1761">
        <v>6713.8450300000004</v>
      </c>
      <c r="R19" s="1761">
        <v>17203.956120000003</v>
      </c>
      <c r="S19" s="1761">
        <v>28558.232600000003</v>
      </c>
      <c r="T19" s="1761">
        <v>15375.158949999999</v>
      </c>
      <c r="U19" s="1761">
        <v>48846.529909999997</v>
      </c>
      <c r="V19" s="1761">
        <v>76107.543959999995</v>
      </c>
      <c r="W19" s="1761">
        <v>19148.49497</v>
      </c>
      <c r="X19" s="1761">
        <v>18544.166450000001</v>
      </c>
      <c r="Y19" s="1761">
        <v>22627.450739999997</v>
      </c>
      <c r="Z19" s="1761">
        <v>19118.222269999998</v>
      </c>
      <c r="AA19" s="1761">
        <v>13243.395779999999</v>
      </c>
      <c r="AB19" s="1761">
        <v>41743.2984</v>
      </c>
      <c r="AC19" s="1761">
        <v>34436.758040000001</v>
      </c>
      <c r="AD19" s="1761">
        <v>4844.9973499999996</v>
      </c>
      <c r="AE19" s="1761">
        <v>61294.133549999999</v>
      </c>
      <c r="AF19" s="1761">
        <v>979671.53284</v>
      </c>
      <c r="AG19" s="1762">
        <v>0.14713906592311043</v>
      </c>
    </row>
    <row r="20" spans="1:33" ht="30" customHeight="1">
      <c r="A20" s="1760" t="s">
        <v>930</v>
      </c>
      <c r="B20" s="1761">
        <v>30667.645219999999</v>
      </c>
      <c r="C20" s="1761">
        <v>7632.2794899999999</v>
      </c>
      <c r="D20" s="1761">
        <v>5669.40625</v>
      </c>
      <c r="E20" s="1761">
        <v>2674.39185</v>
      </c>
      <c r="F20" s="1761">
        <v>2873.0607799999998</v>
      </c>
      <c r="G20" s="1761">
        <v>9189.9376400000001</v>
      </c>
      <c r="H20" s="1761">
        <v>3614.7685099999999</v>
      </c>
      <c r="I20" s="1761">
        <v>3863.7116900000001</v>
      </c>
      <c r="J20" s="1761">
        <v>3675.4505199999999</v>
      </c>
      <c r="K20" s="1761">
        <v>2642.6195200000002</v>
      </c>
      <c r="L20" s="1761">
        <v>4213.0831200000002</v>
      </c>
      <c r="M20" s="1761">
        <v>1388.7795599999999</v>
      </c>
      <c r="N20" s="1761">
        <v>6208.7656900000002</v>
      </c>
      <c r="O20" s="1761">
        <v>2558.9359100000001</v>
      </c>
      <c r="P20" s="1761">
        <v>2227.6089700000002</v>
      </c>
      <c r="Q20" s="1761">
        <v>1294.18778</v>
      </c>
      <c r="R20" s="1761">
        <v>3450.3293900000003</v>
      </c>
      <c r="S20" s="1761">
        <v>3152.3766099999998</v>
      </c>
      <c r="T20" s="1761">
        <v>2383.3240799999999</v>
      </c>
      <c r="U20" s="1761">
        <v>8122.42839</v>
      </c>
      <c r="V20" s="1761">
        <v>13371.146279999999</v>
      </c>
      <c r="W20" s="1761">
        <v>2477.5850699999996</v>
      </c>
      <c r="X20" s="1761">
        <v>1760.5836399999998</v>
      </c>
      <c r="Y20" s="1761">
        <v>2854.1517999999996</v>
      </c>
      <c r="Z20" s="1761">
        <v>2645.3369199999997</v>
      </c>
      <c r="AA20" s="1761">
        <v>1839.1166799999999</v>
      </c>
      <c r="AB20" s="1761">
        <v>5406.0133599999999</v>
      </c>
      <c r="AC20" s="1761">
        <v>5073.14491</v>
      </c>
      <c r="AD20" s="1761">
        <v>854.60447999999997</v>
      </c>
      <c r="AE20" s="1761">
        <v>5344.9158200000002</v>
      </c>
      <c r="AF20" s="1761">
        <v>149129.68992999999</v>
      </c>
      <c r="AG20" s="1762">
        <v>2.2398122781104618E-2</v>
      </c>
    </row>
    <row r="21" spans="1:33" ht="30" customHeight="1" thickBot="1">
      <c r="A21" s="1760" t="s">
        <v>931</v>
      </c>
      <c r="B21" s="1761">
        <v>25871.856219999998</v>
      </c>
      <c r="C21" s="1761">
        <v>13179.07746</v>
      </c>
      <c r="D21" s="1761">
        <v>8752.82942</v>
      </c>
      <c r="E21" s="1761">
        <v>3917.1659900000004</v>
      </c>
      <c r="F21" s="1761">
        <v>3479.91023</v>
      </c>
      <c r="G21" s="1761">
        <v>22031.150369999999</v>
      </c>
      <c r="H21" s="1761">
        <v>5418.9128300000002</v>
      </c>
      <c r="I21" s="1761">
        <v>4955.51397</v>
      </c>
      <c r="J21" s="1761">
        <v>5932.3595999999998</v>
      </c>
      <c r="K21" s="1761">
        <v>3440.9911899999997</v>
      </c>
      <c r="L21" s="1761">
        <v>7259.2756399999998</v>
      </c>
      <c r="M21" s="1761">
        <v>1824.9815000000001</v>
      </c>
      <c r="N21" s="1761">
        <v>8287.8822300000011</v>
      </c>
      <c r="O21" s="1761">
        <v>3673.29027</v>
      </c>
      <c r="P21" s="1761">
        <v>2884.1619900000001</v>
      </c>
      <c r="Q21" s="1761">
        <v>4921.4871499999999</v>
      </c>
      <c r="R21" s="1761">
        <v>5036.0039299999999</v>
      </c>
      <c r="S21" s="1761">
        <v>3907.9033799999997</v>
      </c>
      <c r="T21" s="1761">
        <v>3703.04466</v>
      </c>
      <c r="U21" s="1761">
        <v>10507.3716</v>
      </c>
      <c r="V21" s="1761">
        <v>17780.775280000002</v>
      </c>
      <c r="W21" s="1761">
        <v>3489.83311</v>
      </c>
      <c r="X21" s="1761">
        <v>2684.7847400000001</v>
      </c>
      <c r="Y21" s="1761">
        <v>3696.22568</v>
      </c>
      <c r="Z21" s="1761">
        <v>4139.4979499999999</v>
      </c>
      <c r="AA21" s="1761">
        <v>2416.4545800000001</v>
      </c>
      <c r="AB21" s="1761">
        <v>7206.3694400000004</v>
      </c>
      <c r="AC21" s="1761">
        <v>6022.4889899999998</v>
      </c>
      <c r="AD21" s="1761">
        <v>3420.1856200000002</v>
      </c>
      <c r="AE21" s="1761">
        <v>6684.4859999999999</v>
      </c>
      <c r="AF21" s="1761">
        <v>206526.27102000001</v>
      </c>
      <c r="AG21" s="1762">
        <v>3.1018644094284339E-2</v>
      </c>
    </row>
    <row r="22" spans="1:33" ht="35.25" customHeight="1" thickTop="1" thickBot="1">
      <c r="A22" s="1757" t="s">
        <v>280</v>
      </c>
      <c r="B22" s="1763">
        <f>SUM(B8:B21)</f>
        <v>1248650.4449499999</v>
      </c>
      <c r="C22" s="1763">
        <f t="shared" ref="C22:P22" si="0">SUM(C8:C21)</f>
        <v>845038.72536999988</v>
      </c>
      <c r="D22" s="1763">
        <f t="shared" si="0"/>
        <v>438536.69266</v>
      </c>
      <c r="E22" s="1763">
        <f t="shared" si="0"/>
        <v>102852.89320999999</v>
      </c>
      <c r="F22" s="1763">
        <f t="shared" si="0"/>
        <v>210242.47071000002</v>
      </c>
      <c r="G22" s="1763">
        <f t="shared" si="0"/>
        <v>284815.63198999997</v>
      </c>
      <c r="H22" s="1763">
        <f t="shared" si="0"/>
        <v>172824.95860999997</v>
      </c>
      <c r="I22" s="1763">
        <f t="shared" si="0"/>
        <v>171369.14543999999</v>
      </c>
      <c r="J22" s="1763">
        <f t="shared" si="0"/>
        <v>155127.52609</v>
      </c>
      <c r="K22" s="1763">
        <f t="shared" si="0"/>
        <v>106946.65699000002</v>
      </c>
      <c r="L22" s="1763">
        <f>SUM(L8:L21)</f>
        <v>80938.449129999994</v>
      </c>
      <c r="M22" s="1763">
        <f t="shared" si="0"/>
        <v>57513.11404</v>
      </c>
      <c r="N22" s="1763">
        <f>SUM(N8:N21)</f>
        <v>206243.65540999998</v>
      </c>
      <c r="O22" s="1763">
        <f t="shared" si="0"/>
        <v>116248.90028</v>
      </c>
      <c r="P22" s="1763">
        <f t="shared" si="0"/>
        <v>92458.166719999979</v>
      </c>
      <c r="Q22" s="1763">
        <v>48984.844020000011</v>
      </c>
      <c r="R22" s="1763">
        <v>100358.70166000001</v>
      </c>
      <c r="S22" s="1763">
        <v>157254.54164000001</v>
      </c>
      <c r="T22" s="1763">
        <v>64374.182399999998</v>
      </c>
      <c r="U22" s="1763">
        <v>233848.57966000002</v>
      </c>
      <c r="V22" s="1763">
        <v>265475.54028999998</v>
      </c>
      <c r="W22" s="1763">
        <v>117319.73362</v>
      </c>
      <c r="X22" s="1763">
        <v>188573.53406000001</v>
      </c>
      <c r="Y22" s="1763">
        <v>101923.38052999999</v>
      </c>
      <c r="Z22" s="1763">
        <v>268739.25883999997</v>
      </c>
      <c r="AA22" s="1763">
        <v>103335.20943000003</v>
      </c>
      <c r="AB22" s="1763">
        <v>237042.64711000002</v>
      </c>
      <c r="AC22" s="1763">
        <v>220621.76753000001</v>
      </c>
      <c r="AD22" s="1763">
        <v>36145.609120000008</v>
      </c>
      <c r="AE22" s="1763">
        <v>224328.46276999998</v>
      </c>
      <c r="AF22" s="1763">
        <v>6658133.4242799999</v>
      </c>
      <c r="AG22" s="1764">
        <v>1</v>
      </c>
    </row>
    <row r="23" spans="1:33" ht="31.5" customHeight="1" thickTop="1" thickBot="1">
      <c r="A23" s="1765" t="s">
        <v>932</v>
      </c>
      <c r="B23" s="1762">
        <v>0.1875376123278916</v>
      </c>
      <c r="C23" s="1762">
        <v>0.12691826245001708</v>
      </c>
      <c r="D23" s="1762">
        <v>6.5864809957217496E-2</v>
      </c>
      <c r="E23" s="1762">
        <v>1.5447706835511837E-2</v>
      </c>
      <c r="F23" s="1762">
        <v>3.157678846496461E-2</v>
      </c>
      <c r="G23" s="1762">
        <v>4.2777098901528768E-2</v>
      </c>
      <c r="H23" s="1762">
        <v>2.5956968356891857E-2</v>
      </c>
      <c r="I23" s="1762">
        <v>2.5738316510010698E-2</v>
      </c>
      <c r="J23" s="1762">
        <v>2.329895125325988E-2</v>
      </c>
      <c r="K23" s="1762">
        <v>1.6062558404131871E-2</v>
      </c>
      <c r="L23" s="1762">
        <v>1.2156327302610724E-2</v>
      </c>
      <c r="M23" s="1762">
        <v>8.6380236584428886E-3</v>
      </c>
      <c r="N23" s="1762">
        <v>3.0976197421622387E-2</v>
      </c>
      <c r="O23" s="1762">
        <v>1.7459683198308838E-2</v>
      </c>
      <c r="P23" s="1762">
        <v>1.388649953796897E-2</v>
      </c>
      <c r="Q23" s="1762">
        <v>7.3571436465013698E-3</v>
      </c>
      <c r="R23" s="1762">
        <v>1.5073098609593069E-2</v>
      </c>
      <c r="S23" s="1762">
        <v>2.3618412491787106E-2</v>
      </c>
      <c r="T23" s="1762">
        <v>9.6685029118294252E-3</v>
      </c>
      <c r="U23" s="1762">
        <v>3.5122242940826623E-2</v>
      </c>
      <c r="V23" s="1762">
        <v>3.9872367129486906E-2</v>
      </c>
      <c r="W23" s="1762">
        <v>1.7620514060618538E-2</v>
      </c>
      <c r="X23" s="1762">
        <v>2.832228224389962E-2</v>
      </c>
      <c r="Y23" s="1762">
        <v>1.5308101240254408E-2</v>
      </c>
      <c r="Z23" s="1762">
        <v>4.0362552342372293E-2</v>
      </c>
      <c r="AA23" s="1762">
        <v>1.552014699092254E-2</v>
      </c>
      <c r="AB23" s="1762">
        <v>3.5601967098704307E-2</v>
      </c>
      <c r="AC23" s="1762">
        <v>3.3135678345745635E-2</v>
      </c>
      <c r="AD23" s="1762">
        <v>5.4287901453264637E-3</v>
      </c>
      <c r="AE23" s="1762">
        <v>3.3692395221752186E-2</v>
      </c>
      <c r="AF23" s="1762">
        <v>1</v>
      </c>
      <c r="AG23" s="1762"/>
    </row>
    <row r="24" spans="1:33" ht="73.5" customHeight="1" thickTop="1" thickBot="1">
      <c r="A24" s="1766" t="s">
        <v>1145</v>
      </c>
      <c r="B24" s="1758" t="s">
        <v>134</v>
      </c>
      <c r="C24" s="1758" t="s">
        <v>136</v>
      </c>
      <c r="D24" s="1758" t="s">
        <v>138</v>
      </c>
      <c r="E24" s="1758" t="s">
        <v>140</v>
      </c>
      <c r="F24" s="1758" t="s">
        <v>142</v>
      </c>
      <c r="G24" s="1758" t="s">
        <v>144</v>
      </c>
      <c r="H24" s="1758" t="s">
        <v>146</v>
      </c>
      <c r="I24" s="1758" t="s">
        <v>148</v>
      </c>
      <c r="J24" s="1758" t="s">
        <v>150</v>
      </c>
      <c r="K24" s="1758" t="s">
        <v>152</v>
      </c>
      <c r="L24" s="1758" t="s">
        <v>154</v>
      </c>
      <c r="M24" s="1758" t="s">
        <v>156</v>
      </c>
      <c r="N24" s="1758" t="s">
        <v>158</v>
      </c>
      <c r="O24" s="1758" t="s">
        <v>160</v>
      </c>
      <c r="P24" s="1758" t="s">
        <v>162</v>
      </c>
      <c r="Q24" s="1758" t="s">
        <v>164</v>
      </c>
      <c r="R24" s="1758" t="s">
        <v>166</v>
      </c>
      <c r="S24" s="1758" t="s">
        <v>168</v>
      </c>
      <c r="T24" s="1758" t="s">
        <v>170</v>
      </c>
      <c r="U24" s="1758" t="s">
        <v>172</v>
      </c>
      <c r="V24" s="1758" t="s">
        <v>174</v>
      </c>
      <c r="W24" s="1758" t="s">
        <v>176</v>
      </c>
      <c r="X24" s="1758" t="s">
        <v>178</v>
      </c>
      <c r="Y24" s="1758" t="s">
        <v>180</v>
      </c>
      <c r="Z24" s="1758" t="s">
        <v>182</v>
      </c>
      <c r="AA24" s="1758" t="s">
        <v>184</v>
      </c>
      <c r="AB24" s="1758" t="s">
        <v>186</v>
      </c>
      <c r="AC24" s="1758" t="s">
        <v>188</v>
      </c>
      <c r="AD24" s="1758" t="s">
        <v>190</v>
      </c>
      <c r="AE24" s="1758" t="s">
        <v>192</v>
      </c>
      <c r="AF24" s="1758" t="s">
        <v>280</v>
      </c>
      <c r="AG24" s="1759" t="s">
        <v>867</v>
      </c>
    </row>
    <row r="25" spans="1:33" ht="36" customHeight="1" thickTop="1">
      <c r="A25" s="1760" t="s">
        <v>918</v>
      </c>
      <c r="B25" s="1761">
        <v>1</v>
      </c>
      <c r="C25" s="1761">
        <v>0</v>
      </c>
      <c r="D25" s="1761">
        <v>2</v>
      </c>
      <c r="E25" s="1761">
        <v>0</v>
      </c>
      <c r="F25" s="1761">
        <v>0</v>
      </c>
      <c r="G25" s="1761">
        <v>0</v>
      </c>
      <c r="H25" s="1761">
        <v>0</v>
      </c>
      <c r="I25" s="1761">
        <v>0</v>
      </c>
      <c r="J25" s="1761">
        <v>0</v>
      </c>
      <c r="K25" s="1761">
        <v>0</v>
      </c>
      <c r="L25" s="1761">
        <v>0</v>
      </c>
      <c r="M25" s="1761">
        <v>0</v>
      </c>
      <c r="N25" s="1761">
        <v>0</v>
      </c>
      <c r="O25" s="1761">
        <v>0</v>
      </c>
      <c r="P25" s="1761">
        <v>0</v>
      </c>
      <c r="Q25" s="1761">
        <v>0</v>
      </c>
      <c r="R25" s="1761">
        <v>0</v>
      </c>
      <c r="S25" s="1761">
        <v>0</v>
      </c>
      <c r="T25" s="1761">
        <v>0</v>
      </c>
      <c r="U25" s="1761">
        <v>1</v>
      </c>
      <c r="V25" s="1761">
        <v>0</v>
      </c>
      <c r="W25" s="1761">
        <v>0</v>
      </c>
      <c r="X25" s="1761">
        <v>0</v>
      </c>
      <c r="Y25" s="1761">
        <v>0</v>
      </c>
      <c r="Z25" s="1761">
        <v>0</v>
      </c>
      <c r="AA25" s="1761">
        <v>0</v>
      </c>
      <c r="AB25" s="1761">
        <v>0</v>
      </c>
      <c r="AC25" s="1761">
        <v>0</v>
      </c>
      <c r="AD25" s="1761">
        <v>0</v>
      </c>
      <c r="AE25" s="1761">
        <v>0</v>
      </c>
      <c r="AF25" s="1761">
        <v>4</v>
      </c>
      <c r="AG25" s="1762">
        <v>4.1318045656440452E-6</v>
      </c>
    </row>
    <row r="26" spans="1:33" ht="30.75" customHeight="1">
      <c r="A26" s="1760" t="s">
        <v>919</v>
      </c>
      <c r="B26" s="1761">
        <v>7</v>
      </c>
      <c r="C26" s="1761">
        <v>2</v>
      </c>
      <c r="D26" s="1761">
        <v>0</v>
      </c>
      <c r="E26" s="1761">
        <v>0</v>
      </c>
      <c r="F26" s="1761">
        <v>0</v>
      </c>
      <c r="G26" s="1761">
        <v>0</v>
      </c>
      <c r="H26" s="1761">
        <v>0</v>
      </c>
      <c r="I26" s="1761">
        <v>0</v>
      </c>
      <c r="J26" s="1761">
        <v>0</v>
      </c>
      <c r="K26" s="1761">
        <v>0</v>
      </c>
      <c r="L26" s="1761">
        <v>0</v>
      </c>
      <c r="M26" s="1761">
        <v>0</v>
      </c>
      <c r="N26" s="1761">
        <v>0</v>
      </c>
      <c r="O26" s="1761">
        <v>0</v>
      </c>
      <c r="P26" s="1761">
        <v>0</v>
      </c>
      <c r="Q26" s="1761">
        <v>0</v>
      </c>
      <c r="R26" s="1761">
        <v>0</v>
      </c>
      <c r="S26" s="1761">
        <v>0</v>
      </c>
      <c r="T26" s="1761">
        <v>0</v>
      </c>
      <c r="U26" s="1761">
        <v>0</v>
      </c>
      <c r="V26" s="1761">
        <v>0</v>
      </c>
      <c r="W26" s="1761">
        <v>0</v>
      </c>
      <c r="X26" s="1761">
        <v>0</v>
      </c>
      <c r="Y26" s="1761">
        <v>0</v>
      </c>
      <c r="Z26" s="1761">
        <v>1</v>
      </c>
      <c r="AA26" s="1761">
        <v>0</v>
      </c>
      <c r="AB26" s="1761">
        <v>0</v>
      </c>
      <c r="AC26" s="1761">
        <v>0</v>
      </c>
      <c r="AD26" s="1761">
        <v>0</v>
      </c>
      <c r="AE26" s="1761">
        <v>0</v>
      </c>
      <c r="AF26" s="1761">
        <v>10</v>
      </c>
      <c r="AG26" s="1762">
        <v>1.0329511414110112E-5</v>
      </c>
    </row>
    <row r="27" spans="1:33" ht="30.75" customHeight="1">
      <c r="A27" s="1760" t="s">
        <v>920</v>
      </c>
      <c r="B27" s="1761">
        <v>6</v>
      </c>
      <c r="C27" s="1761">
        <v>20</v>
      </c>
      <c r="D27" s="1761">
        <v>1</v>
      </c>
      <c r="E27" s="1761">
        <v>0</v>
      </c>
      <c r="F27" s="1761">
        <v>0</v>
      </c>
      <c r="G27" s="1761">
        <v>2</v>
      </c>
      <c r="H27" s="1761">
        <v>1</v>
      </c>
      <c r="I27" s="1761">
        <v>0</v>
      </c>
      <c r="J27" s="1761">
        <v>0</v>
      </c>
      <c r="K27" s="1761">
        <v>0</v>
      </c>
      <c r="L27" s="1761">
        <v>0</v>
      </c>
      <c r="M27" s="1761">
        <v>0</v>
      </c>
      <c r="N27" s="1761">
        <v>0</v>
      </c>
      <c r="O27" s="1761">
        <v>1</v>
      </c>
      <c r="P27" s="1761">
        <v>0</v>
      </c>
      <c r="Q27" s="1761">
        <v>0</v>
      </c>
      <c r="R27" s="1761">
        <v>0</v>
      </c>
      <c r="S27" s="1761">
        <v>0</v>
      </c>
      <c r="T27" s="1761">
        <v>0</v>
      </c>
      <c r="U27" s="1761">
        <v>1</v>
      </c>
      <c r="V27" s="1761">
        <v>1</v>
      </c>
      <c r="W27" s="1761">
        <v>0</v>
      </c>
      <c r="X27" s="1761">
        <v>0</v>
      </c>
      <c r="Y27" s="1761">
        <v>0</v>
      </c>
      <c r="Z27" s="1761">
        <v>4</v>
      </c>
      <c r="AA27" s="1761">
        <v>2</v>
      </c>
      <c r="AB27" s="1761">
        <v>0</v>
      </c>
      <c r="AC27" s="1761">
        <v>0</v>
      </c>
      <c r="AD27" s="1761">
        <v>0</v>
      </c>
      <c r="AE27" s="1761">
        <v>0</v>
      </c>
      <c r="AF27" s="1761">
        <v>39</v>
      </c>
      <c r="AG27" s="1762">
        <v>4.0285094515029441E-5</v>
      </c>
    </row>
    <row r="28" spans="1:33" ht="30.75" customHeight="1">
      <c r="A28" s="1760" t="s">
        <v>921</v>
      </c>
      <c r="B28" s="1761">
        <v>71</v>
      </c>
      <c r="C28" s="1761">
        <v>50</v>
      </c>
      <c r="D28" s="1761">
        <v>16</v>
      </c>
      <c r="E28" s="1761">
        <v>3</v>
      </c>
      <c r="F28" s="1761">
        <v>23</v>
      </c>
      <c r="G28" s="1761">
        <v>4</v>
      </c>
      <c r="H28" s="1761">
        <v>8</v>
      </c>
      <c r="I28" s="1761">
        <v>3</v>
      </c>
      <c r="J28" s="1761">
        <v>7</v>
      </c>
      <c r="K28" s="1761">
        <v>0</v>
      </c>
      <c r="L28" s="1761">
        <v>2</v>
      </c>
      <c r="M28" s="1761">
        <v>0</v>
      </c>
      <c r="N28" s="1761">
        <v>3</v>
      </c>
      <c r="O28" s="1761">
        <v>4</v>
      </c>
      <c r="P28" s="1761">
        <v>2</v>
      </c>
      <c r="Q28" s="1761">
        <v>1</v>
      </c>
      <c r="R28" s="1761">
        <v>1</v>
      </c>
      <c r="S28" s="1761">
        <v>2</v>
      </c>
      <c r="T28" s="1761">
        <v>0</v>
      </c>
      <c r="U28" s="1761">
        <v>3</v>
      </c>
      <c r="V28" s="1761">
        <v>0</v>
      </c>
      <c r="W28" s="1761">
        <v>3</v>
      </c>
      <c r="X28" s="1761">
        <v>5</v>
      </c>
      <c r="Y28" s="1761">
        <v>1</v>
      </c>
      <c r="Z28" s="1761">
        <v>20</v>
      </c>
      <c r="AA28" s="1761">
        <v>3</v>
      </c>
      <c r="AB28" s="1761">
        <v>9</v>
      </c>
      <c r="AC28" s="1761">
        <v>2</v>
      </c>
      <c r="AD28" s="1761">
        <v>1</v>
      </c>
      <c r="AE28" s="1761">
        <v>1</v>
      </c>
      <c r="AF28" s="1761">
        <v>248</v>
      </c>
      <c r="AG28" s="1762">
        <v>2.5617188306993079E-4</v>
      </c>
    </row>
    <row r="29" spans="1:33" ht="30.75" customHeight="1">
      <c r="A29" s="1760" t="s">
        <v>922</v>
      </c>
      <c r="B29" s="1761">
        <v>203</v>
      </c>
      <c r="C29" s="1761">
        <v>101</v>
      </c>
      <c r="D29" s="1761">
        <v>46</v>
      </c>
      <c r="E29" s="1761">
        <v>4</v>
      </c>
      <c r="F29" s="1761">
        <v>26</v>
      </c>
      <c r="G29" s="1761">
        <v>14</v>
      </c>
      <c r="H29" s="1761">
        <v>21</v>
      </c>
      <c r="I29" s="1761">
        <v>11</v>
      </c>
      <c r="J29" s="1761">
        <v>12</v>
      </c>
      <c r="K29" s="1761">
        <v>1</v>
      </c>
      <c r="L29" s="1761">
        <v>1</v>
      </c>
      <c r="M29" s="1761">
        <v>5</v>
      </c>
      <c r="N29" s="1761">
        <v>5</v>
      </c>
      <c r="O29" s="1761">
        <v>10</v>
      </c>
      <c r="P29" s="1761">
        <v>1</v>
      </c>
      <c r="Q29" s="1761">
        <v>10</v>
      </c>
      <c r="R29" s="1761">
        <v>7</v>
      </c>
      <c r="S29" s="1761">
        <v>3</v>
      </c>
      <c r="T29" s="1761">
        <v>1</v>
      </c>
      <c r="U29" s="1761">
        <v>6</v>
      </c>
      <c r="V29" s="1761">
        <v>0</v>
      </c>
      <c r="W29" s="1761">
        <v>14</v>
      </c>
      <c r="X29" s="1761">
        <v>35</v>
      </c>
      <c r="Y29" s="1761">
        <v>0</v>
      </c>
      <c r="Z29" s="1761">
        <v>33</v>
      </c>
      <c r="AA29" s="1761">
        <v>26</v>
      </c>
      <c r="AB29" s="1761">
        <v>11</v>
      </c>
      <c r="AC29" s="1761">
        <v>23</v>
      </c>
      <c r="AD29" s="1761">
        <v>0</v>
      </c>
      <c r="AE29" s="1761">
        <v>2</v>
      </c>
      <c r="AF29" s="1761">
        <v>632</v>
      </c>
      <c r="AG29" s="1762">
        <v>6.528251213717591E-4</v>
      </c>
    </row>
    <row r="30" spans="1:33" ht="30.75" customHeight="1">
      <c r="A30" s="1760" t="s">
        <v>923</v>
      </c>
      <c r="B30" s="1761">
        <v>236</v>
      </c>
      <c r="C30" s="1761">
        <v>313</v>
      </c>
      <c r="D30" s="1761">
        <v>133</v>
      </c>
      <c r="E30" s="1761">
        <v>49</v>
      </c>
      <c r="F30" s="1761">
        <v>62</v>
      </c>
      <c r="G30" s="1761">
        <v>42</v>
      </c>
      <c r="H30" s="1761">
        <v>42</v>
      </c>
      <c r="I30" s="1761">
        <v>32</v>
      </c>
      <c r="J30" s="1761">
        <v>35</v>
      </c>
      <c r="K30" s="1761">
        <v>4</v>
      </c>
      <c r="L30" s="1761">
        <v>3</v>
      </c>
      <c r="M30" s="1761">
        <v>17</v>
      </c>
      <c r="N30" s="1761">
        <v>37</v>
      </c>
      <c r="O30" s="1761">
        <v>27</v>
      </c>
      <c r="P30" s="1761">
        <v>9</v>
      </c>
      <c r="Q30" s="1761">
        <v>18</v>
      </c>
      <c r="R30" s="1761">
        <v>20</v>
      </c>
      <c r="S30" s="1761">
        <v>24</v>
      </c>
      <c r="T30" s="1761">
        <v>10</v>
      </c>
      <c r="U30" s="1761">
        <v>24</v>
      </c>
      <c r="V30" s="1761">
        <v>23</v>
      </c>
      <c r="W30" s="1761">
        <v>27</v>
      </c>
      <c r="X30" s="1761">
        <v>72</v>
      </c>
      <c r="Y30" s="1761">
        <v>11</v>
      </c>
      <c r="Z30" s="1761">
        <v>65</v>
      </c>
      <c r="AA30" s="1761">
        <v>20</v>
      </c>
      <c r="AB30" s="1761">
        <v>40</v>
      </c>
      <c r="AC30" s="1761">
        <v>53</v>
      </c>
      <c r="AD30" s="1761">
        <v>10</v>
      </c>
      <c r="AE30" s="1761">
        <v>7</v>
      </c>
      <c r="AF30" s="1761">
        <v>1465</v>
      </c>
      <c r="AG30" s="1762">
        <v>1.5132734221671314E-3</v>
      </c>
    </row>
    <row r="31" spans="1:33" ht="30.75" customHeight="1">
      <c r="A31" s="1760" t="s">
        <v>924</v>
      </c>
      <c r="B31" s="1761">
        <v>457</v>
      </c>
      <c r="C31" s="1761">
        <v>360</v>
      </c>
      <c r="D31" s="1761">
        <v>198</v>
      </c>
      <c r="E31" s="1761">
        <v>39</v>
      </c>
      <c r="F31" s="1761">
        <v>63</v>
      </c>
      <c r="G31" s="1761">
        <v>85</v>
      </c>
      <c r="H31" s="1761">
        <v>55</v>
      </c>
      <c r="I31" s="1761">
        <v>54</v>
      </c>
      <c r="J31" s="1761">
        <v>57</v>
      </c>
      <c r="K31" s="1761">
        <v>32</v>
      </c>
      <c r="L31" s="1761">
        <v>15</v>
      </c>
      <c r="M31" s="1761">
        <v>16</v>
      </c>
      <c r="N31" s="1761">
        <v>69</v>
      </c>
      <c r="O31" s="1761">
        <v>34</v>
      </c>
      <c r="P31" s="1761">
        <v>35</v>
      </c>
      <c r="Q31" s="1761">
        <v>20</v>
      </c>
      <c r="R31" s="1761">
        <v>34</v>
      </c>
      <c r="S31" s="1761">
        <v>72</v>
      </c>
      <c r="T31" s="1761">
        <v>23</v>
      </c>
      <c r="U31" s="1761">
        <v>59</v>
      </c>
      <c r="V31" s="1761">
        <v>52</v>
      </c>
      <c r="W31" s="1761">
        <v>42</v>
      </c>
      <c r="X31" s="1761">
        <v>71</v>
      </c>
      <c r="Y31" s="1761">
        <v>32</v>
      </c>
      <c r="Z31" s="1761">
        <v>101</v>
      </c>
      <c r="AA31" s="1761">
        <v>28</v>
      </c>
      <c r="AB31" s="1761">
        <v>88</v>
      </c>
      <c r="AC31" s="1761">
        <v>87</v>
      </c>
      <c r="AD31" s="1761">
        <v>17</v>
      </c>
      <c r="AE31" s="1761">
        <v>35</v>
      </c>
      <c r="AF31" s="1761">
        <v>2330</v>
      </c>
      <c r="AG31" s="1762">
        <v>2.4067761594876564E-3</v>
      </c>
    </row>
    <row r="32" spans="1:33" ht="30.75" customHeight="1">
      <c r="A32" s="1760" t="s">
        <v>925</v>
      </c>
      <c r="B32" s="1761">
        <v>474</v>
      </c>
      <c r="C32" s="1761">
        <v>399</v>
      </c>
      <c r="D32" s="1761">
        <v>289</v>
      </c>
      <c r="E32" s="1761">
        <v>47</v>
      </c>
      <c r="F32" s="1761">
        <v>122</v>
      </c>
      <c r="G32" s="1761">
        <v>171</v>
      </c>
      <c r="H32" s="1761">
        <v>70</v>
      </c>
      <c r="I32" s="1761">
        <v>97</v>
      </c>
      <c r="J32" s="1761">
        <v>82</v>
      </c>
      <c r="K32" s="1761">
        <v>72</v>
      </c>
      <c r="L32" s="1761">
        <v>42</v>
      </c>
      <c r="M32" s="1761">
        <v>48</v>
      </c>
      <c r="N32" s="1761">
        <v>143</v>
      </c>
      <c r="O32" s="1761">
        <v>70</v>
      </c>
      <c r="P32" s="1761">
        <v>75</v>
      </c>
      <c r="Q32" s="1761">
        <v>26</v>
      </c>
      <c r="R32" s="1761">
        <v>63</v>
      </c>
      <c r="S32" s="1761">
        <v>122</v>
      </c>
      <c r="T32" s="1761">
        <v>28</v>
      </c>
      <c r="U32" s="1761">
        <v>125</v>
      </c>
      <c r="V32" s="1761">
        <v>128</v>
      </c>
      <c r="W32" s="1761">
        <v>65</v>
      </c>
      <c r="X32" s="1761">
        <v>121</v>
      </c>
      <c r="Y32" s="1761">
        <v>79</v>
      </c>
      <c r="Z32" s="1761">
        <v>179</v>
      </c>
      <c r="AA32" s="1761">
        <v>42</v>
      </c>
      <c r="AB32" s="1761">
        <v>149</v>
      </c>
      <c r="AC32" s="1761">
        <v>153</v>
      </c>
      <c r="AD32" s="1761">
        <v>23</v>
      </c>
      <c r="AE32" s="1761">
        <v>97</v>
      </c>
      <c r="AF32" s="1761">
        <v>3601</v>
      </c>
      <c r="AG32" s="1762">
        <v>3.7196570602210516E-3</v>
      </c>
    </row>
    <row r="33" spans="1:33" ht="30.75" customHeight="1">
      <c r="A33" s="1760" t="s">
        <v>926</v>
      </c>
      <c r="B33" s="1761">
        <v>473</v>
      </c>
      <c r="C33" s="1761">
        <v>319</v>
      </c>
      <c r="D33" s="1761">
        <v>201</v>
      </c>
      <c r="E33" s="1761">
        <v>57</v>
      </c>
      <c r="F33" s="1761">
        <v>74</v>
      </c>
      <c r="G33" s="1761">
        <v>120</v>
      </c>
      <c r="H33" s="1761">
        <v>67</v>
      </c>
      <c r="I33" s="1761">
        <v>97</v>
      </c>
      <c r="J33" s="1761">
        <v>69</v>
      </c>
      <c r="K33" s="1761">
        <v>65</v>
      </c>
      <c r="L33" s="1761">
        <v>37</v>
      </c>
      <c r="M33" s="1761">
        <v>40</v>
      </c>
      <c r="N33" s="1761">
        <v>123</v>
      </c>
      <c r="O33" s="1761">
        <v>46</v>
      </c>
      <c r="P33" s="1761">
        <v>56</v>
      </c>
      <c r="Q33" s="1761">
        <v>15</v>
      </c>
      <c r="R33" s="1761">
        <v>61</v>
      </c>
      <c r="S33" s="1761">
        <v>88</v>
      </c>
      <c r="T33" s="1761">
        <v>34</v>
      </c>
      <c r="U33" s="1761">
        <v>115</v>
      </c>
      <c r="V33" s="1761">
        <v>132</v>
      </c>
      <c r="W33" s="1761">
        <v>64</v>
      </c>
      <c r="X33" s="1761">
        <v>75</v>
      </c>
      <c r="Y33" s="1761">
        <v>59</v>
      </c>
      <c r="Z33" s="1761">
        <v>124</v>
      </c>
      <c r="AA33" s="1761">
        <v>35</v>
      </c>
      <c r="AB33" s="1761">
        <v>120</v>
      </c>
      <c r="AC33" s="1761">
        <v>130</v>
      </c>
      <c r="AD33" s="1761">
        <v>16</v>
      </c>
      <c r="AE33" s="1761">
        <v>145</v>
      </c>
      <c r="AF33" s="1761">
        <v>3057</v>
      </c>
      <c r="AG33" s="1762">
        <v>3.1577316392934615E-3</v>
      </c>
    </row>
    <row r="34" spans="1:33" ht="30.75" customHeight="1">
      <c r="A34" s="1760" t="s">
        <v>927</v>
      </c>
      <c r="B34" s="1761">
        <v>980</v>
      </c>
      <c r="C34" s="1761">
        <v>653</v>
      </c>
      <c r="D34" s="1761">
        <v>438</v>
      </c>
      <c r="E34" s="1761">
        <v>112</v>
      </c>
      <c r="F34" s="1761">
        <v>222</v>
      </c>
      <c r="G34" s="1761">
        <v>454</v>
      </c>
      <c r="H34" s="1761">
        <v>238</v>
      </c>
      <c r="I34" s="1761">
        <v>316</v>
      </c>
      <c r="J34" s="1761">
        <v>223</v>
      </c>
      <c r="K34" s="1761">
        <v>245</v>
      </c>
      <c r="L34" s="1761">
        <v>149</v>
      </c>
      <c r="M34" s="1761">
        <v>96</v>
      </c>
      <c r="N34" s="1761">
        <v>335</v>
      </c>
      <c r="O34" s="1761">
        <v>175</v>
      </c>
      <c r="P34" s="1761">
        <v>178</v>
      </c>
      <c r="Q34" s="1761">
        <v>30</v>
      </c>
      <c r="R34" s="1761">
        <v>160</v>
      </c>
      <c r="S34" s="1761">
        <v>324</v>
      </c>
      <c r="T34" s="1761">
        <v>115</v>
      </c>
      <c r="U34" s="1761">
        <v>372</v>
      </c>
      <c r="V34" s="1761">
        <v>492</v>
      </c>
      <c r="W34" s="1761">
        <v>153</v>
      </c>
      <c r="X34" s="1761">
        <v>251</v>
      </c>
      <c r="Y34" s="1761">
        <v>193</v>
      </c>
      <c r="Z34" s="1761">
        <v>263</v>
      </c>
      <c r="AA34" s="1761">
        <v>103</v>
      </c>
      <c r="AB34" s="1761">
        <v>539</v>
      </c>
      <c r="AC34" s="1761">
        <v>326</v>
      </c>
      <c r="AD34" s="1761">
        <v>60</v>
      </c>
      <c r="AE34" s="1761">
        <v>628</v>
      </c>
      <c r="AF34" s="1761">
        <v>8823</v>
      </c>
      <c r="AG34" s="1762">
        <v>9.1137279206693518E-3</v>
      </c>
    </row>
    <row r="35" spans="1:33" ht="30.75" customHeight="1">
      <c r="A35" s="1760" t="s">
        <v>928</v>
      </c>
      <c r="B35" s="1761">
        <v>2427</v>
      </c>
      <c r="C35" s="1761">
        <v>1249</v>
      </c>
      <c r="D35" s="1761">
        <v>822</v>
      </c>
      <c r="E35" s="1761">
        <v>267</v>
      </c>
      <c r="F35" s="1761">
        <v>450</v>
      </c>
      <c r="G35" s="1761">
        <v>985</v>
      </c>
      <c r="H35" s="1761">
        <v>491</v>
      </c>
      <c r="I35" s="1761">
        <v>704</v>
      </c>
      <c r="J35" s="1761">
        <v>506</v>
      </c>
      <c r="K35" s="1761">
        <v>532</v>
      </c>
      <c r="L35" s="1761">
        <v>308</v>
      </c>
      <c r="M35" s="1761">
        <v>163</v>
      </c>
      <c r="N35" s="1761">
        <v>783</v>
      </c>
      <c r="O35" s="1761">
        <v>367</v>
      </c>
      <c r="P35" s="1761">
        <v>370</v>
      </c>
      <c r="Q35" s="1761">
        <v>87</v>
      </c>
      <c r="R35" s="1761">
        <v>354</v>
      </c>
      <c r="S35" s="1761">
        <v>577</v>
      </c>
      <c r="T35" s="1761">
        <v>253</v>
      </c>
      <c r="U35" s="1761">
        <v>875</v>
      </c>
      <c r="V35" s="1761">
        <v>1113</v>
      </c>
      <c r="W35" s="1761">
        <v>369</v>
      </c>
      <c r="X35" s="1761">
        <v>428</v>
      </c>
      <c r="Y35" s="1761">
        <v>462</v>
      </c>
      <c r="Z35" s="1761">
        <v>509</v>
      </c>
      <c r="AA35" s="1761">
        <v>247</v>
      </c>
      <c r="AB35" s="1761">
        <v>669</v>
      </c>
      <c r="AC35" s="1761">
        <v>685</v>
      </c>
      <c r="AD35" s="1761">
        <v>80</v>
      </c>
      <c r="AE35" s="1761">
        <v>1029</v>
      </c>
      <c r="AF35" s="1761">
        <v>18161</v>
      </c>
      <c r="AG35" s="1762">
        <v>1.8759425679165376E-2</v>
      </c>
    </row>
    <row r="36" spans="1:33" ht="30.75" customHeight="1">
      <c r="A36" s="1760" t="s">
        <v>929</v>
      </c>
      <c r="B36" s="1761">
        <v>9599</v>
      </c>
      <c r="C36" s="1761">
        <v>3259</v>
      </c>
      <c r="D36" s="1761">
        <v>2465</v>
      </c>
      <c r="E36" s="1761">
        <v>964</v>
      </c>
      <c r="F36" s="1761">
        <v>1324</v>
      </c>
      <c r="G36" s="1761">
        <v>3418</v>
      </c>
      <c r="H36" s="1761">
        <v>1567</v>
      </c>
      <c r="I36" s="1761">
        <v>1983</v>
      </c>
      <c r="J36" s="1761">
        <v>1630</v>
      </c>
      <c r="K36" s="1761">
        <v>1460</v>
      </c>
      <c r="L36" s="1761">
        <v>1335</v>
      </c>
      <c r="M36" s="1761">
        <v>543</v>
      </c>
      <c r="N36" s="1761">
        <v>2636</v>
      </c>
      <c r="O36" s="1761">
        <v>1202</v>
      </c>
      <c r="P36" s="1761">
        <v>1141</v>
      </c>
      <c r="Q36" s="1761">
        <v>418</v>
      </c>
      <c r="R36" s="1761">
        <v>1069</v>
      </c>
      <c r="S36" s="1761">
        <v>1655</v>
      </c>
      <c r="T36" s="1761">
        <v>975</v>
      </c>
      <c r="U36" s="1761">
        <v>3091</v>
      </c>
      <c r="V36" s="1761">
        <v>4904</v>
      </c>
      <c r="W36" s="1761">
        <v>1185</v>
      </c>
      <c r="X36" s="1761">
        <v>1053</v>
      </c>
      <c r="Y36" s="1761">
        <v>1362</v>
      </c>
      <c r="Z36" s="1761">
        <v>1148</v>
      </c>
      <c r="AA36" s="1761">
        <v>804</v>
      </c>
      <c r="AB36" s="1761">
        <v>2597</v>
      </c>
      <c r="AC36" s="1761">
        <v>2117</v>
      </c>
      <c r="AD36" s="1761">
        <v>304</v>
      </c>
      <c r="AE36" s="1761">
        <v>3757</v>
      </c>
      <c r="AF36" s="1761">
        <v>60965</v>
      </c>
      <c r="AG36" s="1762">
        <v>6.29738663361223E-2</v>
      </c>
    </row>
    <row r="37" spans="1:33" ht="30.75" customHeight="1">
      <c r="A37" s="1760" t="s">
        <v>930</v>
      </c>
      <c r="B37" s="1761">
        <v>6132</v>
      </c>
      <c r="C37" s="1761">
        <v>1565</v>
      </c>
      <c r="D37" s="1761">
        <v>1177</v>
      </c>
      <c r="E37" s="1761">
        <v>543</v>
      </c>
      <c r="F37" s="1761">
        <v>579</v>
      </c>
      <c r="G37" s="1761">
        <v>1889</v>
      </c>
      <c r="H37" s="1761">
        <v>748</v>
      </c>
      <c r="I37" s="1761">
        <v>781</v>
      </c>
      <c r="J37" s="1761">
        <v>749</v>
      </c>
      <c r="K37" s="1761">
        <v>532</v>
      </c>
      <c r="L37" s="1761">
        <v>868</v>
      </c>
      <c r="M37" s="1761">
        <v>282</v>
      </c>
      <c r="N37" s="1761">
        <v>1258</v>
      </c>
      <c r="O37" s="1761">
        <v>523</v>
      </c>
      <c r="P37" s="1761">
        <v>456</v>
      </c>
      <c r="Q37" s="1761">
        <v>269</v>
      </c>
      <c r="R37" s="1761">
        <v>707</v>
      </c>
      <c r="S37" s="1761">
        <v>633</v>
      </c>
      <c r="T37" s="1761">
        <v>485</v>
      </c>
      <c r="U37" s="1761">
        <v>1649</v>
      </c>
      <c r="V37" s="1761">
        <v>2731</v>
      </c>
      <c r="W37" s="1761">
        <v>504</v>
      </c>
      <c r="X37" s="1761">
        <v>360</v>
      </c>
      <c r="Y37" s="1761">
        <v>581</v>
      </c>
      <c r="Z37" s="1761">
        <v>555</v>
      </c>
      <c r="AA37" s="1761">
        <v>378</v>
      </c>
      <c r="AB37" s="1761">
        <v>1105</v>
      </c>
      <c r="AC37" s="1761">
        <v>1050</v>
      </c>
      <c r="AD37" s="1761">
        <v>180</v>
      </c>
      <c r="AE37" s="1761">
        <v>1079</v>
      </c>
      <c r="AF37" s="1761">
        <v>30348</v>
      </c>
      <c r="AG37" s="1762">
        <v>3.1348001239541366E-2</v>
      </c>
    </row>
    <row r="38" spans="1:33" ht="30.75" customHeight="1" thickBot="1">
      <c r="A38" s="1760" t="s">
        <v>931</v>
      </c>
      <c r="B38" s="1761">
        <v>134796</v>
      </c>
      <c r="C38" s="1761">
        <v>87678</v>
      </c>
      <c r="D38" s="1761">
        <v>37771</v>
      </c>
      <c r="E38" s="1761">
        <v>21735</v>
      </c>
      <c r="F38" s="1761">
        <v>12315</v>
      </c>
      <c r="G38" s="1761">
        <v>44230</v>
      </c>
      <c r="H38" s="1761">
        <v>19830</v>
      </c>
      <c r="I38" s="1761">
        <v>20096</v>
      </c>
      <c r="J38" s="1761">
        <v>29551</v>
      </c>
      <c r="K38" s="1761">
        <v>13762</v>
      </c>
      <c r="L38" s="1761">
        <v>19195</v>
      </c>
      <c r="M38" s="1761">
        <v>10836</v>
      </c>
      <c r="N38" s="1761">
        <v>30851</v>
      </c>
      <c r="O38" s="1761">
        <v>16664</v>
      </c>
      <c r="P38" s="1761">
        <v>11839</v>
      </c>
      <c r="Q38" s="1761">
        <v>34148</v>
      </c>
      <c r="R38" s="1761">
        <v>14641</v>
      </c>
      <c r="S38" s="1761">
        <v>18397</v>
      </c>
      <c r="T38" s="1761">
        <v>12933</v>
      </c>
      <c r="U38" s="1761">
        <v>28115</v>
      </c>
      <c r="V38" s="1761">
        <v>35633</v>
      </c>
      <c r="W38" s="1761">
        <v>17738</v>
      </c>
      <c r="X38" s="1761">
        <v>17361</v>
      </c>
      <c r="Y38" s="1761">
        <v>16258</v>
      </c>
      <c r="Z38" s="1761">
        <v>23260</v>
      </c>
      <c r="AA38" s="1761">
        <v>8113</v>
      </c>
      <c r="AB38" s="1761">
        <v>22988</v>
      </c>
      <c r="AC38" s="1761">
        <v>34930</v>
      </c>
      <c r="AD38" s="1761">
        <v>20969</v>
      </c>
      <c r="AE38" s="1761">
        <v>21784</v>
      </c>
      <c r="AF38" s="1761">
        <v>838417</v>
      </c>
      <c r="AG38" s="1762">
        <v>0.86604379712839585</v>
      </c>
    </row>
    <row r="39" spans="1:33" ht="48.75" customHeight="1" thickTop="1" thickBot="1">
      <c r="A39" s="1757" t="s">
        <v>280</v>
      </c>
      <c r="B39" s="1763">
        <f>SUM(B25:B38)</f>
        <v>155862</v>
      </c>
      <c r="C39" s="1763">
        <f t="shared" ref="C39:P39" si="1">SUM(C25:C38)</f>
        <v>95968</v>
      </c>
      <c r="D39" s="1763">
        <f t="shared" si="1"/>
        <v>43559</v>
      </c>
      <c r="E39" s="1763">
        <f t="shared" si="1"/>
        <v>23820</v>
      </c>
      <c r="F39" s="1763">
        <f t="shared" si="1"/>
        <v>15260</v>
      </c>
      <c r="G39" s="1763">
        <f t="shared" si="1"/>
        <v>51414</v>
      </c>
      <c r="H39" s="1763">
        <f t="shared" si="1"/>
        <v>23138</v>
      </c>
      <c r="I39" s="1763">
        <f t="shared" si="1"/>
        <v>24174</v>
      </c>
      <c r="J39" s="1763">
        <f t="shared" si="1"/>
        <v>32921</v>
      </c>
      <c r="K39" s="1763">
        <f t="shared" si="1"/>
        <v>16705</v>
      </c>
      <c r="L39" s="1763">
        <f>SUM(L25:L38)</f>
        <v>21955</v>
      </c>
      <c r="M39" s="1763">
        <f t="shared" si="1"/>
        <v>12046</v>
      </c>
      <c r="N39" s="1763">
        <f>SUM(N25:N38)</f>
        <v>36243</v>
      </c>
      <c r="O39" s="1763">
        <f t="shared" si="1"/>
        <v>19123</v>
      </c>
      <c r="P39" s="1763">
        <f t="shared" si="1"/>
        <v>14162</v>
      </c>
      <c r="Q39" s="1763">
        <v>35042</v>
      </c>
      <c r="R39" s="1763">
        <v>17117</v>
      </c>
      <c r="S39" s="1763">
        <v>21897</v>
      </c>
      <c r="T39" s="1763">
        <v>14857</v>
      </c>
      <c r="U39" s="1763">
        <v>34436</v>
      </c>
      <c r="V39" s="1763">
        <v>45209</v>
      </c>
      <c r="W39" s="1763">
        <v>20164</v>
      </c>
      <c r="X39" s="1763">
        <v>19832</v>
      </c>
      <c r="Y39" s="1763">
        <v>19038</v>
      </c>
      <c r="Z39" s="1763">
        <v>26262</v>
      </c>
      <c r="AA39" s="1763">
        <v>9801</v>
      </c>
      <c r="AB39" s="1763">
        <v>28315</v>
      </c>
      <c r="AC39" s="1763">
        <v>39556</v>
      </c>
      <c r="AD39" s="1763">
        <v>21660</v>
      </c>
      <c r="AE39" s="1763">
        <v>28564</v>
      </c>
      <c r="AF39" s="1763">
        <v>968100</v>
      </c>
      <c r="AG39" s="1764">
        <v>1</v>
      </c>
    </row>
    <row r="40" spans="1:33" ht="24" customHeight="1" thickTop="1">
      <c r="A40" s="1767" t="s">
        <v>932</v>
      </c>
      <c r="B40" s="1762">
        <v>0.16099783080260305</v>
      </c>
      <c r="C40" s="1762">
        <v>9.9130255138931922E-2</v>
      </c>
      <c r="D40" s="1762">
        <v>4.4994318768722237E-2</v>
      </c>
      <c r="E40" s="1762">
        <v>2.4604896188410288E-2</v>
      </c>
      <c r="F40" s="1762">
        <v>1.5762834417932033E-2</v>
      </c>
      <c r="G40" s="1762">
        <v>5.3108149984505734E-2</v>
      </c>
      <c r="H40" s="1762">
        <v>2.3900423509967978E-2</v>
      </c>
      <c r="I40" s="1762">
        <v>2.4970560892469785E-2</v>
      </c>
      <c r="J40" s="1762">
        <v>3.40057845263919E-2</v>
      </c>
      <c r="K40" s="1762">
        <v>1.7255448817270942E-2</v>
      </c>
      <c r="L40" s="1762">
        <v>2.2678442309678751E-2</v>
      </c>
      <c r="M40" s="1762">
        <v>1.2442929449437042E-2</v>
      </c>
      <c r="N40" s="1762">
        <v>3.7437248218159282E-2</v>
      </c>
      <c r="O40" s="1762">
        <v>1.975312467720277E-2</v>
      </c>
      <c r="P40" s="1762">
        <v>1.4628654064662742E-2</v>
      </c>
      <c r="Q40" s="1762">
        <v>3.6196673897324658E-2</v>
      </c>
      <c r="R40" s="1762">
        <v>1.7681024687532281E-2</v>
      </c>
      <c r="S40" s="1762">
        <v>2.2618531143476915E-2</v>
      </c>
      <c r="T40" s="1762">
        <v>1.5346555107943395E-2</v>
      </c>
      <c r="U40" s="1762">
        <v>3.5570705505629581E-2</v>
      </c>
      <c r="V40" s="1762">
        <v>4.6698688152050409E-2</v>
      </c>
      <c r="W40" s="1762">
        <v>2.0828426815411631E-2</v>
      </c>
      <c r="X40" s="1762">
        <v>2.0485487036463176E-2</v>
      </c>
      <c r="Y40" s="1762">
        <v>1.9665323830182831E-2</v>
      </c>
      <c r="Z40" s="1762">
        <v>2.7127362875735979E-2</v>
      </c>
      <c r="AA40" s="1762">
        <v>1.0123954136969321E-2</v>
      </c>
      <c r="AB40" s="1762">
        <v>2.9248011569052785E-2</v>
      </c>
      <c r="AC40" s="1762">
        <v>4.0859415349653962E-2</v>
      </c>
      <c r="AD40" s="1762">
        <v>2.2373721722962505E-2</v>
      </c>
      <c r="AE40" s="1762">
        <v>2.9505216403264124E-2</v>
      </c>
      <c r="AF40" s="1762">
        <v>1</v>
      </c>
      <c r="AG40" s="1762"/>
    </row>
    <row r="41" spans="1:33" ht="9" customHeight="1" thickBot="1">
      <c r="A41" s="1768"/>
      <c r="B41" s="1769"/>
      <c r="C41" s="1770"/>
      <c r="D41" s="1770"/>
      <c r="E41" s="1770"/>
      <c r="F41" s="1770"/>
      <c r="G41" s="1770"/>
      <c r="H41" s="1769"/>
      <c r="I41" s="1769"/>
      <c r="J41" s="1769"/>
      <c r="K41" s="1769"/>
      <c r="L41" s="1769"/>
      <c r="M41" s="1769"/>
      <c r="N41" s="1769"/>
      <c r="O41" s="1769"/>
      <c r="P41" s="1769"/>
      <c r="Q41" s="1771"/>
      <c r="R41" s="1772"/>
      <c r="S41" s="1772"/>
      <c r="T41" s="1772"/>
      <c r="U41" s="1772"/>
      <c r="V41" s="1772"/>
      <c r="W41" s="1771"/>
      <c r="X41" s="1771"/>
      <c r="Y41" s="1771"/>
      <c r="Z41" s="1771"/>
      <c r="AA41" s="1771"/>
      <c r="AB41" s="1771"/>
      <c r="AC41" s="1771"/>
      <c r="AD41" s="1771"/>
      <c r="AE41" s="1771"/>
      <c r="AF41" s="1771"/>
      <c r="AG41" s="1773"/>
    </row>
    <row r="42" spans="1:33" ht="39" customHeight="1">
      <c r="A42" s="2254" t="s">
        <v>934</v>
      </c>
      <c r="B42" s="2255"/>
      <c r="C42" s="2255"/>
      <c r="D42" s="2255"/>
      <c r="E42" s="2255"/>
      <c r="F42" s="2255"/>
      <c r="G42" s="2255"/>
      <c r="H42" s="2255"/>
      <c r="I42" s="2255"/>
      <c r="J42" s="2255"/>
      <c r="K42" s="2255"/>
      <c r="L42" s="2255"/>
      <c r="M42" s="2255"/>
      <c r="N42" s="2255"/>
      <c r="O42" s="2255"/>
      <c r="P42" s="2255"/>
    </row>
    <row r="43" spans="1:33" ht="9" customHeight="1">
      <c r="A43" s="1458"/>
      <c r="B43" s="1094"/>
      <c r="C43" s="1115"/>
      <c r="D43" s="1115"/>
      <c r="E43" s="1115"/>
      <c r="F43" s="1115"/>
      <c r="G43" s="1115"/>
      <c r="H43" s="1094"/>
      <c r="I43" s="1094"/>
      <c r="J43" s="1094"/>
      <c r="K43" s="1094"/>
      <c r="L43" s="1094"/>
      <c r="M43" s="1094"/>
      <c r="N43" s="1094"/>
      <c r="O43" s="1094"/>
      <c r="P43" s="1454"/>
    </row>
    <row r="44" spans="1:33" ht="27.95" customHeight="1">
      <c r="A44" s="1752"/>
      <c r="B44" s="1752"/>
      <c r="C44" s="1752"/>
      <c r="D44" s="1752"/>
      <c r="E44" s="1752"/>
      <c r="F44" s="1752"/>
      <c r="G44" s="1752"/>
      <c r="H44" s="1752"/>
      <c r="I44" s="1752"/>
      <c r="J44" s="1752"/>
      <c r="K44" s="1752"/>
      <c r="L44" s="1752"/>
      <c r="M44" s="1752"/>
      <c r="N44" s="1752"/>
      <c r="O44" s="1752"/>
      <c r="P44" s="1752"/>
      <c r="Q44" s="1752"/>
      <c r="R44" s="1752"/>
      <c r="S44" s="1752"/>
      <c r="T44" s="1752"/>
      <c r="U44" s="1752"/>
      <c r="V44" s="1752"/>
      <c r="W44" s="1752"/>
      <c r="X44" s="1752"/>
      <c r="Y44" s="1752"/>
      <c r="Z44" s="1752"/>
      <c r="AA44" s="1752"/>
      <c r="AB44" s="1752"/>
      <c r="AC44" s="1752"/>
      <c r="AD44" s="1752"/>
      <c r="AE44" s="1752"/>
      <c r="AF44" s="1752"/>
      <c r="AG44" s="1752"/>
    </row>
    <row r="45" spans="1:33" ht="27.95" customHeight="1">
      <c r="A45" s="2247" t="s">
        <v>602</v>
      </c>
      <c r="B45" s="2247"/>
      <c r="C45" s="2247"/>
      <c r="D45" s="2247"/>
      <c r="E45" s="2247"/>
      <c r="F45" s="2247"/>
      <c r="G45" s="2247"/>
      <c r="H45" s="2247"/>
      <c r="I45" s="2247"/>
      <c r="J45" s="2247"/>
      <c r="K45" s="2247"/>
      <c r="L45" s="2247"/>
      <c r="M45" s="2247"/>
      <c r="N45" s="2247"/>
      <c r="O45" s="2247"/>
      <c r="P45" s="2247"/>
      <c r="Q45" s="2247"/>
      <c r="R45" s="2247"/>
      <c r="S45" s="2247"/>
      <c r="T45" s="2247"/>
      <c r="U45" s="2247"/>
      <c r="V45" s="2247"/>
      <c r="W45" s="2247"/>
      <c r="X45" s="2247"/>
      <c r="Y45" s="2247"/>
      <c r="Z45" s="2247"/>
      <c r="AA45" s="2247"/>
      <c r="AB45" s="2247"/>
      <c r="AC45" s="2247"/>
      <c r="AD45" s="2247"/>
      <c r="AE45" s="2247"/>
      <c r="AF45" s="2247"/>
      <c r="AG45" s="2247"/>
    </row>
    <row r="46" spans="1:33" ht="27.95" customHeight="1">
      <c r="A46" s="2247" t="s">
        <v>1197</v>
      </c>
      <c r="B46" s="2247"/>
      <c r="C46" s="2247"/>
      <c r="D46" s="2247"/>
      <c r="E46" s="2247"/>
      <c r="F46" s="2247"/>
      <c r="G46" s="2247"/>
      <c r="H46" s="2247"/>
      <c r="I46" s="2247"/>
      <c r="J46" s="2247"/>
      <c r="K46" s="2247"/>
      <c r="L46" s="2247"/>
      <c r="M46" s="2247"/>
      <c r="N46" s="2247"/>
      <c r="O46" s="2247"/>
      <c r="P46" s="2247"/>
      <c r="Q46" s="2247"/>
      <c r="R46" s="2247"/>
      <c r="S46" s="2247"/>
      <c r="T46" s="2247"/>
      <c r="U46" s="2247"/>
      <c r="V46" s="2247"/>
      <c r="W46" s="2247"/>
      <c r="X46" s="2247"/>
      <c r="Y46" s="2247"/>
      <c r="Z46" s="2247"/>
      <c r="AA46" s="2247"/>
      <c r="AB46" s="2247"/>
      <c r="AC46" s="2247"/>
      <c r="AD46" s="2247"/>
      <c r="AE46" s="2247"/>
      <c r="AF46" s="2247"/>
      <c r="AG46" s="2247"/>
    </row>
    <row r="47" spans="1:33" ht="27.95" customHeight="1">
      <c r="A47" s="2247" t="s">
        <v>274</v>
      </c>
      <c r="B47" s="2247"/>
      <c r="C47" s="2247"/>
      <c r="D47" s="2247"/>
      <c r="E47" s="2247"/>
      <c r="F47" s="2247"/>
      <c r="G47" s="2247"/>
      <c r="H47" s="2247"/>
      <c r="I47" s="2247"/>
      <c r="J47" s="2247"/>
      <c r="K47" s="2247"/>
      <c r="L47" s="2247"/>
      <c r="M47" s="2247"/>
      <c r="N47" s="2247"/>
      <c r="O47" s="2247"/>
      <c r="P47" s="2247"/>
      <c r="Q47" s="2247"/>
      <c r="R47" s="2247"/>
      <c r="S47" s="2247"/>
      <c r="T47" s="2247"/>
      <c r="U47" s="2247"/>
      <c r="V47" s="2247"/>
      <c r="W47" s="2247"/>
      <c r="X47" s="2247"/>
      <c r="Y47" s="2247"/>
      <c r="Z47" s="2247"/>
      <c r="AA47" s="2247"/>
      <c r="AB47" s="2247"/>
      <c r="AC47" s="2247"/>
      <c r="AD47" s="2247"/>
      <c r="AE47" s="2247"/>
      <c r="AF47" s="2247"/>
      <c r="AG47" s="2247"/>
    </row>
    <row r="48" spans="1:33" ht="27.75" customHeight="1">
      <c r="A48" s="2253" t="s">
        <v>607</v>
      </c>
      <c r="B48" s="2253"/>
      <c r="C48" s="2253"/>
      <c r="D48" s="2253"/>
      <c r="E48" s="2253"/>
      <c r="F48" s="2253"/>
      <c r="G48" s="2253"/>
      <c r="H48" s="2253"/>
      <c r="I48" s="2253"/>
      <c r="J48" s="2253"/>
      <c r="K48" s="2253"/>
      <c r="L48" s="2253"/>
      <c r="M48" s="2253"/>
      <c r="N48" s="2253"/>
      <c r="O48" s="2253"/>
      <c r="P48" s="2253"/>
      <c r="Q48" s="2253"/>
      <c r="R48" s="2253"/>
      <c r="S48" s="2253"/>
      <c r="T48" s="2253"/>
      <c r="U48" s="2253"/>
      <c r="V48" s="2253"/>
      <c r="W48" s="2253"/>
      <c r="X48" s="2253"/>
      <c r="Y48" s="2253"/>
      <c r="Z48" s="2253"/>
      <c r="AA48" s="2253"/>
      <c r="AB48" s="2253"/>
      <c r="AC48" s="2253"/>
      <c r="AD48" s="2253"/>
      <c r="AE48" s="2253"/>
      <c r="AF48" s="2253"/>
      <c r="AG48" s="2253"/>
    </row>
    <row r="49" spans="1:33" ht="9" customHeight="1" thickBot="1">
      <c r="A49" s="1467"/>
      <c r="B49" s="1468"/>
      <c r="C49" s="1468"/>
      <c r="D49" s="1469"/>
      <c r="E49" s="1468"/>
      <c r="F49" s="1468"/>
      <c r="G49" s="1468"/>
      <c r="H49" s="1468"/>
      <c r="I49" s="1469"/>
      <c r="J49" s="1468"/>
      <c r="K49" s="1468"/>
      <c r="L49" s="1468"/>
      <c r="M49" s="1468"/>
      <c r="N49" s="1468"/>
      <c r="O49" s="1468"/>
      <c r="P49" s="1468"/>
    </row>
    <row r="50" spans="1:33" ht="30" customHeight="1" thickTop="1" thickBot="1">
      <c r="A50" s="1757" t="s">
        <v>916</v>
      </c>
      <c r="B50" s="1758" t="s">
        <v>134</v>
      </c>
      <c r="C50" s="1758" t="s">
        <v>136</v>
      </c>
      <c r="D50" s="1758" t="s">
        <v>138</v>
      </c>
      <c r="E50" s="1758" t="s">
        <v>140</v>
      </c>
      <c r="F50" s="1758" t="s">
        <v>142</v>
      </c>
      <c r="G50" s="1758" t="s">
        <v>144</v>
      </c>
      <c r="H50" s="1758" t="s">
        <v>146</v>
      </c>
      <c r="I50" s="1758" t="s">
        <v>148</v>
      </c>
      <c r="J50" s="1758" t="s">
        <v>150</v>
      </c>
      <c r="K50" s="1758" t="s">
        <v>152</v>
      </c>
      <c r="L50" s="1758" t="s">
        <v>154</v>
      </c>
      <c r="M50" s="1758" t="s">
        <v>156</v>
      </c>
      <c r="N50" s="1758" t="s">
        <v>158</v>
      </c>
      <c r="O50" s="1758" t="s">
        <v>160</v>
      </c>
      <c r="P50" s="1758" t="s">
        <v>162</v>
      </c>
      <c r="Q50" s="1758" t="s">
        <v>164</v>
      </c>
      <c r="R50" s="1758" t="s">
        <v>166</v>
      </c>
      <c r="S50" s="1758" t="s">
        <v>168</v>
      </c>
      <c r="T50" s="1758" t="s">
        <v>170</v>
      </c>
      <c r="U50" s="1758" t="s">
        <v>172</v>
      </c>
      <c r="V50" s="1758" t="s">
        <v>174</v>
      </c>
      <c r="W50" s="1758" t="s">
        <v>176</v>
      </c>
      <c r="X50" s="1758" t="s">
        <v>178</v>
      </c>
      <c r="Y50" s="1758" t="s">
        <v>180</v>
      </c>
      <c r="Z50" s="1758" t="s">
        <v>182</v>
      </c>
      <c r="AA50" s="1758" t="s">
        <v>184</v>
      </c>
      <c r="AB50" s="1758" t="s">
        <v>186</v>
      </c>
      <c r="AC50" s="1758" t="s">
        <v>188</v>
      </c>
      <c r="AD50" s="1758" t="s">
        <v>190</v>
      </c>
      <c r="AE50" s="1758" t="s">
        <v>192</v>
      </c>
      <c r="AF50" s="1758" t="s">
        <v>280</v>
      </c>
      <c r="AG50" s="1759" t="s">
        <v>867</v>
      </c>
    </row>
    <row r="51" spans="1:33" ht="30" customHeight="1" thickTop="1">
      <c r="A51" s="1760" t="s">
        <v>918</v>
      </c>
      <c r="B51" s="1761">
        <v>0</v>
      </c>
      <c r="C51" s="1761">
        <v>0</v>
      </c>
      <c r="D51" s="1761">
        <v>0</v>
      </c>
      <c r="E51" s="1761">
        <v>0</v>
      </c>
      <c r="F51" s="1761">
        <v>0</v>
      </c>
      <c r="G51" s="1761">
        <v>0</v>
      </c>
      <c r="H51" s="1761">
        <v>0</v>
      </c>
      <c r="I51" s="1761">
        <v>0</v>
      </c>
      <c r="J51" s="1761">
        <v>0</v>
      </c>
      <c r="K51" s="1761">
        <v>0</v>
      </c>
      <c r="L51" s="1761">
        <v>0</v>
      </c>
      <c r="M51" s="1761">
        <v>0</v>
      </c>
      <c r="N51" s="1761">
        <v>0</v>
      </c>
      <c r="O51" s="1761">
        <v>0</v>
      </c>
      <c r="P51" s="1761">
        <v>0</v>
      </c>
      <c r="Q51" s="1761">
        <v>0</v>
      </c>
      <c r="R51" s="1761">
        <v>0</v>
      </c>
      <c r="S51" s="1761">
        <v>0</v>
      </c>
      <c r="T51" s="1761">
        <v>0</v>
      </c>
      <c r="U51" s="1761">
        <v>0</v>
      </c>
      <c r="V51" s="1761">
        <v>0</v>
      </c>
      <c r="W51" s="1761">
        <v>0</v>
      </c>
      <c r="X51" s="1761">
        <v>0</v>
      </c>
      <c r="Y51" s="1761">
        <v>0</v>
      </c>
      <c r="Z51" s="1761">
        <v>0</v>
      </c>
      <c r="AA51" s="1761">
        <v>0</v>
      </c>
      <c r="AB51" s="1761">
        <v>0</v>
      </c>
      <c r="AC51" s="1761">
        <v>0</v>
      </c>
      <c r="AD51" s="1761">
        <v>0</v>
      </c>
      <c r="AE51" s="1761">
        <v>0</v>
      </c>
      <c r="AF51" s="1761">
        <v>0</v>
      </c>
      <c r="AG51" s="1762">
        <v>0</v>
      </c>
    </row>
    <row r="52" spans="1:33" ht="30" customHeight="1">
      <c r="A52" s="1760" t="s">
        <v>919</v>
      </c>
      <c r="B52" s="1761">
        <v>0</v>
      </c>
      <c r="C52" s="1761">
        <v>0</v>
      </c>
      <c r="D52" s="1761">
        <v>0</v>
      </c>
      <c r="E52" s="1761">
        <v>0</v>
      </c>
      <c r="F52" s="1761">
        <v>0</v>
      </c>
      <c r="G52" s="1761">
        <v>0</v>
      </c>
      <c r="H52" s="1761">
        <v>0</v>
      </c>
      <c r="I52" s="1761">
        <v>0</v>
      </c>
      <c r="J52" s="1761">
        <v>0</v>
      </c>
      <c r="K52" s="1761">
        <v>0</v>
      </c>
      <c r="L52" s="1761">
        <v>0</v>
      </c>
      <c r="M52" s="1761">
        <v>0</v>
      </c>
      <c r="N52" s="1761">
        <v>0</v>
      </c>
      <c r="O52" s="1761">
        <v>0</v>
      </c>
      <c r="P52" s="1761">
        <v>0</v>
      </c>
      <c r="Q52" s="1761">
        <v>0</v>
      </c>
      <c r="R52" s="1761">
        <v>0</v>
      </c>
      <c r="S52" s="1761">
        <v>0</v>
      </c>
      <c r="T52" s="1761">
        <v>0</v>
      </c>
      <c r="U52" s="1761">
        <v>0</v>
      </c>
      <c r="V52" s="1761">
        <v>0</v>
      </c>
      <c r="W52" s="1761">
        <v>0</v>
      </c>
      <c r="X52" s="1761">
        <v>0</v>
      </c>
      <c r="Y52" s="1761">
        <v>0</v>
      </c>
      <c r="Z52" s="1761">
        <v>0</v>
      </c>
      <c r="AA52" s="1761">
        <v>0</v>
      </c>
      <c r="AB52" s="1761">
        <v>0</v>
      </c>
      <c r="AC52" s="1761">
        <v>0</v>
      </c>
      <c r="AD52" s="1761">
        <v>0</v>
      </c>
      <c r="AE52" s="1761">
        <v>0</v>
      </c>
      <c r="AF52" s="1761">
        <v>0</v>
      </c>
      <c r="AG52" s="1762">
        <v>0</v>
      </c>
    </row>
    <row r="53" spans="1:33" ht="30" customHeight="1">
      <c r="A53" s="1760" t="s">
        <v>920</v>
      </c>
      <c r="B53" s="1761">
        <v>11386.62616</v>
      </c>
      <c r="C53" s="1761">
        <v>17004.51266</v>
      </c>
      <c r="D53" s="1761">
        <v>0</v>
      </c>
      <c r="E53" s="1761">
        <v>0</v>
      </c>
      <c r="F53" s="1761">
        <v>0</v>
      </c>
      <c r="G53" s="1761">
        <v>0</v>
      </c>
      <c r="H53" s="1761">
        <v>0</v>
      </c>
      <c r="I53" s="1761">
        <v>0</v>
      </c>
      <c r="J53" s="1761">
        <v>0</v>
      </c>
      <c r="K53" s="1761">
        <v>0</v>
      </c>
      <c r="L53" s="1761">
        <v>0</v>
      </c>
      <c r="M53" s="1761">
        <v>0</v>
      </c>
      <c r="N53" s="1761">
        <v>0</v>
      </c>
      <c r="O53" s="1761">
        <v>0</v>
      </c>
      <c r="P53" s="1761">
        <v>0</v>
      </c>
      <c r="Q53" s="1761">
        <v>0</v>
      </c>
      <c r="R53" s="1761">
        <v>0</v>
      </c>
      <c r="S53" s="1761">
        <v>0</v>
      </c>
      <c r="T53" s="1761">
        <v>0</v>
      </c>
      <c r="U53" s="1761">
        <v>0</v>
      </c>
      <c r="V53" s="1761">
        <v>0</v>
      </c>
      <c r="W53" s="1761">
        <v>0</v>
      </c>
      <c r="X53" s="1761">
        <v>0</v>
      </c>
      <c r="Y53" s="1761">
        <v>0</v>
      </c>
      <c r="Z53" s="1761">
        <v>0</v>
      </c>
      <c r="AA53" s="1761">
        <v>0</v>
      </c>
      <c r="AB53" s="1761">
        <v>0</v>
      </c>
      <c r="AC53" s="1761">
        <v>0</v>
      </c>
      <c r="AD53" s="1761">
        <v>0</v>
      </c>
      <c r="AE53" s="1761">
        <v>0</v>
      </c>
      <c r="AF53" s="1761">
        <v>28391.13882</v>
      </c>
      <c r="AG53" s="1762">
        <v>1.2559396727638004E-2</v>
      </c>
    </row>
    <row r="54" spans="1:33" ht="30" customHeight="1">
      <c r="A54" s="1760" t="s">
        <v>921</v>
      </c>
      <c r="B54" s="1761">
        <v>6054.8621600000006</v>
      </c>
      <c r="C54" s="1761">
        <v>12367.460499999999</v>
      </c>
      <c r="D54" s="1761">
        <v>1670.8971999999999</v>
      </c>
      <c r="E54" s="1761">
        <v>1533.8337799999999</v>
      </c>
      <c r="F54" s="1761">
        <v>2583.8402900000001</v>
      </c>
      <c r="G54" s="1761">
        <v>0</v>
      </c>
      <c r="H54" s="1761">
        <v>0</v>
      </c>
      <c r="I54" s="1761">
        <v>0</v>
      </c>
      <c r="J54" s="1761">
        <v>0</v>
      </c>
      <c r="K54" s="1761">
        <v>0</v>
      </c>
      <c r="L54" s="1761">
        <v>0</v>
      </c>
      <c r="M54" s="1761">
        <v>0</v>
      </c>
      <c r="N54" s="1761">
        <v>0</v>
      </c>
      <c r="O54" s="1761">
        <v>0</v>
      </c>
      <c r="P54" s="1761">
        <v>0</v>
      </c>
      <c r="Q54" s="1761">
        <v>2087.8874299999998</v>
      </c>
      <c r="R54" s="1761">
        <v>0</v>
      </c>
      <c r="S54" s="1761">
        <v>0</v>
      </c>
      <c r="T54" s="1761">
        <v>0</v>
      </c>
      <c r="U54" s="1761">
        <v>0</v>
      </c>
      <c r="V54" s="1761">
        <v>0</v>
      </c>
      <c r="W54" s="1761">
        <v>0</v>
      </c>
      <c r="X54" s="1761">
        <v>0</v>
      </c>
      <c r="Y54" s="1761">
        <v>0</v>
      </c>
      <c r="Z54" s="1761">
        <v>0</v>
      </c>
      <c r="AA54" s="1761">
        <v>0</v>
      </c>
      <c r="AB54" s="1761">
        <v>0</v>
      </c>
      <c r="AC54" s="1761">
        <v>0</v>
      </c>
      <c r="AD54" s="1761">
        <v>0</v>
      </c>
      <c r="AE54" s="1761">
        <v>0</v>
      </c>
      <c r="AF54" s="1761">
        <v>26298.781360000001</v>
      </c>
      <c r="AG54" s="1762">
        <v>1.1633799920733556E-2</v>
      </c>
    </row>
    <row r="55" spans="1:33" ht="30" customHeight="1">
      <c r="A55" s="1760" t="s">
        <v>922</v>
      </c>
      <c r="B55" s="1761">
        <v>20877.744600000002</v>
      </c>
      <c r="C55" s="1761">
        <v>8111.1466500000006</v>
      </c>
      <c r="D55" s="1761">
        <v>4704.1496100000004</v>
      </c>
      <c r="E55" s="1761">
        <v>0</v>
      </c>
      <c r="F55" s="1761">
        <v>2194.5682900000002</v>
      </c>
      <c r="G55" s="1761">
        <v>1458.2104399999998</v>
      </c>
      <c r="H55" s="1761">
        <v>774.10927000000004</v>
      </c>
      <c r="I55" s="1761">
        <v>0</v>
      </c>
      <c r="J55" s="1761">
        <v>0</v>
      </c>
      <c r="K55" s="1761">
        <v>0</v>
      </c>
      <c r="L55" s="1761">
        <v>0</v>
      </c>
      <c r="M55" s="1761">
        <v>0</v>
      </c>
      <c r="N55" s="1761">
        <v>1596.2242699999999</v>
      </c>
      <c r="O55" s="1761">
        <v>0</v>
      </c>
      <c r="P55" s="1761">
        <v>0</v>
      </c>
      <c r="Q55" s="1761">
        <v>736.08470999999997</v>
      </c>
      <c r="R55" s="1761">
        <v>943.93085999999994</v>
      </c>
      <c r="S55" s="1761">
        <v>0</v>
      </c>
      <c r="T55" s="1761">
        <v>0</v>
      </c>
      <c r="U55" s="1761">
        <v>0</v>
      </c>
      <c r="V55" s="1761">
        <v>0</v>
      </c>
      <c r="W55" s="1761">
        <v>2187.54873</v>
      </c>
      <c r="X55" s="1761">
        <v>700.08384000000001</v>
      </c>
      <c r="Y55" s="1761">
        <v>0</v>
      </c>
      <c r="Z55" s="1761">
        <v>1129.0671599999998</v>
      </c>
      <c r="AA55" s="1761">
        <v>951.00576000000001</v>
      </c>
      <c r="AB55" s="1761">
        <v>0</v>
      </c>
      <c r="AC55" s="1761">
        <v>2605.1339600000001</v>
      </c>
      <c r="AD55" s="1761">
        <v>0</v>
      </c>
      <c r="AE55" s="1761">
        <v>0</v>
      </c>
      <c r="AF55" s="1761">
        <v>48969.008150000001</v>
      </c>
      <c r="AG55" s="1762">
        <v>2.1662435051092072E-2</v>
      </c>
    </row>
    <row r="56" spans="1:33" ht="30" customHeight="1">
      <c r="A56" s="1760" t="s">
        <v>923</v>
      </c>
      <c r="B56" s="1761">
        <v>39194.856869999996</v>
      </c>
      <c r="C56" s="1761">
        <v>32226.775180000001</v>
      </c>
      <c r="D56" s="1761">
        <v>8597.2698800000016</v>
      </c>
      <c r="E56" s="1761">
        <v>3849.0251200000002</v>
      </c>
      <c r="F56" s="1761">
        <v>3906.1108899999999</v>
      </c>
      <c r="G56" s="1761">
        <v>3034.9032400000001</v>
      </c>
      <c r="H56" s="1761">
        <v>1260.2290500000001</v>
      </c>
      <c r="I56" s="1761">
        <v>2116.6553799999997</v>
      </c>
      <c r="J56" s="1761">
        <v>2356.1674500000004</v>
      </c>
      <c r="K56" s="1761">
        <v>0</v>
      </c>
      <c r="L56" s="1761">
        <v>0</v>
      </c>
      <c r="M56" s="1761">
        <v>359.21309000000002</v>
      </c>
      <c r="N56" s="1761">
        <v>724.88837999999998</v>
      </c>
      <c r="O56" s="1761">
        <v>1869.9885900000002</v>
      </c>
      <c r="P56" s="1761">
        <v>354.82218999999998</v>
      </c>
      <c r="Q56" s="1761">
        <v>725.15018999999995</v>
      </c>
      <c r="R56" s="1761">
        <v>794.68216000000007</v>
      </c>
      <c r="S56" s="1761">
        <v>432.89340999999996</v>
      </c>
      <c r="T56" s="1761">
        <v>350.49642</v>
      </c>
      <c r="U56" s="1761">
        <v>2111.8735099999999</v>
      </c>
      <c r="V56" s="1761">
        <v>2686.7106800000001</v>
      </c>
      <c r="W56" s="1761">
        <v>762.07655</v>
      </c>
      <c r="X56" s="1761">
        <v>625.32865000000004</v>
      </c>
      <c r="Y56" s="1761">
        <v>0</v>
      </c>
      <c r="Z56" s="1761">
        <v>2673.1229900000003</v>
      </c>
      <c r="AA56" s="1761">
        <v>367.49816999999996</v>
      </c>
      <c r="AB56" s="1761">
        <v>3300.6945699999997</v>
      </c>
      <c r="AC56" s="1761">
        <v>4931.9616599999999</v>
      </c>
      <c r="AD56" s="1761">
        <v>1078.9192800000001</v>
      </c>
      <c r="AE56" s="1761">
        <v>0</v>
      </c>
      <c r="AF56" s="1761">
        <v>120692.31354999999</v>
      </c>
      <c r="AG56" s="1762">
        <v>5.33906955075404E-2</v>
      </c>
    </row>
    <row r="57" spans="1:33" ht="30" customHeight="1">
      <c r="A57" s="1760" t="s">
        <v>924</v>
      </c>
      <c r="B57" s="1761">
        <v>36550.203509999999</v>
      </c>
      <c r="C57" s="1761">
        <v>18828.116979999999</v>
      </c>
      <c r="D57" s="1761">
        <v>12007.44045</v>
      </c>
      <c r="E57" s="1761">
        <v>3087.9775499999996</v>
      </c>
      <c r="F57" s="1761">
        <v>5341.2084500000001</v>
      </c>
      <c r="G57" s="1761">
        <v>6041.0059700000002</v>
      </c>
      <c r="H57" s="1761">
        <v>1164.5679299999999</v>
      </c>
      <c r="I57" s="1761">
        <v>1826.9737700000001</v>
      </c>
      <c r="J57" s="1761">
        <v>2244.5528199999999</v>
      </c>
      <c r="K57" s="1761">
        <v>2088.4927900000002</v>
      </c>
      <c r="L57" s="1761">
        <v>434.93819999999999</v>
      </c>
      <c r="M57" s="1761">
        <v>0</v>
      </c>
      <c r="N57" s="1761">
        <v>3547.80258</v>
      </c>
      <c r="O57" s="1761">
        <v>702.94389000000001</v>
      </c>
      <c r="P57" s="1761">
        <v>2800.6807400000002</v>
      </c>
      <c r="Q57" s="1761">
        <v>773.92657999999994</v>
      </c>
      <c r="R57" s="1761">
        <v>519.09888000000001</v>
      </c>
      <c r="S57" s="1761">
        <v>2291.1274399999998</v>
      </c>
      <c r="T57" s="1761">
        <v>1304.8480199999999</v>
      </c>
      <c r="U57" s="1761">
        <v>4553.28946</v>
      </c>
      <c r="V57" s="1761">
        <v>5803.2225199999993</v>
      </c>
      <c r="W57" s="1761">
        <v>2042.3714399999999</v>
      </c>
      <c r="X57" s="1761">
        <v>950.57506999999998</v>
      </c>
      <c r="Y57" s="1761">
        <v>1240.95928</v>
      </c>
      <c r="Z57" s="1761">
        <v>4671.6636200000003</v>
      </c>
      <c r="AA57" s="1761">
        <v>1672.88778</v>
      </c>
      <c r="AB57" s="1761">
        <v>3236.61456</v>
      </c>
      <c r="AC57" s="1761">
        <v>7465.1835199999996</v>
      </c>
      <c r="AD57" s="1761">
        <v>283.14092999999997</v>
      </c>
      <c r="AE57" s="1761">
        <v>2177.1296600000001</v>
      </c>
      <c r="AF57" s="1761">
        <v>135652.94438999999</v>
      </c>
      <c r="AG57" s="1762">
        <v>6.0008834329183351E-2</v>
      </c>
    </row>
    <row r="58" spans="1:33" ht="30" customHeight="1">
      <c r="A58" s="1760" t="s">
        <v>925</v>
      </c>
      <c r="B58" s="1761">
        <v>36728.307369999995</v>
      </c>
      <c r="C58" s="1761">
        <v>14606.20613</v>
      </c>
      <c r="D58" s="1761">
        <v>11629.32157</v>
      </c>
      <c r="E58" s="1761">
        <v>4490.8207499999999</v>
      </c>
      <c r="F58" s="1761">
        <v>5892.77639</v>
      </c>
      <c r="G58" s="1761">
        <v>7936.9176699999998</v>
      </c>
      <c r="H58" s="1761">
        <v>1663.4126899999999</v>
      </c>
      <c r="I58" s="1761">
        <v>2079.2151800000001</v>
      </c>
      <c r="J58" s="1761">
        <v>1677.40128</v>
      </c>
      <c r="K58" s="1761">
        <v>3478.2540800000002</v>
      </c>
      <c r="L58" s="1761">
        <v>510.75693999999999</v>
      </c>
      <c r="M58" s="1761">
        <v>823.60043000000007</v>
      </c>
      <c r="N58" s="1761">
        <v>3017.8732599999998</v>
      </c>
      <c r="O58" s="1761">
        <v>2529.0353300000002</v>
      </c>
      <c r="P58" s="1761">
        <v>3961.2497999999996</v>
      </c>
      <c r="Q58" s="1761">
        <v>468.08820000000003</v>
      </c>
      <c r="R58" s="1761">
        <v>1307.43325</v>
      </c>
      <c r="S58" s="1761">
        <v>2256.4775199999999</v>
      </c>
      <c r="T58" s="1761">
        <v>490.49932000000001</v>
      </c>
      <c r="U58" s="1761">
        <v>5427.3543099999997</v>
      </c>
      <c r="V58" s="1761">
        <v>9402.9391199999991</v>
      </c>
      <c r="W58" s="1761">
        <v>1711.82023</v>
      </c>
      <c r="X58" s="1761">
        <v>958.6480600000001</v>
      </c>
      <c r="Y58" s="1761">
        <v>1888.4580900000001</v>
      </c>
      <c r="Z58" s="1761">
        <v>3574.8751699999998</v>
      </c>
      <c r="AA58" s="1761">
        <v>1901.12445</v>
      </c>
      <c r="AB58" s="1761">
        <v>2138.6478099999999</v>
      </c>
      <c r="AC58" s="1761">
        <v>6994.32431</v>
      </c>
      <c r="AD58" s="1761">
        <v>823.93191000000002</v>
      </c>
      <c r="AE58" s="1761">
        <v>3959.6752999999999</v>
      </c>
      <c r="AF58" s="1761">
        <v>144329.44592</v>
      </c>
      <c r="AG58" s="1762">
        <v>6.3847060953839338E-2</v>
      </c>
    </row>
    <row r="59" spans="1:33" ht="30" customHeight="1">
      <c r="A59" s="1760" t="s">
        <v>926</v>
      </c>
      <c r="B59" s="1761">
        <v>31850.481019999999</v>
      </c>
      <c r="C59" s="1761">
        <v>10725.36945</v>
      </c>
      <c r="D59" s="1761">
        <v>7316.1443600000002</v>
      </c>
      <c r="E59" s="1761">
        <v>3678.1549199999999</v>
      </c>
      <c r="F59" s="1761">
        <v>3882.0372599999996</v>
      </c>
      <c r="G59" s="1761">
        <v>4358.3526300000003</v>
      </c>
      <c r="H59" s="1761">
        <v>1922.4447299999999</v>
      </c>
      <c r="I59" s="1761">
        <v>2817.5717799999998</v>
      </c>
      <c r="J59" s="1761">
        <v>2288.2775699999997</v>
      </c>
      <c r="K59" s="1761">
        <v>3114.7929399999998</v>
      </c>
      <c r="L59" s="1761">
        <v>828.46104000000003</v>
      </c>
      <c r="M59" s="1761">
        <v>1329.34104</v>
      </c>
      <c r="N59" s="1761">
        <v>5381.4003899999998</v>
      </c>
      <c r="O59" s="1761">
        <v>2258.0371399999999</v>
      </c>
      <c r="P59" s="1761">
        <v>3080.9408599999997</v>
      </c>
      <c r="Q59" s="1761">
        <v>698.41994</v>
      </c>
      <c r="R59" s="1761">
        <v>1378.32341</v>
      </c>
      <c r="S59" s="1761">
        <v>3007.6332400000001</v>
      </c>
      <c r="T59" s="1761">
        <v>1498.7011</v>
      </c>
      <c r="U59" s="1761">
        <v>5056.5290800000002</v>
      </c>
      <c r="V59" s="1761">
        <v>10069.903039999999</v>
      </c>
      <c r="W59" s="1761">
        <v>3234.9845599999999</v>
      </c>
      <c r="X59" s="1761">
        <v>1652.4479699999999</v>
      </c>
      <c r="Y59" s="1761">
        <v>2278.8453599999998</v>
      </c>
      <c r="Z59" s="1761">
        <v>2821.2319199999997</v>
      </c>
      <c r="AA59" s="1761">
        <v>1574.7227</v>
      </c>
      <c r="AB59" s="1761">
        <v>2484.8518799999997</v>
      </c>
      <c r="AC59" s="1761">
        <v>5544.5765300000003</v>
      </c>
      <c r="AD59" s="1761">
        <v>608.00373000000002</v>
      </c>
      <c r="AE59" s="1761">
        <v>4537.2790400000004</v>
      </c>
      <c r="AF59" s="1761">
        <v>131278.26063</v>
      </c>
      <c r="AG59" s="1762">
        <v>5.8073604141759862E-2</v>
      </c>
    </row>
    <row r="60" spans="1:33" ht="30" customHeight="1">
      <c r="A60" s="1760" t="s">
        <v>927</v>
      </c>
      <c r="B60" s="1761">
        <v>41833.038059999999</v>
      </c>
      <c r="C60" s="1761">
        <v>18280.068809999997</v>
      </c>
      <c r="D60" s="1761">
        <v>14425.3644</v>
      </c>
      <c r="E60" s="1761">
        <v>6588.7418099999995</v>
      </c>
      <c r="F60" s="1761">
        <v>5929.1004999999996</v>
      </c>
      <c r="G60" s="1761">
        <v>10020.8881</v>
      </c>
      <c r="H60" s="1761">
        <v>3079.3013999999998</v>
      </c>
      <c r="I60" s="1761">
        <v>5315.8858300000002</v>
      </c>
      <c r="J60" s="1761">
        <v>3703.5171500000001</v>
      </c>
      <c r="K60" s="1761">
        <v>6808.22336</v>
      </c>
      <c r="L60" s="1761">
        <v>1753.7663799999998</v>
      </c>
      <c r="M60" s="1761">
        <v>2334.03033</v>
      </c>
      <c r="N60" s="1761">
        <v>9699.8976500000008</v>
      </c>
      <c r="O60" s="1761">
        <v>3841.0490800000002</v>
      </c>
      <c r="P60" s="1761">
        <v>4190.2698700000001</v>
      </c>
      <c r="Q60" s="1761">
        <v>1240.93993</v>
      </c>
      <c r="R60" s="1761">
        <v>2888.4443900000001</v>
      </c>
      <c r="S60" s="1761">
        <v>6726.1301900000008</v>
      </c>
      <c r="T60" s="1761">
        <v>2188.7755299999999</v>
      </c>
      <c r="U60" s="1761">
        <v>12248.488890000001</v>
      </c>
      <c r="V60" s="1761">
        <v>19600.386750000001</v>
      </c>
      <c r="W60" s="1761">
        <v>4920.1389100000006</v>
      </c>
      <c r="X60" s="1761">
        <v>2883.4131000000002</v>
      </c>
      <c r="Y60" s="1761">
        <v>3531.4563399999997</v>
      </c>
      <c r="Z60" s="1761">
        <v>4147.1311400000004</v>
      </c>
      <c r="AA60" s="1761">
        <v>2740.0543700000003</v>
      </c>
      <c r="AB60" s="1761">
        <v>4774.83493</v>
      </c>
      <c r="AC60" s="1761">
        <v>8697.69967</v>
      </c>
      <c r="AD60" s="1761">
        <v>834.00018999999998</v>
      </c>
      <c r="AE60" s="1761">
        <v>8929.9798599999995</v>
      </c>
      <c r="AF60" s="1761">
        <v>224155.01691999999</v>
      </c>
      <c r="AG60" s="1762">
        <v>9.9159523111679443E-2</v>
      </c>
    </row>
    <row r="61" spans="1:33" ht="30" customHeight="1">
      <c r="A61" s="1760" t="s">
        <v>928</v>
      </c>
      <c r="B61" s="1761">
        <v>71315.189299999998</v>
      </c>
      <c r="C61" s="1761">
        <v>26133.028780000001</v>
      </c>
      <c r="D61" s="1761">
        <v>20077.077420000001</v>
      </c>
      <c r="E61" s="1761">
        <v>10079.95775</v>
      </c>
      <c r="F61" s="1761">
        <v>10362.78062</v>
      </c>
      <c r="G61" s="1761">
        <v>22697.488280000001</v>
      </c>
      <c r="H61" s="1761">
        <v>7399.6972599999999</v>
      </c>
      <c r="I61" s="1761">
        <v>10309.041660000001</v>
      </c>
      <c r="J61" s="1761">
        <v>8083.7314699999997</v>
      </c>
      <c r="K61" s="1761">
        <v>11771.7639</v>
      </c>
      <c r="L61" s="1761">
        <v>4380.8549000000003</v>
      </c>
      <c r="M61" s="1761">
        <v>2974.6052</v>
      </c>
      <c r="N61" s="1761">
        <v>16389.800719999999</v>
      </c>
      <c r="O61" s="1761">
        <v>8133.8752400000003</v>
      </c>
      <c r="P61" s="1761">
        <v>7222.5032599999995</v>
      </c>
      <c r="Q61" s="1761">
        <v>2853.6867099999999</v>
      </c>
      <c r="R61" s="1761">
        <v>5942.5652599999994</v>
      </c>
      <c r="S61" s="1761">
        <v>12758.99215</v>
      </c>
      <c r="T61" s="1761">
        <v>5728.2854600000001</v>
      </c>
      <c r="U61" s="1761">
        <v>22721.618059999997</v>
      </c>
      <c r="V61" s="1761">
        <v>34899.133529999999</v>
      </c>
      <c r="W61" s="1761">
        <v>8742.4829200000004</v>
      </c>
      <c r="X61" s="1761">
        <v>4680.3376799999996</v>
      </c>
      <c r="Y61" s="1761">
        <v>7838.9008300000005</v>
      </c>
      <c r="Z61" s="1761">
        <v>7544.37273</v>
      </c>
      <c r="AA61" s="1761">
        <v>5233.0520400000005</v>
      </c>
      <c r="AB61" s="1761">
        <v>11155.01165</v>
      </c>
      <c r="AC61" s="1761">
        <v>16416.432199999999</v>
      </c>
      <c r="AD61" s="1761">
        <v>1115.86409</v>
      </c>
      <c r="AE61" s="1761">
        <v>22010.024710000002</v>
      </c>
      <c r="AF61" s="1761">
        <v>406972.15577999997</v>
      </c>
      <c r="AG61" s="1762">
        <v>0.18003239651459377</v>
      </c>
    </row>
    <row r="62" spans="1:33" ht="30" customHeight="1">
      <c r="A62" s="1760" t="s">
        <v>929</v>
      </c>
      <c r="B62" s="1761">
        <v>123733.64068000001</v>
      </c>
      <c r="C62" s="1761">
        <v>34647.130799999999</v>
      </c>
      <c r="D62" s="1761">
        <v>28849.843769999999</v>
      </c>
      <c r="E62" s="1761">
        <v>14154.67596</v>
      </c>
      <c r="F62" s="1761">
        <v>14485.64372</v>
      </c>
      <c r="G62" s="1761">
        <v>36947.853820000004</v>
      </c>
      <c r="H62" s="1761">
        <v>13619.994919999999</v>
      </c>
      <c r="I62" s="1761">
        <v>17334.279829999999</v>
      </c>
      <c r="J62" s="1761">
        <v>14805.845230000001</v>
      </c>
      <c r="K62" s="1761">
        <v>15307.686679999999</v>
      </c>
      <c r="L62" s="1761">
        <v>10367.17136</v>
      </c>
      <c r="M62" s="1761">
        <v>5325.7027800000005</v>
      </c>
      <c r="N62" s="1761">
        <v>26100.512739999998</v>
      </c>
      <c r="O62" s="1761">
        <v>12215.550800000001</v>
      </c>
      <c r="P62" s="1761">
        <v>11598.678330000001</v>
      </c>
      <c r="Q62" s="1761">
        <v>5471.9281799999999</v>
      </c>
      <c r="R62" s="1761">
        <v>9814.5655399999996</v>
      </c>
      <c r="S62" s="1761">
        <v>16086.00648</v>
      </c>
      <c r="T62" s="1761">
        <v>9874.0506100000002</v>
      </c>
      <c r="U62" s="1761">
        <v>32603.86147</v>
      </c>
      <c r="V62" s="1761">
        <v>58957.967259999998</v>
      </c>
      <c r="W62" s="1761">
        <v>13336.856890000001</v>
      </c>
      <c r="X62" s="1761">
        <v>7641.60203</v>
      </c>
      <c r="Y62" s="1761">
        <v>13150.859899999999</v>
      </c>
      <c r="Z62" s="1761">
        <v>10636.92693</v>
      </c>
      <c r="AA62" s="1761">
        <v>8404.6638699999985</v>
      </c>
      <c r="AB62" s="1761">
        <v>18173.970219999999</v>
      </c>
      <c r="AC62" s="1761">
        <v>21990.623789999998</v>
      </c>
      <c r="AD62" s="1761">
        <v>2364.5608199999997</v>
      </c>
      <c r="AE62" s="1761">
        <v>48645.365130000006</v>
      </c>
      <c r="AF62" s="1761">
        <v>656648.02053999994</v>
      </c>
      <c r="AG62" s="1762">
        <v>0.29048158485880871</v>
      </c>
    </row>
    <row r="63" spans="1:33" ht="30" customHeight="1">
      <c r="A63" s="1760" t="s">
        <v>930</v>
      </c>
      <c r="B63" s="1761">
        <v>29632.987440000001</v>
      </c>
      <c r="C63" s="1761">
        <v>6891.1504100000002</v>
      </c>
      <c r="D63" s="1761">
        <v>5250.6321900000003</v>
      </c>
      <c r="E63" s="1761">
        <v>2632.29009</v>
      </c>
      <c r="F63" s="1761">
        <v>2567.50828</v>
      </c>
      <c r="G63" s="1761">
        <v>8562.8619299999991</v>
      </c>
      <c r="H63" s="1761">
        <v>3231.1066600000004</v>
      </c>
      <c r="I63" s="1761">
        <v>3323.94913</v>
      </c>
      <c r="J63" s="1761">
        <v>3210.5046699999998</v>
      </c>
      <c r="K63" s="1761">
        <v>2444.08376</v>
      </c>
      <c r="L63" s="1761">
        <v>3324.0568699999999</v>
      </c>
      <c r="M63" s="1761">
        <v>1195.2899600000001</v>
      </c>
      <c r="N63" s="1761">
        <v>5291.5739000000003</v>
      </c>
      <c r="O63" s="1761">
        <v>2181.0003199999996</v>
      </c>
      <c r="P63" s="1761">
        <v>1875.2268000000001</v>
      </c>
      <c r="Q63" s="1761">
        <v>1242.0677800000001</v>
      </c>
      <c r="R63" s="1761">
        <v>3247.9665399999999</v>
      </c>
      <c r="S63" s="1761">
        <v>2668.5078699999999</v>
      </c>
      <c r="T63" s="1761">
        <v>2134.2892999999999</v>
      </c>
      <c r="U63" s="1761">
        <v>6806.5612000000001</v>
      </c>
      <c r="V63" s="1761">
        <v>12973.147999999999</v>
      </c>
      <c r="W63" s="1761">
        <v>2267.9722999999999</v>
      </c>
      <c r="X63" s="1761">
        <v>1391.2798799999998</v>
      </c>
      <c r="Y63" s="1761">
        <v>2525.0604700000004</v>
      </c>
      <c r="Z63" s="1761">
        <v>2293.96398</v>
      </c>
      <c r="AA63" s="1761">
        <v>1642.3777399999999</v>
      </c>
      <c r="AB63" s="1761">
        <v>4045.1842900000001</v>
      </c>
      <c r="AC63" s="1761">
        <v>4374.9515999999994</v>
      </c>
      <c r="AD63" s="1761">
        <v>680.63496999999995</v>
      </c>
      <c r="AE63" s="1761">
        <v>4773.4083899999996</v>
      </c>
      <c r="AF63" s="1761">
        <v>134681.59672</v>
      </c>
      <c r="AG63" s="1762">
        <v>5.9579138964536593E-2</v>
      </c>
    </row>
    <row r="64" spans="1:33" ht="30" customHeight="1" thickBot="1">
      <c r="A64" s="1760" t="s">
        <v>931</v>
      </c>
      <c r="B64" s="1761">
        <v>25634.929920000002</v>
      </c>
      <c r="C64" s="1761">
        <v>12926.611349999999</v>
      </c>
      <c r="D64" s="1761">
        <v>8645.0726699999996</v>
      </c>
      <c r="E64" s="1761">
        <v>3917.1659900000004</v>
      </c>
      <c r="F64" s="1761">
        <v>3411.8411299999998</v>
      </c>
      <c r="G64" s="1761">
        <v>21834.017010000003</v>
      </c>
      <c r="H64" s="1761">
        <v>5331.4413399999994</v>
      </c>
      <c r="I64" s="1761">
        <v>4781.7059300000001</v>
      </c>
      <c r="J64" s="1761">
        <v>5767.3016399999997</v>
      </c>
      <c r="K64" s="1761">
        <v>3372.0945499999998</v>
      </c>
      <c r="L64" s="1761">
        <v>6713.2595899999997</v>
      </c>
      <c r="M64" s="1761">
        <v>1805.5497600000001</v>
      </c>
      <c r="N64" s="1761">
        <v>8071.1244699999997</v>
      </c>
      <c r="O64" s="1761">
        <v>3571.4922499999998</v>
      </c>
      <c r="P64" s="1761">
        <v>2621.3638700000001</v>
      </c>
      <c r="Q64" s="1761">
        <v>4917.9871499999999</v>
      </c>
      <c r="R64" s="1761">
        <v>4964.4634999999998</v>
      </c>
      <c r="S64" s="1761">
        <v>3772.0543600000001</v>
      </c>
      <c r="T64" s="1761">
        <v>3648.4076400000004</v>
      </c>
      <c r="U64" s="1761">
        <v>10258.6927</v>
      </c>
      <c r="V64" s="1761">
        <v>17780.775280000002</v>
      </c>
      <c r="W64" s="1761">
        <v>3489.83311</v>
      </c>
      <c r="X64" s="1761">
        <v>2586.00306</v>
      </c>
      <c r="Y64" s="1761">
        <v>3693.22568</v>
      </c>
      <c r="Z64" s="1761">
        <v>4044.4896899999999</v>
      </c>
      <c r="AA64" s="1761">
        <v>2373.84636</v>
      </c>
      <c r="AB64" s="1761">
        <v>6765.94733</v>
      </c>
      <c r="AC64" s="1761">
        <v>5811.2221900000004</v>
      </c>
      <c r="AD64" s="1761">
        <v>3391.9744000000001</v>
      </c>
      <c r="AE64" s="1761">
        <v>6576.9891500000003</v>
      </c>
      <c r="AF64" s="1761">
        <v>202480.88306999998</v>
      </c>
      <c r="AG64" s="1762">
        <v>8.9571529918594905E-2</v>
      </c>
    </row>
    <row r="65" spans="1:33" ht="30" customHeight="1" thickTop="1" thickBot="1">
      <c r="A65" s="1757" t="s">
        <v>280</v>
      </c>
      <c r="B65" s="1763">
        <v>474792.86709000001</v>
      </c>
      <c r="C65" s="1763">
        <v>212747.57769999999</v>
      </c>
      <c r="D65" s="1763">
        <v>123173.21351999999</v>
      </c>
      <c r="E65" s="1763">
        <v>54012.64372</v>
      </c>
      <c r="F65" s="1763">
        <v>60557.415820000002</v>
      </c>
      <c r="G65" s="1763">
        <v>122892.49909</v>
      </c>
      <c r="H65" s="1763">
        <v>39446.305249999998</v>
      </c>
      <c r="I65" s="1763">
        <v>49905.278489999997</v>
      </c>
      <c r="J65" s="1763">
        <v>44137.299279999999</v>
      </c>
      <c r="K65" s="1763">
        <v>48385.392059999998</v>
      </c>
      <c r="L65" s="1763">
        <v>28313.26528</v>
      </c>
      <c r="M65" s="1763">
        <v>16147.332590000002</v>
      </c>
      <c r="N65" s="1763">
        <v>79821.098360000004</v>
      </c>
      <c r="O65" s="1763">
        <v>37302.972640000007</v>
      </c>
      <c r="P65" s="1763">
        <v>37705.735719999997</v>
      </c>
      <c r="Q65" s="1763">
        <v>21216.166799999999</v>
      </c>
      <c r="R65" s="1763">
        <v>31801.473789999996</v>
      </c>
      <c r="S65" s="1763">
        <v>49999.822659999998</v>
      </c>
      <c r="T65" s="1763">
        <v>27218.3534</v>
      </c>
      <c r="U65" s="1763">
        <v>101788.26867999999</v>
      </c>
      <c r="V65" s="1763">
        <v>172174.18617999999</v>
      </c>
      <c r="W65" s="1763">
        <v>42696.085640000005</v>
      </c>
      <c r="X65" s="1763">
        <v>24069.719339999996</v>
      </c>
      <c r="Y65" s="1763">
        <v>36147.765950000001</v>
      </c>
      <c r="Z65" s="1763">
        <v>43536.845330000004</v>
      </c>
      <c r="AA65" s="1763">
        <v>26861.233240000001</v>
      </c>
      <c r="AB65" s="1763">
        <v>56075.757239999999</v>
      </c>
      <c r="AC65" s="1763">
        <v>84832.109429999997</v>
      </c>
      <c r="AD65" s="1763">
        <v>11181.03032</v>
      </c>
      <c r="AE65" s="1763">
        <v>101609.85124</v>
      </c>
      <c r="AF65" s="1763">
        <v>2260549.5658499999</v>
      </c>
      <c r="AG65" s="1764">
        <v>1</v>
      </c>
    </row>
    <row r="66" spans="1:33" ht="30" customHeight="1" thickTop="1" thickBot="1">
      <c r="A66" s="1765" t="s">
        <v>932</v>
      </c>
      <c r="B66" s="1762">
        <v>0.21003426523473326</v>
      </c>
      <c r="C66" s="1762">
        <v>9.4113210749264764E-2</v>
      </c>
      <c r="D66" s="1762">
        <v>5.4488171982942146E-2</v>
      </c>
      <c r="E66" s="1762">
        <v>2.3893589654465485E-2</v>
      </c>
      <c r="F66" s="1762">
        <v>2.6788802481855566E-2</v>
      </c>
      <c r="G66" s="1762">
        <v>5.4363992255038483E-2</v>
      </c>
      <c r="H66" s="1762">
        <v>1.7449874068639414E-2</v>
      </c>
      <c r="I66" s="1762">
        <v>2.2076613246582309E-2</v>
      </c>
      <c r="J66" s="1762">
        <v>1.9525030526549737E-2</v>
      </c>
      <c r="K66" s="1762">
        <v>2.1404260623591492E-2</v>
      </c>
      <c r="L66" s="1762">
        <v>1.2524947786028215E-2</v>
      </c>
      <c r="M66" s="1762">
        <v>7.1431004362553611E-3</v>
      </c>
      <c r="N66" s="1762">
        <v>3.5310483594720957E-2</v>
      </c>
      <c r="O66" s="1762">
        <v>1.6501727369102628E-2</v>
      </c>
      <c r="P66" s="1762">
        <v>1.6679897795482349E-2</v>
      </c>
      <c r="Q66" s="1762">
        <v>9.3854021696809856E-3</v>
      </c>
      <c r="R66" s="1762">
        <v>1.4068027647092168E-2</v>
      </c>
      <c r="S66" s="1762">
        <v>2.2118436779863009E-2</v>
      </c>
      <c r="T66" s="1762">
        <v>1.2040591284166556E-2</v>
      </c>
      <c r="U66" s="1762">
        <v>4.5028107420297198E-2</v>
      </c>
      <c r="V66" s="1762">
        <v>7.6164747184059189E-2</v>
      </c>
      <c r="W66" s="1762">
        <v>1.8887480409634658E-2</v>
      </c>
      <c r="X66" s="1762">
        <v>1.0647729075982207E-2</v>
      </c>
      <c r="Y66" s="1762">
        <v>1.5990698233775691E-2</v>
      </c>
      <c r="Z66" s="1762">
        <v>1.9259407529792213E-2</v>
      </c>
      <c r="AA66" s="1762">
        <v>1.1882611930209893E-2</v>
      </c>
      <c r="AB66" s="1762">
        <v>2.4806249810724539E-2</v>
      </c>
      <c r="AC66" s="1762">
        <v>3.7527206088092069E-2</v>
      </c>
      <c r="AD66" s="1762">
        <v>4.9461557883583801E-3</v>
      </c>
      <c r="AE66" s="1762">
        <v>4.4949180843019118E-2</v>
      </c>
      <c r="AF66" s="1762">
        <v>1</v>
      </c>
      <c r="AG66" s="1762"/>
    </row>
    <row r="67" spans="1:33" ht="30" customHeight="1" thickTop="1" thickBot="1">
      <c r="A67" s="1766" t="s">
        <v>933</v>
      </c>
      <c r="B67" s="1758" t="s">
        <v>134</v>
      </c>
      <c r="C67" s="1758" t="s">
        <v>136</v>
      </c>
      <c r="D67" s="1758" t="s">
        <v>138</v>
      </c>
      <c r="E67" s="1758" t="s">
        <v>140</v>
      </c>
      <c r="F67" s="1758" t="s">
        <v>142</v>
      </c>
      <c r="G67" s="1758" t="s">
        <v>144</v>
      </c>
      <c r="H67" s="1758" t="s">
        <v>146</v>
      </c>
      <c r="I67" s="1758" t="s">
        <v>148</v>
      </c>
      <c r="J67" s="1758" t="s">
        <v>150</v>
      </c>
      <c r="K67" s="1758" t="s">
        <v>152</v>
      </c>
      <c r="L67" s="1758" t="s">
        <v>154</v>
      </c>
      <c r="M67" s="1758" t="s">
        <v>156</v>
      </c>
      <c r="N67" s="1758" t="s">
        <v>158</v>
      </c>
      <c r="O67" s="1758" t="s">
        <v>160</v>
      </c>
      <c r="P67" s="1758" t="s">
        <v>162</v>
      </c>
      <c r="Q67" s="1758" t="s">
        <v>164</v>
      </c>
      <c r="R67" s="1758" t="s">
        <v>166</v>
      </c>
      <c r="S67" s="1758" t="s">
        <v>168</v>
      </c>
      <c r="T67" s="1758" t="s">
        <v>170</v>
      </c>
      <c r="U67" s="1758" t="s">
        <v>172</v>
      </c>
      <c r="V67" s="1758" t="s">
        <v>174</v>
      </c>
      <c r="W67" s="1758" t="s">
        <v>176</v>
      </c>
      <c r="X67" s="1758" t="s">
        <v>178</v>
      </c>
      <c r="Y67" s="1758" t="s">
        <v>180</v>
      </c>
      <c r="Z67" s="1758" t="s">
        <v>182</v>
      </c>
      <c r="AA67" s="1758" t="s">
        <v>184</v>
      </c>
      <c r="AB67" s="1758" t="s">
        <v>186</v>
      </c>
      <c r="AC67" s="1758" t="s">
        <v>188</v>
      </c>
      <c r="AD67" s="1758" t="s">
        <v>190</v>
      </c>
      <c r="AE67" s="1758" t="s">
        <v>192</v>
      </c>
      <c r="AF67" s="1758" t="s">
        <v>280</v>
      </c>
      <c r="AG67" s="1759" t="s">
        <v>867</v>
      </c>
    </row>
    <row r="68" spans="1:33" ht="30" customHeight="1" thickTop="1">
      <c r="A68" s="1760" t="s">
        <v>918</v>
      </c>
      <c r="B68" s="1761">
        <v>0</v>
      </c>
      <c r="C68" s="1761">
        <v>0</v>
      </c>
      <c r="D68" s="1761">
        <v>0</v>
      </c>
      <c r="E68" s="1761">
        <v>0</v>
      </c>
      <c r="F68" s="1761">
        <v>0</v>
      </c>
      <c r="G68" s="1761">
        <v>0</v>
      </c>
      <c r="H68" s="1761">
        <v>0</v>
      </c>
      <c r="I68" s="1761">
        <v>0</v>
      </c>
      <c r="J68" s="1761">
        <v>0</v>
      </c>
      <c r="K68" s="1761">
        <v>0</v>
      </c>
      <c r="L68" s="1761">
        <v>0</v>
      </c>
      <c r="M68" s="1761">
        <v>0</v>
      </c>
      <c r="N68" s="1761">
        <v>0</v>
      </c>
      <c r="O68" s="1761">
        <v>0</v>
      </c>
      <c r="P68" s="1761">
        <v>0</v>
      </c>
      <c r="Q68" s="1761">
        <v>0</v>
      </c>
      <c r="R68" s="1761">
        <v>0</v>
      </c>
      <c r="S68" s="1761">
        <v>0</v>
      </c>
      <c r="T68" s="1761">
        <v>0</v>
      </c>
      <c r="U68" s="1761">
        <v>0</v>
      </c>
      <c r="V68" s="1761">
        <v>0</v>
      </c>
      <c r="W68" s="1761">
        <v>0</v>
      </c>
      <c r="X68" s="1761">
        <v>0</v>
      </c>
      <c r="Y68" s="1761">
        <v>0</v>
      </c>
      <c r="Z68" s="1761">
        <v>0</v>
      </c>
      <c r="AA68" s="1761">
        <v>0</v>
      </c>
      <c r="AB68" s="1761">
        <v>0</v>
      </c>
      <c r="AC68" s="1761">
        <v>0</v>
      </c>
      <c r="AD68" s="1761">
        <v>0</v>
      </c>
      <c r="AE68" s="1761">
        <v>0</v>
      </c>
      <c r="AF68" s="1761">
        <v>0</v>
      </c>
      <c r="AG68" s="1762">
        <v>0</v>
      </c>
    </row>
    <row r="69" spans="1:33" ht="30" customHeight="1">
      <c r="A69" s="1760" t="s">
        <v>919</v>
      </c>
      <c r="B69" s="1761">
        <v>0</v>
      </c>
      <c r="C69" s="1761">
        <v>0</v>
      </c>
      <c r="D69" s="1761">
        <v>0</v>
      </c>
      <c r="E69" s="1761">
        <v>0</v>
      </c>
      <c r="F69" s="1761">
        <v>0</v>
      </c>
      <c r="G69" s="1761">
        <v>0</v>
      </c>
      <c r="H69" s="1761">
        <v>0</v>
      </c>
      <c r="I69" s="1761">
        <v>0</v>
      </c>
      <c r="J69" s="1761">
        <v>0</v>
      </c>
      <c r="K69" s="1761">
        <v>0</v>
      </c>
      <c r="L69" s="1761">
        <v>0</v>
      </c>
      <c r="M69" s="1761">
        <v>0</v>
      </c>
      <c r="N69" s="1761">
        <v>0</v>
      </c>
      <c r="O69" s="1761">
        <v>0</v>
      </c>
      <c r="P69" s="1761">
        <v>0</v>
      </c>
      <c r="Q69" s="1761">
        <v>0</v>
      </c>
      <c r="R69" s="1761">
        <v>0</v>
      </c>
      <c r="S69" s="1761">
        <v>0</v>
      </c>
      <c r="T69" s="1761">
        <v>0</v>
      </c>
      <c r="U69" s="1761">
        <v>0</v>
      </c>
      <c r="V69" s="1761">
        <v>0</v>
      </c>
      <c r="W69" s="1761">
        <v>0</v>
      </c>
      <c r="X69" s="1761">
        <v>0</v>
      </c>
      <c r="Y69" s="1761">
        <v>0</v>
      </c>
      <c r="Z69" s="1761">
        <v>0</v>
      </c>
      <c r="AA69" s="1761">
        <v>0</v>
      </c>
      <c r="AB69" s="1761">
        <v>0</v>
      </c>
      <c r="AC69" s="1761">
        <v>0</v>
      </c>
      <c r="AD69" s="1761">
        <v>0</v>
      </c>
      <c r="AE69" s="1761">
        <v>0</v>
      </c>
      <c r="AF69" s="1761">
        <v>0</v>
      </c>
      <c r="AG69" s="1762">
        <v>0</v>
      </c>
    </row>
    <row r="70" spans="1:33" ht="30" customHeight="1">
      <c r="A70" s="1760" t="s">
        <v>920</v>
      </c>
      <c r="B70" s="1761">
        <v>2</v>
      </c>
      <c r="C70" s="1761">
        <v>4</v>
      </c>
      <c r="D70" s="1761">
        <v>0</v>
      </c>
      <c r="E70" s="1761">
        <v>0</v>
      </c>
      <c r="F70" s="1761">
        <v>0</v>
      </c>
      <c r="G70" s="1761">
        <v>0</v>
      </c>
      <c r="H70" s="1761">
        <v>0</v>
      </c>
      <c r="I70" s="1761">
        <v>0</v>
      </c>
      <c r="J70" s="1761">
        <v>0</v>
      </c>
      <c r="K70" s="1761">
        <v>0</v>
      </c>
      <c r="L70" s="1761">
        <v>0</v>
      </c>
      <c r="M70" s="1761">
        <v>0</v>
      </c>
      <c r="N70" s="1761">
        <v>0</v>
      </c>
      <c r="O70" s="1761">
        <v>0</v>
      </c>
      <c r="P70" s="1761">
        <v>0</v>
      </c>
      <c r="Q70" s="1761">
        <v>0</v>
      </c>
      <c r="R70" s="1761">
        <v>0</v>
      </c>
      <c r="S70" s="1761">
        <v>0</v>
      </c>
      <c r="T70" s="1761">
        <v>0</v>
      </c>
      <c r="U70" s="1761">
        <v>0</v>
      </c>
      <c r="V70" s="1761">
        <v>0</v>
      </c>
      <c r="W70" s="1761">
        <v>0</v>
      </c>
      <c r="X70" s="1761">
        <v>0</v>
      </c>
      <c r="Y70" s="1761">
        <v>0</v>
      </c>
      <c r="Z70" s="1761">
        <v>0</v>
      </c>
      <c r="AA70" s="1761">
        <v>0</v>
      </c>
      <c r="AB70" s="1761">
        <v>0</v>
      </c>
      <c r="AC70" s="1761">
        <v>0</v>
      </c>
      <c r="AD70" s="1761">
        <v>0</v>
      </c>
      <c r="AE70" s="1761">
        <v>0</v>
      </c>
      <c r="AF70" s="1761">
        <v>6</v>
      </c>
      <c r="AG70" s="1762">
        <v>6.5132506657084948E-6</v>
      </c>
    </row>
    <row r="71" spans="1:33" ht="30" customHeight="1">
      <c r="A71" s="1760" t="s">
        <v>921</v>
      </c>
      <c r="B71" s="1761">
        <v>3</v>
      </c>
      <c r="C71" s="1761">
        <v>6</v>
      </c>
      <c r="D71" s="1761">
        <v>1</v>
      </c>
      <c r="E71" s="1761">
        <v>1</v>
      </c>
      <c r="F71" s="1761">
        <v>1</v>
      </c>
      <c r="G71" s="1761">
        <v>0</v>
      </c>
      <c r="H71" s="1761">
        <v>0</v>
      </c>
      <c r="I71" s="1761">
        <v>0</v>
      </c>
      <c r="J71" s="1761">
        <v>0</v>
      </c>
      <c r="K71" s="1761">
        <v>0</v>
      </c>
      <c r="L71" s="1761">
        <v>0</v>
      </c>
      <c r="M71" s="1761">
        <v>0</v>
      </c>
      <c r="N71" s="1761">
        <v>0</v>
      </c>
      <c r="O71" s="1761">
        <v>0</v>
      </c>
      <c r="P71" s="1761">
        <v>0</v>
      </c>
      <c r="Q71" s="1761">
        <v>1</v>
      </c>
      <c r="R71" s="1761">
        <v>0</v>
      </c>
      <c r="S71" s="1761">
        <v>0</v>
      </c>
      <c r="T71" s="1761">
        <v>0</v>
      </c>
      <c r="U71" s="1761">
        <v>0</v>
      </c>
      <c r="V71" s="1761">
        <v>0</v>
      </c>
      <c r="W71" s="1761">
        <v>0</v>
      </c>
      <c r="X71" s="1761">
        <v>0</v>
      </c>
      <c r="Y71" s="1761">
        <v>0</v>
      </c>
      <c r="Z71" s="1761">
        <v>0</v>
      </c>
      <c r="AA71" s="1761">
        <v>0</v>
      </c>
      <c r="AB71" s="1761">
        <v>0</v>
      </c>
      <c r="AC71" s="1761">
        <v>0</v>
      </c>
      <c r="AD71" s="1761">
        <v>0</v>
      </c>
      <c r="AE71" s="1761">
        <v>0</v>
      </c>
      <c r="AF71" s="1761">
        <v>13</v>
      </c>
      <c r="AG71" s="1762">
        <v>1.4112043109035072E-5</v>
      </c>
    </row>
    <row r="72" spans="1:33" ht="30" customHeight="1">
      <c r="A72" s="1760" t="s">
        <v>922</v>
      </c>
      <c r="B72" s="1761">
        <v>24</v>
      </c>
      <c r="C72" s="1761">
        <v>9</v>
      </c>
      <c r="D72" s="1761">
        <v>5</v>
      </c>
      <c r="E72" s="1761">
        <v>0</v>
      </c>
      <c r="F72" s="1761">
        <v>2</v>
      </c>
      <c r="G72" s="1761">
        <v>2</v>
      </c>
      <c r="H72" s="1761">
        <v>1</v>
      </c>
      <c r="I72" s="1761">
        <v>0</v>
      </c>
      <c r="J72" s="1761">
        <v>0</v>
      </c>
      <c r="K72" s="1761">
        <v>0</v>
      </c>
      <c r="L72" s="1761">
        <v>0</v>
      </c>
      <c r="M72" s="1761">
        <v>0</v>
      </c>
      <c r="N72" s="1761">
        <v>2</v>
      </c>
      <c r="O72" s="1761">
        <v>0</v>
      </c>
      <c r="P72" s="1761">
        <v>0</v>
      </c>
      <c r="Q72" s="1761">
        <v>1</v>
      </c>
      <c r="R72" s="1761">
        <v>1</v>
      </c>
      <c r="S72" s="1761">
        <v>0</v>
      </c>
      <c r="T72" s="1761">
        <v>0</v>
      </c>
      <c r="U72" s="1761">
        <v>0</v>
      </c>
      <c r="V72" s="1761">
        <v>0</v>
      </c>
      <c r="W72" s="1761">
        <v>2</v>
      </c>
      <c r="X72" s="1761">
        <v>1</v>
      </c>
      <c r="Y72" s="1761">
        <v>0</v>
      </c>
      <c r="Z72" s="1761">
        <v>1</v>
      </c>
      <c r="AA72" s="1761">
        <v>1</v>
      </c>
      <c r="AB72" s="1761">
        <v>0</v>
      </c>
      <c r="AC72" s="1761">
        <v>3</v>
      </c>
      <c r="AD72" s="1761">
        <v>0</v>
      </c>
      <c r="AE72" s="1761">
        <v>0</v>
      </c>
      <c r="AF72" s="1761">
        <v>55</v>
      </c>
      <c r="AG72" s="1762">
        <v>5.9704797768994538E-5</v>
      </c>
    </row>
    <row r="73" spans="1:33" ht="30" customHeight="1">
      <c r="A73" s="1760" t="s">
        <v>923</v>
      </c>
      <c r="B73" s="1761">
        <v>84</v>
      </c>
      <c r="C73" s="1761">
        <v>75</v>
      </c>
      <c r="D73" s="1761">
        <v>20</v>
      </c>
      <c r="E73" s="1761">
        <v>9</v>
      </c>
      <c r="F73" s="1761">
        <v>8</v>
      </c>
      <c r="G73" s="1761">
        <v>7</v>
      </c>
      <c r="H73" s="1761">
        <v>3</v>
      </c>
      <c r="I73" s="1761">
        <v>5</v>
      </c>
      <c r="J73" s="1761">
        <v>5</v>
      </c>
      <c r="K73" s="1761">
        <v>0</v>
      </c>
      <c r="L73" s="1761">
        <v>0</v>
      </c>
      <c r="M73" s="1761">
        <v>1</v>
      </c>
      <c r="N73" s="1761">
        <v>2</v>
      </c>
      <c r="O73" s="1761">
        <v>4</v>
      </c>
      <c r="P73" s="1761">
        <v>1</v>
      </c>
      <c r="Q73" s="1761">
        <v>2</v>
      </c>
      <c r="R73" s="1761">
        <v>2</v>
      </c>
      <c r="S73" s="1761">
        <v>1</v>
      </c>
      <c r="T73" s="1761">
        <v>1</v>
      </c>
      <c r="U73" s="1761">
        <v>5</v>
      </c>
      <c r="V73" s="1761">
        <v>6</v>
      </c>
      <c r="W73" s="1761">
        <v>2</v>
      </c>
      <c r="X73" s="1761">
        <v>1</v>
      </c>
      <c r="Y73" s="1761">
        <v>0</v>
      </c>
      <c r="Z73" s="1761">
        <v>6</v>
      </c>
      <c r="AA73" s="1761">
        <v>1</v>
      </c>
      <c r="AB73" s="1761">
        <v>7</v>
      </c>
      <c r="AC73" s="1761">
        <v>11</v>
      </c>
      <c r="AD73" s="1761">
        <v>2</v>
      </c>
      <c r="AE73" s="1761">
        <v>0</v>
      </c>
      <c r="AF73" s="1761">
        <v>271</v>
      </c>
      <c r="AG73" s="1762">
        <v>2.9418182173450034E-4</v>
      </c>
    </row>
    <row r="74" spans="1:33" ht="30" customHeight="1">
      <c r="A74" s="1760" t="s">
        <v>924</v>
      </c>
      <c r="B74" s="1761">
        <v>141</v>
      </c>
      <c r="C74" s="1761">
        <v>71</v>
      </c>
      <c r="D74" s="1761">
        <v>46</v>
      </c>
      <c r="E74" s="1761">
        <v>13</v>
      </c>
      <c r="F74" s="1761">
        <v>20</v>
      </c>
      <c r="G74" s="1761">
        <v>23</v>
      </c>
      <c r="H74" s="1761">
        <v>4</v>
      </c>
      <c r="I74" s="1761">
        <v>7</v>
      </c>
      <c r="J74" s="1761">
        <v>8</v>
      </c>
      <c r="K74" s="1761">
        <v>9</v>
      </c>
      <c r="L74" s="1761">
        <v>2</v>
      </c>
      <c r="M74" s="1761">
        <v>0</v>
      </c>
      <c r="N74" s="1761">
        <v>14</v>
      </c>
      <c r="O74" s="1761">
        <v>3</v>
      </c>
      <c r="P74" s="1761">
        <v>10</v>
      </c>
      <c r="Q74" s="1761">
        <v>3</v>
      </c>
      <c r="R74" s="1761">
        <v>2</v>
      </c>
      <c r="S74" s="1761">
        <v>9</v>
      </c>
      <c r="T74" s="1761">
        <v>5</v>
      </c>
      <c r="U74" s="1761">
        <v>17</v>
      </c>
      <c r="V74" s="1761">
        <v>24</v>
      </c>
      <c r="W74" s="1761">
        <v>8</v>
      </c>
      <c r="X74" s="1761">
        <v>4</v>
      </c>
      <c r="Y74" s="1761">
        <v>5</v>
      </c>
      <c r="Z74" s="1761">
        <v>18</v>
      </c>
      <c r="AA74" s="1761">
        <v>6</v>
      </c>
      <c r="AB74" s="1761">
        <v>13</v>
      </c>
      <c r="AC74" s="1761">
        <v>28</v>
      </c>
      <c r="AD74" s="1761">
        <v>1</v>
      </c>
      <c r="AE74" s="1761">
        <v>9</v>
      </c>
      <c r="AF74" s="1761">
        <v>523</v>
      </c>
      <c r="AG74" s="1762">
        <v>5.677383496942572E-4</v>
      </c>
    </row>
    <row r="75" spans="1:33" ht="30" customHeight="1">
      <c r="A75" s="1760" t="s">
        <v>925</v>
      </c>
      <c r="B75" s="1761">
        <v>219</v>
      </c>
      <c r="C75" s="1761">
        <v>87</v>
      </c>
      <c r="D75" s="1761">
        <v>70</v>
      </c>
      <c r="E75" s="1761">
        <v>28</v>
      </c>
      <c r="F75" s="1761">
        <v>35</v>
      </c>
      <c r="G75" s="1761">
        <v>50</v>
      </c>
      <c r="H75" s="1761">
        <v>10</v>
      </c>
      <c r="I75" s="1761">
        <v>13</v>
      </c>
      <c r="J75" s="1761">
        <v>10</v>
      </c>
      <c r="K75" s="1761">
        <v>21</v>
      </c>
      <c r="L75" s="1761">
        <v>3</v>
      </c>
      <c r="M75" s="1761">
        <v>5</v>
      </c>
      <c r="N75" s="1761">
        <v>19</v>
      </c>
      <c r="O75" s="1761">
        <v>15</v>
      </c>
      <c r="P75" s="1761">
        <v>25</v>
      </c>
      <c r="Q75" s="1761">
        <v>3</v>
      </c>
      <c r="R75" s="1761">
        <v>8</v>
      </c>
      <c r="S75" s="1761">
        <v>14</v>
      </c>
      <c r="T75" s="1761">
        <v>3</v>
      </c>
      <c r="U75" s="1761">
        <v>33</v>
      </c>
      <c r="V75" s="1761">
        <v>57</v>
      </c>
      <c r="W75" s="1761">
        <v>11</v>
      </c>
      <c r="X75" s="1761">
        <v>6</v>
      </c>
      <c r="Y75" s="1761">
        <v>11</v>
      </c>
      <c r="Z75" s="1761">
        <v>22</v>
      </c>
      <c r="AA75" s="1761">
        <v>12</v>
      </c>
      <c r="AB75" s="1761">
        <v>14</v>
      </c>
      <c r="AC75" s="1761">
        <v>42</v>
      </c>
      <c r="AD75" s="1761">
        <v>5</v>
      </c>
      <c r="AE75" s="1761">
        <v>25</v>
      </c>
      <c r="AF75" s="1761">
        <v>876</v>
      </c>
      <c r="AG75" s="1762">
        <v>9.5093459719344027E-4</v>
      </c>
    </row>
    <row r="76" spans="1:33" ht="30" customHeight="1">
      <c r="A76" s="1760" t="s">
        <v>926</v>
      </c>
      <c r="B76" s="1761">
        <v>268</v>
      </c>
      <c r="C76" s="1761">
        <v>90</v>
      </c>
      <c r="D76" s="1761">
        <v>63</v>
      </c>
      <c r="E76" s="1761">
        <v>31</v>
      </c>
      <c r="F76" s="1761">
        <v>33</v>
      </c>
      <c r="G76" s="1761">
        <v>38</v>
      </c>
      <c r="H76" s="1761">
        <v>16</v>
      </c>
      <c r="I76" s="1761">
        <v>25</v>
      </c>
      <c r="J76" s="1761">
        <v>20</v>
      </c>
      <c r="K76" s="1761">
        <v>26</v>
      </c>
      <c r="L76" s="1761">
        <v>7</v>
      </c>
      <c r="M76" s="1761">
        <v>11</v>
      </c>
      <c r="N76" s="1761">
        <v>46</v>
      </c>
      <c r="O76" s="1761">
        <v>19</v>
      </c>
      <c r="P76" s="1761">
        <v>26</v>
      </c>
      <c r="Q76" s="1761">
        <v>6</v>
      </c>
      <c r="R76" s="1761">
        <v>12</v>
      </c>
      <c r="S76" s="1761">
        <v>25</v>
      </c>
      <c r="T76" s="1761">
        <v>13</v>
      </c>
      <c r="U76" s="1761">
        <v>43</v>
      </c>
      <c r="V76" s="1761">
        <v>87</v>
      </c>
      <c r="W76" s="1761">
        <v>27</v>
      </c>
      <c r="X76" s="1761">
        <v>14</v>
      </c>
      <c r="Y76" s="1761">
        <v>20</v>
      </c>
      <c r="Z76" s="1761">
        <v>25</v>
      </c>
      <c r="AA76" s="1761">
        <v>13</v>
      </c>
      <c r="AB76" s="1761">
        <v>21</v>
      </c>
      <c r="AC76" s="1761">
        <v>47</v>
      </c>
      <c r="AD76" s="1761">
        <v>5</v>
      </c>
      <c r="AE76" s="1761">
        <v>39</v>
      </c>
      <c r="AF76" s="1761">
        <v>1116</v>
      </c>
      <c r="AG76" s="1762">
        <v>1.21146462382178E-3</v>
      </c>
    </row>
    <row r="77" spans="1:33" ht="30" customHeight="1">
      <c r="A77" s="1760" t="s">
        <v>927</v>
      </c>
      <c r="B77" s="1761">
        <v>504</v>
      </c>
      <c r="C77" s="1761">
        <v>222</v>
      </c>
      <c r="D77" s="1761">
        <v>176</v>
      </c>
      <c r="E77" s="1761">
        <v>81</v>
      </c>
      <c r="F77" s="1761">
        <v>72</v>
      </c>
      <c r="G77" s="1761">
        <v>122</v>
      </c>
      <c r="H77" s="1761">
        <v>38</v>
      </c>
      <c r="I77" s="1761">
        <v>66</v>
      </c>
      <c r="J77" s="1761">
        <v>44</v>
      </c>
      <c r="K77" s="1761">
        <v>82</v>
      </c>
      <c r="L77" s="1761">
        <v>22</v>
      </c>
      <c r="M77" s="1761">
        <v>27</v>
      </c>
      <c r="N77" s="1761">
        <v>117</v>
      </c>
      <c r="O77" s="1761">
        <v>45</v>
      </c>
      <c r="P77" s="1761">
        <v>50</v>
      </c>
      <c r="Q77" s="1761">
        <v>15</v>
      </c>
      <c r="R77" s="1761">
        <v>35</v>
      </c>
      <c r="S77" s="1761">
        <v>82</v>
      </c>
      <c r="T77" s="1761">
        <v>27</v>
      </c>
      <c r="U77" s="1761">
        <v>147</v>
      </c>
      <c r="V77" s="1761">
        <v>241</v>
      </c>
      <c r="W77" s="1761">
        <v>61</v>
      </c>
      <c r="X77" s="1761">
        <v>34</v>
      </c>
      <c r="Y77" s="1761">
        <v>44</v>
      </c>
      <c r="Z77" s="1761">
        <v>49</v>
      </c>
      <c r="AA77" s="1761">
        <v>33</v>
      </c>
      <c r="AB77" s="1761">
        <v>58</v>
      </c>
      <c r="AC77" s="1761">
        <v>105</v>
      </c>
      <c r="AD77" s="1761">
        <v>10</v>
      </c>
      <c r="AE77" s="1761">
        <v>110</v>
      </c>
      <c r="AF77" s="1761">
        <v>2719</v>
      </c>
      <c r="AG77" s="1762">
        <v>2.9515880933435662E-3</v>
      </c>
    </row>
    <row r="78" spans="1:33" ht="30" customHeight="1">
      <c r="A78" s="1760" t="s">
        <v>928</v>
      </c>
      <c r="B78" s="1761">
        <v>1473</v>
      </c>
      <c r="C78" s="1761">
        <v>547</v>
      </c>
      <c r="D78" s="1761">
        <v>425</v>
      </c>
      <c r="E78" s="1761">
        <v>215</v>
      </c>
      <c r="F78" s="1761">
        <v>217</v>
      </c>
      <c r="G78" s="1761">
        <v>479</v>
      </c>
      <c r="H78" s="1761">
        <v>158</v>
      </c>
      <c r="I78" s="1761">
        <v>219</v>
      </c>
      <c r="J78" s="1761">
        <v>172</v>
      </c>
      <c r="K78" s="1761">
        <v>242</v>
      </c>
      <c r="L78" s="1761">
        <v>91</v>
      </c>
      <c r="M78" s="1761">
        <v>63</v>
      </c>
      <c r="N78" s="1761">
        <v>347</v>
      </c>
      <c r="O78" s="1761">
        <v>170</v>
      </c>
      <c r="P78" s="1761">
        <v>149</v>
      </c>
      <c r="Q78" s="1761">
        <v>63</v>
      </c>
      <c r="R78" s="1761">
        <v>126</v>
      </c>
      <c r="S78" s="1761">
        <v>266</v>
      </c>
      <c r="T78" s="1761">
        <v>118</v>
      </c>
      <c r="U78" s="1761">
        <v>486</v>
      </c>
      <c r="V78" s="1761">
        <v>738</v>
      </c>
      <c r="W78" s="1761">
        <v>184</v>
      </c>
      <c r="X78" s="1761">
        <v>100</v>
      </c>
      <c r="Y78" s="1761">
        <v>167</v>
      </c>
      <c r="Z78" s="1761">
        <v>156</v>
      </c>
      <c r="AA78" s="1761">
        <v>109</v>
      </c>
      <c r="AB78" s="1761">
        <v>239</v>
      </c>
      <c r="AC78" s="1761">
        <v>343</v>
      </c>
      <c r="AD78" s="1761">
        <v>24</v>
      </c>
      <c r="AE78" s="1761">
        <v>467</v>
      </c>
      <c r="AF78" s="1761">
        <v>8553</v>
      </c>
      <c r="AG78" s="1762">
        <v>9.2846388239674598E-3</v>
      </c>
    </row>
    <row r="79" spans="1:33" ht="30" customHeight="1">
      <c r="A79" s="1760" t="s">
        <v>929</v>
      </c>
      <c r="B79" s="1761">
        <v>8405</v>
      </c>
      <c r="C79" s="1761">
        <v>2262</v>
      </c>
      <c r="D79" s="1761">
        <v>1865</v>
      </c>
      <c r="E79" s="1761">
        <v>891</v>
      </c>
      <c r="F79" s="1761">
        <v>937</v>
      </c>
      <c r="G79" s="1761">
        <v>2471</v>
      </c>
      <c r="H79" s="1761">
        <v>928</v>
      </c>
      <c r="I79" s="1761">
        <v>1141</v>
      </c>
      <c r="J79" s="1761">
        <v>1008</v>
      </c>
      <c r="K79" s="1761">
        <v>972</v>
      </c>
      <c r="L79" s="1761">
        <v>722</v>
      </c>
      <c r="M79" s="1761">
        <v>358</v>
      </c>
      <c r="N79" s="1761">
        <v>1710</v>
      </c>
      <c r="O79" s="1761">
        <v>801</v>
      </c>
      <c r="P79" s="1761">
        <v>756</v>
      </c>
      <c r="Q79" s="1761">
        <v>358</v>
      </c>
      <c r="R79" s="1761">
        <v>677</v>
      </c>
      <c r="S79" s="1761">
        <v>1000</v>
      </c>
      <c r="T79" s="1761">
        <v>669</v>
      </c>
      <c r="U79" s="1761">
        <v>2135</v>
      </c>
      <c r="V79" s="1761">
        <v>3879</v>
      </c>
      <c r="W79" s="1761">
        <v>869</v>
      </c>
      <c r="X79" s="1761">
        <v>488</v>
      </c>
      <c r="Y79" s="1761">
        <v>852</v>
      </c>
      <c r="Z79" s="1761">
        <v>709</v>
      </c>
      <c r="AA79" s="1761">
        <v>537</v>
      </c>
      <c r="AB79" s="1761">
        <v>1235</v>
      </c>
      <c r="AC79" s="1761">
        <v>1420</v>
      </c>
      <c r="AD79" s="1761">
        <v>168</v>
      </c>
      <c r="AE79" s="1761">
        <v>3063</v>
      </c>
      <c r="AF79" s="1761">
        <v>43286</v>
      </c>
      <c r="AG79" s="1762">
        <v>4.6988761385976317E-2</v>
      </c>
    </row>
    <row r="80" spans="1:33" ht="30" customHeight="1">
      <c r="A80" s="1760" t="s">
        <v>930</v>
      </c>
      <c r="B80" s="1761">
        <v>5932</v>
      </c>
      <c r="C80" s="1761">
        <v>1418</v>
      </c>
      <c r="D80" s="1761">
        <v>1094</v>
      </c>
      <c r="E80" s="1761">
        <v>535</v>
      </c>
      <c r="F80" s="1761">
        <v>521</v>
      </c>
      <c r="G80" s="1761">
        <v>1762</v>
      </c>
      <c r="H80" s="1761">
        <v>672</v>
      </c>
      <c r="I80" s="1761">
        <v>675</v>
      </c>
      <c r="J80" s="1761">
        <v>656</v>
      </c>
      <c r="K80" s="1761">
        <v>496</v>
      </c>
      <c r="L80" s="1761">
        <v>691</v>
      </c>
      <c r="M80" s="1761">
        <v>245</v>
      </c>
      <c r="N80" s="1761">
        <v>1083</v>
      </c>
      <c r="O80" s="1761">
        <v>447</v>
      </c>
      <c r="P80" s="1761">
        <v>385</v>
      </c>
      <c r="Q80" s="1761">
        <v>259</v>
      </c>
      <c r="R80" s="1761">
        <v>667</v>
      </c>
      <c r="S80" s="1761">
        <v>540</v>
      </c>
      <c r="T80" s="1761">
        <v>435</v>
      </c>
      <c r="U80" s="1761">
        <v>1392</v>
      </c>
      <c r="V80" s="1761">
        <v>2653</v>
      </c>
      <c r="W80" s="1761">
        <v>463</v>
      </c>
      <c r="X80" s="1761">
        <v>288</v>
      </c>
      <c r="Y80" s="1761">
        <v>519</v>
      </c>
      <c r="Z80" s="1761">
        <v>486</v>
      </c>
      <c r="AA80" s="1761">
        <v>339</v>
      </c>
      <c r="AB80" s="1761">
        <v>833</v>
      </c>
      <c r="AC80" s="1761">
        <v>906</v>
      </c>
      <c r="AD80" s="1761">
        <v>144</v>
      </c>
      <c r="AE80" s="1761">
        <v>967</v>
      </c>
      <c r="AF80" s="1761">
        <v>27503</v>
      </c>
      <c r="AG80" s="1762">
        <v>2.9855655509830124E-2</v>
      </c>
    </row>
    <row r="81" spans="1:33" ht="30" customHeight="1" thickBot="1">
      <c r="A81" s="1760" t="s">
        <v>931</v>
      </c>
      <c r="B81" s="1761">
        <v>134678</v>
      </c>
      <c r="C81" s="1761">
        <v>87513</v>
      </c>
      <c r="D81" s="1761">
        <v>37730</v>
      </c>
      <c r="E81" s="1761">
        <v>21735</v>
      </c>
      <c r="F81" s="1761">
        <v>12273</v>
      </c>
      <c r="G81" s="1761">
        <v>44129</v>
      </c>
      <c r="H81" s="1761">
        <v>19796</v>
      </c>
      <c r="I81" s="1761">
        <v>20006</v>
      </c>
      <c r="J81" s="1761">
        <v>29478</v>
      </c>
      <c r="K81" s="1761">
        <v>13732</v>
      </c>
      <c r="L81" s="1761">
        <v>18878</v>
      </c>
      <c r="M81" s="1761">
        <v>10828</v>
      </c>
      <c r="N81" s="1761">
        <v>30739</v>
      </c>
      <c r="O81" s="1761">
        <v>16615</v>
      </c>
      <c r="P81" s="1761">
        <v>11617</v>
      </c>
      <c r="Q81" s="1761">
        <v>34146</v>
      </c>
      <c r="R81" s="1761">
        <v>14606</v>
      </c>
      <c r="S81" s="1761">
        <v>18329</v>
      </c>
      <c r="T81" s="1761">
        <v>12902</v>
      </c>
      <c r="U81" s="1761">
        <v>27968</v>
      </c>
      <c r="V81" s="1761">
        <v>35633</v>
      </c>
      <c r="W81" s="1761">
        <v>17738</v>
      </c>
      <c r="X81" s="1761">
        <v>17323</v>
      </c>
      <c r="Y81" s="1761">
        <v>16257</v>
      </c>
      <c r="Z81" s="1761">
        <v>23204</v>
      </c>
      <c r="AA81" s="1761">
        <v>8099</v>
      </c>
      <c r="AB81" s="1761">
        <v>22796</v>
      </c>
      <c r="AC81" s="1761">
        <v>34833</v>
      </c>
      <c r="AD81" s="1761">
        <v>20956</v>
      </c>
      <c r="AE81" s="1761">
        <v>21741</v>
      </c>
      <c r="AF81" s="1761">
        <v>836278</v>
      </c>
      <c r="AG81" s="1762">
        <v>0.90781470670289477</v>
      </c>
    </row>
    <row r="82" spans="1:33" ht="30" customHeight="1" thickTop="1" thickBot="1">
      <c r="A82" s="1757" t="s">
        <v>280</v>
      </c>
      <c r="B82" s="1763">
        <v>151733</v>
      </c>
      <c r="C82" s="1763">
        <v>92304</v>
      </c>
      <c r="D82" s="1763">
        <v>41495</v>
      </c>
      <c r="E82" s="1763">
        <v>23539</v>
      </c>
      <c r="F82" s="1763">
        <v>14119</v>
      </c>
      <c r="G82" s="1763">
        <v>49083</v>
      </c>
      <c r="H82" s="1763">
        <v>21626</v>
      </c>
      <c r="I82" s="1763">
        <v>22157</v>
      </c>
      <c r="J82" s="1763">
        <v>31401</v>
      </c>
      <c r="K82" s="1763">
        <v>15580</v>
      </c>
      <c r="L82" s="1763">
        <v>20416</v>
      </c>
      <c r="M82" s="1763">
        <v>11538</v>
      </c>
      <c r="N82" s="1763">
        <v>34079</v>
      </c>
      <c r="O82" s="1763">
        <v>18119</v>
      </c>
      <c r="P82" s="1763">
        <v>13019</v>
      </c>
      <c r="Q82" s="1763">
        <v>34857</v>
      </c>
      <c r="R82" s="1763">
        <v>16136</v>
      </c>
      <c r="S82" s="1763">
        <v>20266</v>
      </c>
      <c r="T82" s="1763">
        <v>14173</v>
      </c>
      <c r="U82" s="1763">
        <v>32226</v>
      </c>
      <c r="V82" s="1763">
        <v>43318</v>
      </c>
      <c r="W82" s="1763">
        <v>19365</v>
      </c>
      <c r="X82" s="1763">
        <v>18259</v>
      </c>
      <c r="Y82" s="1763">
        <v>17875</v>
      </c>
      <c r="Z82" s="1763">
        <v>24676</v>
      </c>
      <c r="AA82" s="1763">
        <v>9150</v>
      </c>
      <c r="AB82" s="1763">
        <v>25216</v>
      </c>
      <c r="AC82" s="1763">
        <v>37738</v>
      </c>
      <c r="AD82" s="1763">
        <v>21315</v>
      </c>
      <c r="AE82" s="1763">
        <v>26421</v>
      </c>
      <c r="AF82" s="1763">
        <v>921199</v>
      </c>
      <c r="AG82" s="1764">
        <v>1</v>
      </c>
    </row>
    <row r="83" spans="1:33" ht="30" customHeight="1" thickTop="1">
      <c r="A83" s="1767" t="s">
        <v>932</v>
      </c>
      <c r="B83" s="1762">
        <v>0.1647125105433245</v>
      </c>
      <c r="C83" s="1762">
        <v>0.10019984824125949</v>
      </c>
      <c r="D83" s="1762">
        <v>4.5044556062262334E-2</v>
      </c>
      <c r="E83" s="1762">
        <v>2.5552567903352044E-2</v>
      </c>
      <c r="F83" s="1762">
        <v>1.5326764358189707E-2</v>
      </c>
      <c r="G83" s="1762">
        <v>5.3281647070828345E-2</v>
      </c>
      <c r="H83" s="1762">
        <v>2.3475926482768653E-2</v>
      </c>
      <c r="I83" s="1762">
        <v>2.4052349166683855E-2</v>
      </c>
      <c r="J83" s="1762">
        <v>3.4087097358985408E-2</v>
      </c>
      <c r="K83" s="1762">
        <v>1.6912740895289727E-2</v>
      </c>
      <c r="L83" s="1762">
        <v>2.2162420931850772E-2</v>
      </c>
      <c r="M83" s="1762">
        <v>1.2524981030157437E-2</v>
      </c>
      <c r="N83" s="1762">
        <v>3.6994178239446632E-2</v>
      </c>
      <c r="O83" s="1762">
        <v>1.9668931468662037E-2</v>
      </c>
      <c r="P83" s="1762">
        <v>1.4132668402809816E-2</v>
      </c>
      <c r="Q83" s="1762">
        <v>3.7838729742433505E-2</v>
      </c>
      <c r="R83" s="1762">
        <v>1.751630212364538E-2</v>
      </c>
      <c r="S83" s="1762">
        <v>2.1999589665208059E-2</v>
      </c>
      <c r="T83" s="1762">
        <v>1.5385383614181083E-2</v>
      </c>
      <c r="U83" s="1762">
        <v>3.4982669325520327E-2</v>
      </c>
      <c r="V83" s="1762">
        <v>4.7023498722860102E-2</v>
      </c>
      <c r="W83" s="1762">
        <v>2.1021516523574167E-2</v>
      </c>
      <c r="X83" s="1762">
        <v>1.9820907317528568E-2</v>
      </c>
      <c r="Y83" s="1762">
        <v>1.9404059274923224E-2</v>
      </c>
      <c r="Z83" s="1762">
        <v>2.6786828904503804E-2</v>
      </c>
      <c r="AA83" s="1762">
        <v>9.9327072652054555E-3</v>
      </c>
      <c r="AB83" s="1762">
        <v>2.7373021464417568E-2</v>
      </c>
      <c r="AC83" s="1762">
        <v>4.0966175603751195E-2</v>
      </c>
      <c r="AD83" s="1762">
        <v>2.3138322989929429E-2</v>
      </c>
      <c r="AE83" s="1762">
        <v>2.8681099306447359E-2</v>
      </c>
      <c r="AF83" s="1762">
        <v>1</v>
      </c>
      <c r="AG83" s="1762"/>
    </row>
    <row r="84" spans="1:33" ht="20.100000000000001" customHeight="1" thickBot="1">
      <c r="A84" s="1768"/>
      <c r="B84" s="1769"/>
      <c r="C84" s="1770"/>
      <c r="D84" s="1770"/>
      <c r="E84" s="1770"/>
      <c r="F84" s="1770"/>
      <c r="G84" s="1770"/>
      <c r="H84" s="1769"/>
      <c r="I84" s="1769"/>
      <c r="J84" s="1769"/>
      <c r="K84" s="1769"/>
      <c r="L84" s="1769"/>
      <c r="M84" s="1769"/>
      <c r="N84" s="1769"/>
      <c r="O84" s="1769"/>
      <c r="P84" s="1769"/>
      <c r="Q84" s="1771"/>
      <c r="R84" s="1772"/>
      <c r="S84" s="1772"/>
      <c r="T84" s="1772"/>
      <c r="U84" s="1772"/>
      <c r="V84" s="1772"/>
      <c r="W84" s="1771"/>
      <c r="X84" s="1771"/>
      <c r="Y84" s="1771"/>
      <c r="Z84" s="1771"/>
      <c r="AA84" s="1771"/>
      <c r="AB84" s="1771"/>
      <c r="AC84" s="1771"/>
      <c r="AD84" s="1771"/>
      <c r="AE84" s="1771"/>
      <c r="AF84" s="1771"/>
      <c r="AG84" s="1773"/>
    </row>
    <row r="85" spans="1:33" ht="15" customHeight="1">
      <c r="A85" s="2256" t="s">
        <v>938</v>
      </c>
      <c r="B85" s="2255"/>
      <c r="C85" s="2255"/>
      <c r="D85" s="2255"/>
      <c r="E85" s="2255"/>
      <c r="F85" s="2255"/>
      <c r="G85" s="2255"/>
      <c r="H85" s="2255"/>
      <c r="I85" s="2255"/>
      <c r="J85" s="2255"/>
      <c r="K85" s="2255"/>
      <c r="L85" s="2255"/>
      <c r="M85" s="2255"/>
      <c r="N85" s="2255"/>
      <c r="O85" s="2255"/>
      <c r="P85" s="2255"/>
    </row>
    <row r="86" spans="1:33" ht="9" customHeight="1">
      <c r="A86" s="1458"/>
      <c r="B86" s="1094"/>
      <c r="C86" s="1423"/>
      <c r="D86" s="1423"/>
      <c r="E86" s="1423"/>
      <c r="F86" s="1423"/>
      <c r="G86" s="1423"/>
      <c r="H86" s="1405"/>
      <c r="I86" s="1405"/>
      <c r="J86" s="1405"/>
      <c r="K86" s="1405"/>
      <c r="L86" s="1405"/>
      <c r="M86" s="1405"/>
      <c r="N86" s="1405"/>
      <c r="O86" s="1405"/>
      <c r="P86" s="1774"/>
    </row>
    <row r="87" spans="1:33" ht="13.5" customHeight="1">
      <c r="A87" s="1752"/>
      <c r="B87" s="1752"/>
      <c r="C87" s="1752"/>
      <c r="D87" s="1752"/>
      <c r="E87" s="1752"/>
      <c r="F87" s="1752"/>
      <c r="G87" s="1752"/>
      <c r="H87" s="1752"/>
      <c r="I87" s="1752"/>
      <c r="J87" s="1752"/>
      <c r="K87" s="1752"/>
      <c r="L87" s="1752"/>
      <c r="M87" s="1752"/>
      <c r="N87" s="1752"/>
      <c r="O87" s="1752"/>
      <c r="P87" s="1752"/>
      <c r="Q87" s="1752"/>
      <c r="R87" s="1752"/>
      <c r="S87" s="1752"/>
      <c r="T87" s="1752"/>
      <c r="U87" s="1752"/>
      <c r="V87" s="1752"/>
      <c r="W87" s="1752"/>
      <c r="X87" s="1752"/>
      <c r="Y87" s="1752"/>
      <c r="Z87" s="1752"/>
      <c r="AA87" s="1752"/>
      <c r="AB87" s="1752"/>
      <c r="AC87" s="1752"/>
      <c r="AD87" s="1752"/>
      <c r="AE87" s="1752"/>
      <c r="AF87" s="1752"/>
      <c r="AG87" s="1752"/>
    </row>
    <row r="88" spans="1:33" ht="27.95" customHeight="1">
      <c r="A88" s="2247" t="s">
        <v>602</v>
      </c>
      <c r="B88" s="2247"/>
      <c r="C88" s="2247"/>
      <c r="D88" s="2247"/>
      <c r="E88" s="2247"/>
      <c r="F88" s="2247"/>
      <c r="G88" s="2247"/>
      <c r="H88" s="2247"/>
      <c r="I88" s="2247"/>
      <c r="J88" s="2247"/>
      <c r="K88" s="2247"/>
      <c r="L88" s="2247"/>
      <c r="M88" s="2247"/>
      <c r="N88" s="2247"/>
      <c r="O88" s="2247"/>
      <c r="P88" s="2247"/>
      <c r="Q88" s="2247"/>
      <c r="R88" s="2247"/>
      <c r="S88" s="2247"/>
      <c r="T88" s="2247"/>
      <c r="U88" s="2247"/>
      <c r="V88" s="2247"/>
      <c r="W88" s="2247"/>
      <c r="X88" s="2247"/>
      <c r="Y88" s="2247"/>
      <c r="Z88" s="2247"/>
      <c r="AA88" s="2247"/>
      <c r="AB88" s="2247"/>
      <c r="AC88" s="2247"/>
      <c r="AD88" s="2247"/>
      <c r="AE88" s="2247"/>
      <c r="AF88" s="2247"/>
      <c r="AG88" s="2247"/>
    </row>
    <row r="89" spans="1:33" ht="27.95" customHeight="1">
      <c r="A89" s="2247" t="s">
        <v>1198</v>
      </c>
      <c r="B89" s="2247"/>
      <c r="C89" s="2247"/>
      <c r="D89" s="2247"/>
      <c r="E89" s="2247"/>
      <c r="F89" s="2247"/>
      <c r="G89" s="2247"/>
      <c r="H89" s="2247"/>
      <c r="I89" s="2247"/>
      <c r="J89" s="2247"/>
      <c r="K89" s="2247"/>
      <c r="L89" s="2247"/>
      <c r="M89" s="2247"/>
      <c r="N89" s="2247"/>
      <c r="O89" s="2247"/>
      <c r="P89" s="2247"/>
      <c r="Q89" s="2247"/>
      <c r="R89" s="2247"/>
      <c r="S89" s="2247"/>
      <c r="T89" s="2247"/>
      <c r="U89" s="2247"/>
      <c r="V89" s="2247"/>
      <c r="W89" s="2247"/>
      <c r="X89" s="2247"/>
      <c r="Y89" s="2247"/>
      <c r="Z89" s="2247"/>
      <c r="AA89" s="2247"/>
      <c r="AB89" s="2247"/>
      <c r="AC89" s="2247"/>
      <c r="AD89" s="2247"/>
      <c r="AE89" s="2247"/>
      <c r="AF89" s="2247"/>
      <c r="AG89" s="2247"/>
    </row>
    <row r="90" spans="1:33" ht="27.95" customHeight="1">
      <c r="A90" s="2247" t="s">
        <v>274</v>
      </c>
      <c r="B90" s="2247"/>
      <c r="C90" s="2247"/>
      <c r="D90" s="2247"/>
      <c r="E90" s="2247"/>
      <c r="F90" s="2247"/>
      <c r="G90" s="2247"/>
      <c r="H90" s="2247"/>
      <c r="I90" s="2247"/>
      <c r="J90" s="2247"/>
      <c r="K90" s="2247"/>
      <c r="L90" s="2247"/>
      <c r="M90" s="2247"/>
      <c r="N90" s="2247"/>
      <c r="O90" s="2247"/>
      <c r="P90" s="2247"/>
      <c r="Q90" s="2247"/>
      <c r="R90" s="2247"/>
      <c r="S90" s="2247"/>
      <c r="T90" s="2247"/>
      <c r="U90" s="2247"/>
      <c r="V90" s="2247"/>
      <c r="W90" s="2247"/>
      <c r="X90" s="2247"/>
      <c r="Y90" s="2247"/>
      <c r="Z90" s="2247"/>
      <c r="AA90" s="2247"/>
      <c r="AB90" s="2247"/>
      <c r="AC90" s="2247"/>
      <c r="AD90" s="2247"/>
      <c r="AE90" s="2247"/>
      <c r="AF90" s="2247"/>
      <c r="AG90" s="2247"/>
    </row>
    <row r="91" spans="1:33" ht="27.95" customHeight="1">
      <c r="A91" s="2253" t="s">
        <v>607</v>
      </c>
      <c r="B91" s="2253"/>
      <c r="C91" s="2253"/>
      <c r="D91" s="2253"/>
      <c r="E91" s="2253"/>
      <c r="F91" s="2253"/>
      <c r="G91" s="2253"/>
      <c r="H91" s="2253"/>
      <c r="I91" s="2253"/>
      <c r="J91" s="2253"/>
      <c r="K91" s="2253"/>
      <c r="L91" s="2253"/>
      <c r="M91" s="2253"/>
      <c r="N91" s="2253"/>
      <c r="O91" s="2253"/>
      <c r="P91" s="2253"/>
      <c r="Q91" s="2253"/>
      <c r="R91" s="2253"/>
      <c r="S91" s="2253"/>
      <c r="T91" s="2253"/>
      <c r="U91" s="2253"/>
      <c r="V91" s="2253"/>
      <c r="W91" s="2253"/>
      <c r="X91" s="2253"/>
      <c r="Y91" s="2253"/>
      <c r="Z91" s="2253"/>
      <c r="AA91" s="2253"/>
      <c r="AB91" s="2253"/>
      <c r="AC91" s="2253"/>
      <c r="AD91" s="2253"/>
      <c r="AE91" s="2253"/>
      <c r="AF91" s="2253"/>
      <c r="AG91" s="2253"/>
    </row>
    <row r="92" spans="1:33" ht="9" customHeight="1" thickBot="1">
      <c r="A92" s="1467"/>
      <c r="B92" s="1468"/>
      <c r="C92" s="1468"/>
      <c r="D92" s="1469"/>
      <c r="E92" s="1468"/>
      <c r="F92" s="1468"/>
      <c r="G92" s="1468"/>
      <c r="H92" s="1468"/>
      <c r="I92" s="1469"/>
      <c r="J92" s="1468"/>
      <c r="K92" s="1468"/>
      <c r="L92" s="1468"/>
      <c r="M92" s="1468"/>
      <c r="N92" s="1468"/>
      <c r="O92" s="1468"/>
      <c r="P92" s="1468"/>
    </row>
    <row r="93" spans="1:33" ht="30" customHeight="1" thickTop="1" thickBot="1">
      <c r="A93" s="1757" t="s">
        <v>916</v>
      </c>
      <c r="B93" s="1758" t="s">
        <v>134</v>
      </c>
      <c r="C93" s="1758" t="s">
        <v>136</v>
      </c>
      <c r="D93" s="1758" t="s">
        <v>138</v>
      </c>
      <c r="E93" s="1758" t="s">
        <v>140</v>
      </c>
      <c r="F93" s="1758" t="s">
        <v>142</v>
      </c>
      <c r="G93" s="1758" t="s">
        <v>144</v>
      </c>
      <c r="H93" s="1758" t="s">
        <v>146</v>
      </c>
      <c r="I93" s="1758" t="s">
        <v>148</v>
      </c>
      <c r="J93" s="1758" t="s">
        <v>150</v>
      </c>
      <c r="K93" s="1758" t="s">
        <v>152</v>
      </c>
      <c r="L93" s="1758" t="s">
        <v>154</v>
      </c>
      <c r="M93" s="1758" t="s">
        <v>156</v>
      </c>
      <c r="N93" s="1758" t="s">
        <v>158</v>
      </c>
      <c r="O93" s="1758" t="s">
        <v>160</v>
      </c>
      <c r="P93" s="1758" t="s">
        <v>162</v>
      </c>
      <c r="Q93" s="1758" t="s">
        <v>164</v>
      </c>
      <c r="R93" s="1758" t="s">
        <v>166</v>
      </c>
      <c r="S93" s="1758" t="s">
        <v>168</v>
      </c>
      <c r="T93" s="1758" t="s">
        <v>170</v>
      </c>
      <c r="U93" s="1758" t="s">
        <v>172</v>
      </c>
      <c r="V93" s="1758" t="s">
        <v>174</v>
      </c>
      <c r="W93" s="1758" t="s">
        <v>176</v>
      </c>
      <c r="X93" s="1758" t="s">
        <v>178</v>
      </c>
      <c r="Y93" s="1758" t="s">
        <v>180</v>
      </c>
      <c r="Z93" s="1758" t="s">
        <v>182</v>
      </c>
      <c r="AA93" s="1758" t="s">
        <v>184</v>
      </c>
      <c r="AB93" s="1758" t="s">
        <v>186</v>
      </c>
      <c r="AC93" s="1758" t="s">
        <v>188</v>
      </c>
      <c r="AD93" s="1758" t="s">
        <v>190</v>
      </c>
      <c r="AE93" s="1758" t="s">
        <v>192</v>
      </c>
      <c r="AF93" s="1758" t="s">
        <v>280</v>
      </c>
      <c r="AG93" s="1759" t="s">
        <v>867</v>
      </c>
    </row>
    <row r="94" spans="1:33" ht="30" customHeight="1" thickTop="1">
      <c r="A94" s="1760" t="s">
        <v>918</v>
      </c>
      <c r="B94" s="1761">
        <v>30000</v>
      </c>
      <c r="C94" s="1761">
        <v>0</v>
      </c>
      <c r="D94" s="1761">
        <v>36077.860420000005</v>
      </c>
      <c r="E94" s="1761">
        <v>0</v>
      </c>
      <c r="F94" s="1761">
        <v>0</v>
      </c>
      <c r="G94" s="1761">
        <v>0</v>
      </c>
      <c r="H94" s="1761">
        <v>0</v>
      </c>
      <c r="I94" s="1761">
        <v>0</v>
      </c>
      <c r="J94" s="1761">
        <v>0</v>
      </c>
      <c r="K94" s="1761">
        <v>0</v>
      </c>
      <c r="L94" s="1761">
        <v>0</v>
      </c>
      <c r="M94" s="1761">
        <v>0</v>
      </c>
      <c r="N94" s="1761">
        <v>0</v>
      </c>
      <c r="O94" s="1761">
        <v>0</v>
      </c>
      <c r="P94" s="1761">
        <v>0</v>
      </c>
      <c r="Q94" s="1761">
        <v>0</v>
      </c>
      <c r="R94" s="1761">
        <v>0</v>
      </c>
      <c r="S94" s="1761">
        <v>0</v>
      </c>
      <c r="T94" s="1761">
        <v>0</v>
      </c>
      <c r="U94" s="1761">
        <v>16000</v>
      </c>
      <c r="V94" s="1761">
        <v>0</v>
      </c>
      <c r="W94" s="1761">
        <v>0</v>
      </c>
      <c r="X94" s="1761">
        <v>0</v>
      </c>
      <c r="Y94" s="1761">
        <v>0</v>
      </c>
      <c r="Z94" s="1761">
        <v>0</v>
      </c>
      <c r="AA94" s="1761">
        <v>0</v>
      </c>
      <c r="AB94" s="1761">
        <v>0</v>
      </c>
      <c r="AC94" s="1761">
        <v>0</v>
      </c>
      <c r="AD94" s="1761">
        <v>0</v>
      </c>
      <c r="AE94" s="1761">
        <v>0</v>
      </c>
      <c r="AF94" s="1761">
        <v>82077.860419999997</v>
      </c>
      <c r="AG94" s="1762">
        <v>1.9636024988723893E-2</v>
      </c>
    </row>
    <row r="95" spans="1:33" ht="30" customHeight="1">
      <c r="A95" s="1760" t="s">
        <v>919</v>
      </c>
      <c r="B95" s="1761">
        <v>51206.31813</v>
      </c>
      <c r="C95" s="1761">
        <v>16995.372219999997</v>
      </c>
      <c r="D95" s="1761">
        <v>0</v>
      </c>
      <c r="E95" s="1761">
        <v>0</v>
      </c>
      <c r="F95" s="1761">
        <v>0</v>
      </c>
      <c r="G95" s="1761">
        <v>0</v>
      </c>
      <c r="H95" s="1761">
        <v>0</v>
      </c>
      <c r="I95" s="1761">
        <v>0</v>
      </c>
      <c r="J95" s="1761">
        <v>0</v>
      </c>
      <c r="K95" s="1761">
        <v>0</v>
      </c>
      <c r="L95" s="1761">
        <v>0</v>
      </c>
      <c r="M95" s="1761">
        <v>0</v>
      </c>
      <c r="N95" s="1761">
        <v>0</v>
      </c>
      <c r="O95" s="1761">
        <v>0</v>
      </c>
      <c r="P95" s="1761">
        <v>0</v>
      </c>
      <c r="Q95" s="1761">
        <v>0</v>
      </c>
      <c r="R95" s="1761">
        <v>0</v>
      </c>
      <c r="S95" s="1761">
        <v>0</v>
      </c>
      <c r="T95" s="1761">
        <v>0</v>
      </c>
      <c r="U95" s="1761">
        <v>0</v>
      </c>
      <c r="V95" s="1761">
        <v>0</v>
      </c>
      <c r="W95" s="1761">
        <v>0</v>
      </c>
      <c r="X95" s="1761">
        <v>0</v>
      </c>
      <c r="Y95" s="1761">
        <v>0</v>
      </c>
      <c r="Z95" s="1761">
        <v>7000</v>
      </c>
      <c r="AA95" s="1761">
        <v>0</v>
      </c>
      <c r="AB95" s="1761">
        <v>0</v>
      </c>
      <c r="AC95" s="1761">
        <v>0</v>
      </c>
      <c r="AD95" s="1761">
        <v>0</v>
      </c>
      <c r="AE95" s="1761">
        <v>0</v>
      </c>
      <c r="AF95" s="1761">
        <v>75201.69034999999</v>
      </c>
      <c r="AG95" s="1762">
        <v>1.7990993714390932E-2</v>
      </c>
    </row>
    <row r="96" spans="1:33" ht="30" customHeight="1">
      <c r="A96" s="1760" t="s">
        <v>920</v>
      </c>
      <c r="B96" s="1761">
        <v>20078.35166</v>
      </c>
      <c r="C96" s="1761">
        <v>73003.327780000007</v>
      </c>
      <c r="D96" s="1761">
        <v>3737.3122200000003</v>
      </c>
      <c r="E96" s="1761">
        <v>0</v>
      </c>
      <c r="F96" s="1761">
        <v>0</v>
      </c>
      <c r="G96" s="1761">
        <v>11868</v>
      </c>
      <c r="H96" s="1761">
        <v>5000</v>
      </c>
      <c r="I96" s="1761">
        <v>0</v>
      </c>
      <c r="J96" s="1761">
        <v>0</v>
      </c>
      <c r="K96" s="1761">
        <v>0</v>
      </c>
      <c r="L96" s="1761">
        <v>0</v>
      </c>
      <c r="M96" s="1761">
        <v>0</v>
      </c>
      <c r="N96" s="1761">
        <v>0</v>
      </c>
      <c r="O96" s="1761">
        <v>4200</v>
      </c>
      <c r="P96" s="1761">
        <v>0</v>
      </c>
      <c r="Q96" s="1761">
        <v>0</v>
      </c>
      <c r="R96" s="1761">
        <v>0</v>
      </c>
      <c r="S96" s="1761">
        <v>0</v>
      </c>
      <c r="T96" s="1761">
        <v>0</v>
      </c>
      <c r="U96" s="1761">
        <v>4000</v>
      </c>
      <c r="V96" s="1761">
        <v>3500</v>
      </c>
      <c r="W96" s="1761">
        <v>0</v>
      </c>
      <c r="X96" s="1761">
        <v>0</v>
      </c>
      <c r="Y96" s="1761">
        <v>0</v>
      </c>
      <c r="Z96" s="1761">
        <v>17052.09722</v>
      </c>
      <c r="AA96" s="1761">
        <v>7987.6279999999997</v>
      </c>
      <c r="AB96" s="1761">
        <v>0</v>
      </c>
      <c r="AC96" s="1761">
        <v>0</v>
      </c>
      <c r="AD96" s="1761">
        <v>0</v>
      </c>
      <c r="AE96" s="1761">
        <v>0</v>
      </c>
      <c r="AF96" s="1761">
        <v>150426.71687999999</v>
      </c>
      <c r="AG96" s="1762">
        <v>3.5987570296211364E-2</v>
      </c>
    </row>
    <row r="97" spans="1:33" ht="30" customHeight="1">
      <c r="A97" s="1760" t="s">
        <v>921</v>
      </c>
      <c r="B97" s="1761">
        <v>142893.20596000002</v>
      </c>
      <c r="C97" s="1761">
        <v>92410.021420000005</v>
      </c>
      <c r="D97" s="1761">
        <v>32961.048569999999</v>
      </c>
      <c r="E97" s="1761">
        <v>5049.1424800000004</v>
      </c>
      <c r="F97" s="1761">
        <v>41903.545760000001</v>
      </c>
      <c r="G97" s="1761">
        <v>7079.3733300000004</v>
      </c>
      <c r="H97" s="1761">
        <v>16059.9545</v>
      </c>
      <c r="I97" s="1761">
        <v>4426.2407999999996</v>
      </c>
      <c r="J97" s="1761">
        <v>12735</v>
      </c>
      <c r="K97" s="1761">
        <v>0</v>
      </c>
      <c r="L97" s="1761">
        <v>3331.08698</v>
      </c>
      <c r="M97" s="1761">
        <v>0</v>
      </c>
      <c r="N97" s="1761">
        <v>5088.375</v>
      </c>
      <c r="O97" s="1761">
        <v>6500</v>
      </c>
      <c r="P97" s="1761">
        <v>2969.5541800000001</v>
      </c>
      <c r="Q97" s="1761">
        <v>0</v>
      </c>
      <c r="R97" s="1761">
        <v>1638.3964699999999</v>
      </c>
      <c r="S97" s="1761">
        <v>2901.3381400000003</v>
      </c>
      <c r="T97" s="1761">
        <v>0</v>
      </c>
      <c r="U97" s="1761">
        <v>5349.9916600000006</v>
      </c>
      <c r="V97" s="1761">
        <v>0</v>
      </c>
      <c r="W97" s="1761">
        <v>5500</v>
      </c>
      <c r="X97" s="1761">
        <v>8516.6020000000008</v>
      </c>
      <c r="Y97" s="1761">
        <v>1507.1</v>
      </c>
      <c r="Z97" s="1761">
        <v>38315.698560000004</v>
      </c>
      <c r="AA97" s="1761">
        <v>5115.3964800000003</v>
      </c>
      <c r="AB97" s="1761">
        <v>17731.531620000002</v>
      </c>
      <c r="AC97" s="1761">
        <v>2743.7647299999999</v>
      </c>
      <c r="AD97" s="1761">
        <v>3000</v>
      </c>
      <c r="AE97" s="1761">
        <v>2016.84</v>
      </c>
      <c r="AF97" s="1761">
        <v>467743.20863999997</v>
      </c>
      <c r="AG97" s="1762">
        <v>0.11190127625357676</v>
      </c>
    </row>
    <row r="98" spans="1:33" ht="30" customHeight="1">
      <c r="A98" s="1760" t="s">
        <v>922</v>
      </c>
      <c r="B98" s="1761">
        <v>171348.02302000002</v>
      </c>
      <c r="C98" s="1761">
        <v>79134.278430000006</v>
      </c>
      <c r="D98" s="1761">
        <v>36224.026579999998</v>
      </c>
      <c r="E98" s="1761">
        <v>3026.1341699999998</v>
      </c>
      <c r="F98" s="1761">
        <v>20046.625929999998</v>
      </c>
      <c r="G98" s="1761">
        <v>11065.52658</v>
      </c>
      <c r="H98" s="1761">
        <v>19781.365670000003</v>
      </c>
      <c r="I98" s="1761">
        <v>9263.5653699999984</v>
      </c>
      <c r="J98" s="1761">
        <v>10751.63616</v>
      </c>
      <c r="K98" s="1761">
        <v>1000</v>
      </c>
      <c r="L98" s="1761">
        <v>1000</v>
      </c>
      <c r="M98" s="1761">
        <v>4722</v>
      </c>
      <c r="N98" s="1761">
        <v>2627.67</v>
      </c>
      <c r="O98" s="1761">
        <v>7889.6510900000003</v>
      </c>
      <c r="P98" s="1761">
        <v>976.31226000000004</v>
      </c>
      <c r="Q98" s="1761">
        <v>7735.5</v>
      </c>
      <c r="R98" s="1761">
        <v>4744.8973699999997</v>
      </c>
      <c r="S98" s="1761">
        <v>2294.5130800000002</v>
      </c>
      <c r="T98" s="1761">
        <v>1000</v>
      </c>
      <c r="U98" s="1761">
        <v>6710.9201499999999</v>
      </c>
      <c r="V98" s="1761">
        <v>0</v>
      </c>
      <c r="W98" s="1761">
        <v>11099.65425</v>
      </c>
      <c r="X98" s="1761">
        <v>30438.799769999998</v>
      </c>
      <c r="Y98" s="1761">
        <v>0</v>
      </c>
      <c r="Z98" s="1761">
        <v>27940.47884</v>
      </c>
      <c r="AA98" s="1761">
        <v>24151.167359999999</v>
      </c>
      <c r="AB98" s="1761">
        <v>8513.26</v>
      </c>
      <c r="AC98" s="1761">
        <v>14920.02743</v>
      </c>
      <c r="AD98" s="1761">
        <v>0</v>
      </c>
      <c r="AE98" s="1761">
        <v>1520.2</v>
      </c>
      <c r="AF98" s="1761">
        <v>519926.23350999999</v>
      </c>
      <c r="AG98" s="1762">
        <v>0.12438536362002618</v>
      </c>
    </row>
    <row r="99" spans="1:33" ht="30" customHeight="1">
      <c r="A99" s="1760" t="s">
        <v>923</v>
      </c>
      <c r="B99" s="1761">
        <v>65406.551399999997</v>
      </c>
      <c r="C99" s="1761">
        <v>100621.18065000001</v>
      </c>
      <c r="D99" s="1761">
        <v>53204.342100000002</v>
      </c>
      <c r="E99" s="1761">
        <v>19670.945250000001</v>
      </c>
      <c r="F99" s="1761">
        <v>24693.232980000001</v>
      </c>
      <c r="G99" s="1761">
        <v>15198.03566</v>
      </c>
      <c r="H99" s="1761">
        <v>17998.606050000002</v>
      </c>
      <c r="I99" s="1761">
        <v>12304.69665</v>
      </c>
      <c r="J99" s="1761">
        <v>13162.46495</v>
      </c>
      <c r="K99" s="1761">
        <v>1636.0667599999999</v>
      </c>
      <c r="L99" s="1761">
        <v>1276.23713</v>
      </c>
      <c r="M99" s="1761">
        <v>5137.5455999999995</v>
      </c>
      <c r="N99" s="1761">
        <v>15330.81964</v>
      </c>
      <c r="O99" s="1761">
        <v>9254.5358000000015</v>
      </c>
      <c r="P99" s="1761">
        <v>3361.1090600000002</v>
      </c>
      <c r="Q99" s="1761">
        <v>7474.46137</v>
      </c>
      <c r="R99" s="1761">
        <v>8939.68426</v>
      </c>
      <c r="S99" s="1761">
        <v>10322.70182</v>
      </c>
      <c r="T99" s="1761">
        <v>4480.7103099999995</v>
      </c>
      <c r="U99" s="1761">
        <v>8343.0889599999991</v>
      </c>
      <c r="V99" s="1761">
        <v>7520.8911799999996</v>
      </c>
      <c r="W99" s="1761">
        <v>11947.47208</v>
      </c>
      <c r="X99" s="1761">
        <v>34947.997159999999</v>
      </c>
      <c r="Y99" s="1761">
        <v>4207.2932899999996</v>
      </c>
      <c r="Z99" s="1761">
        <v>25728.064620000001</v>
      </c>
      <c r="AA99" s="1761">
        <v>8334.2946100000008</v>
      </c>
      <c r="AB99" s="1761">
        <v>12497.81256</v>
      </c>
      <c r="AC99" s="1761">
        <v>16171.762349999999</v>
      </c>
      <c r="AD99" s="1761">
        <v>3770.01487</v>
      </c>
      <c r="AE99" s="1761">
        <v>3400.8585400000002</v>
      </c>
      <c r="AF99" s="1761">
        <v>526343.47765999998</v>
      </c>
      <c r="AG99" s="1762">
        <v>0.12592060303590935</v>
      </c>
    </row>
    <row r="100" spans="1:33" ht="30" customHeight="1">
      <c r="A100" s="1760" t="s">
        <v>924</v>
      </c>
      <c r="B100" s="1761">
        <v>87636.995999999999</v>
      </c>
      <c r="C100" s="1761">
        <v>70934.565959999993</v>
      </c>
      <c r="D100" s="1761">
        <v>37369.363530000002</v>
      </c>
      <c r="E100" s="1761">
        <v>7211.2245899999998</v>
      </c>
      <c r="F100" s="1761">
        <v>11321.541310000001</v>
      </c>
      <c r="G100" s="1761">
        <v>14934.515089999999</v>
      </c>
      <c r="H100" s="1761">
        <v>12064.352349999999</v>
      </c>
      <c r="I100" s="1761">
        <v>12221.76116</v>
      </c>
      <c r="J100" s="1761">
        <v>12486.97136</v>
      </c>
      <c r="K100" s="1761">
        <v>5726.3369899999998</v>
      </c>
      <c r="L100" s="1761">
        <v>3319.3198700000003</v>
      </c>
      <c r="M100" s="1761">
        <v>3569.6</v>
      </c>
      <c r="N100" s="1761">
        <v>13032.81256</v>
      </c>
      <c r="O100" s="1761">
        <v>7656.0129699999998</v>
      </c>
      <c r="P100" s="1761">
        <v>6325.3625999999995</v>
      </c>
      <c r="Q100" s="1761">
        <v>3937.0250000000001</v>
      </c>
      <c r="R100" s="1761">
        <v>8013.6497800000006</v>
      </c>
      <c r="S100" s="1761">
        <v>16091.181430000001</v>
      </c>
      <c r="T100" s="1761">
        <v>4924.9469800000006</v>
      </c>
      <c r="U100" s="1761">
        <v>10968.37024</v>
      </c>
      <c r="V100" s="1761">
        <v>6907.4380099999998</v>
      </c>
      <c r="W100" s="1761">
        <v>8431.4484900000007</v>
      </c>
      <c r="X100" s="1761">
        <v>16775.213400000001</v>
      </c>
      <c r="Y100" s="1761">
        <v>6696.4584000000004</v>
      </c>
      <c r="Z100" s="1761">
        <v>19371.368930000001</v>
      </c>
      <c r="AA100" s="1761">
        <v>5666.0974200000001</v>
      </c>
      <c r="AB100" s="1761">
        <v>17819.514729999999</v>
      </c>
      <c r="AC100" s="1761">
        <v>13104.91308</v>
      </c>
      <c r="AD100" s="1761">
        <v>3968.2450600000002</v>
      </c>
      <c r="AE100" s="1761">
        <v>6781.75083</v>
      </c>
      <c r="AF100" s="1761">
        <v>455268.35811999999</v>
      </c>
      <c r="AG100" s="1762">
        <v>0.10891683592718607</v>
      </c>
    </row>
    <row r="101" spans="1:33" ht="30" customHeight="1">
      <c r="A101" s="1760" t="s">
        <v>925</v>
      </c>
      <c r="B101" s="1761">
        <v>35288.073409999997</v>
      </c>
      <c r="C101" s="1761">
        <v>49662.747020000003</v>
      </c>
      <c r="D101" s="1761">
        <v>34321.704509999996</v>
      </c>
      <c r="E101" s="1761">
        <v>3271.8288499999999</v>
      </c>
      <c r="F101" s="1761">
        <v>14390.013140000001</v>
      </c>
      <c r="G101" s="1761">
        <v>18792.793799999999</v>
      </c>
      <c r="H101" s="1761">
        <v>9862.591699999999</v>
      </c>
      <c r="I101" s="1761">
        <v>13718.20774</v>
      </c>
      <c r="J101" s="1761">
        <v>11786.871800000001</v>
      </c>
      <c r="K101" s="1761">
        <v>8179.7894200000001</v>
      </c>
      <c r="L101" s="1761">
        <v>6132.7463699999998</v>
      </c>
      <c r="M101" s="1761">
        <v>6829.5780800000002</v>
      </c>
      <c r="N101" s="1761">
        <v>19120.035170000003</v>
      </c>
      <c r="O101" s="1761">
        <v>9249.9588800000001</v>
      </c>
      <c r="P101" s="1761">
        <v>7818.4246499999999</v>
      </c>
      <c r="Q101" s="1761">
        <v>3282.69</v>
      </c>
      <c r="R101" s="1761">
        <v>8969.0947300000007</v>
      </c>
      <c r="S101" s="1761">
        <v>18620.836910000002</v>
      </c>
      <c r="T101" s="1761">
        <v>3960.78694</v>
      </c>
      <c r="U101" s="1761">
        <v>15393.926099999999</v>
      </c>
      <c r="V101" s="1761">
        <v>12504.35664</v>
      </c>
      <c r="W101" s="1761">
        <v>8641.9482200000002</v>
      </c>
      <c r="X101" s="1761">
        <v>19401.738120000002</v>
      </c>
      <c r="Y101" s="1761">
        <v>11254.98704</v>
      </c>
      <c r="Z101" s="1761">
        <v>26300.13579</v>
      </c>
      <c r="AA101" s="1761">
        <v>4884.0338899999997</v>
      </c>
      <c r="AB101" s="1761">
        <v>20369.951730000001</v>
      </c>
      <c r="AC101" s="1761">
        <v>16641.187539999999</v>
      </c>
      <c r="AD101" s="1761">
        <v>2962.7651700000001</v>
      </c>
      <c r="AE101" s="1761">
        <v>11530.79861</v>
      </c>
      <c r="AF101" s="1761">
        <v>433144.60197000002</v>
      </c>
      <c r="AG101" s="1762">
        <v>0.10362402460897123</v>
      </c>
    </row>
    <row r="102" spans="1:33" ht="30" customHeight="1">
      <c r="A102" s="1760" t="s">
        <v>926</v>
      </c>
      <c r="B102" s="1761">
        <v>21093.234640000002</v>
      </c>
      <c r="C102" s="1761">
        <v>25329.297289999999</v>
      </c>
      <c r="D102" s="1761">
        <v>16095.875980000001</v>
      </c>
      <c r="E102" s="1761">
        <v>3245.1328199999998</v>
      </c>
      <c r="F102" s="1761">
        <v>4403.6678099999999</v>
      </c>
      <c r="G102" s="1761">
        <v>9307.7052700000004</v>
      </c>
      <c r="H102" s="1761">
        <v>5768.8747999999996</v>
      </c>
      <c r="I102" s="1761">
        <v>8271.5465499999991</v>
      </c>
      <c r="J102" s="1761">
        <v>5677.5752300000004</v>
      </c>
      <c r="K102" s="1761">
        <v>4487.1142499999996</v>
      </c>
      <c r="L102" s="1761">
        <v>3332.20444</v>
      </c>
      <c r="M102" s="1761">
        <v>2787.1042499999999</v>
      </c>
      <c r="N102" s="1761">
        <v>8449.1369200000008</v>
      </c>
      <c r="O102" s="1761">
        <v>2699.0029399999999</v>
      </c>
      <c r="P102" s="1761">
        <v>3281.24613</v>
      </c>
      <c r="Q102" s="1761">
        <v>1061.3499999999999</v>
      </c>
      <c r="R102" s="1761">
        <v>5457.6215000000002</v>
      </c>
      <c r="S102" s="1761">
        <v>7307.0619699999997</v>
      </c>
      <c r="T102" s="1761">
        <v>2283.56772</v>
      </c>
      <c r="U102" s="1761">
        <v>8249.6186099999995</v>
      </c>
      <c r="V102" s="1761">
        <v>5237.03388</v>
      </c>
      <c r="W102" s="1761">
        <v>4229.2781299999997</v>
      </c>
      <c r="X102" s="1761">
        <v>7410.2871599999999</v>
      </c>
      <c r="Y102" s="1761">
        <v>4488.8471500000005</v>
      </c>
      <c r="Z102" s="1761">
        <v>11375.52023</v>
      </c>
      <c r="AA102" s="1761">
        <v>2333.7035599999999</v>
      </c>
      <c r="AB102" s="1761">
        <v>11142.286269999999</v>
      </c>
      <c r="AC102" s="1761">
        <v>8381.6795899999997</v>
      </c>
      <c r="AD102" s="1761">
        <v>1226.0431999999998</v>
      </c>
      <c r="AE102" s="1761">
        <v>12125.99538</v>
      </c>
      <c r="AF102" s="1761">
        <v>216538.61366999999</v>
      </c>
      <c r="AG102" s="1762">
        <v>5.1803953067125402E-2</v>
      </c>
    </row>
    <row r="103" spans="1:33" ht="30" customHeight="1">
      <c r="A103" s="1760" t="s">
        <v>927</v>
      </c>
      <c r="B103" s="1761">
        <v>34247.95321</v>
      </c>
      <c r="C103" s="1761">
        <v>32213.81265</v>
      </c>
      <c r="D103" s="1761">
        <v>21038.75922</v>
      </c>
      <c r="E103" s="1761">
        <v>2608.7601099999997</v>
      </c>
      <c r="F103" s="1761">
        <v>11799.23553</v>
      </c>
      <c r="G103" s="1761">
        <v>26489.509010000002</v>
      </c>
      <c r="H103" s="1761">
        <v>16160.27506</v>
      </c>
      <c r="I103" s="1761">
        <v>20089.57562</v>
      </c>
      <c r="J103" s="1761">
        <v>14579.98416</v>
      </c>
      <c r="K103" s="1761">
        <v>13087.92419</v>
      </c>
      <c r="L103" s="1761">
        <v>10945.458470000001</v>
      </c>
      <c r="M103" s="1761">
        <v>5229.9020799999998</v>
      </c>
      <c r="N103" s="1761">
        <v>16809.181230000002</v>
      </c>
      <c r="O103" s="1761">
        <v>10538.59224</v>
      </c>
      <c r="P103" s="1761">
        <v>10050.56545</v>
      </c>
      <c r="Q103" s="1761">
        <v>1262.1398000000002</v>
      </c>
      <c r="R103" s="1761">
        <v>9614.8400199999996</v>
      </c>
      <c r="S103" s="1761">
        <v>21127.173309999998</v>
      </c>
      <c r="T103" s="1761">
        <v>7155.0476900000003</v>
      </c>
      <c r="U103" s="1761">
        <v>19286.58397</v>
      </c>
      <c r="V103" s="1761">
        <v>21812.647860000001</v>
      </c>
      <c r="W103" s="1761">
        <v>7016.5145199999997</v>
      </c>
      <c r="X103" s="1761">
        <v>18442.933649999999</v>
      </c>
      <c r="Y103" s="1761">
        <v>11507.605220000001</v>
      </c>
      <c r="Z103" s="1761">
        <v>17653.934850000001</v>
      </c>
      <c r="AA103" s="1761">
        <v>5737.8700699999999</v>
      </c>
      <c r="AB103" s="1761">
        <v>37066.478609999998</v>
      </c>
      <c r="AC103" s="1761">
        <v>15798.12314</v>
      </c>
      <c r="AD103" s="1761">
        <v>4338.3283799999999</v>
      </c>
      <c r="AE103" s="1761">
        <v>42494.495869999999</v>
      </c>
      <c r="AF103" s="1761">
        <v>486204.20519000001</v>
      </c>
      <c r="AG103" s="1762">
        <v>0.11631782156454853</v>
      </c>
    </row>
    <row r="104" spans="1:33" ht="30" customHeight="1">
      <c r="A104" s="1760" t="s">
        <v>928</v>
      </c>
      <c r="B104" s="1761">
        <v>41030.879740000004</v>
      </c>
      <c r="C104" s="1761">
        <v>31545.2965</v>
      </c>
      <c r="D104" s="1761">
        <v>18810.591700000001</v>
      </c>
      <c r="E104" s="1761">
        <v>2741.7887999999998</v>
      </c>
      <c r="F104" s="1761">
        <v>10572.561449999999</v>
      </c>
      <c r="G104" s="1761">
        <v>23924.239829999999</v>
      </c>
      <c r="H104" s="1761">
        <v>14742.207329999999</v>
      </c>
      <c r="I104" s="1761">
        <v>22614.972559999998</v>
      </c>
      <c r="J104" s="1761">
        <v>15820.603630000001</v>
      </c>
      <c r="K104" s="1761">
        <v>13807.564460000001</v>
      </c>
      <c r="L104" s="1761">
        <v>10098.430759999999</v>
      </c>
      <c r="M104" s="1761">
        <v>4290.8455100000001</v>
      </c>
      <c r="N104" s="1761">
        <v>19107.810390000002</v>
      </c>
      <c r="O104" s="1761">
        <v>8682.3350600000012</v>
      </c>
      <c r="P104" s="1761">
        <v>10032.19953</v>
      </c>
      <c r="Q104" s="1761">
        <v>829.02800000000002</v>
      </c>
      <c r="R104" s="1761">
        <v>10632.77558</v>
      </c>
      <c r="S104" s="1761">
        <v>15103.968439999999</v>
      </c>
      <c r="T104" s="1761">
        <v>6093.6950500000003</v>
      </c>
      <c r="U104" s="1761">
        <v>18639.00892</v>
      </c>
      <c r="V104" s="1761">
        <v>17857.251559999997</v>
      </c>
      <c r="W104" s="1761">
        <v>8372.4787099999994</v>
      </c>
      <c r="X104" s="1761">
        <v>16018.101769999999</v>
      </c>
      <c r="Y104" s="1761">
        <v>13461.88631</v>
      </c>
      <c r="Z104" s="1761">
        <v>17079.034379999997</v>
      </c>
      <c r="AA104" s="1761">
        <v>6459.7605300000005</v>
      </c>
      <c r="AB104" s="1761">
        <v>19183.68723</v>
      </c>
      <c r="AC104" s="1761">
        <v>15402.41315</v>
      </c>
      <c r="AD104" s="1761">
        <v>2651.56486</v>
      </c>
      <c r="AE104" s="1761">
        <v>26943.730179999999</v>
      </c>
      <c r="AF104" s="1761">
        <v>442550.71192000003</v>
      </c>
      <c r="AG104" s="1762">
        <v>0.10587430999750067</v>
      </c>
    </row>
    <row r="105" spans="1:33" ht="30" customHeight="1">
      <c r="A105" s="1760" t="s">
        <v>929</v>
      </c>
      <c r="B105" s="1761">
        <v>19028.86966</v>
      </c>
      <c r="C105" s="1761">
        <v>16813.510719999998</v>
      </c>
      <c r="D105" s="1761">
        <v>11240.6772</v>
      </c>
      <c r="E105" s="1761">
        <v>1458.69066</v>
      </c>
      <c r="F105" s="1761">
        <v>6945.1955499999995</v>
      </c>
      <c r="G105" s="1761">
        <v>16728.533039999998</v>
      </c>
      <c r="H105" s="1761">
        <v>11600.966279999999</v>
      </c>
      <c r="I105" s="1761">
        <v>15201.072769999999</v>
      </c>
      <c r="J105" s="1761">
        <v>11532.193210000001</v>
      </c>
      <c r="K105" s="1761">
        <v>9315.9125800000002</v>
      </c>
      <c r="L105" s="1761">
        <v>10414.07598</v>
      </c>
      <c r="M105" s="1761">
        <v>2892.4363699999999</v>
      </c>
      <c r="N105" s="1761">
        <v>14894.497800000001</v>
      </c>
      <c r="O105" s="1761">
        <v>6934.7066100000002</v>
      </c>
      <c r="P105" s="1761">
        <v>6620.2096700000002</v>
      </c>
      <c r="Q105" s="1761">
        <v>1142.88942</v>
      </c>
      <c r="R105" s="1761">
        <v>6928.26818</v>
      </c>
      <c r="S105" s="1761">
        <v>12382.566919999999</v>
      </c>
      <c r="T105" s="1761">
        <v>5063.4217099999996</v>
      </c>
      <c r="U105" s="1761">
        <v>15869.011970000001</v>
      </c>
      <c r="V105" s="1761">
        <v>17088.999949999998</v>
      </c>
      <c r="W105" s="1761">
        <v>5144.5956399999995</v>
      </c>
      <c r="X105" s="1761">
        <v>10612.68367</v>
      </c>
      <c r="Y105" s="1761">
        <v>9133.6752699999997</v>
      </c>
      <c r="Z105" s="1761">
        <v>8314.765440000001</v>
      </c>
      <c r="AA105" s="1761">
        <v>4696.6014400000004</v>
      </c>
      <c r="AB105" s="1761">
        <v>22544.031600000002</v>
      </c>
      <c r="AC105" s="1761">
        <v>11336.740689999999</v>
      </c>
      <c r="AD105" s="1761">
        <v>2412.4365299999999</v>
      </c>
      <c r="AE105" s="1761">
        <v>12306.980939999999</v>
      </c>
      <c r="AF105" s="1761">
        <v>306599.21747000003</v>
      </c>
      <c r="AG105" s="1762">
        <v>7.3349742122385028E-2</v>
      </c>
    </row>
    <row r="106" spans="1:33" ht="30" customHeight="1">
      <c r="A106" s="1760" t="s">
        <v>930</v>
      </c>
      <c r="B106" s="1761">
        <v>897.58312000000001</v>
      </c>
      <c r="C106" s="1761">
        <v>675.42330000000004</v>
      </c>
      <c r="D106" s="1761">
        <v>413.97206</v>
      </c>
      <c r="E106" s="1761">
        <v>42.101759999999999</v>
      </c>
      <c r="F106" s="1761">
        <v>280.86515000000003</v>
      </c>
      <c r="G106" s="1761">
        <v>617.15899000000002</v>
      </c>
      <c r="H106" s="1761">
        <v>372.66184999999996</v>
      </c>
      <c r="I106" s="1761">
        <v>523.76256000000001</v>
      </c>
      <c r="J106" s="1761">
        <v>460.94584999999995</v>
      </c>
      <c r="K106" s="1761">
        <v>198.53576000000001</v>
      </c>
      <c r="L106" s="1761">
        <v>877.56277999999998</v>
      </c>
      <c r="M106" s="1761">
        <v>171.38460000000001</v>
      </c>
      <c r="N106" s="1761">
        <v>875.83652000000006</v>
      </c>
      <c r="O106" s="1761">
        <v>377.93559000000005</v>
      </c>
      <c r="P106" s="1761">
        <v>342.38216999999997</v>
      </c>
      <c r="Q106" s="1761">
        <v>38.4</v>
      </c>
      <c r="R106" s="1761">
        <v>198.36279999999999</v>
      </c>
      <c r="S106" s="1761">
        <v>483.86874</v>
      </c>
      <c r="T106" s="1761">
        <v>234.21178</v>
      </c>
      <c r="U106" s="1761">
        <v>1297.5313799999999</v>
      </c>
      <c r="V106" s="1761">
        <v>397.99828000000002</v>
      </c>
      <c r="W106" s="1761">
        <v>194.76276999999999</v>
      </c>
      <c r="X106" s="1761">
        <v>369.30376000000001</v>
      </c>
      <c r="Y106" s="1761">
        <v>323.59133000000003</v>
      </c>
      <c r="Z106" s="1761">
        <v>351.37294000000003</v>
      </c>
      <c r="AA106" s="1761">
        <v>192.50614000000002</v>
      </c>
      <c r="AB106" s="1761">
        <v>1342.32638</v>
      </c>
      <c r="AC106" s="1761">
        <v>683.19331000000011</v>
      </c>
      <c r="AD106" s="1761">
        <v>168.96951000000001</v>
      </c>
      <c r="AE106" s="1761">
        <v>565.00743</v>
      </c>
      <c r="AF106" s="1761">
        <v>13969.518609999999</v>
      </c>
      <c r="AG106" s="1762">
        <v>3.3420195787604019E-3</v>
      </c>
    </row>
    <row r="107" spans="1:33" ht="30" customHeight="1" thickBot="1">
      <c r="A107" s="1760" t="s">
        <v>931</v>
      </c>
      <c r="B107" s="1761">
        <v>219.25937999999999</v>
      </c>
      <c r="C107" s="1761">
        <v>220.03039999999999</v>
      </c>
      <c r="D107" s="1761">
        <v>105.69875</v>
      </c>
      <c r="E107" s="1761">
        <v>0</v>
      </c>
      <c r="F107" s="1761">
        <v>62.164099999999998</v>
      </c>
      <c r="G107" s="1761">
        <v>194.12501999999998</v>
      </c>
      <c r="H107" s="1761">
        <v>84.921229999999994</v>
      </c>
      <c r="I107" s="1761">
        <v>173.80804000000001</v>
      </c>
      <c r="J107" s="1761">
        <v>165.05795999999998</v>
      </c>
      <c r="K107" s="1761">
        <v>65.896640000000005</v>
      </c>
      <c r="L107" s="1761">
        <v>546.01605000000006</v>
      </c>
      <c r="M107" s="1761">
        <v>19.431740000000001</v>
      </c>
      <c r="N107" s="1761">
        <v>216.75776000000002</v>
      </c>
      <c r="O107" s="1761">
        <v>101.79802000000001</v>
      </c>
      <c r="P107" s="1761">
        <v>262.73412000000002</v>
      </c>
      <c r="Q107" s="1761">
        <v>3.5</v>
      </c>
      <c r="R107" s="1761">
        <v>71.540429999999986</v>
      </c>
      <c r="S107" s="1761">
        <v>135.84902</v>
      </c>
      <c r="T107" s="1761">
        <v>54.63702</v>
      </c>
      <c r="U107" s="1761">
        <v>246.48500000000001</v>
      </c>
      <c r="V107" s="1761">
        <v>0</v>
      </c>
      <c r="W107" s="1761">
        <v>0</v>
      </c>
      <c r="X107" s="1761">
        <v>98.781679999999994</v>
      </c>
      <c r="Y107" s="1761">
        <v>3</v>
      </c>
      <c r="Z107" s="1761">
        <v>95.008259999999993</v>
      </c>
      <c r="AA107" s="1761">
        <v>42.608220000000003</v>
      </c>
      <c r="AB107" s="1761">
        <v>438.42210999999998</v>
      </c>
      <c r="AC107" s="1761">
        <v>205.47389000000001</v>
      </c>
      <c r="AD107" s="1761">
        <v>28.211220000000001</v>
      </c>
      <c r="AE107" s="1761">
        <v>107.49685000000001</v>
      </c>
      <c r="AF107" s="1761">
        <v>3968.7129100000002</v>
      </c>
      <c r="AG107" s="1762">
        <v>9.4946122468418908E-4</v>
      </c>
    </row>
    <row r="108" spans="1:33" ht="30" customHeight="1" thickTop="1" thickBot="1">
      <c r="A108" s="1757" t="s">
        <v>280</v>
      </c>
      <c r="B108" s="1763">
        <v>720375.29932999983</v>
      </c>
      <c r="C108" s="1763">
        <v>589558.8643400002</v>
      </c>
      <c r="D108" s="1763">
        <v>301601.23283999995</v>
      </c>
      <c r="E108" s="1763">
        <v>48325.749490000002</v>
      </c>
      <c r="F108" s="1763">
        <v>146418.64871000001</v>
      </c>
      <c r="G108" s="1763">
        <v>156199.51562000002</v>
      </c>
      <c r="H108" s="1763">
        <v>129496.77682000003</v>
      </c>
      <c r="I108" s="1763">
        <v>118809.20981999999</v>
      </c>
      <c r="J108" s="1763">
        <v>109159.30430999999</v>
      </c>
      <c r="K108" s="1763">
        <v>57505.141049999998</v>
      </c>
      <c r="L108" s="1763">
        <v>51273.138830000004</v>
      </c>
      <c r="M108" s="1763">
        <v>35649.828229999999</v>
      </c>
      <c r="N108" s="1763">
        <v>115552.93298999999</v>
      </c>
      <c r="O108" s="1763">
        <v>74084.52919999999</v>
      </c>
      <c r="P108" s="1763">
        <v>52040.099819999996</v>
      </c>
      <c r="Q108" s="1763">
        <v>26766.98359</v>
      </c>
      <c r="R108" s="1763">
        <v>65209.131119999998</v>
      </c>
      <c r="S108" s="1763">
        <v>106771.05978</v>
      </c>
      <c r="T108" s="1763">
        <v>35251.025200000004</v>
      </c>
      <c r="U108" s="1763">
        <v>130354.53696</v>
      </c>
      <c r="V108" s="1763">
        <v>92826.617360000004</v>
      </c>
      <c r="W108" s="1763">
        <v>70578.15281</v>
      </c>
      <c r="X108" s="1763">
        <v>163032.44214</v>
      </c>
      <c r="Y108" s="1763">
        <v>62584.444010000007</v>
      </c>
      <c r="Z108" s="1763">
        <v>216577.48005999997</v>
      </c>
      <c r="AA108" s="1763">
        <v>75601.667719999983</v>
      </c>
      <c r="AB108" s="1763">
        <v>168649.30284000002</v>
      </c>
      <c r="AC108" s="1763">
        <v>115389.2789</v>
      </c>
      <c r="AD108" s="1763">
        <v>24526.578799999999</v>
      </c>
      <c r="AE108" s="1763">
        <v>119794.15462999998</v>
      </c>
      <c r="AF108" s="1763">
        <v>4179963.12732</v>
      </c>
      <c r="AG108" s="1764">
        <v>1</v>
      </c>
    </row>
    <row r="109" spans="1:33" ht="30" customHeight="1" thickTop="1" thickBot="1">
      <c r="A109" s="1765" t="s">
        <v>932</v>
      </c>
      <c r="B109" s="1762">
        <v>0.17234010860566401</v>
      </c>
      <c r="C109" s="1762">
        <v>0.14104403469176013</v>
      </c>
      <c r="D109" s="1762">
        <v>7.2154041471981303E-2</v>
      </c>
      <c r="E109" s="1762">
        <v>1.156128607311047E-2</v>
      </c>
      <c r="F109" s="1762">
        <v>3.5028693854502232E-2</v>
      </c>
      <c r="G109" s="1762">
        <v>3.736863480902234E-2</v>
      </c>
      <c r="H109" s="1762">
        <v>3.098036343278162E-2</v>
      </c>
      <c r="I109" s="1762">
        <v>2.8423506667671249E-2</v>
      </c>
      <c r="J109" s="1762">
        <v>2.6114896467995381E-2</v>
      </c>
      <c r="K109" s="1762">
        <v>1.375733213390082E-2</v>
      </c>
      <c r="L109" s="1762">
        <v>1.2266409360140451E-2</v>
      </c>
      <c r="M109" s="1762">
        <v>8.5287422745417927E-3</v>
      </c>
      <c r="N109" s="1762">
        <v>2.7644486200070192E-2</v>
      </c>
      <c r="O109" s="1762">
        <v>1.7723727923767495E-2</v>
      </c>
      <c r="P109" s="1762">
        <v>1.2449894469132725E-2</v>
      </c>
      <c r="Q109" s="1762">
        <v>6.4036410788058211E-3</v>
      </c>
      <c r="R109" s="1762">
        <v>1.5600408217430639E-2</v>
      </c>
      <c r="S109" s="1762">
        <v>2.5543541061917616E-2</v>
      </c>
      <c r="T109" s="1762">
        <v>8.4333340094799678E-3</v>
      </c>
      <c r="U109" s="1762">
        <v>3.1185571018081521E-2</v>
      </c>
      <c r="V109" s="1762">
        <v>2.220752062459368E-2</v>
      </c>
      <c r="W109" s="1762">
        <v>1.6884874497745023E-2</v>
      </c>
      <c r="X109" s="1762">
        <v>3.9003320645206001E-2</v>
      </c>
      <c r="Y109" s="1762">
        <v>1.4972487101848259E-2</v>
      </c>
      <c r="Z109" s="1762">
        <v>5.1813251328573201E-2</v>
      </c>
      <c r="AA109" s="1762">
        <v>1.8086682924514767E-2</v>
      </c>
      <c r="AB109" s="1762">
        <v>4.0347079077735833E-2</v>
      </c>
      <c r="AC109" s="1762">
        <v>2.7605334158529362E-2</v>
      </c>
      <c r="AD109" s="1762">
        <v>5.8676543435743928E-3</v>
      </c>
      <c r="AE109" s="1762">
        <v>2.8659141475921697E-2</v>
      </c>
      <c r="AF109" s="1762">
        <v>1</v>
      </c>
      <c r="AG109" s="1762"/>
    </row>
    <row r="110" spans="1:33" ht="30" customHeight="1" thickTop="1" thickBot="1">
      <c r="A110" s="1766" t="s">
        <v>1147</v>
      </c>
      <c r="B110" s="1758" t="s">
        <v>134</v>
      </c>
      <c r="C110" s="1758" t="s">
        <v>136</v>
      </c>
      <c r="D110" s="1758" t="s">
        <v>138</v>
      </c>
      <c r="E110" s="1758" t="s">
        <v>140</v>
      </c>
      <c r="F110" s="1758" t="s">
        <v>142</v>
      </c>
      <c r="G110" s="1758" t="s">
        <v>144</v>
      </c>
      <c r="H110" s="1758" t="s">
        <v>146</v>
      </c>
      <c r="I110" s="1758" t="s">
        <v>148</v>
      </c>
      <c r="J110" s="1758" t="s">
        <v>150</v>
      </c>
      <c r="K110" s="1758" t="s">
        <v>152</v>
      </c>
      <c r="L110" s="1758" t="s">
        <v>154</v>
      </c>
      <c r="M110" s="1758" t="s">
        <v>156</v>
      </c>
      <c r="N110" s="1758" t="s">
        <v>158</v>
      </c>
      <c r="O110" s="1758" t="s">
        <v>160</v>
      </c>
      <c r="P110" s="1758" t="s">
        <v>162</v>
      </c>
      <c r="Q110" s="1758" t="s">
        <v>164</v>
      </c>
      <c r="R110" s="1758" t="s">
        <v>166</v>
      </c>
      <c r="S110" s="1758" t="s">
        <v>168</v>
      </c>
      <c r="T110" s="1758" t="s">
        <v>170</v>
      </c>
      <c r="U110" s="1758" t="s">
        <v>172</v>
      </c>
      <c r="V110" s="1758" t="s">
        <v>174</v>
      </c>
      <c r="W110" s="1758" t="s">
        <v>176</v>
      </c>
      <c r="X110" s="1758" t="s">
        <v>178</v>
      </c>
      <c r="Y110" s="1758" t="s">
        <v>180</v>
      </c>
      <c r="Z110" s="1758" t="s">
        <v>182</v>
      </c>
      <c r="AA110" s="1758" t="s">
        <v>184</v>
      </c>
      <c r="AB110" s="1758" t="s">
        <v>186</v>
      </c>
      <c r="AC110" s="1758" t="s">
        <v>188</v>
      </c>
      <c r="AD110" s="1758" t="s">
        <v>190</v>
      </c>
      <c r="AE110" s="1758" t="s">
        <v>192</v>
      </c>
      <c r="AF110" s="1758" t="s">
        <v>280</v>
      </c>
      <c r="AG110" s="1759" t="s">
        <v>867</v>
      </c>
    </row>
    <row r="111" spans="1:33" ht="30" customHeight="1" thickTop="1">
      <c r="A111" s="1760" t="s">
        <v>918</v>
      </c>
      <c r="B111" s="1761">
        <v>1</v>
      </c>
      <c r="C111" s="1761">
        <v>0</v>
      </c>
      <c r="D111" s="1761">
        <v>2</v>
      </c>
      <c r="E111" s="1761">
        <v>0</v>
      </c>
      <c r="F111" s="1761">
        <v>0</v>
      </c>
      <c r="G111" s="1761">
        <v>0</v>
      </c>
      <c r="H111" s="1761">
        <v>0</v>
      </c>
      <c r="I111" s="1761">
        <v>0</v>
      </c>
      <c r="J111" s="1761">
        <v>0</v>
      </c>
      <c r="K111" s="1761">
        <v>0</v>
      </c>
      <c r="L111" s="1761">
        <v>0</v>
      </c>
      <c r="M111" s="1761">
        <v>0</v>
      </c>
      <c r="N111" s="1761">
        <v>0</v>
      </c>
      <c r="O111" s="1761">
        <v>0</v>
      </c>
      <c r="P111" s="1761">
        <v>0</v>
      </c>
      <c r="Q111" s="1761">
        <v>0</v>
      </c>
      <c r="R111" s="1761">
        <v>0</v>
      </c>
      <c r="S111" s="1761">
        <v>0</v>
      </c>
      <c r="T111" s="1761">
        <v>0</v>
      </c>
      <c r="U111" s="1761">
        <v>1</v>
      </c>
      <c r="V111" s="1761">
        <v>0</v>
      </c>
      <c r="W111" s="1761">
        <v>0</v>
      </c>
      <c r="X111" s="1761">
        <v>0</v>
      </c>
      <c r="Y111" s="1761">
        <v>0</v>
      </c>
      <c r="Z111" s="1761">
        <v>0</v>
      </c>
      <c r="AA111" s="1761">
        <v>0</v>
      </c>
      <c r="AB111" s="1761">
        <v>0</v>
      </c>
      <c r="AC111" s="1761">
        <v>0</v>
      </c>
      <c r="AD111" s="1761">
        <v>0</v>
      </c>
      <c r="AE111" s="1761">
        <v>0</v>
      </c>
      <c r="AF111" s="1761">
        <v>4</v>
      </c>
      <c r="AG111" s="1762">
        <v>8.9996850110246138E-5</v>
      </c>
    </row>
    <row r="112" spans="1:33" ht="30" customHeight="1">
      <c r="A112" s="1760" t="s">
        <v>919</v>
      </c>
      <c r="B112" s="1761">
        <v>6</v>
      </c>
      <c r="C112" s="1761">
        <v>2</v>
      </c>
      <c r="D112" s="1761">
        <v>0</v>
      </c>
      <c r="E112" s="1761">
        <v>0</v>
      </c>
      <c r="F112" s="1761">
        <v>0</v>
      </c>
      <c r="G112" s="1761">
        <v>0</v>
      </c>
      <c r="H112" s="1761">
        <v>0</v>
      </c>
      <c r="I112" s="1761">
        <v>0</v>
      </c>
      <c r="J112" s="1761">
        <v>0</v>
      </c>
      <c r="K112" s="1761">
        <v>0</v>
      </c>
      <c r="L112" s="1761">
        <v>0</v>
      </c>
      <c r="M112" s="1761">
        <v>0</v>
      </c>
      <c r="N112" s="1761">
        <v>0</v>
      </c>
      <c r="O112" s="1761">
        <v>0</v>
      </c>
      <c r="P112" s="1761">
        <v>0</v>
      </c>
      <c r="Q112" s="1761">
        <v>0</v>
      </c>
      <c r="R112" s="1761">
        <v>0</v>
      </c>
      <c r="S112" s="1761">
        <v>0</v>
      </c>
      <c r="T112" s="1761">
        <v>0</v>
      </c>
      <c r="U112" s="1761">
        <v>0</v>
      </c>
      <c r="V112" s="1761">
        <v>0</v>
      </c>
      <c r="W112" s="1761">
        <v>0</v>
      </c>
      <c r="X112" s="1761">
        <v>0</v>
      </c>
      <c r="Y112" s="1761">
        <v>0</v>
      </c>
      <c r="Z112" s="1761">
        <v>1</v>
      </c>
      <c r="AA112" s="1761">
        <v>0</v>
      </c>
      <c r="AB112" s="1761">
        <v>0</v>
      </c>
      <c r="AC112" s="1761">
        <v>0</v>
      </c>
      <c r="AD112" s="1761">
        <v>0</v>
      </c>
      <c r="AE112" s="1761">
        <v>0</v>
      </c>
      <c r="AF112" s="1761">
        <v>9</v>
      </c>
      <c r="AG112" s="1762">
        <v>2.0249291274805381E-4</v>
      </c>
    </row>
    <row r="113" spans="1:33" ht="30" customHeight="1">
      <c r="A113" s="1760" t="s">
        <v>920</v>
      </c>
      <c r="B113" s="1761">
        <v>4</v>
      </c>
      <c r="C113" s="1761">
        <v>16</v>
      </c>
      <c r="D113" s="1761">
        <v>1</v>
      </c>
      <c r="E113" s="1761">
        <v>0</v>
      </c>
      <c r="F113" s="1761">
        <v>0</v>
      </c>
      <c r="G113" s="1761">
        <v>2</v>
      </c>
      <c r="H113" s="1761">
        <v>1</v>
      </c>
      <c r="I113" s="1761">
        <v>0</v>
      </c>
      <c r="J113" s="1761">
        <v>0</v>
      </c>
      <c r="K113" s="1761">
        <v>0</v>
      </c>
      <c r="L113" s="1761">
        <v>0</v>
      </c>
      <c r="M113" s="1761">
        <v>0</v>
      </c>
      <c r="N113" s="1761">
        <v>0</v>
      </c>
      <c r="O113" s="1761">
        <v>1</v>
      </c>
      <c r="P113" s="1761">
        <v>0</v>
      </c>
      <c r="Q113" s="1761">
        <v>0</v>
      </c>
      <c r="R113" s="1761">
        <v>0</v>
      </c>
      <c r="S113" s="1761">
        <v>0</v>
      </c>
      <c r="T113" s="1761">
        <v>0</v>
      </c>
      <c r="U113" s="1761">
        <v>1</v>
      </c>
      <c r="V113" s="1761">
        <v>1</v>
      </c>
      <c r="W113" s="1761">
        <v>0</v>
      </c>
      <c r="X113" s="1761">
        <v>0</v>
      </c>
      <c r="Y113" s="1761">
        <v>0</v>
      </c>
      <c r="Z113" s="1761">
        <v>4</v>
      </c>
      <c r="AA113" s="1761">
        <v>2</v>
      </c>
      <c r="AB113" s="1761">
        <v>0</v>
      </c>
      <c r="AC113" s="1761">
        <v>0</v>
      </c>
      <c r="AD113" s="1761">
        <v>0</v>
      </c>
      <c r="AE113" s="1761">
        <v>0</v>
      </c>
      <c r="AF113" s="1761">
        <v>33</v>
      </c>
      <c r="AG113" s="1762">
        <v>7.4247401340953067E-4</v>
      </c>
    </row>
    <row r="114" spans="1:33" ht="30" customHeight="1">
      <c r="A114" s="1760" t="s">
        <v>921</v>
      </c>
      <c r="B114" s="1761">
        <v>67</v>
      </c>
      <c r="C114" s="1761">
        <v>43</v>
      </c>
      <c r="D114" s="1761">
        <v>15</v>
      </c>
      <c r="E114" s="1761">
        <v>2</v>
      </c>
      <c r="F114" s="1761">
        <v>21</v>
      </c>
      <c r="G114" s="1761">
        <v>4</v>
      </c>
      <c r="H114" s="1761">
        <v>8</v>
      </c>
      <c r="I114" s="1761">
        <v>3</v>
      </c>
      <c r="J114" s="1761">
        <v>7</v>
      </c>
      <c r="K114" s="1761">
        <v>0</v>
      </c>
      <c r="L114" s="1761">
        <v>2</v>
      </c>
      <c r="M114" s="1761">
        <v>0</v>
      </c>
      <c r="N114" s="1761">
        <v>3</v>
      </c>
      <c r="O114" s="1761">
        <v>4</v>
      </c>
      <c r="P114" s="1761">
        <v>2</v>
      </c>
      <c r="Q114" s="1761">
        <v>0</v>
      </c>
      <c r="R114" s="1761">
        <v>1</v>
      </c>
      <c r="S114" s="1761">
        <v>2</v>
      </c>
      <c r="T114" s="1761">
        <v>0</v>
      </c>
      <c r="U114" s="1761">
        <v>3</v>
      </c>
      <c r="V114" s="1761">
        <v>0</v>
      </c>
      <c r="W114" s="1761">
        <v>3</v>
      </c>
      <c r="X114" s="1761">
        <v>5</v>
      </c>
      <c r="Y114" s="1761">
        <v>1</v>
      </c>
      <c r="Z114" s="1761">
        <v>20</v>
      </c>
      <c r="AA114" s="1761">
        <v>3</v>
      </c>
      <c r="AB114" s="1761">
        <v>9</v>
      </c>
      <c r="AC114" s="1761">
        <v>1</v>
      </c>
      <c r="AD114" s="1761">
        <v>1</v>
      </c>
      <c r="AE114" s="1761">
        <v>1</v>
      </c>
      <c r="AF114" s="1761">
        <v>231</v>
      </c>
      <c r="AG114" s="1762">
        <v>5.197318093866715E-3</v>
      </c>
    </row>
    <row r="115" spans="1:33" ht="30" customHeight="1">
      <c r="A115" s="1760" t="s">
        <v>922</v>
      </c>
      <c r="B115" s="1761">
        <v>177</v>
      </c>
      <c r="C115" s="1761">
        <v>86</v>
      </c>
      <c r="D115" s="1761">
        <v>40</v>
      </c>
      <c r="E115" s="1761">
        <v>4</v>
      </c>
      <c r="F115" s="1761">
        <v>23</v>
      </c>
      <c r="G115" s="1761">
        <v>12</v>
      </c>
      <c r="H115" s="1761">
        <v>20</v>
      </c>
      <c r="I115" s="1761">
        <v>11</v>
      </c>
      <c r="J115" s="1761">
        <v>12</v>
      </c>
      <c r="K115" s="1761">
        <v>1</v>
      </c>
      <c r="L115" s="1761">
        <v>1</v>
      </c>
      <c r="M115" s="1761">
        <v>5</v>
      </c>
      <c r="N115" s="1761">
        <v>3</v>
      </c>
      <c r="O115" s="1761">
        <v>9</v>
      </c>
      <c r="P115" s="1761">
        <v>1</v>
      </c>
      <c r="Q115" s="1761">
        <v>9</v>
      </c>
      <c r="R115" s="1761">
        <v>6</v>
      </c>
      <c r="S115" s="1761">
        <v>3</v>
      </c>
      <c r="T115" s="1761">
        <v>1</v>
      </c>
      <c r="U115" s="1761">
        <v>6</v>
      </c>
      <c r="V115" s="1761">
        <v>0</v>
      </c>
      <c r="W115" s="1761">
        <v>11</v>
      </c>
      <c r="X115" s="1761">
        <v>34</v>
      </c>
      <c r="Y115" s="1761">
        <v>0</v>
      </c>
      <c r="Z115" s="1761">
        <v>30</v>
      </c>
      <c r="AA115" s="1761">
        <v>25</v>
      </c>
      <c r="AB115" s="1761">
        <v>10</v>
      </c>
      <c r="AC115" s="1761">
        <v>16</v>
      </c>
      <c r="AD115" s="1761">
        <v>0</v>
      </c>
      <c r="AE115" s="1761">
        <v>2</v>
      </c>
      <c r="AF115" s="1761">
        <v>558</v>
      </c>
      <c r="AG115" s="1762">
        <v>1.2554560590379337E-2</v>
      </c>
    </row>
    <row r="116" spans="1:33" ht="30" customHeight="1">
      <c r="A116" s="1760" t="s">
        <v>923</v>
      </c>
      <c r="B116" s="1761">
        <v>136</v>
      </c>
      <c r="C116" s="1761">
        <v>217</v>
      </c>
      <c r="D116" s="1761">
        <v>109</v>
      </c>
      <c r="E116" s="1761">
        <v>39</v>
      </c>
      <c r="F116" s="1761">
        <v>53</v>
      </c>
      <c r="G116" s="1761">
        <v>33</v>
      </c>
      <c r="H116" s="1761">
        <v>39</v>
      </c>
      <c r="I116" s="1761">
        <v>27</v>
      </c>
      <c r="J116" s="1761">
        <v>29</v>
      </c>
      <c r="K116" s="1761">
        <v>4</v>
      </c>
      <c r="L116" s="1761">
        <v>3</v>
      </c>
      <c r="M116" s="1761">
        <v>12</v>
      </c>
      <c r="N116" s="1761">
        <v>33</v>
      </c>
      <c r="O116" s="1761">
        <v>21</v>
      </c>
      <c r="P116" s="1761">
        <v>8</v>
      </c>
      <c r="Q116" s="1761">
        <v>16</v>
      </c>
      <c r="R116" s="1761">
        <v>18</v>
      </c>
      <c r="S116" s="1761">
        <v>23</v>
      </c>
      <c r="T116" s="1761">
        <v>9</v>
      </c>
      <c r="U116" s="1761">
        <v>18</v>
      </c>
      <c r="V116" s="1761">
        <v>17</v>
      </c>
      <c r="W116" s="1761">
        <v>25</v>
      </c>
      <c r="X116" s="1761">
        <v>71</v>
      </c>
      <c r="Y116" s="1761">
        <v>10</v>
      </c>
      <c r="Z116" s="1761">
        <v>56</v>
      </c>
      <c r="AA116" s="1761">
        <v>19</v>
      </c>
      <c r="AB116" s="1761">
        <v>28</v>
      </c>
      <c r="AC116" s="1761">
        <v>35</v>
      </c>
      <c r="AD116" s="1761">
        <v>8</v>
      </c>
      <c r="AE116" s="1761">
        <v>7</v>
      </c>
      <c r="AF116" s="1761">
        <v>1123</v>
      </c>
      <c r="AG116" s="1762">
        <v>2.5266615668451606E-2</v>
      </c>
    </row>
    <row r="117" spans="1:33" ht="30" customHeight="1">
      <c r="A117" s="1760" t="s">
        <v>924</v>
      </c>
      <c r="B117" s="1761">
        <v>287</v>
      </c>
      <c r="C117" s="1761">
        <v>262</v>
      </c>
      <c r="D117" s="1761">
        <v>139</v>
      </c>
      <c r="E117" s="1761">
        <v>26</v>
      </c>
      <c r="F117" s="1761">
        <v>43</v>
      </c>
      <c r="G117" s="1761">
        <v>58</v>
      </c>
      <c r="H117" s="1761">
        <v>47</v>
      </c>
      <c r="I117" s="1761">
        <v>46</v>
      </c>
      <c r="J117" s="1761">
        <v>49</v>
      </c>
      <c r="K117" s="1761">
        <v>23</v>
      </c>
      <c r="L117" s="1761">
        <v>13</v>
      </c>
      <c r="M117" s="1761">
        <v>13</v>
      </c>
      <c r="N117" s="1761">
        <v>49</v>
      </c>
      <c r="O117" s="1761">
        <v>30</v>
      </c>
      <c r="P117" s="1761">
        <v>25</v>
      </c>
      <c r="Q117" s="1761">
        <v>16</v>
      </c>
      <c r="R117" s="1761">
        <v>29</v>
      </c>
      <c r="S117" s="1761">
        <v>62</v>
      </c>
      <c r="T117" s="1761">
        <v>18</v>
      </c>
      <c r="U117" s="1761">
        <v>42</v>
      </c>
      <c r="V117" s="1761">
        <v>27</v>
      </c>
      <c r="W117" s="1761">
        <v>32</v>
      </c>
      <c r="X117" s="1761">
        <v>65</v>
      </c>
      <c r="Y117" s="1761">
        <v>26</v>
      </c>
      <c r="Z117" s="1761">
        <v>72</v>
      </c>
      <c r="AA117" s="1761">
        <v>22</v>
      </c>
      <c r="AB117" s="1761">
        <v>68</v>
      </c>
      <c r="AC117" s="1761">
        <v>50</v>
      </c>
      <c r="AD117" s="1761">
        <v>15</v>
      </c>
      <c r="AE117" s="1761">
        <v>26</v>
      </c>
      <c r="AF117" s="1761">
        <v>1680</v>
      </c>
      <c r="AG117" s="1762">
        <v>3.7798677046303381E-2</v>
      </c>
    </row>
    <row r="118" spans="1:33" ht="30" customHeight="1">
      <c r="A118" s="1760" t="s">
        <v>925</v>
      </c>
      <c r="B118" s="1761">
        <v>209</v>
      </c>
      <c r="C118" s="1761">
        <v>289</v>
      </c>
      <c r="D118" s="1761">
        <v>202</v>
      </c>
      <c r="E118" s="1761">
        <v>19</v>
      </c>
      <c r="F118" s="1761">
        <v>85</v>
      </c>
      <c r="G118" s="1761">
        <v>113</v>
      </c>
      <c r="H118" s="1761">
        <v>58</v>
      </c>
      <c r="I118" s="1761">
        <v>84</v>
      </c>
      <c r="J118" s="1761">
        <v>71</v>
      </c>
      <c r="K118" s="1761">
        <v>51</v>
      </c>
      <c r="L118" s="1761">
        <v>38</v>
      </c>
      <c r="M118" s="1761">
        <v>39</v>
      </c>
      <c r="N118" s="1761">
        <v>113</v>
      </c>
      <c r="O118" s="1761">
        <v>53</v>
      </c>
      <c r="P118" s="1761">
        <v>46</v>
      </c>
      <c r="Q118" s="1761">
        <v>22</v>
      </c>
      <c r="R118" s="1761">
        <v>53</v>
      </c>
      <c r="S118" s="1761">
        <v>108</v>
      </c>
      <c r="T118" s="1761">
        <v>23</v>
      </c>
      <c r="U118" s="1761">
        <v>90</v>
      </c>
      <c r="V118" s="1761">
        <v>71</v>
      </c>
      <c r="W118" s="1761">
        <v>52</v>
      </c>
      <c r="X118" s="1761">
        <v>114</v>
      </c>
      <c r="Y118" s="1761">
        <v>68</v>
      </c>
      <c r="Z118" s="1761">
        <v>151</v>
      </c>
      <c r="AA118" s="1761">
        <v>29</v>
      </c>
      <c r="AB118" s="1761">
        <v>123</v>
      </c>
      <c r="AC118" s="1761">
        <v>98</v>
      </c>
      <c r="AD118" s="1761">
        <v>18</v>
      </c>
      <c r="AE118" s="1761">
        <v>72</v>
      </c>
      <c r="AF118" s="1761">
        <v>2562</v>
      </c>
      <c r="AG118" s="1762">
        <v>5.764298249561265E-2</v>
      </c>
    </row>
    <row r="119" spans="1:33" ht="30" customHeight="1">
      <c r="A119" s="1760" t="s">
        <v>926</v>
      </c>
      <c r="B119" s="1761">
        <v>177</v>
      </c>
      <c r="C119" s="1761">
        <v>210</v>
      </c>
      <c r="D119" s="1761">
        <v>130</v>
      </c>
      <c r="E119" s="1761">
        <v>26</v>
      </c>
      <c r="F119" s="1761">
        <v>38</v>
      </c>
      <c r="G119" s="1761">
        <v>81</v>
      </c>
      <c r="H119" s="1761">
        <v>49</v>
      </c>
      <c r="I119" s="1761">
        <v>72</v>
      </c>
      <c r="J119" s="1761">
        <v>48</v>
      </c>
      <c r="K119" s="1761">
        <v>38</v>
      </c>
      <c r="L119" s="1761">
        <v>29</v>
      </c>
      <c r="M119" s="1761">
        <v>24</v>
      </c>
      <c r="N119" s="1761">
        <v>71</v>
      </c>
      <c r="O119" s="1761">
        <v>23</v>
      </c>
      <c r="P119" s="1761">
        <v>28</v>
      </c>
      <c r="Q119" s="1761">
        <v>9</v>
      </c>
      <c r="R119" s="1761">
        <v>46</v>
      </c>
      <c r="S119" s="1761">
        <v>63</v>
      </c>
      <c r="T119" s="1761">
        <v>20</v>
      </c>
      <c r="U119" s="1761">
        <v>71</v>
      </c>
      <c r="V119" s="1761">
        <v>45</v>
      </c>
      <c r="W119" s="1761">
        <v>36</v>
      </c>
      <c r="X119" s="1761">
        <v>61</v>
      </c>
      <c r="Y119" s="1761">
        <v>38</v>
      </c>
      <c r="Z119" s="1761">
        <v>96</v>
      </c>
      <c r="AA119" s="1761">
        <v>20</v>
      </c>
      <c r="AB119" s="1761">
        <v>95</v>
      </c>
      <c r="AC119" s="1761">
        <v>72</v>
      </c>
      <c r="AD119" s="1761">
        <v>11</v>
      </c>
      <c r="AE119" s="1761">
        <v>103</v>
      </c>
      <c r="AF119" s="1761">
        <v>1830</v>
      </c>
      <c r="AG119" s="1762">
        <v>4.1173558925437607E-2</v>
      </c>
    </row>
    <row r="120" spans="1:33" ht="30" customHeight="1">
      <c r="A120" s="1760" t="s">
        <v>927</v>
      </c>
      <c r="B120" s="1761">
        <v>397</v>
      </c>
      <c r="C120" s="1761">
        <v>371</v>
      </c>
      <c r="D120" s="1761">
        <v>244</v>
      </c>
      <c r="E120" s="1761">
        <v>31</v>
      </c>
      <c r="F120" s="1761">
        <v>144</v>
      </c>
      <c r="G120" s="1761">
        <v>317</v>
      </c>
      <c r="H120" s="1761">
        <v>189</v>
      </c>
      <c r="I120" s="1761">
        <v>240</v>
      </c>
      <c r="J120" s="1761">
        <v>175</v>
      </c>
      <c r="K120" s="1761">
        <v>159</v>
      </c>
      <c r="L120" s="1761">
        <v>123</v>
      </c>
      <c r="M120" s="1761">
        <v>61</v>
      </c>
      <c r="N120" s="1761">
        <v>193</v>
      </c>
      <c r="O120" s="1761">
        <v>120</v>
      </c>
      <c r="P120" s="1761">
        <v>118</v>
      </c>
      <c r="Q120" s="1761">
        <v>14</v>
      </c>
      <c r="R120" s="1761">
        <v>116</v>
      </c>
      <c r="S120" s="1761">
        <v>241</v>
      </c>
      <c r="T120" s="1761">
        <v>82</v>
      </c>
      <c r="U120" s="1761">
        <v>221</v>
      </c>
      <c r="V120" s="1761">
        <v>250</v>
      </c>
      <c r="W120" s="1761">
        <v>80</v>
      </c>
      <c r="X120" s="1761">
        <v>215</v>
      </c>
      <c r="Y120" s="1761">
        <v>135</v>
      </c>
      <c r="Z120" s="1761">
        <v>205</v>
      </c>
      <c r="AA120" s="1761">
        <v>69</v>
      </c>
      <c r="AB120" s="1761">
        <v>453</v>
      </c>
      <c r="AC120" s="1761">
        <v>184</v>
      </c>
      <c r="AD120" s="1761">
        <v>49</v>
      </c>
      <c r="AE120" s="1761">
        <v>503</v>
      </c>
      <c r="AF120" s="1761">
        <v>5699</v>
      </c>
      <c r="AG120" s="1762">
        <v>0.12822301219457319</v>
      </c>
    </row>
    <row r="121" spans="1:33" ht="30" customHeight="1">
      <c r="A121" s="1760" t="s">
        <v>928</v>
      </c>
      <c r="B121" s="1761">
        <v>816</v>
      </c>
      <c r="C121" s="1761">
        <v>627</v>
      </c>
      <c r="D121" s="1761">
        <v>371</v>
      </c>
      <c r="E121" s="1761">
        <v>52</v>
      </c>
      <c r="F121" s="1761">
        <v>220</v>
      </c>
      <c r="G121" s="1761">
        <v>491</v>
      </c>
      <c r="H121" s="1761">
        <v>312</v>
      </c>
      <c r="I121" s="1761">
        <v>463</v>
      </c>
      <c r="J121" s="1761">
        <v>324</v>
      </c>
      <c r="K121" s="1761">
        <v>283</v>
      </c>
      <c r="L121" s="1761">
        <v>207</v>
      </c>
      <c r="M121" s="1761">
        <v>89</v>
      </c>
      <c r="N121" s="1761">
        <v>393</v>
      </c>
      <c r="O121" s="1761">
        <v>183</v>
      </c>
      <c r="P121" s="1761">
        <v>209</v>
      </c>
      <c r="Q121" s="1761">
        <v>18</v>
      </c>
      <c r="R121" s="1761">
        <v>215</v>
      </c>
      <c r="S121" s="1761">
        <v>310</v>
      </c>
      <c r="T121" s="1761">
        <v>124</v>
      </c>
      <c r="U121" s="1761">
        <v>384</v>
      </c>
      <c r="V121" s="1761">
        <v>373</v>
      </c>
      <c r="W121" s="1761">
        <v>174</v>
      </c>
      <c r="X121" s="1761">
        <v>321</v>
      </c>
      <c r="Y121" s="1761">
        <v>278</v>
      </c>
      <c r="Z121" s="1761">
        <v>342</v>
      </c>
      <c r="AA121" s="1761">
        <v>133</v>
      </c>
      <c r="AB121" s="1761">
        <v>401</v>
      </c>
      <c r="AC121" s="1761">
        <v>317</v>
      </c>
      <c r="AD121" s="1761">
        <v>56</v>
      </c>
      <c r="AE121" s="1761">
        <v>542</v>
      </c>
      <c r="AF121" s="1761">
        <v>9028</v>
      </c>
      <c r="AG121" s="1762">
        <v>0.20312289069882555</v>
      </c>
    </row>
    <row r="122" spans="1:33" ht="30" customHeight="1">
      <c r="A122" s="1760" t="s">
        <v>929</v>
      </c>
      <c r="B122" s="1761">
        <v>1035</v>
      </c>
      <c r="C122" s="1761">
        <v>909</v>
      </c>
      <c r="D122" s="1761">
        <v>576</v>
      </c>
      <c r="E122" s="1761">
        <v>73</v>
      </c>
      <c r="F122" s="1761">
        <v>369</v>
      </c>
      <c r="G122" s="1761">
        <v>926</v>
      </c>
      <c r="H122" s="1761">
        <v>614</v>
      </c>
      <c r="I122" s="1761">
        <v>814</v>
      </c>
      <c r="J122" s="1761">
        <v>607</v>
      </c>
      <c r="K122" s="1761">
        <v>478</v>
      </c>
      <c r="L122" s="1761">
        <v>600</v>
      </c>
      <c r="M122" s="1761">
        <v>159</v>
      </c>
      <c r="N122" s="1761">
        <v>851</v>
      </c>
      <c r="O122" s="1761">
        <v>384</v>
      </c>
      <c r="P122" s="1761">
        <v>367</v>
      </c>
      <c r="Q122" s="1761">
        <v>53</v>
      </c>
      <c r="R122" s="1761">
        <v>367</v>
      </c>
      <c r="S122" s="1761">
        <v>652</v>
      </c>
      <c r="T122" s="1761">
        <v>280</v>
      </c>
      <c r="U122" s="1761">
        <v>939</v>
      </c>
      <c r="V122" s="1761">
        <v>1023</v>
      </c>
      <c r="W122" s="1761">
        <v>283</v>
      </c>
      <c r="X122" s="1761">
        <v>553</v>
      </c>
      <c r="Y122" s="1761">
        <v>493</v>
      </c>
      <c r="Z122" s="1761">
        <v>432</v>
      </c>
      <c r="AA122" s="1761">
        <v>260</v>
      </c>
      <c r="AB122" s="1761">
        <v>1304</v>
      </c>
      <c r="AC122" s="1761">
        <v>638</v>
      </c>
      <c r="AD122" s="1761">
        <v>132</v>
      </c>
      <c r="AE122" s="1761">
        <v>676</v>
      </c>
      <c r="AF122" s="1761">
        <v>16847</v>
      </c>
      <c r="AG122" s="1762">
        <v>0.37904423345182919</v>
      </c>
    </row>
    <row r="123" spans="1:33" ht="30" customHeight="1">
      <c r="A123" s="1760" t="s">
        <v>930</v>
      </c>
      <c r="B123" s="1761">
        <v>175</v>
      </c>
      <c r="C123" s="1761">
        <v>134</v>
      </c>
      <c r="D123" s="1761">
        <v>82</v>
      </c>
      <c r="E123" s="1761">
        <v>8</v>
      </c>
      <c r="F123" s="1761">
        <v>53</v>
      </c>
      <c r="G123" s="1761">
        <v>125</v>
      </c>
      <c r="H123" s="1761">
        <v>74</v>
      </c>
      <c r="I123" s="1761">
        <v>103</v>
      </c>
      <c r="J123" s="1761">
        <v>92</v>
      </c>
      <c r="K123" s="1761">
        <v>36</v>
      </c>
      <c r="L123" s="1761">
        <v>175</v>
      </c>
      <c r="M123" s="1761">
        <v>33</v>
      </c>
      <c r="N123" s="1761">
        <v>168</v>
      </c>
      <c r="O123" s="1761">
        <v>76</v>
      </c>
      <c r="P123" s="1761">
        <v>69</v>
      </c>
      <c r="Q123" s="1761">
        <v>8</v>
      </c>
      <c r="R123" s="1761">
        <v>39</v>
      </c>
      <c r="S123" s="1761">
        <v>93</v>
      </c>
      <c r="T123" s="1761">
        <v>47</v>
      </c>
      <c r="U123" s="1761">
        <v>254</v>
      </c>
      <c r="V123" s="1761">
        <v>78</v>
      </c>
      <c r="W123" s="1761">
        <v>38</v>
      </c>
      <c r="X123" s="1761">
        <v>72</v>
      </c>
      <c r="Y123" s="1761">
        <v>61</v>
      </c>
      <c r="Z123" s="1761">
        <v>69</v>
      </c>
      <c r="AA123" s="1761">
        <v>38</v>
      </c>
      <c r="AB123" s="1761">
        <v>268</v>
      </c>
      <c r="AC123" s="1761">
        <v>141</v>
      </c>
      <c r="AD123" s="1761">
        <v>35</v>
      </c>
      <c r="AE123" s="1761">
        <v>111</v>
      </c>
      <c r="AF123" s="1761">
        <v>2755</v>
      </c>
      <c r="AG123" s="1762">
        <v>6.1985330513432031E-2</v>
      </c>
    </row>
    <row r="124" spans="1:33" ht="30" customHeight="1" thickBot="1">
      <c r="A124" s="1760" t="s">
        <v>931</v>
      </c>
      <c r="B124" s="1761">
        <v>111</v>
      </c>
      <c r="C124" s="1761">
        <v>140</v>
      </c>
      <c r="D124" s="1761">
        <v>40</v>
      </c>
      <c r="E124" s="1761">
        <v>0</v>
      </c>
      <c r="F124" s="1761">
        <v>34</v>
      </c>
      <c r="G124" s="1761">
        <v>98</v>
      </c>
      <c r="H124" s="1761">
        <v>33</v>
      </c>
      <c r="I124" s="1761">
        <v>90</v>
      </c>
      <c r="J124" s="1761">
        <v>73</v>
      </c>
      <c r="K124" s="1761">
        <v>29</v>
      </c>
      <c r="L124" s="1761">
        <v>317</v>
      </c>
      <c r="M124" s="1761">
        <v>8</v>
      </c>
      <c r="N124" s="1761">
        <v>112</v>
      </c>
      <c r="O124" s="1761">
        <v>49</v>
      </c>
      <c r="P124" s="1761">
        <v>221</v>
      </c>
      <c r="Q124" s="1761">
        <v>2</v>
      </c>
      <c r="R124" s="1761">
        <v>35</v>
      </c>
      <c r="S124" s="1761">
        <v>68</v>
      </c>
      <c r="T124" s="1761">
        <v>31</v>
      </c>
      <c r="U124" s="1761">
        <v>145</v>
      </c>
      <c r="V124" s="1761">
        <v>0</v>
      </c>
      <c r="W124" s="1761">
        <v>0</v>
      </c>
      <c r="X124" s="1761">
        <v>38</v>
      </c>
      <c r="Y124" s="1761">
        <v>1</v>
      </c>
      <c r="Z124" s="1761">
        <v>56</v>
      </c>
      <c r="AA124" s="1761">
        <v>14</v>
      </c>
      <c r="AB124" s="1761">
        <v>191</v>
      </c>
      <c r="AC124" s="1761">
        <v>95</v>
      </c>
      <c r="AD124" s="1761">
        <v>13</v>
      </c>
      <c r="AE124" s="1761">
        <v>43</v>
      </c>
      <c r="AF124" s="1761">
        <v>2087</v>
      </c>
      <c r="AG124" s="1762">
        <v>4.6955856545020921E-2</v>
      </c>
    </row>
    <row r="125" spans="1:33" ht="30" customHeight="1" thickTop="1" thickBot="1">
      <c r="A125" s="1757" t="s">
        <v>280</v>
      </c>
      <c r="B125" s="1763">
        <v>3598</v>
      </c>
      <c r="C125" s="1763">
        <v>3306</v>
      </c>
      <c r="D125" s="1763">
        <v>1951</v>
      </c>
      <c r="E125" s="1763">
        <v>280</v>
      </c>
      <c r="F125" s="1763">
        <v>1083</v>
      </c>
      <c r="G125" s="1763">
        <v>2260</v>
      </c>
      <c r="H125" s="1763">
        <v>1444</v>
      </c>
      <c r="I125" s="1763">
        <v>1953</v>
      </c>
      <c r="J125" s="1763">
        <v>1487</v>
      </c>
      <c r="K125" s="1763">
        <v>1102</v>
      </c>
      <c r="L125" s="1763">
        <v>1508</v>
      </c>
      <c r="M125" s="1763">
        <v>443</v>
      </c>
      <c r="N125" s="1763">
        <v>1989</v>
      </c>
      <c r="O125" s="1763">
        <v>953</v>
      </c>
      <c r="P125" s="1763">
        <v>1094</v>
      </c>
      <c r="Q125" s="1763">
        <v>167</v>
      </c>
      <c r="R125" s="1763">
        <v>925</v>
      </c>
      <c r="S125" s="1763">
        <v>1625</v>
      </c>
      <c r="T125" s="1763">
        <v>635</v>
      </c>
      <c r="U125" s="1763">
        <v>2175</v>
      </c>
      <c r="V125" s="1763">
        <v>1885</v>
      </c>
      <c r="W125" s="1763">
        <v>734</v>
      </c>
      <c r="X125" s="1763">
        <v>1549</v>
      </c>
      <c r="Y125" s="1763">
        <v>1111</v>
      </c>
      <c r="Z125" s="1763">
        <v>1534</v>
      </c>
      <c r="AA125" s="1763">
        <v>634</v>
      </c>
      <c r="AB125" s="1763">
        <v>2950</v>
      </c>
      <c r="AC125" s="1763">
        <v>1647</v>
      </c>
      <c r="AD125" s="1763">
        <v>338</v>
      </c>
      <c r="AE125" s="1763">
        <v>2086</v>
      </c>
      <c r="AF125" s="1763">
        <v>44446</v>
      </c>
      <c r="AG125" s="1764">
        <v>1</v>
      </c>
    </row>
    <row r="126" spans="1:33" ht="30" customHeight="1" thickTop="1">
      <c r="A126" s="1767" t="s">
        <v>932</v>
      </c>
      <c r="B126" s="1762">
        <v>8.0952166674166409E-2</v>
      </c>
      <c r="C126" s="1762">
        <v>7.4382396616118437E-2</v>
      </c>
      <c r="D126" s="1762">
        <v>4.3895963641272552E-2</v>
      </c>
      <c r="E126" s="1762">
        <v>6.2997795077172295E-3</v>
      </c>
      <c r="F126" s="1762">
        <v>2.4366647167349143E-2</v>
      </c>
      <c r="G126" s="1762">
        <v>5.0848220312289069E-2</v>
      </c>
      <c r="H126" s="1762">
        <v>3.248886288979886E-2</v>
      </c>
      <c r="I126" s="1762">
        <v>4.394096206632768E-2</v>
      </c>
      <c r="J126" s="1762">
        <v>3.3456329028484E-2</v>
      </c>
      <c r="K126" s="1762">
        <v>2.4794132205372812E-2</v>
      </c>
      <c r="L126" s="1762">
        <v>3.3928812491562793E-2</v>
      </c>
      <c r="M126" s="1762">
        <v>9.9671511497097607E-3</v>
      </c>
      <c r="N126" s="1762">
        <v>4.4750933717319891E-2</v>
      </c>
      <c r="O126" s="1762">
        <v>2.1441749538766142E-2</v>
      </c>
      <c r="P126" s="1762">
        <v>2.461413850515232E-2</v>
      </c>
      <c r="Q126" s="1762">
        <v>3.7573684921027766E-3</v>
      </c>
      <c r="R126" s="1762">
        <v>2.081177158799442E-2</v>
      </c>
      <c r="S126" s="1762">
        <v>3.6561220357287497E-2</v>
      </c>
      <c r="T126" s="1762">
        <v>1.4286999955001574E-2</v>
      </c>
      <c r="U126" s="1762">
        <v>4.8935787247446343E-2</v>
      </c>
      <c r="V126" s="1762">
        <v>4.2411015614453491E-2</v>
      </c>
      <c r="W126" s="1762">
        <v>1.6514421995230167E-2</v>
      </c>
      <c r="X126" s="1762">
        <v>3.4851280205192819E-2</v>
      </c>
      <c r="Y126" s="1762">
        <v>2.4996625118120865E-2</v>
      </c>
      <c r="Z126" s="1762">
        <v>3.4513792017279395E-2</v>
      </c>
      <c r="AA126" s="1762">
        <v>1.4264500742474014E-2</v>
      </c>
      <c r="AB126" s="1762">
        <v>6.6372676956306526E-2</v>
      </c>
      <c r="AC126" s="1762">
        <v>3.705620303289385E-2</v>
      </c>
      <c r="AD126" s="1762">
        <v>7.6047338343157985E-3</v>
      </c>
      <c r="AE126" s="1762">
        <v>4.6933357332493361E-2</v>
      </c>
      <c r="AF126" s="1762">
        <v>1</v>
      </c>
      <c r="AG126" s="1762"/>
    </row>
    <row r="127" spans="1:33" ht="15.75" thickBot="1">
      <c r="A127" s="1768"/>
      <c r="B127" s="1769"/>
      <c r="C127" s="1770"/>
      <c r="D127" s="1770"/>
      <c r="E127" s="1770"/>
      <c r="F127" s="1770"/>
      <c r="G127" s="1770"/>
      <c r="H127" s="1769"/>
      <c r="I127" s="1769"/>
      <c r="J127" s="1769"/>
      <c r="K127" s="1769"/>
      <c r="L127" s="1769"/>
      <c r="M127" s="1769"/>
      <c r="N127" s="1769"/>
      <c r="O127" s="1769"/>
      <c r="P127" s="1769"/>
      <c r="Q127" s="1771"/>
      <c r="R127" s="1772"/>
      <c r="S127" s="1772"/>
      <c r="T127" s="1772"/>
      <c r="U127" s="1772"/>
      <c r="V127" s="1772"/>
      <c r="W127" s="1771"/>
      <c r="X127" s="1771"/>
      <c r="Y127" s="1771"/>
      <c r="Z127" s="1771"/>
      <c r="AA127" s="1771"/>
      <c r="AB127" s="1771"/>
      <c r="AC127" s="1771"/>
      <c r="AD127" s="1771"/>
      <c r="AE127" s="1771"/>
      <c r="AF127" s="1771"/>
      <c r="AG127" s="1773"/>
    </row>
    <row r="128" spans="1:33">
      <c r="A128" s="2256" t="s">
        <v>940</v>
      </c>
      <c r="B128" s="2255"/>
      <c r="C128" s="2255"/>
      <c r="D128" s="2255"/>
      <c r="E128" s="2255"/>
      <c r="F128" s="2255"/>
      <c r="G128" s="2255"/>
      <c r="H128" s="2255"/>
      <c r="I128" s="2255"/>
      <c r="J128" s="2255"/>
      <c r="K128" s="2255"/>
      <c r="L128" s="2255"/>
      <c r="M128" s="2255"/>
      <c r="N128" s="2255"/>
      <c r="O128" s="2255"/>
      <c r="P128" s="2255"/>
    </row>
    <row r="129" spans="1:33" ht="15.75">
      <c r="A129" s="1464"/>
      <c r="C129" s="1462"/>
      <c r="D129" s="1462"/>
      <c r="E129" s="1462"/>
      <c r="F129" s="1462"/>
      <c r="G129" s="1462"/>
    </row>
    <row r="130" spans="1:33" ht="15.75">
      <c r="A130" s="1752"/>
      <c r="B130" s="1752"/>
      <c r="C130" s="1752"/>
      <c r="D130" s="1752"/>
      <c r="E130" s="1752"/>
      <c r="F130" s="1752"/>
      <c r="G130" s="1752"/>
      <c r="H130" s="1752"/>
      <c r="I130" s="1752"/>
      <c r="J130" s="1752"/>
      <c r="K130" s="1752"/>
      <c r="L130" s="1752"/>
      <c r="M130" s="1752"/>
      <c r="N130" s="1752"/>
      <c r="O130" s="1752"/>
      <c r="P130" s="1752"/>
      <c r="Q130" s="1752"/>
      <c r="R130" s="1752"/>
      <c r="S130" s="1752"/>
      <c r="T130" s="1752"/>
      <c r="U130" s="1752"/>
      <c r="V130" s="1752"/>
      <c r="W130" s="1752"/>
      <c r="X130" s="1752"/>
      <c r="Y130" s="1752"/>
      <c r="Z130" s="1752"/>
      <c r="AA130" s="1752"/>
      <c r="AB130" s="1752"/>
      <c r="AC130" s="1752"/>
      <c r="AD130" s="1752"/>
      <c r="AE130" s="1752"/>
      <c r="AF130" s="1752"/>
      <c r="AG130" s="1752"/>
    </row>
    <row r="131" spans="1:33" ht="30">
      <c r="A131" s="2247" t="s">
        <v>602</v>
      </c>
      <c r="B131" s="2247"/>
      <c r="C131" s="2247"/>
      <c r="D131" s="2247"/>
      <c r="E131" s="2247"/>
      <c r="F131" s="2247"/>
      <c r="G131" s="2247"/>
      <c r="H131" s="2247"/>
      <c r="I131" s="2247"/>
      <c r="J131" s="2247"/>
      <c r="K131" s="2247"/>
      <c r="L131" s="2247"/>
      <c r="M131" s="2247"/>
      <c r="N131" s="2247"/>
      <c r="O131" s="2247"/>
      <c r="P131" s="2247"/>
      <c r="Q131" s="2247"/>
      <c r="R131" s="2247"/>
      <c r="S131" s="2247"/>
      <c r="T131" s="2247"/>
      <c r="U131" s="2247"/>
      <c r="V131" s="2247"/>
      <c r="W131" s="2247"/>
      <c r="X131" s="2247"/>
      <c r="Y131" s="2247"/>
      <c r="Z131" s="2247"/>
      <c r="AA131" s="2247"/>
      <c r="AB131" s="2247"/>
      <c r="AC131" s="2247"/>
      <c r="AD131" s="2247"/>
      <c r="AE131" s="2247"/>
      <c r="AF131" s="2247"/>
      <c r="AG131" s="2247"/>
    </row>
    <row r="132" spans="1:33" ht="30">
      <c r="A132" s="2247" t="s">
        <v>941</v>
      </c>
      <c r="B132" s="2247"/>
      <c r="C132" s="2247"/>
      <c r="D132" s="2247"/>
      <c r="E132" s="2247"/>
      <c r="F132" s="2247"/>
      <c r="G132" s="2247"/>
      <c r="H132" s="2247"/>
      <c r="I132" s="2247"/>
      <c r="J132" s="2247"/>
      <c r="K132" s="2247"/>
      <c r="L132" s="2247"/>
      <c r="M132" s="2247"/>
      <c r="N132" s="2247"/>
      <c r="O132" s="2247"/>
      <c r="P132" s="2247"/>
      <c r="Q132" s="2247"/>
      <c r="R132" s="2247"/>
      <c r="S132" s="2247"/>
      <c r="T132" s="2247"/>
      <c r="U132" s="2247"/>
      <c r="V132" s="2247"/>
      <c r="W132" s="2247"/>
      <c r="X132" s="2247"/>
      <c r="Y132" s="2247"/>
      <c r="Z132" s="2247"/>
      <c r="AA132" s="2247"/>
      <c r="AB132" s="2247"/>
      <c r="AC132" s="2247"/>
      <c r="AD132" s="2247"/>
      <c r="AE132" s="2247"/>
      <c r="AF132" s="2247"/>
      <c r="AG132" s="2247"/>
    </row>
    <row r="133" spans="1:33" ht="30">
      <c r="A133" s="2247" t="s">
        <v>274</v>
      </c>
      <c r="B133" s="2247"/>
      <c r="C133" s="2247"/>
      <c r="D133" s="2247"/>
      <c r="E133" s="2247"/>
      <c r="F133" s="2247"/>
      <c r="G133" s="2247"/>
      <c r="H133" s="2247"/>
      <c r="I133" s="2247"/>
      <c r="J133" s="2247"/>
      <c r="K133" s="2247"/>
      <c r="L133" s="2247"/>
      <c r="M133" s="2247"/>
      <c r="N133" s="2247"/>
      <c r="O133" s="2247"/>
      <c r="P133" s="2247"/>
      <c r="Q133" s="2247"/>
      <c r="R133" s="2247"/>
      <c r="S133" s="2247"/>
      <c r="T133" s="2247"/>
      <c r="U133" s="2247"/>
      <c r="V133" s="2247"/>
      <c r="W133" s="2247"/>
      <c r="X133" s="2247"/>
      <c r="Y133" s="2247"/>
      <c r="Z133" s="2247"/>
      <c r="AA133" s="2247"/>
      <c r="AB133" s="2247"/>
      <c r="AC133" s="2247"/>
      <c r="AD133" s="2247"/>
      <c r="AE133" s="2247"/>
      <c r="AF133" s="2247"/>
      <c r="AG133" s="2247"/>
    </row>
    <row r="134" spans="1:33" ht="30">
      <c r="A134" s="2253" t="s">
        <v>607</v>
      </c>
      <c r="B134" s="2253"/>
      <c r="C134" s="2253"/>
      <c r="D134" s="2253"/>
      <c r="E134" s="2253"/>
      <c r="F134" s="2253"/>
      <c r="G134" s="2253"/>
      <c r="H134" s="2253"/>
      <c r="I134" s="2253"/>
      <c r="J134" s="2253"/>
      <c r="K134" s="2253"/>
      <c r="L134" s="2253"/>
      <c r="M134" s="2253"/>
      <c r="N134" s="2253"/>
      <c r="O134" s="2253"/>
      <c r="P134" s="2253"/>
      <c r="Q134" s="2253"/>
      <c r="R134" s="2253"/>
      <c r="S134" s="2253"/>
      <c r="T134" s="2253"/>
      <c r="U134" s="2253"/>
      <c r="V134" s="2253"/>
      <c r="W134" s="2253"/>
      <c r="X134" s="2253"/>
      <c r="Y134" s="2253"/>
      <c r="Z134" s="2253"/>
      <c r="AA134" s="2253"/>
      <c r="AB134" s="2253"/>
      <c r="AC134" s="2253"/>
      <c r="AD134" s="2253"/>
      <c r="AE134" s="2253"/>
      <c r="AF134" s="2253"/>
      <c r="AG134" s="2253"/>
    </row>
    <row r="135" spans="1:33" ht="17.25" thickBot="1">
      <c r="A135" s="1467"/>
      <c r="B135" s="1468"/>
      <c r="C135" s="1468"/>
      <c r="D135" s="1469"/>
      <c r="E135" s="1468"/>
      <c r="F135" s="1468"/>
      <c r="G135" s="1468"/>
      <c r="H135" s="1468"/>
      <c r="I135" s="1469"/>
      <c r="J135" s="1468"/>
      <c r="K135" s="1468"/>
      <c r="L135" s="1468"/>
      <c r="M135" s="1468"/>
      <c r="N135" s="1468"/>
      <c r="O135" s="1468"/>
      <c r="P135" s="1468"/>
    </row>
    <row r="136" spans="1:33" ht="30" customHeight="1" thickTop="1" thickBot="1">
      <c r="A136" s="1757" t="s">
        <v>916</v>
      </c>
      <c r="B136" s="1758" t="s">
        <v>134</v>
      </c>
      <c r="C136" s="1758" t="s">
        <v>136</v>
      </c>
      <c r="D136" s="1758" t="s">
        <v>138</v>
      </c>
      <c r="E136" s="1758" t="s">
        <v>140</v>
      </c>
      <c r="F136" s="1758" t="s">
        <v>142</v>
      </c>
      <c r="G136" s="1758" t="s">
        <v>144</v>
      </c>
      <c r="H136" s="1758" t="s">
        <v>146</v>
      </c>
      <c r="I136" s="1758" t="s">
        <v>148</v>
      </c>
      <c r="J136" s="1758" t="s">
        <v>150</v>
      </c>
      <c r="K136" s="1758" t="s">
        <v>152</v>
      </c>
      <c r="L136" s="1758" t="s">
        <v>154</v>
      </c>
      <c r="M136" s="1758" t="s">
        <v>156</v>
      </c>
      <c r="N136" s="1758" t="s">
        <v>158</v>
      </c>
      <c r="O136" s="1758" t="s">
        <v>160</v>
      </c>
      <c r="P136" s="1758" t="s">
        <v>162</v>
      </c>
      <c r="Q136" s="1758" t="s">
        <v>164</v>
      </c>
      <c r="R136" s="1758" t="s">
        <v>166</v>
      </c>
      <c r="S136" s="1758" t="s">
        <v>168</v>
      </c>
      <c r="T136" s="1758" t="s">
        <v>170</v>
      </c>
      <c r="U136" s="1758" t="s">
        <v>172</v>
      </c>
      <c r="V136" s="1758" t="s">
        <v>174</v>
      </c>
      <c r="W136" s="1758" t="s">
        <v>176</v>
      </c>
      <c r="X136" s="1758" t="s">
        <v>178</v>
      </c>
      <c r="Y136" s="1758" t="s">
        <v>180</v>
      </c>
      <c r="Z136" s="1758" t="s">
        <v>182</v>
      </c>
      <c r="AA136" s="1758" t="s">
        <v>184</v>
      </c>
      <c r="AB136" s="1758" t="s">
        <v>186</v>
      </c>
      <c r="AC136" s="1758" t="s">
        <v>188</v>
      </c>
      <c r="AD136" s="1758" t="s">
        <v>190</v>
      </c>
      <c r="AE136" s="1758" t="s">
        <v>192</v>
      </c>
      <c r="AF136" s="1758" t="s">
        <v>280</v>
      </c>
      <c r="AG136" s="1759" t="s">
        <v>867</v>
      </c>
    </row>
    <row r="137" spans="1:33" ht="30" customHeight="1" thickTop="1">
      <c r="A137" s="1760" t="s">
        <v>918</v>
      </c>
      <c r="B137" s="1761">
        <v>0</v>
      </c>
      <c r="C137" s="1761">
        <v>0</v>
      </c>
      <c r="D137" s="1761">
        <v>0</v>
      </c>
      <c r="E137" s="1761">
        <v>0</v>
      </c>
      <c r="F137" s="1761">
        <v>0</v>
      </c>
      <c r="G137" s="1761">
        <v>0</v>
      </c>
      <c r="H137" s="1761">
        <v>0</v>
      </c>
      <c r="I137" s="1761">
        <v>0</v>
      </c>
      <c r="J137" s="1761">
        <v>0</v>
      </c>
      <c r="K137" s="1761">
        <v>0</v>
      </c>
      <c r="L137" s="1761">
        <v>0</v>
      </c>
      <c r="M137" s="1761">
        <v>0</v>
      </c>
      <c r="N137" s="1761">
        <v>0</v>
      </c>
      <c r="O137" s="1761">
        <v>0</v>
      </c>
      <c r="P137" s="1761">
        <v>0</v>
      </c>
      <c r="Q137" s="1761">
        <v>0</v>
      </c>
      <c r="R137" s="1761">
        <v>0</v>
      </c>
      <c r="S137" s="1761">
        <v>0</v>
      </c>
      <c r="T137" s="1761">
        <v>0</v>
      </c>
      <c r="U137" s="1761">
        <v>0</v>
      </c>
      <c r="V137" s="1761">
        <v>0</v>
      </c>
      <c r="W137" s="1761">
        <v>0</v>
      </c>
      <c r="X137" s="1761">
        <v>0</v>
      </c>
      <c r="Y137" s="1761">
        <v>0</v>
      </c>
      <c r="Z137" s="1761">
        <v>0</v>
      </c>
      <c r="AA137" s="1761">
        <v>0</v>
      </c>
      <c r="AB137" s="1761">
        <v>0</v>
      </c>
      <c r="AC137" s="1761">
        <v>0</v>
      </c>
      <c r="AD137" s="1761">
        <v>0</v>
      </c>
      <c r="AE137" s="1761">
        <v>0</v>
      </c>
      <c r="AF137" s="1761">
        <v>0</v>
      </c>
      <c r="AG137" s="1762">
        <v>0</v>
      </c>
    </row>
    <row r="138" spans="1:33" ht="30" customHeight="1">
      <c r="A138" s="1760" t="s">
        <v>919</v>
      </c>
      <c r="B138" s="1761">
        <v>7734.2244700000001</v>
      </c>
      <c r="C138" s="1761">
        <v>0</v>
      </c>
      <c r="D138" s="1761">
        <v>0</v>
      </c>
      <c r="E138" s="1761">
        <v>0</v>
      </c>
      <c r="F138" s="1761">
        <v>0</v>
      </c>
      <c r="G138" s="1761">
        <v>0</v>
      </c>
      <c r="H138" s="1761">
        <v>0</v>
      </c>
      <c r="I138" s="1761">
        <v>0</v>
      </c>
      <c r="J138" s="1761">
        <v>0</v>
      </c>
      <c r="K138" s="1761">
        <v>0</v>
      </c>
      <c r="L138" s="1761">
        <v>0</v>
      </c>
      <c r="M138" s="1761">
        <v>0</v>
      </c>
      <c r="N138" s="1761">
        <v>0</v>
      </c>
      <c r="O138" s="1761">
        <v>0</v>
      </c>
      <c r="P138" s="1761">
        <v>0</v>
      </c>
      <c r="Q138" s="1761">
        <v>0</v>
      </c>
      <c r="R138" s="1761">
        <v>0</v>
      </c>
      <c r="S138" s="1761">
        <v>0</v>
      </c>
      <c r="T138" s="1761">
        <v>0</v>
      </c>
      <c r="U138" s="1761">
        <v>0</v>
      </c>
      <c r="V138" s="1761">
        <v>0</v>
      </c>
      <c r="W138" s="1761">
        <v>0</v>
      </c>
      <c r="X138" s="1761">
        <v>0</v>
      </c>
      <c r="Y138" s="1761">
        <v>0</v>
      </c>
      <c r="Z138" s="1761">
        <v>0</v>
      </c>
      <c r="AA138" s="1761">
        <v>0</v>
      </c>
      <c r="AB138" s="1761">
        <v>0</v>
      </c>
      <c r="AC138" s="1761">
        <v>0</v>
      </c>
      <c r="AD138" s="1761">
        <v>0</v>
      </c>
      <c r="AE138" s="1761">
        <v>0</v>
      </c>
      <c r="AF138" s="1761">
        <v>7734.2244700000001</v>
      </c>
      <c r="AG138" s="1762">
        <v>3.5563002132751667E-2</v>
      </c>
    </row>
    <row r="139" spans="1:33" ht="30" customHeight="1">
      <c r="A139" s="1760" t="s">
        <v>920</v>
      </c>
      <c r="B139" s="1761">
        <v>0</v>
      </c>
      <c r="C139" s="1761">
        <v>0</v>
      </c>
      <c r="D139" s="1761">
        <v>0</v>
      </c>
      <c r="E139" s="1761">
        <v>0</v>
      </c>
      <c r="F139" s="1761">
        <v>0</v>
      </c>
      <c r="G139" s="1761">
        <v>0</v>
      </c>
      <c r="H139" s="1761">
        <v>0</v>
      </c>
      <c r="I139" s="1761">
        <v>0</v>
      </c>
      <c r="J139" s="1761">
        <v>0</v>
      </c>
      <c r="K139" s="1761">
        <v>0</v>
      </c>
      <c r="L139" s="1761">
        <v>0</v>
      </c>
      <c r="M139" s="1761">
        <v>0</v>
      </c>
      <c r="N139" s="1761">
        <v>0</v>
      </c>
      <c r="O139" s="1761">
        <v>0</v>
      </c>
      <c r="P139" s="1761">
        <v>0</v>
      </c>
      <c r="Q139" s="1761">
        <v>0</v>
      </c>
      <c r="R139" s="1761">
        <v>0</v>
      </c>
      <c r="S139" s="1761">
        <v>0</v>
      </c>
      <c r="T139" s="1761">
        <v>0</v>
      </c>
      <c r="U139" s="1761">
        <v>0</v>
      </c>
      <c r="V139" s="1761">
        <v>0</v>
      </c>
      <c r="W139" s="1761">
        <v>0</v>
      </c>
      <c r="X139" s="1761">
        <v>0</v>
      </c>
      <c r="Y139" s="1761">
        <v>0</v>
      </c>
      <c r="Z139" s="1761">
        <v>0</v>
      </c>
      <c r="AA139" s="1761">
        <v>0</v>
      </c>
      <c r="AB139" s="1761">
        <v>0</v>
      </c>
      <c r="AC139" s="1761">
        <v>0</v>
      </c>
      <c r="AD139" s="1761">
        <v>0</v>
      </c>
      <c r="AE139" s="1761">
        <v>0</v>
      </c>
      <c r="AF139" s="1761">
        <v>0</v>
      </c>
      <c r="AG139" s="1762">
        <v>0</v>
      </c>
    </row>
    <row r="140" spans="1:33" ht="30" customHeight="1">
      <c r="A140" s="1760" t="s">
        <v>921</v>
      </c>
      <c r="B140" s="1761">
        <v>1433.4300700000001</v>
      </c>
      <c r="C140" s="1761">
        <v>2000.00019</v>
      </c>
      <c r="D140" s="1761">
        <v>0</v>
      </c>
      <c r="E140" s="1761">
        <v>0</v>
      </c>
      <c r="F140" s="1761">
        <v>0</v>
      </c>
      <c r="G140" s="1761">
        <v>0</v>
      </c>
      <c r="H140" s="1761">
        <v>0</v>
      </c>
      <c r="I140" s="1761">
        <v>0</v>
      </c>
      <c r="J140" s="1761">
        <v>0</v>
      </c>
      <c r="K140" s="1761">
        <v>0</v>
      </c>
      <c r="L140" s="1761">
        <v>0</v>
      </c>
      <c r="M140" s="1761">
        <v>0</v>
      </c>
      <c r="N140" s="1761">
        <v>0</v>
      </c>
      <c r="O140" s="1761">
        <v>0</v>
      </c>
      <c r="P140" s="1761">
        <v>0</v>
      </c>
      <c r="Q140" s="1761">
        <v>0</v>
      </c>
      <c r="R140" s="1761">
        <v>0</v>
      </c>
      <c r="S140" s="1761">
        <v>0</v>
      </c>
      <c r="T140" s="1761">
        <v>0</v>
      </c>
      <c r="U140" s="1761">
        <v>0</v>
      </c>
      <c r="V140" s="1761">
        <v>0</v>
      </c>
      <c r="W140" s="1761">
        <v>0</v>
      </c>
      <c r="X140" s="1761">
        <v>0</v>
      </c>
      <c r="Y140" s="1761">
        <v>0</v>
      </c>
      <c r="Z140" s="1761">
        <v>0</v>
      </c>
      <c r="AA140" s="1761">
        <v>0</v>
      </c>
      <c r="AB140" s="1761">
        <v>0</v>
      </c>
      <c r="AC140" s="1761">
        <v>1384</v>
      </c>
      <c r="AD140" s="1761">
        <v>0</v>
      </c>
      <c r="AE140" s="1761">
        <v>0</v>
      </c>
      <c r="AF140" s="1761">
        <v>4817.4302600000001</v>
      </c>
      <c r="AG140" s="1762">
        <v>2.2151190888666104E-2</v>
      </c>
    </row>
    <row r="141" spans="1:33" ht="30" customHeight="1">
      <c r="A141" s="1760" t="s">
        <v>922</v>
      </c>
      <c r="B141" s="1761">
        <v>1536.2858600000002</v>
      </c>
      <c r="C141" s="1761">
        <v>6317.26</v>
      </c>
      <c r="D141" s="1761">
        <v>706.58</v>
      </c>
      <c r="E141" s="1761">
        <v>0</v>
      </c>
      <c r="F141" s="1761">
        <v>693</v>
      </c>
      <c r="G141" s="1761">
        <v>0</v>
      </c>
      <c r="H141" s="1761">
        <v>0</v>
      </c>
      <c r="I141" s="1761">
        <v>0</v>
      </c>
      <c r="J141" s="1761">
        <v>0</v>
      </c>
      <c r="K141" s="1761">
        <v>0</v>
      </c>
      <c r="L141" s="1761">
        <v>0</v>
      </c>
      <c r="M141" s="1761">
        <v>0</v>
      </c>
      <c r="N141" s="1761">
        <v>0</v>
      </c>
      <c r="O141" s="1761">
        <v>1100</v>
      </c>
      <c r="P141" s="1761">
        <v>0</v>
      </c>
      <c r="Q141" s="1761">
        <v>0</v>
      </c>
      <c r="R141" s="1761">
        <v>0</v>
      </c>
      <c r="S141" s="1761">
        <v>0</v>
      </c>
      <c r="T141" s="1761">
        <v>0</v>
      </c>
      <c r="U141" s="1761">
        <v>0</v>
      </c>
      <c r="V141" s="1761">
        <v>0</v>
      </c>
      <c r="W141" s="1761">
        <v>934.46005000000002</v>
      </c>
      <c r="X141" s="1761">
        <v>0</v>
      </c>
      <c r="Y141" s="1761">
        <v>0</v>
      </c>
      <c r="Z141" s="1761">
        <v>1696</v>
      </c>
      <c r="AA141" s="1761">
        <v>0</v>
      </c>
      <c r="AB141" s="1761">
        <v>1000</v>
      </c>
      <c r="AC141" s="1761">
        <v>4216</v>
      </c>
      <c r="AD141" s="1761">
        <v>0</v>
      </c>
      <c r="AE141" s="1761">
        <v>0</v>
      </c>
      <c r="AF141" s="1761">
        <v>18199.585910000002</v>
      </c>
      <c r="AG141" s="1762">
        <v>8.3684138602784466E-2</v>
      </c>
    </row>
    <row r="142" spans="1:33" ht="30" customHeight="1">
      <c r="A142" s="1760" t="s">
        <v>923</v>
      </c>
      <c r="B142" s="1761">
        <v>7219.8258099999994</v>
      </c>
      <c r="C142" s="1761">
        <v>10530.603060000001</v>
      </c>
      <c r="D142" s="1761">
        <v>1980.0919799999999</v>
      </c>
      <c r="E142" s="1761">
        <v>514.5</v>
      </c>
      <c r="F142" s="1761">
        <v>400</v>
      </c>
      <c r="G142" s="1761">
        <v>946.84</v>
      </c>
      <c r="H142" s="1761">
        <v>0</v>
      </c>
      <c r="I142" s="1761">
        <v>0</v>
      </c>
      <c r="J142" s="1761">
        <v>400</v>
      </c>
      <c r="K142" s="1761">
        <v>0</v>
      </c>
      <c r="L142" s="1761">
        <v>0</v>
      </c>
      <c r="M142" s="1761">
        <v>2000</v>
      </c>
      <c r="N142" s="1761">
        <v>987.2</v>
      </c>
      <c r="O142" s="1761">
        <v>882.8</v>
      </c>
      <c r="P142" s="1761">
        <v>0</v>
      </c>
      <c r="Q142" s="1761">
        <v>0</v>
      </c>
      <c r="R142" s="1761">
        <v>0</v>
      </c>
      <c r="S142" s="1761">
        <v>0</v>
      </c>
      <c r="T142" s="1761">
        <v>0</v>
      </c>
      <c r="U142" s="1761">
        <v>350</v>
      </c>
      <c r="V142" s="1761">
        <v>0</v>
      </c>
      <c r="W142" s="1761">
        <v>0</v>
      </c>
      <c r="X142" s="1761">
        <v>0</v>
      </c>
      <c r="Y142" s="1761">
        <v>400</v>
      </c>
      <c r="Z142" s="1761">
        <v>1235.8525900000002</v>
      </c>
      <c r="AA142" s="1761">
        <v>0</v>
      </c>
      <c r="AB142" s="1761">
        <v>2172.9972900000002</v>
      </c>
      <c r="AC142" s="1761">
        <v>3474.5742700000001</v>
      </c>
      <c r="AD142" s="1761">
        <v>0</v>
      </c>
      <c r="AE142" s="1761">
        <v>0</v>
      </c>
      <c r="AF142" s="1761">
        <v>33495.285000000003</v>
      </c>
      <c r="AG142" s="1762">
        <v>0.15401581587301991</v>
      </c>
    </row>
    <row r="143" spans="1:33" ht="30" customHeight="1">
      <c r="A143" s="1760" t="s">
        <v>924</v>
      </c>
      <c r="B143" s="1761">
        <v>7860.6767800000007</v>
      </c>
      <c r="C143" s="1761">
        <v>6753.1720100000002</v>
      </c>
      <c r="D143" s="1761">
        <v>3634.54</v>
      </c>
      <c r="E143" s="1761">
        <v>0</v>
      </c>
      <c r="F143" s="1761">
        <v>0</v>
      </c>
      <c r="G143" s="1761">
        <v>845.52916000000005</v>
      </c>
      <c r="H143" s="1761">
        <v>877</v>
      </c>
      <c r="I143" s="1761">
        <v>214.70185999999998</v>
      </c>
      <c r="J143" s="1761">
        <v>0</v>
      </c>
      <c r="K143" s="1761">
        <v>0</v>
      </c>
      <c r="L143" s="1761">
        <v>0</v>
      </c>
      <c r="M143" s="1761">
        <v>750</v>
      </c>
      <c r="N143" s="1761">
        <v>1572.07</v>
      </c>
      <c r="O143" s="1761">
        <v>260</v>
      </c>
      <c r="P143" s="1761">
        <v>0</v>
      </c>
      <c r="Q143" s="1761">
        <v>300</v>
      </c>
      <c r="R143" s="1761">
        <v>730.64485999999999</v>
      </c>
      <c r="S143" s="1761">
        <v>274</v>
      </c>
      <c r="T143" s="1761">
        <v>0</v>
      </c>
      <c r="U143" s="1761">
        <v>0</v>
      </c>
      <c r="V143" s="1761">
        <v>210</v>
      </c>
      <c r="W143" s="1761">
        <v>511.3</v>
      </c>
      <c r="X143" s="1761">
        <v>514.4</v>
      </c>
      <c r="Y143" s="1761">
        <v>253.67500000000001</v>
      </c>
      <c r="Z143" s="1761">
        <v>2914.7818900000002</v>
      </c>
      <c r="AA143" s="1761">
        <v>0</v>
      </c>
      <c r="AB143" s="1761">
        <v>1684.7</v>
      </c>
      <c r="AC143" s="1761">
        <v>2495.7125599999999</v>
      </c>
      <c r="AD143" s="1761">
        <v>265</v>
      </c>
      <c r="AE143" s="1761">
        <v>0</v>
      </c>
      <c r="AF143" s="1761">
        <v>32921.904119999999</v>
      </c>
      <c r="AG143" s="1762">
        <v>0.15137933363263323</v>
      </c>
    </row>
    <row r="144" spans="1:33" ht="30" customHeight="1">
      <c r="A144" s="1760" t="s">
        <v>925</v>
      </c>
      <c r="B144" s="1761">
        <v>7646.5821599999999</v>
      </c>
      <c r="C144" s="1761">
        <v>3880.71083</v>
      </c>
      <c r="D144" s="1761">
        <v>3100.1426699999997</v>
      </c>
      <c r="E144" s="1761">
        <v>0</v>
      </c>
      <c r="F144" s="1761">
        <v>354.25326000000001</v>
      </c>
      <c r="G144" s="1761">
        <v>1357.7913899999999</v>
      </c>
      <c r="H144" s="1761">
        <v>340</v>
      </c>
      <c r="I144" s="1761">
        <v>0</v>
      </c>
      <c r="J144" s="1761">
        <v>140</v>
      </c>
      <c r="K144" s="1761">
        <v>0</v>
      </c>
      <c r="L144" s="1761">
        <v>156.75</v>
      </c>
      <c r="M144" s="1761">
        <v>675</v>
      </c>
      <c r="N144" s="1761">
        <v>1926.4855</v>
      </c>
      <c r="O144" s="1761">
        <v>278</v>
      </c>
      <c r="P144" s="1761">
        <v>704.3</v>
      </c>
      <c r="Q144" s="1761">
        <v>200</v>
      </c>
      <c r="R144" s="1761">
        <v>315</v>
      </c>
      <c r="S144" s="1761">
        <v>0</v>
      </c>
      <c r="T144" s="1761">
        <v>320.50453999999996</v>
      </c>
      <c r="U144" s="1761">
        <v>300</v>
      </c>
      <c r="V144" s="1761">
        <v>0</v>
      </c>
      <c r="W144" s="1761">
        <v>327.33843000000002</v>
      </c>
      <c r="X144" s="1761">
        <v>157.55000000000001</v>
      </c>
      <c r="Y144" s="1761">
        <v>0</v>
      </c>
      <c r="Z144" s="1761">
        <v>925.95</v>
      </c>
      <c r="AA144" s="1761">
        <v>160</v>
      </c>
      <c r="AB144" s="1761">
        <v>2197.73549</v>
      </c>
      <c r="AC144" s="1761">
        <v>2214.72154</v>
      </c>
      <c r="AD144" s="1761">
        <v>0</v>
      </c>
      <c r="AE144" s="1761">
        <v>0</v>
      </c>
      <c r="AF144" s="1761">
        <v>27678.81581</v>
      </c>
      <c r="AG144" s="1762">
        <v>0.12727090990198148</v>
      </c>
    </row>
    <row r="145" spans="1:33" ht="30" customHeight="1">
      <c r="A145" s="1760" t="s">
        <v>926</v>
      </c>
      <c r="B145" s="1761">
        <v>3278.13319</v>
      </c>
      <c r="C145" s="1761">
        <v>2330.2314799999999</v>
      </c>
      <c r="D145" s="1761">
        <v>940.29855000000009</v>
      </c>
      <c r="E145" s="1761">
        <v>0</v>
      </c>
      <c r="F145" s="1761">
        <v>314.78965000000005</v>
      </c>
      <c r="G145" s="1761">
        <v>118</v>
      </c>
      <c r="H145" s="1761">
        <v>230</v>
      </c>
      <c r="I145" s="1761">
        <v>0</v>
      </c>
      <c r="J145" s="1761">
        <v>105.97</v>
      </c>
      <c r="K145" s="1761">
        <v>130</v>
      </c>
      <c r="L145" s="1761">
        <v>104.25</v>
      </c>
      <c r="M145" s="1761">
        <v>557.29025000000001</v>
      </c>
      <c r="N145" s="1761">
        <v>674.89</v>
      </c>
      <c r="O145" s="1761">
        <v>469</v>
      </c>
      <c r="P145" s="1761">
        <v>230</v>
      </c>
      <c r="Q145" s="1761">
        <v>0</v>
      </c>
      <c r="R145" s="1761">
        <v>395</v>
      </c>
      <c r="S145" s="1761">
        <v>0</v>
      </c>
      <c r="T145" s="1761">
        <v>109.89024999999999</v>
      </c>
      <c r="U145" s="1761">
        <v>110.73139999999999</v>
      </c>
      <c r="V145" s="1761">
        <v>0</v>
      </c>
      <c r="W145" s="1761">
        <v>118</v>
      </c>
      <c r="X145" s="1761">
        <v>0</v>
      </c>
      <c r="Y145" s="1761">
        <v>130</v>
      </c>
      <c r="Z145" s="1761">
        <v>359.17</v>
      </c>
      <c r="AA145" s="1761">
        <v>234.1</v>
      </c>
      <c r="AB145" s="1761">
        <v>478.65035999999998</v>
      </c>
      <c r="AC145" s="1761">
        <v>1318.9477400000001</v>
      </c>
      <c r="AD145" s="1761">
        <v>0</v>
      </c>
      <c r="AE145" s="1761">
        <v>327.2</v>
      </c>
      <c r="AF145" s="1761">
        <v>13064.542869999999</v>
      </c>
      <c r="AG145" s="1762">
        <v>6.0072521524480081E-2</v>
      </c>
    </row>
    <row r="146" spans="1:33" ht="30" customHeight="1">
      <c r="A146" s="1760" t="s">
        <v>927</v>
      </c>
      <c r="B146" s="1761">
        <v>6724.2261900000003</v>
      </c>
      <c r="C146" s="1761">
        <v>5119.93102</v>
      </c>
      <c r="D146" s="1761">
        <v>1579.2472</v>
      </c>
      <c r="E146" s="1761">
        <v>0</v>
      </c>
      <c r="F146" s="1761">
        <v>485.75907000000001</v>
      </c>
      <c r="G146" s="1761">
        <v>1213.68193</v>
      </c>
      <c r="H146" s="1761">
        <v>898.2863000000001</v>
      </c>
      <c r="I146" s="1761">
        <v>814.29773</v>
      </c>
      <c r="J146" s="1761">
        <v>375.41588000000002</v>
      </c>
      <c r="K146" s="1761">
        <v>312.99660999999998</v>
      </c>
      <c r="L146" s="1761">
        <v>328.55556000000001</v>
      </c>
      <c r="M146" s="1761">
        <v>683.1</v>
      </c>
      <c r="N146" s="1761">
        <v>2059.8000000000002</v>
      </c>
      <c r="O146" s="1761">
        <v>810</v>
      </c>
      <c r="P146" s="1761">
        <v>865.68302000000006</v>
      </c>
      <c r="Q146" s="1761">
        <v>72.8</v>
      </c>
      <c r="R146" s="1761">
        <v>836.38854000000003</v>
      </c>
      <c r="S146" s="1761">
        <v>70</v>
      </c>
      <c r="T146" s="1761">
        <v>509.27239000000003</v>
      </c>
      <c r="U146" s="1761">
        <v>334.76342999999997</v>
      </c>
      <c r="V146" s="1761">
        <v>100</v>
      </c>
      <c r="W146" s="1761">
        <v>978.39605000000006</v>
      </c>
      <c r="X146" s="1761">
        <v>173.04</v>
      </c>
      <c r="Y146" s="1761">
        <v>1178</v>
      </c>
      <c r="Z146" s="1761">
        <v>740.36125000000004</v>
      </c>
      <c r="AA146" s="1761">
        <v>100</v>
      </c>
      <c r="AB146" s="1761">
        <v>2276.1777700000002</v>
      </c>
      <c r="AC146" s="1761">
        <v>2954.0399199999997</v>
      </c>
      <c r="AD146" s="1761">
        <v>100</v>
      </c>
      <c r="AE146" s="1761">
        <v>1202.97516</v>
      </c>
      <c r="AF146" s="1761">
        <v>33897.195020000006</v>
      </c>
      <c r="AG146" s="1762">
        <v>0.15586385208581352</v>
      </c>
    </row>
    <row r="147" spans="1:33" ht="30" customHeight="1">
      <c r="A147" s="1760" t="s">
        <v>928</v>
      </c>
      <c r="B147" s="1761">
        <v>6709.2697099999996</v>
      </c>
      <c r="C147" s="1761">
        <v>3826.4901</v>
      </c>
      <c r="D147" s="1761">
        <v>1281.20992</v>
      </c>
      <c r="E147" s="1761">
        <v>0</v>
      </c>
      <c r="F147" s="1761">
        <v>643.53638999999998</v>
      </c>
      <c r="G147" s="1761">
        <v>774.63805000000002</v>
      </c>
      <c r="H147" s="1761">
        <v>1084.87435</v>
      </c>
      <c r="I147" s="1761">
        <v>1124.0331000000001</v>
      </c>
      <c r="J147" s="1761">
        <v>506.67178999999999</v>
      </c>
      <c r="K147" s="1761">
        <v>392.02727000000004</v>
      </c>
      <c r="L147" s="1761">
        <v>504.45236</v>
      </c>
      <c r="M147" s="1761">
        <v>507.1</v>
      </c>
      <c r="N147" s="1761">
        <v>2079.4740500000003</v>
      </c>
      <c r="O147" s="1761">
        <v>694.71587999999997</v>
      </c>
      <c r="P147" s="1761">
        <v>573.35225000000003</v>
      </c>
      <c r="Q147" s="1761">
        <v>316.14620000000002</v>
      </c>
      <c r="R147" s="1761">
        <v>605.94090000000006</v>
      </c>
      <c r="S147" s="1761">
        <v>50</v>
      </c>
      <c r="T147" s="1761">
        <v>512.62698999999998</v>
      </c>
      <c r="U147" s="1761">
        <v>216.09301000000002</v>
      </c>
      <c r="V147" s="1761">
        <v>104.16</v>
      </c>
      <c r="W147" s="1761">
        <v>494.10820000000001</v>
      </c>
      <c r="X147" s="1761">
        <v>336.50183000000004</v>
      </c>
      <c r="Y147" s="1761">
        <v>881.08</v>
      </c>
      <c r="Z147" s="1761">
        <v>586.2878199999999</v>
      </c>
      <c r="AA147" s="1761">
        <v>231.84520000000001</v>
      </c>
      <c r="AB147" s="1761">
        <v>1461.5268500000002</v>
      </c>
      <c r="AC147" s="1761">
        <v>1212.1967</v>
      </c>
      <c r="AD147" s="1761">
        <v>0</v>
      </c>
      <c r="AE147" s="1761">
        <v>1045.9942599999999</v>
      </c>
      <c r="AF147" s="1761">
        <v>28756.353179999998</v>
      </c>
      <c r="AG147" s="1762">
        <v>0.13222557134684509</v>
      </c>
    </row>
    <row r="148" spans="1:33" ht="30" customHeight="1">
      <c r="A148" s="1760" t="s">
        <v>929</v>
      </c>
      <c r="B148" s="1761">
        <v>3184.8827099999999</v>
      </c>
      <c r="C148" s="1761">
        <v>1753.28315</v>
      </c>
      <c r="D148" s="1761">
        <v>533.27598</v>
      </c>
      <c r="E148" s="1761">
        <v>0</v>
      </c>
      <c r="F148" s="1761">
        <v>344.47546</v>
      </c>
      <c r="G148" s="1761">
        <v>454.21168999999998</v>
      </c>
      <c r="H148" s="1761">
        <v>438.16563000000002</v>
      </c>
      <c r="I148" s="1761">
        <v>485.62443999999999</v>
      </c>
      <c r="J148" s="1761">
        <v>298.86483000000004</v>
      </c>
      <c r="K148" s="1761">
        <v>218.1</v>
      </c>
      <c r="L148" s="1761">
        <v>246.57363000000001</v>
      </c>
      <c r="M148" s="1761">
        <v>521.35797000000002</v>
      </c>
      <c r="N148" s="1761">
        <v>1528.34924</v>
      </c>
      <c r="O148" s="1761">
        <v>366.88256000000001</v>
      </c>
      <c r="P148" s="1761">
        <v>328.93190999999996</v>
      </c>
      <c r="Q148" s="1761">
        <v>99.027429999999995</v>
      </c>
      <c r="R148" s="1761">
        <v>461.12240000000003</v>
      </c>
      <c r="S148" s="1761">
        <v>89.659199999999998</v>
      </c>
      <c r="T148" s="1761">
        <v>437.68662999999998</v>
      </c>
      <c r="U148" s="1761">
        <v>373.65646999999996</v>
      </c>
      <c r="V148" s="1761">
        <v>60.576749999999997</v>
      </c>
      <c r="W148" s="1761">
        <v>667.04243999999994</v>
      </c>
      <c r="X148" s="1761">
        <v>289.88074999999998</v>
      </c>
      <c r="Y148" s="1761">
        <v>342.91557</v>
      </c>
      <c r="Z148" s="1761">
        <v>166.5299</v>
      </c>
      <c r="AA148" s="1761">
        <v>142.13047</v>
      </c>
      <c r="AB148" s="1761">
        <v>1025.2965799999999</v>
      </c>
      <c r="AC148" s="1761">
        <v>1109.39356</v>
      </c>
      <c r="AD148" s="1761">
        <v>68</v>
      </c>
      <c r="AE148" s="1761">
        <v>341.78747999999996</v>
      </c>
      <c r="AF148" s="1761">
        <v>16377.68483</v>
      </c>
      <c r="AG148" s="1762">
        <v>7.5306792917380197E-2</v>
      </c>
    </row>
    <row r="149" spans="1:33" ht="30" customHeight="1">
      <c r="A149" s="1760" t="s">
        <v>930</v>
      </c>
      <c r="B149" s="1761">
        <v>137.07465999999999</v>
      </c>
      <c r="C149" s="1761">
        <v>65.705780000000004</v>
      </c>
      <c r="D149" s="1761">
        <v>4.8019999999999996</v>
      </c>
      <c r="E149" s="1761">
        <v>0</v>
      </c>
      <c r="F149" s="1761">
        <v>24.687349999999999</v>
      </c>
      <c r="G149" s="1761">
        <v>9.9167199999999998</v>
      </c>
      <c r="H149" s="1761">
        <v>11</v>
      </c>
      <c r="I149" s="1761">
        <v>16</v>
      </c>
      <c r="J149" s="1761">
        <v>4</v>
      </c>
      <c r="K149" s="1761">
        <v>0</v>
      </c>
      <c r="L149" s="1761">
        <v>11.463469999999999</v>
      </c>
      <c r="M149" s="1761">
        <v>22.105</v>
      </c>
      <c r="N149" s="1761">
        <v>41.355269999999997</v>
      </c>
      <c r="O149" s="1761">
        <v>0</v>
      </c>
      <c r="P149" s="1761">
        <v>10</v>
      </c>
      <c r="Q149" s="1761">
        <v>13.72</v>
      </c>
      <c r="R149" s="1761">
        <v>4.0000499999999999</v>
      </c>
      <c r="S149" s="1761">
        <v>0</v>
      </c>
      <c r="T149" s="1761">
        <v>14.823</v>
      </c>
      <c r="U149" s="1761">
        <v>18.335810000000002</v>
      </c>
      <c r="V149" s="1761">
        <v>0</v>
      </c>
      <c r="W149" s="1761">
        <v>14.85</v>
      </c>
      <c r="X149" s="1761">
        <v>0</v>
      </c>
      <c r="Y149" s="1761">
        <v>5.5</v>
      </c>
      <c r="Z149" s="1761">
        <v>0</v>
      </c>
      <c r="AA149" s="1761">
        <v>4.2328000000000001</v>
      </c>
      <c r="AB149" s="1761">
        <v>18.502689999999998</v>
      </c>
      <c r="AC149" s="1761">
        <v>15</v>
      </c>
      <c r="AD149" s="1761">
        <v>5</v>
      </c>
      <c r="AE149" s="1761">
        <v>6.5</v>
      </c>
      <c r="AF149" s="1761">
        <v>478.57459999999998</v>
      </c>
      <c r="AG149" s="1762">
        <v>2.2005502408802952E-3</v>
      </c>
    </row>
    <row r="150" spans="1:33" ht="30" customHeight="1" thickBot="1">
      <c r="A150" s="1760" t="s">
        <v>931</v>
      </c>
      <c r="B150" s="1761">
        <v>17.666919999999998</v>
      </c>
      <c r="C150" s="1761">
        <v>13.68</v>
      </c>
      <c r="D150" s="1761">
        <v>2.0579999999999998</v>
      </c>
      <c r="E150" s="1761">
        <v>0</v>
      </c>
      <c r="F150" s="1761">
        <v>5.9050000000000002</v>
      </c>
      <c r="G150" s="1761">
        <v>3.00834</v>
      </c>
      <c r="H150" s="1761">
        <v>2.5502600000000002</v>
      </c>
      <c r="I150" s="1761">
        <v>0</v>
      </c>
      <c r="J150" s="1761">
        <v>0</v>
      </c>
      <c r="K150" s="1761">
        <v>3</v>
      </c>
      <c r="L150" s="1761">
        <v>0</v>
      </c>
      <c r="M150" s="1761">
        <v>0</v>
      </c>
      <c r="N150" s="1761">
        <v>0</v>
      </c>
      <c r="O150" s="1761">
        <v>0</v>
      </c>
      <c r="P150" s="1761">
        <v>6.4000000000000001E-2</v>
      </c>
      <c r="Q150" s="1761">
        <v>0</v>
      </c>
      <c r="R150" s="1761">
        <v>0</v>
      </c>
      <c r="S150" s="1761">
        <v>0</v>
      </c>
      <c r="T150" s="1761">
        <v>0</v>
      </c>
      <c r="U150" s="1761">
        <v>2.1939000000000002</v>
      </c>
      <c r="V150" s="1761">
        <v>0</v>
      </c>
      <c r="W150" s="1761">
        <v>0</v>
      </c>
      <c r="X150" s="1761">
        <v>0</v>
      </c>
      <c r="Y150" s="1761">
        <v>0</v>
      </c>
      <c r="Z150" s="1761">
        <v>0</v>
      </c>
      <c r="AA150" s="1761">
        <v>0</v>
      </c>
      <c r="AB150" s="1761">
        <v>2</v>
      </c>
      <c r="AC150" s="1761">
        <v>5.79291</v>
      </c>
      <c r="AD150" s="1761">
        <v>0</v>
      </c>
      <c r="AE150" s="1761">
        <v>0</v>
      </c>
      <c r="AF150" s="1761">
        <v>57.919330000000002</v>
      </c>
      <c r="AG150" s="1762">
        <v>2.6632085276386447E-4</v>
      </c>
    </row>
    <row r="151" spans="1:33" ht="30" customHeight="1" thickTop="1" thickBot="1">
      <c r="A151" s="1757" t="s">
        <v>280</v>
      </c>
      <c r="B151" s="1763">
        <v>53482.278530000003</v>
      </c>
      <c r="C151" s="1763">
        <v>42591.067620000009</v>
      </c>
      <c r="D151" s="1763">
        <v>13762.246299999999</v>
      </c>
      <c r="E151" s="1763">
        <v>514.5</v>
      </c>
      <c r="F151" s="1763">
        <v>3266.4061800000009</v>
      </c>
      <c r="G151" s="1763">
        <v>5723.6172800000013</v>
      </c>
      <c r="H151" s="1763">
        <v>3881.8765400000002</v>
      </c>
      <c r="I151" s="1763">
        <v>2654.6571300000001</v>
      </c>
      <c r="J151" s="1763">
        <v>1830.9225000000001</v>
      </c>
      <c r="K151" s="1763">
        <v>1056.1238799999999</v>
      </c>
      <c r="L151" s="1763">
        <v>1352.04502</v>
      </c>
      <c r="M151" s="1763">
        <v>5715.9532200000003</v>
      </c>
      <c r="N151" s="1763">
        <v>10869.62406</v>
      </c>
      <c r="O151" s="1763">
        <v>4861.3984399999999</v>
      </c>
      <c r="P151" s="1763">
        <v>2712.3311799999997</v>
      </c>
      <c r="Q151" s="1763">
        <v>1001.69363</v>
      </c>
      <c r="R151" s="1763">
        <v>3348.0967500000002</v>
      </c>
      <c r="S151" s="1763">
        <v>483.6592</v>
      </c>
      <c r="T151" s="1763">
        <v>1904.8037999999999</v>
      </c>
      <c r="U151" s="1763">
        <v>1705.7740200000001</v>
      </c>
      <c r="V151" s="1763">
        <v>474.73674999999997</v>
      </c>
      <c r="W151" s="1763">
        <v>4045.4951699999997</v>
      </c>
      <c r="X151" s="1763">
        <v>1471.37258</v>
      </c>
      <c r="Y151" s="1763">
        <v>3191.1705700000002</v>
      </c>
      <c r="Z151" s="1763">
        <v>8624.9334500000004</v>
      </c>
      <c r="AA151" s="1763">
        <v>872.30846999999994</v>
      </c>
      <c r="AB151" s="1763">
        <v>12317.587030000001</v>
      </c>
      <c r="AC151" s="1763">
        <v>20400.379200000003</v>
      </c>
      <c r="AD151" s="1763">
        <v>438</v>
      </c>
      <c r="AE151" s="1763">
        <v>2924.4569000000001</v>
      </c>
      <c r="AF151" s="1763">
        <v>217479.51540000003</v>
      </c>
      <c r="AG151" s="1764">
        <v>1</v>
      </c>
    </row>
    <row r="152" spans="1:33" ht="30" customHeight="1" thickTop="1" thickBot="1">
      <c r="A152" s="1765" t="s">
        <v>932</v>
      </c>
      <c r="B152" s="1762">
        <v>0.24591869460271934</v>
      </c>
      <c r="C152" s="1762">
        <v>0.19583944511585022</v>
      </c>
      <c r="D152" s="1762">
        <v>6.3280655535247698E-2</v>
      </c>
      <c r="E152" s="1762">
        <v>2.3657400516720111E-3</v>
      </c>
      <c r="F152" s="1762">
        <v>1.5019374003994126E-2</v>
      </c>
      <c r="G152" s="1762">
        <v>2.6317960427090416E-2</v>
      </c>
      <c r="H152" s="1762">
        <v>1.78493893223012E-2</v>
      </c>
      <c r="I152" s="1762">
        <v>1.2206469768508596E-2</v>
      </c>
      <c r="J152" s="1762">
        <v>8.4188273853400344E-3</v>
      </c>
      <c r="K152" s="1762">
        <v>4.8561993439130121E-3</v>
      </c>
      <c r="L152" s="1762">
        <v>6.2168844615698446E-3</v>
      </c>
      <c r="M152" s="1762">
        <v>2.6282720050607576E-2</v>
      </c>
      <c r="N152" s="1762">
        <v>4.9979990253371694E-2</v>
      </c>
      <c r="O152" s="1762">
        <v>2.2353362481329124E-2</v>
      </c>
      <c r="P152" s="1762">
        <v>1.2471662790913132E-2</v>
      </c>
      <c r="Q152" s="1762">
        <v>4.6059217492628269E-3</v>
      </c>
      <c r="R152" s="1762">
        <v>1.5394998208645079E-2</v>
      </c>
      <c r="S152" s="1762">
        <v>2.2239299140906581E-3</v>
      </c>
      <c r="T152" s="1762">
        <v>8.7585435184393441E-3</v>
      </c>
      <c r="U152" s="1762">
        <v>7.8433778779700182E-3</v>
      </c>
      <c r="V152" s="1762">
        <v>2.1829032914977699E-3</v>
      </c>
      <c r="W152" s="1762">
        <v>1.8601729742496929E-2</v>
      </c>
      <c r="X152" s="1762">
        <v>6.7655685975470947E-3</v>
      </c>
      <c r="Y152" s="1762">
        <v>1.4673430571751217E-2</v>
      </c>
      <c r="Z152" s="1762">
        <v>3.9658601565929361E-2</v>
      </c>
      <c r="AA152" s="1762">
        <v>4.0109914186428237E-3</v>
      </c>
      <c r="AB152" s="1762">
        <v>5.6637918322306503E-2</v>
      </c>
      <c r="AC152" s="1762">
        <v>9.3803681521353988E-2</v>
      </c>
      <c r="AD152" s="1762">
        <v>2.0139827845137822E-3</v>
      </c>
      <c r="AE152" s="1762">
        <v>1.3447045321124527E-2</v>
      </c>
      <c r="AF152" s="1762">
        <v>1</v>
      </c>
      <c r="AG152" s="1762"/>
    </row>
    <row r="153" spans="1:33" ht="30" customHeight="1" thickTop="1" thickBot="1">
      <c r="A153" s="1766" t="s">
        <v>1147</v>
      </c>
      <c r="B153" s="1758" t="s">
        <v>134</v>
      </c>
      <c r="C153" s="1758" t="s">
        <v>136</v>
      </c>
      <c r="D153" s="1758" t="s">
        <v>138</v>
      </c>
      <c r="E153" s="1758" t="s">
        <v>140</v>
      </c>
      <c r="F153" s="1758" t="s">
        <v>142</v>
      </c>
      <c r="G153" s="1758" t="s">
        <v>144</v>
      </c>
      <c r="H153" s="1758" t="s">
        <v>146</v>
      </c>
      <c r="I153" s="1758" t="s">
        <v>148</v>
      </c>
      <c r="J153" s="1758" t="s">
        <v>150</v>
      </c>
      <c r="K153" s="1758" t="s">
        <v>152</v>
      </c>
      <c r="L153" s="1758" t="s">
        <v>154</v>
      </c>
      <c r="M153" s="1758" t="s">
        <v>156</v>
      </c>
      <c r="N153" s="1758" t="s">
        <v>158</v>
      </c>
      <c r="O153" s="1758" t="s">
        <v>160</v>
      </c>
      <c r="P153" s="1758" t="s">
        <v>162</v>
      </c>
      <c r="Q153" s="1758" t="s">
        <v>164</v>
      </c>
      <c r="R153" s="1758" t="s">
        <v>166</v>
      </c>
      <c r="S153" s="1758" t="s">
        <v>168</v>
      </c>
      <c r="T153" s="1758" t="s">
        <v>170</v>
      </c>
      <c r="U153" s="1758" t="s">
        <v>172</v>
      </c>
      <c r="V153" s="1758" t="s">
        <v>174</v>
      </c>
      <c r="W153" s="1758" t="s">
        <v>176</v>
      </c>
      <c r="X153" s="1758" t="s">
        <v>178</v>
      </c>
      <c r="Y153" s="1758" t="s">
        <v>180</v>
      </c>
      <c r="Z153" s="1758" t="s">
        <v>182</v>
      </c>
      <c r="AA153" s="1758" t="s">
        <v>184</v>
      </c>
      <c r="AB153" s="1758" t="s">
        <v>186</v>
      </c>
      <c r="AC153" s="1758" t="s">
        <v>188</v>
      </c>
      <c r="AD153" s="1758" t="s">
        <v>190</v>
      </c>
      <c r="AE153" s="1758" t="s">
        <v>192</v>
      </c>
      <c r="AF153" s="1758" t="s">
        <v>280</v>
      </c>
      <c r="AG153" s="1759" t="s">
        <v>867</v>
      </c>
    </row>
    <row r="154" spans="1:33" ht="30" customHeight="1" thickTop="1">
      <c r="A154" s="1760" t="s">
        <v>918</v>
      </c>
      <c r="B154" s="1761">
        <v>0</v>
      </c>
      <c r="C154" s="1761">
        <v>0</v>
      </c>
      <c r="D154" s="1761">
        <v>0</v>
      </c>
      <c r="E154" s="1761">
        <v>0</v>
      </c>
      <c r="F154" s="1761">
        <v>0</v>
      </c>
      <c r="G154" s="1761">
        <v>0</v>
      </c>
      <c r="H154" s="1761">
        <v>0</v>
      </c>
      <c r="I154" s="1761">
        <v>0</v>
      </c>
      <c r="J154" s="1761">
        <v>0</v>
      </c>
      <c r="K154" s="1761">
        <v>0</v>
      </c>
      <c r="L154" s="1761">
        <v>0</v>
      </c>
      <c r="M154" s="1761">
        <v>0</v>
      </c>
      <c r="N154" s="1761">
        <v>0</v>
      </c>
      <c r="O154" s="1761">
        <v>0</v>
      </c>
      <c r="P154" s="1761">
        <v>0</v>
      </c>
      <c r="Q154" s="1761">
        <v>0</v>
      </c>
      <c r="R154" s="1761">
        <v>0</v>
      </c>
      <c r="S154" s="1761">
        <v>0</v>
      </c>
      <c r="T154" s="1761">
        <v>0</v>
      </c>
      <c r="U154" s="1761">
        <v>0</v>
      </c>
      <c r="V154" s="1761">
        <v>0</v>
      </c>
      <c r="W154" s="1761">
        <v>0</v>
      </c>
      <c r="X154" s="1761">
        <v>0</v>
      </c>
      <c r="Y154" s="1761">
        <v>0</v>
      </c>
      <c r="Z154" s="1761">
        <v>0</v>
      </c>
      <c r="AA154" s="1761">
        <v>0</v>
      </c>
      <c r="AB154" s="1761">
        <v>0</v>
      </c>
      <c r="AC154" s="1761">
        <v>0</v>
      </c>
      <c r="AD154" s="1761">
        <v>0</v>
      </c>
      <c r="AE154" s="1761">
        <v>0</v>
      </c>
      <c r="AF154" s="1761">
        <v>0</v>
      </c>
      <c r="AG154" s="1762">
        <v>0</v>
      </c>
    </row>
    <row r="155" spans="1:33" ht="30" customHeight="1">
      <c r="A155" s="1760" t="s">
        <v>919</v>
      </c>
      <c r="B155" s="1761">
        <v>1</v>
      </c>
      <c r="C155" s="1761">
        <v>0</v>
      </c>
      <c r="D155" s="1761">
        <v>0</v>
      </c>
      <c r="E155" s="1761">
        <v>0</v>
      </c>
      <c r="F155" s="1761">
        <v>0</v>
      </c>
      <c r="G155" s="1761">
        <v>0</v>
      </c>
      <c r="H155" s="1761">
        <v>0</v>
      </c>
      <c r="I155" s="1761">
        <v>0</v>
      </c>
      <c r="J155" s="1761">
        <v>0</v>
      </c>
      <c r="K155" s="1761">
        <v>0</v>
      </c>
      <c r="L155" s="1761">
        <v>0</v>
      </c>
      <c r="M155" s="1761">
        <v>0</v>
      </c>
      <c r="N155" s="1761">
        <v>0</v>
      </c>
      <c r="O155" s="1761">
        <v>0</v>
      </c>
      <c r="P155" s="1761">
        <v>0</v>
      </c>
      <c r="Q155" s="1761">
        <v>0</v>
      </c>
      <c r="R155" s="1761">
        <v>0</v>
      </c>
      <c r="S155" s="1761">
        <v>0</v>
      </c>
      <c r="T155" s="1761">
        <v>0</v>
      </c>
      <c r="U155" s="1761">
        <v>0</v>
      </c>
      <c r="V155" s="1761">
        <v>0</v>
      </c>
      <c r="W155" s="1761">
        <v>0</v>
      </c>
      <c r="X155" s="1761">
        <v>0</v>
      </c>
      <c r="Y155" s="1761">
        <v>0</v>
      </c>
      <c r="Z155" s="1761">
        <v>0</v>
      </c>
      <c r="AA155" s="1761">
        <v>0</v>
      </c>
      <c r="AB155" s="1761">
        <v>0</v>
      </c>
      <c r="AC155" s="1761">
        <v>0</v>
      </c>
      <c r="AD155" s="1761">
        <v>0</v>
      </c>
      <c r="AE155" s="1761">
        <v>0</v>
      </c>
      <c r="AF155" s="1761">
        <v>1</v>
      </c>
      <c r="AG155" s="1762">
        <v>4.1084634346754312E-4</v>
      </c>
    </row>
    <row r="156" spans="1:33" ht="30" customHeight="1">
      <c r="A156" s="1760" t="s">
        <v>920</v>
      </c>
      <c r="B156" s="1761">
        <v>0</v>
      </c>
      <c r="C156" s="1761">
        <v>0</v>
      </c>
      <c r="D156" s="1761">
        <v>0</v>
      </c>
      <c r="E156" s="1761">
        <v>0</v>
      </c>
      <c r="F156" s="1761">
        <v>0</v>
      </c>
      <c r="G156" s="1761">
        <v>0</v>
      </c>
      <c r="H156" s="1761">
        <v>0</v>
      </c>
      <c r="I156" s="1761">
        <v>0</v>
      </c>
      <c r="J156" s="1761">
        <v>0</v>
      </c>
      <c r="K156" s="1761">
        <v>0</v>
      </c>
      <c r="L156" s="1761">
        <v>0</v>
      </c>
      <c r="M156" s="1761">
        <v>0</v>
      </c>
      <c r="N156" s="1761">
        <v>0</v>
      </c>
      <c r="O156" s="1761">
        <v>0</v>
      </c>
      <c r="P156" s="1761">
        <v>0</v>
      </c>
      <c r="Q156" s="1761">
        <v>0</v>
      </c>
      <c r="R156" s="1761">
        <v>0</v>
      </c>
      <c r="S156" s="1761">
        <v>0</v>
      </c>
      <c r="T156" s="1761">
        <v>0</v>
      </c>
      <c r="U156" s="1761">
        <v>0</v>
      </c>
      <c r="V156" s="1761">
        <v>0</v>
      </c>
      <c r="W156" s="1761">
        <v>0</v>
      </c>
      <c r="X156" s="1761">
        <v>0</v>
      </c>
      <c r="Y156" s="1761">
        <v>0</v>
      </c>
      <c r="Z156" s="1761">
        <v>0</v>
      </c>
      <c r="AA156" s="1761">
        <v>0</v>
      </c>
      <c r="AB156" s="1761">
        <v>0</v>
      </c>
      <c r="AC156" s="1761">
        <v>0</v>
      </c>
      <c r="AD156" s="1761">
        <v>0</v>
      </c>
      <c r="AE156" s="1761">
        <v>0</v>
      </c>
      <c r="AF156" s="1761">
        <v>0</v>
      </c>
      <c r="AG156" s="1762">
        <v>0</v>
      </c>
    </row>
    <row r="157" spans="1:33" ht="30" customHeight="1">
      <c r="A157" s="1760" t="s">
        <v>921</v>
      </c>
      <c r="B157" s="1761">
        <v>1</v>
      </c>
      <c r="C157" s="1761">
        <v>1</v>
      </c>
      <c r="D157" s="1761">
        <v>0</v>
      </c>
      <c r="E157" s="1761">
        <v>0</v>
      </c>
      <c r="F157" s="1761">
        <v>1</v>
      </c>
      <c r="G157" s="1761">
        <v>0</v>
      </c>
      <c r="H157" s="1761">
        <v>0</v>
      </c>
      <c r="I157" s="1761">
        <v>0</v>
      </c>
      <c r="J157" s="1761">
        <v>0</v>
      </c>
      <c r="K157" s="1761">
        <v>0</v>
      </c>
      <c r="L157" s="1761">
        <v>0</v>
      </c>
      <c r="M157" s="1761">
        <v>0</v>
      </c>
      <c r="N157" s="1761">
        <v>0</v>
      </c>
      <c r="O157" s="1761">
        <v>0</v>
      </c>
      <c r="P157" s="1761">
        <v>0</v>
      </c>
      <c r="Q157" s="1761">
        <v>0</v>
      </c>
      <c r="R157" s="1761">
        <v>0</v>
      </c>
      <c r="S157" s="1761">
        <v>0</v>
      </c>
      <c r="T157" s="1761">
        <v>0</v>
      </c>
      <c r="U157" s="1761">
        <v>0</v>
      </c>
      <c r="V157" s="1761">
        <v>0</v>
      </c>
      <c r="W157" s="1761">
        <v>0</v>
      </c>
      <c r="X157" s="1761">
        <v>0</v>
      </c>
      <c r="Y157" s="1761">
        <v>0</v>
      </c>
      <c r="Z157" s="1761">
        <v>0</v>
      </c>
      <c r="AA157" s="1761">
        <v>0</v>
      </c>
      <c r="AB157" s="1761">
        <v>0</v>
      </c>
      <c r="AC157" s="1761">
        <v>1</v>
      </c>
      <c r="AD157" s="1761">
        <v>0</v>
      </c>
      <c r="AE157" s="1761">
        <v>0</v>
      </c>
      <c r="AF157" s="1761">
        <v>4</v>
      </c>
      <c r="AG157" s="1762">
        <v>1.6433853738701725E-3</v>
      </c>
    </row>
    <row r="158" spans="1:33" ht="30" customHeight="1">
      <c r="A158" s="1760" t="s">
        <v>922</v>
      </c>
      <c r="B158" s="1761">
        <v>2</v>
      </c>
      <c r="C158" s="1761">
        <v>6</v>
      </c>
      <c r="D158" s="1761">
        <v>1</v>
      </c>
      <c r="E158" s="1761">
        <v>0</v>
      </c>
      <c r="F158" s="1761">
        <v>1</v>
      </c>
      <c r="G158" s="1761">
        <v>0</v>
      </c>
      <c r="H158" s="1761">
        <v>0</v>
      </c>
      <c r="I158" s="1761">
        <v>0</v>
      </c>
      <c r="J158" s="1761">
        <v>0</v>
      </c>
      <c r="K158" s="1761">
        <v>0</v>
      </c>
      <c r="L158" s="1761">
        <v>0</v>
      </c>
      <c r="M158" s="1761">
        <v>0</v>
      </c>
      <c r="N158" s="1761">
        <v>0</v>
      </c>
      <c r="O158" s="1761">
        <v>1</v>
      </c>
      <c r="P158" s="1761">
        <v>0</v>
      </c>
      <c r="Q158" s="1761">
        <v>0</v>
      </c>
      <c r="R158" s="1761">
        <v>0</v>
      </c>
      <c r="S158" s="1761">
        <v>0</v>
      </c>
      <c r="T158" s="1761">
        <v>0</v>
      </c>
      <c r="U158" s="1761">
        <v>0</v>
      </c>
      <c r="V158" s="1761">
        <v>0</v>
      </c>
      <c r="W158" s="1761">
        <v>1</v>
      </c>
      <c r="X158" s="1761">
        <v>0</v>
      </c>
      <c r="Y158" s="1761">
        <v>0</v>
      </c>
      <c r="Z158" s="1761">
        <v>2</v>
      </c>
      <c r="AA158" s="1761">
        <v>0</v>
      </c>
      <c r="AB158" s="1761">
        <v>1</v>
      </c>
      <c r="AC158" s="1761">
        <v>4</v>
      </c>
      <c r="AD158" s="1761">
        <v>0</v>
      </c>
      <c r="AE158" s="1761">
        <v>0</v>
      </c>
      <c r="AF158" s="1761">
        <v>19</v>
      </c>
      <c r="AG158" s="1762">
        <v>7.8060805258833195E-3</v>
      </c>
    </row>
    <row r="159" spans="1:33" ht="30" customHeight="1">
      <c r="A159" s="1760" t="s">
        <v>923</v>
      </c>
      <c r="B159" s="1761">
        <v>16</v>
      </c>
      <c r="C159" s="1761">
        <v>21</v>
      </c>
      <c r="D159" s="1761">
        <v>4</v>
      </c>
      <c r="E159" s="1761">
        <v>1</v>
      </c>
      <c r="F159" s="1761">
        <v>1</v>
      </c>
      <c r="G159" s="1761">
        <v>2</v>
      </c>
      <c r="H159" s="1761">
        <v>0</v>
      </c>
      <c r="I159" s="1761">
        <v>0</v>
      </c>
      <c r="J159" s="1761">
        <v>1</v>
      </c>
      <c r="K159" s="1761">
        <v>0</v>
      </c>
      <c r="L159" s="1761">
        <v>0</v>
      </c>
      <c r="M159" s="1761">
        <v>4</v>
      </c>
      <c r="N159" s="1761">
        <v>2</v>
      </c>
      <c r="O159" s="1761">
        <v>2</v>
      </c>
      <c r="P159" s="1761">
        <v>0</v>
      </c>
      <c r="Q159" s="1761">
        <v>0</v>
      </c>
      <c r="R159" s="1761">
        <v>0</v>
      </c>
      <c r="S159" s="1761">
        <v>0</v>
      </c>
      <c r="T159" s="1761">
        <v>0</v>
      </c>
      <c r="U159" s="1761">
        <v>1</v>
      </c>
      <c r="V159" s="1761">
        <v>0</v>
      </c>
      <c r="W159" s="1761">
        <v>0</v>
      </c>
      <c r="X159" s="1761">
        <v>0</v>
      </c>
      <c r="Y159" s="1761">
        <v>1</v>
      </c>
      <c r="Z159" s="1761">
        <v>3</v>
      </c>
      <c r="AA159" s="1761">
        <v>0</v>
      </c>
      <c r="AB159" s="1761">
        <v>5</v>
      </c>
      <c r="AC159" s="1761">
        <v>7</v>
      </c>
      <c r="AD159" s="1761">
        <v>0</v>
      </c>
      <c r="AE159" s="1761">
        <v>0</v>
      </c>
      <c r="AF159" s="1761">
        <v>71</v>
      </c>
      <c r="AG159" s="1762">
        <v>2.9170090386195564E-2</v>
      </c>
    </row>
    <row r="160" spans="1:33" ht="30" customHeight="1">
      <c r="A160" s="1760" t="s">
        <v>924</v>
      </c>
      <c r="B160" s="1761">
        <v>29</v>
      </c>
      <c r="C160" s="1761">
        <v>27</v>
      </c>
      <c r="D160" s="1761">
        <v>13</v>
      </c>
      <c r="E160" s="1761">
        <v>0</v>
      </c>
      <c r="F160" s="1761">
        <v>0</v>
      </c>
      <c r="G160" s="1761">
        <v>4</v>
      </c>
      <c r="H160" s="1761">
        <v>4</v>
      </c>
      <c r="I160" s="1761">
        <v>1</v>
      </c>
      <c r="J160" s="1761">
        <v>0</v>
      </c>
      <c r="K160" s="1761">
        <v>0</v>
      </c>
      <c r="L160" s="1761">
        <v>0</v>
      </c>
      <c r="M160" s="1761">
        <v>3</v>
      </c>
      <c r="N160" s="1761">
        <v>6</v>
      </c>
      <c r="O160" s="1761">
        <v>1</v>
      </c>
      <c r="P160" s="1761">
        <v>0</v>
      </c>
      <c r="Q160" s="1761">
        <v>1</v>
      </c>
      <c r="R160" s="1761">
        <v>3</v>
      </c>
      <c r="S160" s="1761">
        <v>1</v>
      </c>
      <c r="T160" s="1761">
        <v>0</v>
      </c>
      <c r="U160" s="1761">
        <v>0</v>
      </c>
      <c r="V160" s="1761">
        <v>1</v>
      </c>
      <c r="W160" s="1761">
        <v>2</v>
      </c>
      <c r="X160" s="1761">
        <v>2</v>
      </c>
      <c r="Y160" s="1761">
        <v>1</v>
      </c>
      <c r="Z160" s="1761">
        <v>11</v>
      </c>
      <c r="AA160" s="1761">
        <v>0</v>
      </c>
      <c r="AB160" s="1761">
        <v>7</v>
      </c>
      <c r="AC160" s="1761">
        <v>9</v>
      </c>
      <c r="AD160" s="1761">
        <v>1</v>
      </c>
      <c r="AE160" s="1761">
        <v>0</v>
      </c>
      <c r="AF160" s="1761">
        <v>127</v>
      </c>
      <c r="AG160" s="1762">
        <v>5.2177485620377981E-2</v>
      </c>
    </row>
    <row r="161" spans="1:33" ht="30" customHeight="1">
      <c r="A161" s="1760" t="s">
        <v>925</v>
      </c>
      <c r="B161" s="1761">
        <v>46</v>
      </c>
      <c r="C161" s="1761">
        <v>23</v>
      </c>
      <c r="D161" s="1761">
        <v>17</v>
      </c>
      <c r="E161" s="1761">
        <v>0</v>
      </c>
      <c r="F161" s="1761">
        <v>2</v>
      </c>
      <c r="G161" s="1761">
        <v>8</v>
      </c>
      <c r="H161" s="1761">
        <v>2</v>
      </c>
      <c r="I161" s="1761">
        <v>0</v>
      </c>
      <c r="J161" s="1761">
        <v>1</v>
      </c>
      <c r="K161" s="1761">
        <v>0</v>
      </c>
      <c r="L161" s="1761">
        <v>1</v>
      </c>
      <c r="M161" s="1761">
        <v>4</v>
      </c>
      <c r="N161" s="1761">
        <v>11</v>
      </c>
      <c r="O161" s="1761">
        <v>2</v>
      </c>
      <c r="P161" s="1761">
        <v>4</v>
      </c>
      <c r="Q161" s="1761">
        <v>1</v>
      </c>
      <c r="R161" s="1761">
        <v>2</v>
      </c>
      <c r="S161" s="1761">
        <v>0</v>
      </c>
      <c r="T161" s="1761">
        <v>2</v>
      </c>
      <c r="U161" s="1761">
        <v>2</v>
      </c>
      <c r="V161" s="1761">
        <v>0</v>
      </c>
      <c r="W161" s="1761">
        <v>2</v>
      </c>
      <c r="X161" s="1761">
        <v>1</v>
      </c>
      <c r="Y161" s="1761">
        <v>0</v>
      </c>
      <c r="Z161" s="1761">
        <v>6</v>
      </c>
      <c r="AA161" s="1761">
        <v>1</v>
      </c>
      <c r="AB161" s="1761">
        <v>12</v>
      </c>
      <c r="AC161" s="1761">
        <v>13</v>
      </c>
      <c r="AD161" s="1761">
        <v>0</v>
      </c>
      <c r="AE161" s="1761">
        <v>0</v>
      </c>
      <c r="AF161" s="1761">
        <v>163</v>
      </c>
      <c r="AG161" s="1762">
        <v>6.6967953985209536E-2</v>
      </c>
    </row>
    <row r="162" spans="1:33" ht="30" customHeight="1">
      <c r="A162" s="1760" t="s">
        <v>926</v>
      </c>
      <c r="B162" s="1761">
        <v>28</v>
      </c>
      <c r="C162" s="1761">
        <v>19</v>
      </c>
      <c r="D162" s="1761">
        <v>8</v>
      </c>
      <c r="E162" s="1761">
        <v>0</v>
      </c>
      <c r="F162" s="1761">
        <v>3</v>
      </c>
      <c r="G162" s="1761">
        <v>1</v>
      </c>
      <c r="H162" s="1761">
        <v>2</v>
      </c>
      <c r="I162" s="1761">
        <v>0</v>
      </c>
      <c r="J162" s="1761">
        <v>1</v>
      </c>
      <c r="K162" s="1761">
        <v>1</v>
      </c>
      <c r="L162" s="1761">
        <v>1</v>
      </c>
      <c r="M162" s="1761">
        <v>5</v>
      </c>
      <c r="N162" s="1761">
        <v>6</v>
      </c>
      <c r="O162" s="1761">
        <v>4</v>
      </c>
      <c r="P162" s="1761">
        <v>2</v>
      </c>
      <c r="Q162" s="1761">
        <v>0</v>
      </c>
      <c r="R162" s="1761">
        <v>3</v>
      </c>
      <c r="S162" s="1761">
        <v>0</v>
      </c>
      <c r="T162" s="1761">
        <v>1</v>
      </c>
      <c r="U162" s="1761">
        <v>1</v>
      </c>
      <c r="V162" s="1761">
        <v>0</v>
      </c>
      <c r="W162" s="1761">
        <v>1</v>
      </c>
      <c r="X162" s="1761">
        <v>0</v>
      </c>
      <c r="Y162" s="1761">
        <v>1</v>
      </c>
      <c r="Z162" s="1761">
        <v>3</v>
      </c>
      <c r="AA162" s="1761">
        <v>2</v>
      </c>
      <c r="AB162" s="1761">
        <v>4</v>
      </c>
      <c r="AC162" s="1761">
        <v>11</v>
      </c>
      <c r="AD162" s="1761">
        <v>0</v>
      </c>
      <c r="AE162" s="1761">
        <v>3</v>
      </c>
      <c r="AF162" s="1761">
        <v>111</v>
      </c>
      <c r="AG162" s="1762">
        <v>4.5603944124897287E-2</v>
      </c>
    </row>
    <row r="163" spans="1:33" ht="30" customHeight="1">
      <c r="A163" s="1760" t="s">
        <v>927</v>
      </c>
      <c r="B163" s="1761">
        <v>79</v>
      </c>
      <c r="C163" s="1761">
        <v>59</v>
      </c>
      <c r="D163" s="1761">
        <v>18</v>
      </c>
      <c r="E163" s="1761">
        <v>0</v>
      </c>
      <c r="F163" s="1761">
        <v>6</v>
      </c>
      <c r="G163" s="1761">
        <v>15</v>
      </c>
      <c r="H163" s="1761">
        <v>11</v>
      </c>
      <c r="I163" s="1761">
        <v>10</v>
      </c>
      <c r="J163" s="1761">
        <v>4</v>
      </c>
      <c r="K163" s="1761">
        <v>4</v>
      </c>
      <c r="L163" s="1761">
        <v>4</v>
      </c>
      <c r="M163" s="1761">
        <v>8</v>
      </c>
      <c r="N163" s="1761">
        <v>25</v>
      </c>
      <c r="O163" s="1761">
        <v>10</v>
      </c>
      <c r="P163" s="1761">
        <v>10</v>
      </c>
      <c r="Q163" s="1761">
        <v>1</v>
      </c>
      <c r="R163" s="1761">
        <v>9</v>
      </c>
      <c r="S163" s="1761">
        <v>1</v>
      </c>
      <c r="T163" s="1761">
        <v>6</v>
      </c>
      <c r="U163" s="1761">
        <v>4</v>
      </c>
      <c r="V163" s="1761">
        <v>1</v>
      </c>
      <c r="W163" s="1761">
        <v>12</v>
      </c>
      <c r="X163" s="1761">
        <v>2</v>
      </c>
      <c r="Y163" s="1761">
        <v>14</v>
      </c>
      <c r="Z163" s="1761">
        <v>9</v>
      </c>
      <c r="AA163" s="1761">
        <v>1</v>
      </c>
      <c r="AB163" s="1761">
        <v>28</v>
      </c>
      <c r="AC163" s="1761">
        <v>37</v>
      </c>
      <c r="AD163" s="1761">
        <v>1</v>
      </c>
      <c r="AE163" s="1761">
        <v>15</v>
      </c>
      <c r="AF163" s="1761">
        <v>404</v>
      </c>
      <c r="AG163" s="1762">
        <v>0.16598192276088744</v>
      </c>
    </row>
    <row r="164" spans="1:33" ht="30" customHeight="1">
      <c r="A164" s="1760" t="s">
        <v>928</v>
      </c>
      <c r="B164" s="1761">
        <v>138</v>
      </c>
      <c r="C164" s="1761">
        <v>75</v>
      </c>
      <c r="D164" s="1761">
        <v>26</v>
      </c>
      <c r="E164" s="1761">
        <v>0</v>
      </c>
      <c r="F164" s="1761">
        <v>13</v>
      </c>
      <c r="G164" s="1761">
        <v>15</v>
      </c>
      <c r="H164" s="1761">
        <v>21</v>
      </c>
      <c r="I164" s="1761">
        <v>22</v>
      </c>
      <c r="J164" s="1761">
        <v>10</v>
      </c>
      <c r="K164" s="1761">
        <v>7</v>
      </c>
      <c r="L164" s="1761">
        <v>10</v>
      </c>
      <c r="M164" s="1761">
        <v>11</v>
      </c>
      <c r="N164" s="1761">
        <v>43</v>
      </c>
      <c r="O164" s="1761">
        <v>14</v>
      </c>
      <c r="P164" s="1761">
        <v>12</v>
      </c>
      <c r="Q164" s="1761">
        <v>6</v>
      </c>
      <c r="R164" s="1761">
        <v>13</v>
      </c>
      <c r="S164" s="1761">
        <v>1</v>
      </c>
      <c r="T164" s="1761">
        <v>11</v>
      </c>
      <c r="U164" s="1761">
        <v>5</v>
      </c>
      <c r="V164" s="1761">
        <v>2</v>
      </c>
      <c r="W164" s="1761">
        <v>11</v>
      </c>
      <c r="X164" s="1761">
        <v>7</v>
      </c>
      <c r="Y164" s="1761">
        <v>17</v>
      </c>
      <c r="Z164" s="1761">
        <v>11</v>
      </c>
      <c r="AA164" s="1761">
        <v>5</v>
      </c>
      <c r="AB164" s="1761">
        <v>29</v>
      </c>
      <c r="AC164" s="1761">
        <v>25</v>
      </c>
      <c r="AD164" s="1761">
        <v>0</v>
      </c>
      <c r="AE164" s="1761">
        <v>20</v>
      </c>
      <c r="AF164" s="1761">
        <v>580</v>
      </c>
      <c r="AG164" s="1762">
        <v>0.23829087921117503</v>
      </c>
    </row>
    <row r="165" spans="1:33" ht="30" customHeight="1">
      <c r="A165" s="1760" t="s">
        <v>929</v>
      </c>
      <c r="B165" s="1761">
        <v>159</v>
      </c>
      <c r="C165" s="1761">
        <v>86</v>
      </c>
      <c r="D165" s="1761">
        <v>24</v>
      </c>
      <c r="E165" s="1761">
        <v>0</v>
      </c>
      <c r="F165" s="1761">
        <v>18</v>
      </c>
      <c r="G165" s="1761">
        <v>21</v>
      </c>
      <c r="H165" s="1761">
        <v>25</v>
      </c>
      <c r="I165" s="1761">
        <v>28</v>
      </c>
      <c r="J165" s="1761">
        <v>15</v>
      </c>
      <c r="K165" s="1761">
        <v>10</v>
      </c>
      <c r="L165" s="1761">
        <v>13</v>
      </c>
      <c r="M165" s="1761">
        <v>26</v>
      </c>
      <c r="N165" s="1761">
        <v>75</v>
      </c>
      <c r="O165" s="1761">
        <v>17</v>
      </c>
      <c r="P165" s="1761">
        <v>18</v>
      </c>
      <c r="Q165" s="1761">
        <v>7</v>
      </c>
      <c r="R165" s="1761">
        <v>25</v>
      </c>
      <c r="S165" s="1761">
        <v>3</v>
      </c>
      <c r="T165" s="1761">
        <v>26</v>
      </c>
      <c r="U165" s="1761">
        <v>17</v>
      </c>
      <c r="V165" s="1761">
        <v>2</v>
      </c>
      <c r="W165" s="1761">
        <v>33</v>
      </c>
      <c r="X165" s="1761">
        <v>12</v>
      </c>
      <c r="Y165" s="1761">
        <v>17</v>
      </c>
      <c r="Z165" s="1761">
        <v>7</v>
      </c>
      <c r="AA165" s="1761">
        <v>7</v>
      </c>
      <c r="AB165" s="1761">
        <v>58</v>
      </c>
      <c r="AC165" s="1761">
        <v>59</v>
      </c>
      <c r="AD165" s="1761">
        <v>4</v>
      </c>
      <c r="AE165" s="1761">
        <v>18</v>
      </c>
      <c r="AF165" s="1761">
        <v>830</v>
      </c>
      <c r="AG165" s="1762">
        <v>0.34100246507806081</v>
      </c>
    </row>
    <row r="166" spans="1:33" ht="30" customHeight="1">
      <c r="A166" s="1760" t="s">
        <v>930</v>
      </c>
      <c r="B166" s="1761">
        <v>25</v>
      </c>
      <c r="C166" s="1761">
        <v>13</v>
      </c>
      <c r="D166" s="1761">
        <v>1</v>
      </c>
      <c r="E166" s="1761">
        <v>0</v>
      </c>
      <c r="F166" s="1761">
        <v>5</v>
      </c>
      <c r="G166" s="1761">
        <v>2</v>
      </c>
      <c r="H166" s="1761">
        <v>2</v>
      </c>
      <c r="I166" s="1761">
        <v>3</v>
      </c>
      <c r="J166" s="1761">
        <v>1</v>
      </c>
      <c r="K166" s="1761">
        <v>0</v>
      </c>
      <c r="L166" s="1761">
        <v>2</v>
      </c>
      <c r="M166" s="1761">
        <v>4</v>
      </c>
      <c r="N166" s="1761">
        <v>7</v>
      </c>
      <c r="O166" s="1761">
        <v>0</v>
      </c>
      <c r="P166" s="1761">
        <v>2</v>
      </c>
      <c r="Q166" s="1761">
        <v>2</v>
      </c>
      <c r="R166" s="1761">
        <v>1</v>
      </c>
      <c r="S166" s="1761">
        <v>0</v>
      </c>
      <c r="T166" s="1761">
        <v>3</v>
      </c>
      <c r="U166" s="1761">
        <v>3</v>
      </c>
      <c r="V166" s="1761">
        <v>0</v>
      </c>
      <c r="W166" s="1761">
        <v>3</v>
      </c>
      <c r="X166" s="1761">
        <v>0</v>
      </c>
      <c r="Y166" s="1761">
        <v>1</v>
      </c>
      <c r="Z166" s="1761">
        <v>0</v>
      </c>
      <c r="AA166" s="1761">
        <v>1</v>
      </c>
      <c r="AB166" s="1761">
        <v>4</v>
      </c>
      <c r="AC166" s="1761">
        <v>3</v>
      </c>
      <c r="AD166" s="1761">
        <v>1</v>
      </c>
      <c r="AE166" s="1761">
        <v>1</v>
      </c>
      <c r="AF166" s="1761">
        <v>90</v>
      </c>
      <c r="AG166" s="1762">
        <v>3.697617091207888E-2</v>
      </c>
    </row>
    <row r="167" spans="1:33" ht="30" customHeight="1" thickBot="1">
      <c r="A167" s="1760" t="s">
        <v>931</v>
      </c>
      <c r="B167" s="1761">
        <v>7</v>
      </c>
      <c r="C167" s="1761">
        <v>7</v>
      </c>
      <c r="D167" s="1761">
        <v>1</v>
      </c>
      <c r="E167" s="1761">
        <v>0</v>
      </c>
      <c r="F167" s="1761">
        <v>8</v>
      </c>
      <c r="G167" s="1761">
        <v>3</v>
      </c>
      <c r="H167" s="1761">
        <v>1</v>
      </c>
      <c r="I167" s="1761">
        <v>0</v>
      </c>
      <c r="J167" s="1761">
        <v>0</v>
      </c>
      <c r="K167" s="1761">
        <v>1</v>
      </c>
      <c r="L167" s="1761">
        <v>0</v>
      </c>
      <c r="M167" s="1761">
        <v>0</v>
      </c>
      <c r="N167" s="1761">
        <v>0</v>
      </c>
      <c r="O167" s="1761">
        <v>0</v>
      </c>
      <c r="P167" s="1761">
        <v>1</v>
      </c>
      <c r="Q167" s="1761">
        <v>0</v>
      </c>
      <c r="R167" s="1761">
        <v>0</v>
      </c>
      <c r="S167" s="1761">
        <v>0</v>
      </c>
      <c r="T167" s="1761">
        <v>0</v>
      </c>
      <c r="U167" s="1761">
        <v>2</v>
      </c>
      <c r="V167" s="1761">
        <v>0</v>
      </c>
      <c r="W167" s="1761">
        <v>0</v>
      </c>
      <c r="X167" s="1761">
        <v>0</v>
      </c>
      <c r="Y167" s="1761">
        <v>0</v>
      </c>
      <c r="Z167" s="1761">
        <v>0</v>
      </c>
      <c r="AA167" s="1761">
        <v>0</v>
      </c>
      <c r="AB167" s="1761">
        <v>1</v>
      </c>
      <c r="AC167" s="1761">
        <v>2</v>
      </c>
      <c r="AD167" s="1761">
        <v>0</v>
      </c>
      <c r="AE167" s="1761">
        <v>0</v>
      </c>
      <c r="AF167" s="1761">
        <v>34</v>
      </c>
      <c r="AG167" s="1762">
        <v>1.3968775677896467E-2</v>
      </c>
    </row>
    <row r="168" spans="1:33" ht="30" customHeight="1" thickTop="1" thickBot="1">
      <c r="A168" s="1757" t="s">
        <v>280</v>
      </c>
      <c r="B168" s="1763">
        <v>531</v>
      </c>
      <c r="C168" s="1763">
        <v>337</v>
      </c>
      <c r="D168" s="1763">
        <v>113</v>
      </c>
      <c r="E168" s="1763">
        <v>1</v>
      </c>
      <c r="F168" s="1763">
        <v>58</v>
      </c>
      <c r="G168" s="1763">
        <v>71</v>
      </c>
      <c r="H168" s="1763">
        <v>68</v>
      </c>
      <c r="I168" s="1763">
        <v>64</v>
      </c>
      <c r="J168" s="1763">
        <v>33</v>
      </c>
      <c r="K168" s="1763">
        <v>23</v>
      </c>
      <c r="L168" s="1763">
        <v>31</v>
      </c>
      <c r="M168" s="1763">
        <v>65</v>
      </c>
      <c r="N168" s="1763">
        <v>175</v>
      </c>
      <c r="O168" s="1763">
        <v>51</v>
      </c>
      <c r="P168" s="1763">
        <v>49</v>
      </c>
      <c r="Q168" s="1763">
        <v>18</v>
      </c>
      <c r="R168" s="1763">
        <v>56</v>
      </c>
      <c r="S168" s="1763">
        <v>6</v>
      </c>
      <c r="T168" s="1763">
        <v>49</v>
      </c>
      <c r="U168" s="1763">
        <v>35</v>
      </c>
      <c r="V168" s="1763">
        <v>6</v>
      </c>
      <c r="W168" s="1763">
        <v>65</v>
      </c>
      <c r="X168" s="1763">
        <v>24</v>
      </c>
      <c r="Y168" s="1763">
        <v>52</v>
      </c>
      <c r="Z168" s="1763">
        <v>52</v>
      </c>
      <c r="AA168" s="1763">
        <v>17</v>
      </c>
      <c r="AB168" s="1763">
        <v>149</v>
      </c>
      <c r="AC168" s="1763">
        <v>171</v>
      </c>
      <c r="AD168" s="1763">
        <v>7</v>
      </c>
      <c r="AE168" s="1763">
        <v>57</v>
      </c>
      <c r="AF168" s="1763">
        <v>2434</v>
      </c>
      <c r="AG168" s="1764">
        <v>1</v>
      </c>
    </row>
    <row r="169" spans="1:33" ht="30" customHeight="1" thickTop="1">
      <c r="A169" s="1767" t="s">
        <v>932</v>
      </c>
      <c r="B169" s="1762">
        <v>0.21815940838126541</v>
      </c>
      <c r="C169" s="1762">
        <v>0.13845521774856204</v>
      </c>
      <c r="D169" s="1762">
        <v>4.6425636811832371E-2</v>
      </c>
      <c r="E169" s="1762">
        <v>4.1084634346754312E-4</v>
      </c>
      <c r="F169" s="1762">
        <v>2.3829087921117501E-2</v>
      </c>
      <c r="G169" s="1762">
        <v>2.9170090386195564E-2</v>
      </c>
      <c r="H169" s="1762">
        <v>2.7937551355792935E-2</v>
      </c>
      <c r="I169" s="1762">
        <v>2.629416598192276E-2</v>
      </c>
      <c r="J169" s="1762">
        <v>1.3557929334428924E-2</v>
      </c>
      <c r="K169" s="1762">
        <v>9.4494658997534928E-3</v>
      </c>
      <c r="L169" s="1762">
        <v>1.2736236647493838E-2</v>
      </c>
      <c r="M169" s="1762">
        <v>2.6705012325390305E-2</v>
      </c>
      <c r="N169" s="1762">
        <v>7.1898110106820054E-2</v>
      </c>
      <c r="O169" s="1762">
        <v>2.0953163516844699E-2</v>
      </c>
      <c r="P169" s="1762">
        <v>2.0131470829909615E-2</v>
      </c>
      <c r="Q169" s="1762">
        <v>7.3952341824157766E-3</v>
      </c>
      <c r="R169" s="1762">
        <v>2.3007395234182416E-2</v>
      </c>
      <c r="S169" s="1762">
        <v>2.4650780608052587E-3</v>
      </c>
      <c r="T169" s="1762">
        <v>2.0131470829909615E-2</v>
      </c>
      <c r="U169" s="1762">
        <v>1.4379622021364009E-2</v>
      </c>
      <c r="V169" s="1762">
        <v>2.4650780608052587E-3</v>
      </c>
      <c r="W169" s="1762">
        <v>2.6705012325390305E-2</v>
      </c>
      <c r="X169" s="1762">
        <v>9.8603122432210349E-3</v>
      </c>
      <c r="Y169" s="1762">
        <v>2.1364009860312245E-2</v>
      </c>
      <c r="Z169" s="1762">
        <v>2.1364009860312245E-2</v>
      </c>
      <c r="AA169" s="1762">
        <v>6.9843878389482337E-3</v>
      </c>
      <c r="AB169" s="1762">
        <v>6.1216105176663926E-2</v>
      </c>
      <c r="AC169" s="1762">
        <v>7.0254724732949872E-2</v>
      </c>
      <c r="AD169" s="1762">
        <v>2.8759244042728021E-3</v>
      </c>
      <c r="AE169" s="1762">
        <v>2.3418241577649958E-2</v>
      </c>
      <c r="AF169" s="1762">
        <v>1</v>
      </c>
      <c r="AG169" s="1762"/>
    </row>
    <row r="170" spans="1:33" ht="15.75" thickBot="1">
      <c r="A170" s="1768"/>
      <c r="B170" s="1769"/>
      <c r="C170" s="1769"/>
      <c r="D170" s="1769"/>
      <c r="E170" s="1769"/>
      <c r="F170" s="1769"/>
      <c r="G170" s="1769"/>
      <c r="H170" s="1769"/>
      <c r="I170" s="1769"/>
      <c r="J170" s="1769"/>
      <c r="K170" s="1769"/>
      <c r="L170" s="1769"/>
      <c r="M170" s="1769"/>
      <c r="N170" s="1769"/>
      <c r="O170" s="1769"/>
      <c r="P170" s="1769"/>
      <c r="Q170" s="1769"/>
      <c r="R170" s="1769"/>
      <c r="S170" s="1769"/>
      <c r="T170" s="1769"/>
      <c r="U170" s="1769"/>
      <c r="V170" s="1769"/>
      <c r="W170" s="1769"/>
      <c r="X170" s="1769"/>
      <c r="Y170" s="1769"/>
      <c r="Z170" s="1769"/>
      <c r="AA170" s="1769"/>
      <c r="AB170" s="1769"/>
      <c r="AC170" s="1769"/>
      <c r="AD170" s="1769"/>
      <c r="AE170" s="1769"/>
      <c r="AF170" s="1769"/>
      <c r="AG170" s="1769"/>
    </row>
    <row r="171" spans="1:33">
      <c r="A171" s="2256" t="s">
        <v>942</v>
      </c>
      <c r="B171" s="2255"/>
      <c r="C171" s="2255"/>
      <c r="D171" s="2255"/>
      <c r="E171" s="2255"/>
      <c r="F171" s="2255"/>
      <c r="G171" s="2255"/>
      <c r="H171" s="2255"/>
      <c r="I171" s="2255"/>
      <c r="J171" s="2255"/>
      <c r="K171" s="2255"/>
      <c r="L171" s="2255"/>
      <c r="M171" s="2255"/>
      <c r="N171" s="2255"/>
      <c r="O171" s="2255"/>
      <c r="P171" s="2255"/>
    </row>
    <row r="172" spans="1:33" ht="15.75">
      <c r="A172" s="1464"/>
      <c r="C172" s="1462"/>
      <c r="D172" s="1462"/>
      <c r="E172" s="1462"/>
      <c r="F172" s="1462"/>
      <c r="G172" s="1462"/>
    </row>
    <row r="173" spans="1:33" ht="15.75">
      <c r="A173" s="1464"/>
      <c r="C173" s="1462"/>
      <c r="D173" s="1462"/>
      <c r="E173" s="1462"/>
      <c r="F173" s="1462"/>
      <c r="G173" s="1462"/>
    </row>
    <row r="174" spans="1:33" ht="15.75">
      <c r="A174" s="1464"/>
      <c r="C174" s="1462"/>
      <c r="D174" s="1462"/>
      <c r="E174" s="1462"/>
      <c r="F174" s="1462"/>
      <c r="G174" s="1462"/>
    </row>
    <row r="175" spans="1:33" ht="15.75">
      <c r="A175" s="1464"/>
      <c r="C175" s="1462"/>
      <c r="D175" s="1462"/>
      <c r="E175" s="1462"/>
      <c r="F175" s="1462"/>
      <c r="G175" s="1462"/>
    </row>
    <row r="176" spans="1:33" ht="15.75">
      <c r="A176" s="1464"/>
      <c r="C176" s="1462"/>
      <c r="D176" s="1462"/>
      <c r="E176" s="1462"/>
      <c r="F176" s="1462"/>
      <c r="G176" s="1462"/>
    </row>
    <row r="177" spans="1:7" ht="15.75">
      <c r="A177" s="1464"/>
      <c r="C177" s="1462"/>
      <c r="D177" s="1462"/>
      <c r="E177" s="1462"/>
      <c r="F177" s="1462"/>
      <c r="G177" s="1462"/>
    </row>
    <row r="178" spans="1:7" ht="15.75">
      <c r="A178" s="1464"/>
      <c r="C178" s="1462"/>
      <c r="D178" s="1462"/>
      <c r="E178" s="1462"/>
      <c r="F178" s="1462"/>
      <c r="G178" s="1462"/>
    </row>
    <row r="179" spans="1:7" ht="15.75">
      <c r="A179" s="1464"/>
      <c r="C179" s="1462"/>
      <c r="D179" s="1462"/>
      <c r="E179" s="1462"/>
      <c r="F179" s="1462"/>
      <c r="G179" s="1462"/>
    </row>
    <row r="180" spans="1:7" ht="15.75">
      <c r="A180" s="1464"/>
      <c r="C180" s="1462"/>
      <c r="D180" s="1462"/>
      <c r="E180" s="1462"/>
      <c r="F180" s="1462"/>
      <c r="G180" s="1462"/>
    </row>
    <row r="181" spans="1:7" ht="15.75">
      <c r="A181" s="1464"/>
      <c r="C181" s="1462"/>
      <c r="D181" s="1462"/>
      <c r="E181" s="1462"/>
      <c r="F181" s="1462"/>
      <c r="G181" s="1462"/>
    </row>
    <row r="182" spans="1:7" ht="15.75">
      <c r="A182" s="1464"/>
      <c r="C182" s="1462"/>
      <c r="D182" s="1462"/>
      <c r="E182" s="1462"/>
      <c r="F182" s="1462"/>
      <c r="G182" s="1462"/>
    </row>
    <row r="183" spans="1:7" ht="15.75">
      <c r="A183" s="1464"/>
      <c r="C183" s="1462"/>
      <c r="D183" s="1462"/>
      <c r="E183" s="1462"/>
      <c r="F183" s="1462"/>
      <c r="G183" s="1462"/>
    </row>
    <row r="184" spans="1:7" ht="15.75">
      <c r="A184" s="1464"/>
      <c r="C184" s="1462"/>
      <c r="D184" s="1462"/>
      <c r="E184" s="1462"/>
      <c r="F184" s="1462"/>
      <c r="G184" s="1462"/>
    </row>
    <row r="185" spans="1:7" ht="15.75">
      <c r="A185" s="1464"/>
      <c r="C185" s="1462"/>
      <c r="D185" s="1462"/>
      <c r="E185" s="1462"/>
      <c r="F185" s="1462"/>
      <c r="G185" s="1462"/>
    </row>
    <row r="186" spans="1:7" ht="15.75">
      <c r="A186" s="1464"/>
      <c r="C186" s="1462"/>
      <c r="D186" s="1462"/>
      <c r="E186" s="1462"/>
      <c r="F186" s="1462"/>
      <c r="G186" s="1462"/>
    </row>
    <row r="187" spans="1:7" ht="15.75">
      <c r="A187" s="1464"/>
      <c r="C187" s="1462"/>
      <c r="D187" s="1462"/>
      <c r="E187" s="1462"/>
      <c r="F187" s="1462"/>
      <c r="G187" s="1462"/>
    </row>
    <row r="188" spans="1:7" ht="15.75">
      <c r="A188" s="1464"/>
      <c r="C188" s="1462"/>
      <c r="D188" s="1462"/>
      <c r="E188" s="1462"/>
      <c r="F188" s="1462"/>
      <c r="G188" s="1462"/>
    </row>
    <row r="189" spans="1:7" ht="15.75">
      <c r="A189" s="1464"/>
      <c r="C189" s="1462"/>
      <c r="D189" s="1462"/>
      <c r="E189" s="1462"/>
      <c r="F189" s="1462"/>
      <c r="G189" s="1462"/>
    </row>
    <row r="190" spans="1:7" ht="15.75">
      <c r="A190" s="49"/>
      <c r="C190" s="1462"/>
      <c r="D190" s="1462"/>
      <c r="E190" s="1462"/>
      <c r="F190" s="1462"/>
      <c r="G190" s="1462"/>
    </row>
    <row r="191" spans="1:7" ht="15.75">
      <c r="A191" s="49"/>
      <c r="C191" s="1462"/>
      <c r="D191" s="1462"/>
      <c r="E191" s="1462"/>
      <c r="F191" s="1462"/>
      <c r="G191" s="1462"/>
    </row>
    <row r="192" spans="1:7" ht="15.75">
      <c r="A192" s="49"/>
      <c r="C192" s="1462"/>
      <c r="D192" s="1462"/>
      <c r="E192" s="1462"/>
      <c r="F192" s="1462"/>
      <c r="G192" s="1462"/>
    </row>
    <row r="193" spans="1:7" ht="15.75">
      <c r="A193" s="49"/>
      <c r="C193" s="1462"/>
      <c r="D193" s="1462"/>
      <c r="E193" s="1462"/>
      <c r="F193" s="1462"/>
      <c r="G193" s="1462"/>
    </row>
    <row r="194" spans="1:7" ht="15.75">
      <c r="A194" s="49"/>
      <c r="C194" s="1462"/>
      <c r="D194" s="1462"/>
      <c r="E194" s="1462"/>
      <c r="F194" s="1462"/>
      <c r="G194" s="1462"/>
    </row>
    <row r="195" spans="1:7" ht="15.75">
      <c r="A195" s="49"/>
      <c r="C195" s="1462"/>
      <c r="D195" s="1462"/>
      <c r="E195" s="1462"/>
      <c r="F195" s="1462"/>
      <c r="G195" s="1462"/>
    </row>
    <row r="196" spans="1:7" ht="15.75">
      <c r="A196" s="49"/>
      <c r="C196" s="1462"/>
      <c r="D196" s="1462"/>
      <c r="E196" s="1462"/>
      <c r="F196" s="1462"/>
      <c r="G196" s="1462"/>
    </row>
    <row r="197" spans="1:7" ht="15.75">
      <c r="A197" s="49"/>
      <c r="C197" s="1462"/>
      <c r="D197" s="1462"/>
      <c r="E197" s="1462"/>
      <c r="F197" s="1462"/>
      <c r="G197" s="1462"/>
    </row>
    <row r="198" spans="1:7" ht="15.75">
      <c r="A198" s="49"/>
      <c r="C198" s="1462"/>
      <c r="D198" s="1462"/>
      <c r="E198" s="1462"/>
      <c r="F198" s="1462"/>
      <c r="G198" s="1462"/>
    </row>
    <row r="199" spans="1:7" ht="15.75">
      <c r="A199" s="49"/>
      <c r="C199" s="1462"/>
      <c r="D199" s="1462"/>
      <c r="E199" s="1462"/>
      <c r="F199" s="1462"/>
      <c r="G199" s="1462"/>
    </row>
    <row r="200" spans="1:7" ht="15.75">
      <c r="A200" s="49"/>
      <c r="C200" s="1462"/>
      <c r="D200" s="1462"/>
      <c r="E200" s="1462"/>
      <c r="F200" s="1462"/>
      <c r="G200" s="1462"/>
    </row>
    <row r="201" spans="1:7" ht="15.75">
      <c r="A201" s="49"/>
      <c r="C201" s="1462"/>
      <c r="D201" s="1462"/>
      <c r="E201" s="1462"/>
      <c r="F201" s="1462"/>
      <c r="G201" s="1462"/>
    </row>
    <row r="202" spans="1:7" ht="15.75">
      <c r="A202" s="49"/>
      <c r="C202" s="1462"/>
      <c r="D202" s="1462"/>
      <c r="E202" s="1462"/>
      <c r="F202" s="1462"/>
      <c r="G202" s="1462"/>
    </row>
    <row r="203" spans="1:7" ht="15.75">
      <c r="A203" s="49"/>
      <c r="C203" s="1462"/>
      <c r="D203" s="1462"/>
      <c r="E203" s="1462"/>
      <c r="F203" s="1462"/>
      <c r="G203" s="1462"/>
    </row>
    <row r="204" spans="1:7" ht="15.75">
      <c r="A204" s="49"/>
      <c r="C204" s="1462"/>
      <c r="D204" s="1462"/>
      <c r="E204" s="1462"/>
      <c r="F204" s="1462"/>
      <c r="G204" s="1462"/>
    </row>
    <row r="205" spans="1:7" ht="15.75">
      <c r="A205" s="49"/>
      <c r="C205" s="1462"/>
      <c r="D205" s="1462"/>
      <c r="E205" s="1462"/>
      <c r="F205" s="1462"/>
      <c r="G205" s="1462"/>
    </row>
    <row r="206" spans="1:7" ht="15.75">
      <c r="A206" s="49"/>
      <c r="C206" s="1462"/>
      <c r="D206" s="1462"/>
      <c r="E206" s="1462"/>
      <c r="F206" s="1462"/>
      <c r="G206" s="1462"/>
    </row>
    <row r="207" spans="1:7" ht="15.75">
      <c r="A207" s="49"/>
      <c r="C207" s="1462"/>
      <c r="D207" s="1462"/>
      <c r="E207" s="1462"/>
      <c r="F207" s="1462"/>
      <c r="G207" s="1462"/>
    </row>
    <row r="208" spans="1:7" ht="15.75">
      <c r="A208" s="49"/>
      <c r="C208" s="1462"/>
      <c r="D208" s="1462"/>
      <c r="E208" s="1462"/>
      <c r="F208" s="1462"/>
      <c r="G208" s="1462"/>
    </row>
    <row r="209" spans="1:7" ht="15.75">
      <c r="A209" s="49"/>
      <c r="C209" s="1462"/>
      <c r="D209" s="1462"/>
      <c r="E209" s="1462"/>
      <c r="F209" s="1462"/>
      <c r="G209" s="1462"/>
    </row>
    <row r="210" spans="1:7" ht="15.75">
      <c r="A210" s="49"/>
      <c r="C210" s="1462"/>
      <c r="D210" s="1462"/>
      <c r="E210" s="1462"/>
      <c r="F210" s="1462"/>
      <c r="G210" s="1462"/>
    </row>
    <row r="211" spans="1:7" ht="15.75">
      <c r="A211" s="49"/>
      <c r="C211" s="1462"/>
      <c r="D211" s="1462"/>
      <c r="E211" s="1462"/>
      <c r="F211" s="1462"/>
      <c r="G211" s="1462"/>
    </row>
    <row r="212" spans="1:7" ht="15.75">
      <c r="A212" s="49"/>
      <c r="C212" s="1462"/>
      <c r="D212" s="1462"/>
      <c r="E212" s="1462"/>
      <c r="F212" s="1462"/>
      <c r="G212" s="1462"/>
    </row>
    <row r="213" spans="1:7" ht="15.75">
      <c r="A213" s="49"/>
      <c r="C213" s="1462"/>
      <c r="D213" s="1462"/>
      <c r="E213" s="1462"/>
      <c r="F213" s="1462"/>
      <c r="G213" s="1462"/>
    </row>
    <row r="214" spans="1:7" ht="15.75">
      <c r="A214" s="49"/>
      <c r="C214" s="1462"/>
      <c r="D214" s="1462"/>
      <c r="E214" s="1462"/>
      <c r="F214" s="1462"/>
      <c r="G214" s="1462"/>
    </row>
    <row r="215" spans="1:7" ht="15.75">
      <c r="A215" s="49"/>
      <c r="C215" s="1462"/>
      <c r="D215" s="1462"/>
      <c r="E215" s="1462"/>
      <c r="F215" s="1462"/>
      <c r="G215" s="1462"/>
    </row>
    <row r="216" spans="1:7" ht="15.75">
      <c r="A216" s="49"/>
      <c r="C216" s="1462"/>
      <c r="D216" s="1462"/>
      <c r="E216" s="1462"/>
      <c r="F216" s="1462"/>
      <c r="G216" s="1462"/>
    </row>
    <row r="217" spans="1:7" ht="15.75">
      <c r="A217" s="49"/>
      <c r="C217" s="1462"/>
      <c r="D217" s="1462"/>
      <c r="E217" s="1462"/>
      <c r="F217" s="1462"/>
      <c r="G217" s="1462"/>
    </row>
    <row r="218" spans="1:7" ht="15.75">
      <c r="A218" s="49"/>
      <c r="C218" s="1462"/>
      <c r="D218" s="1462"/>
      <c r="E218" s="1462"/>
      <c r="F218" s="1462"/>
      <c r="G218" s="1462"/>
    </row>
    <row r="219" spans="1:7" ht="15.75">
      <c r="A219" s="49"/>
      <c r="C219" s="1462"/>
      <c r="D219" s="1462"/>
      <c r="E219" s="1462"/>
      <c r="F219" s="1462"/>
      <c r="G219" s="1462"/>
    </row>
    <row r="220" spans="1:7" ht="15.75">
      <c r="A220" s="49"/>
      <c r="C220" s="1462"/>
      <c r="D220" s="1462"/>
      <c r="E220" s="1462"/>
      <c r="F220" s="1462"/>
      <c r="G220" s="1462"/>
    </row>
    <row r="221" spans="1:7" ht="15.75">
      <c r="A221" s="49"/>
      <c r="C221" s="1462"/>
      <c r="D221" s="1462"/>
      <c r="E221" s="1462"/>
      <c r="F221" s="1462"/>
      <c r="G221" s="1462"/>
    </row>
    <row r="222" spans="1:7" ht="15.75">
      <c r="A222" s="49"/>
      <c r="C222" s="1462"/>
      <c r="D222" s="1462"/>
      <c r="E222" s="1462"/>
      <c r="F222" s="1462"/>
      <c r="G222" s="1462"/>
    </row>
    <row r="223" spans="1:7" ht="15.75">
      <c r="A223" s="49"/>
      <c r="C223" s="1462"/>
      <c r="D223" s="1462"/>
      <c r="E223" s="1462"/>
      <c r="F223" s="1462"/>
      <c r="G223" s="1462"/>
    </row>
    <row r="224" spans="1:7" ht="15.75">
      <c r="A224" s="49"/>
      <c r="C224" s="1462"/>
      <c r="D224" s="1462"/>
      <c r="E224" s="1462"/>
      <c r="F224" s="1462"/>
      <c r="G224" s="1462"/>
    </row>
    <row r="225" spans="1:7" ht="15.75">
      <c r="A225" s="49"/>
      <c r="C225" s="1462"/>
      <c r="D225" s="1462"/>
      <c r="E225" s="1462"/>
      <c r="F225" s="1462"/>
      <c r="G225" s="1462"/>
    </row>
    <row r="226" spans="1:7" ht="15.75">
      <c r="A226" s="49"/>
      <c r="C226" s="1462"/>
      <c r="D226" s="1462"/>
      <c r="E226" s="1462"/>
      <c r="F226" s="1462"/>
      <c r="G226" s="1462"/>
    </row>
    <row r="227" spans="1:7" ht="15.75">
      <c r="A227" s="49"/>
      <c r="C227" s="1462"/>
      <c r="D227" s="1462"/>
      <c r="E227" s="1462"/>
      <c r="F227" s="1462"/>
      <c r="G227" s="1462"/>
    </row>
    <row r="228" spans="1:7" ht="15.75">
      <c r="A228" s="49"/>
      <c r="C228" s="1462"/>
      <c r="D228" s="1462"/>
      <c r="E228" s="1462"/>
      <c r="F228" s="1462"/>
      <c r="G228" s="1462"/>
    </row>
    <row r="229" spans="1:7" ht="15.75">
      <c r="A229" s="49"/>
      <c r="C229" s="1462"/>
      <c r="D229" s="1462"/>
      <c r="E229" s="1462"/>
      <c r="F229" s="1462"/>
      <c r="G229" s="1462"/>
    </row>
    <row r="230" spans="1:7" ht="15.75">
      <c r="A230" s="49"/>
      <c r="C230" s="1462"/>
      <c r="D230" s="1462"/>
      <c r="E230" s="1462"/>
      <c r="F230" s="1462"/>
      <c r="G230" s="1462"/>
    </row>
    <row r="231" spans="1:7" ht="15.75">
      <c r="A231" s="49"/>
      <c r="C231" s="1462"/>
      <c r="D231" s="1462"/>
      <c r="E231" s="1462"/>
      <c r="F231" s="1462"/>
      <c r="G231" s="1462"/>
    </row>
    <row r="232" spans="1:7" ht="15.75">
      <c r="A232" s="49"/>
      <c r="C232" s="1462"/>
      <c r="D232" s="1462"/>
      <c r="E232" s="1462"/>
      <c r="F232" s="1462"/>
      <c r="G232" s="1462"/>
    </row>
    <row r="233" spans="1:7" ht="15.75">
      <c r="A233" s="49"/>
      <c r="C233" s="1462"/>
      <c r="D233" s="1462"/>
      <c r="E233" s="1462"/>
      <c r="F233" s="1462"/>
      <c r="G233" s="1462"/>
    </row>
    <row r="234" spans="1:7" ht="15.75">
      <c r="A234" s="49"/>
      <c r="C234" s="1462"/>
      <c r="D234" s="1462"/>
      <c r="E234" s="1462"/>
      <c r="F234" s="1462"/>
      <c r="G234" s="1462"/>
    </row>
    <row r="235" spans="1:7" ht="15.75">
      <c r="A235" s="49"/>
      <c r="C235" s="1462"/>
      <c r="D235" s="1462"/>
      <c r="E235" s="1462"/>
      <c r="F235" s="1462"/>
      <c r="G235" s="1462"/>
    </row>
    <row r="236" spans="1:7" ht="15.75">
      <c r="A236" s="49"/>
      <c r="C236" s="1462"/>
      <c r="D236" s="1462"/>
      <c r="E236" s="1462"/>
      <c r="F236" s="1462"/>
      <c r="G236" s="1462"/>
    </row>
    <row r="237" spans="1:7" ht="15.75">
      <c r="A237" s="49"/>
      <c r="C237" s="1462"/>
      <c r="D237" s="1462"/>
      <c r="E237" s="1462"/>
      <c r="F237" s="1462"/>
      <c r="G237" s="1462"/>
    </row>
    <row r="238" spans="1:7" ht="15.75">
      <c r="A238" s="49"/>
      <c r="C238" s="1462"/>
      <c r="D238" s="1462"/>
      <c r="E238" s="1462"/>
      <c r="F238" s="1462"/>
      <c r="G238" s="1462"/>
    </row>
    <row r="239" spans="1:7" ht="15.75">
      <c r="A239" s="49"/>
      <c r="C239" s="1462"/>
      <c r="D239" s="1462"/>
      <c r="E239" s="1462"/>
      <c r="F239" s="1462"/>
      <c r="G239" s="1462"/>
    </row>
    <row r="240" spans="1:7" ht="15.75">
      <c r="A240" s="49"/>
      <c r="C240" s="1462"/>
      <c r="D240" s="1462"/>
      <c r="E240" s="1462"/>
      <c r="F240" s="1462"/>
      <c r="G240" s="1462"/>
    </row>
    <row r="241" spans="1:7" ht="15.75">
      <c r="A241" s="49"/>
      <c r="C241" s="1462"/>
      <c r="D241" s="1462"/>
      <c r="E241" s="1462"/>
      <c r="F241" s="1462"/>
      <c r="G241" s="1462"/>
    </row>
    <row r="242" spans="1:7" ht="15.75">
      <c r="A242" s="49"/>
      <c r="C242" s="1462"/>
      <c r="D242" s="1462"/>
      <c r="E242" s="1462"/>
      <c r="F242" s="1462"/>
      <c r="G242" s="1462"/>
    </row>
    <row r="243" spans="1:7" ht="15.75">
      <c r="A243" s="49"/>
      <c r="C243" s="1462"/>
      <c r="D243" s="1462"/>
      <c r="E243" s="1462"/>
      <c r="F243" s="1462"/>
      <c r="G243" s="1462"/>
    </row>
    <row r="244" spans="1:7" ht="15.75">
      <c r="A244" s="49"/>
      <c r="C244" s="1462"/>
      <c r="D244" s="1462"/>
      <c r="E244" s="1462"/>
      <c r="F244" s="1462"/>
      <c r="G244" s="1462"/>
    </row>
    <row r="245" spans="1:7" ht="15.75">
      <c r="A245" s="49"/>
      <c r="C245" s="1462"/>
      <c r="D245" s="1462"/>
      <c r="E245" s="1462"/>
      <c r="F245" s="1462"/>
      <c r="G245" s="1462"/>
    </row>
    <row r="246" spans="1:7" ht="15.75">
      <c r="A246" s="49"/>
      <c r="C246" s="1462"/>
      <c r="D246" s="1462"/>
      <c r="E246" s="1462"/>
      <c r="F246" s="1462"/>
      <c r="G246" s="1462"/>
    </row>
    <row r="247" spans="1:7" ht="15.75">
      <c r="A247" s="49"/>
      <c r="C247" s="1462"/>
      <c r="D247" s="1462"/>
      <c r="E247" s="1462"/>
      <c r="F247" s="1462"/>
      <c r="G247" s="1462"/>
    </row>
    <row r="248" spans="1:7" ht="15.75">
      <c r="A248" s="49"/>
      <c r="C248" s="1462"/>
      <c r="D248" s="1462"/>
      <c r="E248" s="1462"/>
      <c r="F248" s="1462"/>
      <c r="G248" s="1462"/>
    </row>
    <row r="249" spans="1:7" ht="15.75">
      <c r="A249" s="49"/>
      <c r="C249" s="1462"/>
      <c r="D249" s="1462"/>
      <c r="E249" s="1462"/>
      <c r="F249" s="1462"/>
      <c r="G249" s="1462"/>
    </row>
    <row r="250" spans="1:7" ht="15.75">
      <c r="A250" s="49"/>
      <c r="C250" s="1462"/>
      <c r="D250" s="1462"/>
      <c r="E250" s="1462"/>
      <c r="F250" s="1462"/>
      <c r="G250" s="1462"/>
    </row>
    <row r="251" spans="1:7" ht="15.75">
      <c r="A251" s="49"/>
      <c r="C251" s="1462"/>
      <c r="D251" s="1462"/>
      <c r="E251" s="1462"/>
      <c r="F251" s="1462"/>
      <c r="G251" s="1462"/>
    </row>
    <row r="252" spans="1:7" ht="15.75">
      <c r="A252" s="49"/>
      <c r="C252" s="1462"/>
      <c r="D252" s="1462"/>
      <c r="E252" s="1462"/>
      <c r="F252" s="1462"/>
      <c r="G252" s="1462"/>
    </row>
    <row r="253" spans="1:7" ht="15.75">
      <c r="A253" s="49"/>
      <c r="C253" s="1462"/>
      <c r="D253" s="1462"/>
      <c r="E253" s="1462"/>
      <c r="F253" s="1462"/>
      <c r="G253" s="1462"/>
    </row>
    <row r="254" spans="1:7" ht="15.75">
      <c r="A254" s="49"/>
      <c r="C254" s="1462"/>
      <c r="D254" s="1462"/>
      <c r="E254" s="1462"/>
      <c r="F254" s="1462"/>
      <c r="G254" s="1462"/>
    </row>
    <row r="255" spans="1:7" ht="15.75">
      <c r="A255" s="49"/>
      <c r="C255" s="1462"/>
      <c r="D255" s="1462"/>
      <c r="E255" s="1462"/>
      <c r="F255" s="1462"/>
      <c r="G255" s="1462"/>
    </row>
    <row r="256" spans="1:7" ht="15.75">
      <c r="A256" s="49"/>
      <c r="C256" s="1462"/>
      <c r="D256" s="1462"/>
      <c r="E256" s="1462"/>
      <c r="F256" s="1462"/>
      <c r="G256" s="1462"/>
    </row>
    <row r="257" spans="1:7" ht="15.75">
      <c r="A257" s="49"/>
      <c r="C257" s="1462"/>
      <c r="D257" s="1462"/>
      <c r="E257" s="1462"/>
      <c r="F257" s="1462"/>
      <c r="G257" s="1462"/>
    </row>
    <row r="258" spans="1:7" ht="15.75">
      <c r="A258" s="49"/>
      <c r="C258" s="1462"/>
      <c r="D258" s="1462"/>
      <c r="E258" s="1462"/>
      <c r="F258" s="1462"/>
      <c r="G258" s="1462"/>
    </row>
    <row r="259" spans="1:7" ht="15.75">
      <c r="A259" s="49"/>
      <c r="C259" s="1462"/>
      <c r="D259" s="1462"/>
      <c r="E259" s="1462"/>
      <c r="F259" s="1462"/>
      <c r="G259" s="1462"/>
    </row>
    <row r="260" spans="1:7" ht="15.75">
      <c r="A260" s="49"/>
      <c r="C260" s="1462"/>
      <c r="D260" s="1462"/>
      <c r="E260" s="1462"/>
      <c r="F260" s="1462"/>
      <c r="G260" s="1462"/>
    </row>
    <row r="261" spans="1:7" ht="15.75">
      <c r="A261" s="49"/>
      <c r="C261" s="1462"/>
      <c r="D261" s="1462"/>
      <c r="E261" s="1462"/>
      <c r="F261" s="1462"/>
      <c r="G261" s="1462"/>
    </row>
    <row r="262" spans="1:7" ht="15.75">
      <c r="A262" s="49"/>
    </row>
    <row r="263" spans="1:7" ht="15.75">
      <c r="A263" s="49"/>
    </row>
    <row r="264" spans="1:7" ht="15.75">
      <c r="A264" s="49"/>
    </row>
    <row r="265" spans="1:7" ht="15.75">
      <c r="A265" s="49"/>
    </row>
    <row r="266" spans="1:7" ht="15.75">
      <c r="A266" s="49"/>
    </row>
    <row r="267" spans="1:7" ht="15.75">
      <c r="A267" s="49"/>
    </row>
    <row r="268" spans="1:7" ht="15.75">
      <c r="A268" s="49"/>
    </row>
    <row r="269" spans="1:7" ht="15.75">
      <c r="A269" s="49"/>
    </row>
    <row r="270" spans="1:7" ht="15.75">
      <c r="A270" s="49"/>
    </row>
    <row r="271" spans="1:7" ht="15.75">
      <c r="A271" s="49"/>
    </row>
    <row r="272" spans="1:7"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sheetData>
  <mergeCells count="20">
    <mergeCell ref="A134:AG134"/>
    <mergeCell ref="A171:P171"/>
    <mergeCell ref="A90:AG90"/>
    <mergeCell ref="A91:AG91"/>
    <mergeCell ref="A128:P128"/>
    <mergeCell ref="A131:AG131"/>
    <mergeCell ref="A132:AG132"/>
    <mergeCell ref="A133:AG133"/>
    <mergeCell ref="A89:AG89"/>
    <mergeCell ref="A2:AG2"/>
    <mergeCell ref="A3:AG3"/>
    <mergeCell ref="A4:AG4"/>
    <mergeCell ref="A5:AG5"/>
    <mergeCell ref="A42:P42"/>
    <mergeCell ref="A45:AG45"/>
    <mergeCell ref="A46:AG46"/>
    <mergeCell ref="A47:AG47"/>
    <mergeCell ref="A48:AG48"/>
    <mergeCell ref="A85:P85"/>
    <mergeCell ref="A88:AG88"/>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A2" sqref="A2:S2"/>
    </sheetView>
  </sheetViews>
  <sheetFormatPr defaultColWidth="17.7109375" defaultRowHeight="15"/>
  <cols>
    <col min="1" max="1" width="17.5703125" style="1418" customWidth="1"/>
    <col min="2" max="2" width="16.42578125" style="83" customWidth="1"/>
    <col min="3" max="7" width="11.140625" style="83" customWidth="1"/>
    <col min="8" max="13" width="11.85546875" style="83" customWidth="1"/>
    <col min="14" max="17" width="11.28515625" style="83" customWidth="1"/>
    <col min="18" max="19" width="15.140625" style="83" customWidth="1"/>
    <col min="20" max="20" width="4" style="83" customWidth="1"/>
    <col min="21" max="256" width="17.7109375" style="83"/>
    <col min="257" max="257" width="17.5703125" style="83" customWidth="1"/>
    <col min="258" max="258" width="16.42578125" style="83" customWidth="1"/>
    <col min="259" max="263" width="11.140625" style="83" customWidth="1"/>
    <col min="264" max="269" width="11.85546875" style="83" customWidth="1"/>
    <col min="270" max="273" width="11.28515625" style="83" customWidth="1"/>
    <col min="274" max="275" width="15.140625" style="83" customWidth="1"/>
    <col min="276" max="276" width="4" style="83" customWidth="1"/>
    <col min="277" max="512" width="17.7109375" style="83"/>
    <col min="513" max="513" width="17.5703125" style="83" customWidth="1"/>
    <col min="514" max="514" width="16.42578125" style="83" customWidth="1"/>
    <col min="515" max="519" width="11.140625" style="83" customWidth="1"/>
    <col min="520" max="525" width="11.85546875" style="83" customWidth="1"/>
    <col min="526" max="529" width="11.28515625" style="83" customWidth="1"/>
    <col min="530" max="531" width="15.140625" style="83" customWidth="1"/>
    <col min="532" max="532" width="4" style="83" customWidth="1"/>
    <col min="533" max="768" width="17.7109375" style="83"/>
    <col min="769" max="769" width="17.5703125" style="83" customWidth="1"/>
    <col min="770" max="770" width="16.42578125" style="83" customWidth="1"/>
    <col min="771" max="775" width="11.140625" style="83" customWidth="1"/>
    <col min="776" max="781" width="11.85546875" style="83" customWidth="1"/>
    <col min="782" max="785" width="11.28515625" style="83" customWidth="1"/>
    <col min="786" max="787" width="15.140625" style="83" customWidth="1"/>
    <col min="788" max="788" width="4" style="83" customWidth="1"/>
    <col min="789" max="1024" width="17.7109375" style="83"/>
    <col min="1025" max="1025" width="17.5703125" style="83" customWidth="1"/>
    <col min="1026" max="1026" width="16.42578125" style="83" customWidth="1"/>
    <col min="1027" max="1031" width="11.140625" style="83" customWidth="1"/>
    <col min="1032" max="1037" width="11.85546875" style="83" customWidth="1"/>
    <col min="1038" max="1041" width="11.28515625" style="83" customWidth="1"/>
    <col min="1042" max="1043" width="15.140625" style="83" customWidth="1"/>
    <col min="1044" max="1044" width="4" style="83" customWidth="1"/>
    <col min="1045" max="1280" width="17.7109375" style="83"/>
    <col min="1281" max="1281" width="17.5703125" style="83" customWidth="1"/>
    <col min="1282" max="1282" width="16.42578125" style="83" customWidth="1"/>
    <col min="1283" max="1287" width="11.140625" style="83" customWidth="1"/>
    <col min="1288" max="1293" width="11.85546875" style="83" customWidth="1"/>
    <col min="1294" max="1297" width="11.28515625" style="83" customWidth="1"/>
    <col min="1298" max="1299" width="15.140625" style="83" customWidth="1"/>
    <col min="1300" max="1300" width="4" style="83" customWidth="1"/>
    <col min="1301" max="1536" width="17.7109375" style="83"/>
    <col min="1537" max="1537" width="17.5703125" style="83" customWidth="1"/>
    <col min="1538" max="1538" width="16.42578125" style="83" customWidth="1"/>
    <col min="1539" max="1543" width="11.140625" style="83" customWidth="1"/>
    <col min="1544" max="1549" width="11.85546875" style="83" customWidth="1"/>
    <col min="1550" max="1553" width="11.28515625" style="83" customWidth="1"/>
    <col min="1554" max="1555" width="15.140625" style="83" customWidth="1"/>
    <col min="1556" max="1556" width="4" style="83" customWidth="1"/>
    <col min="1557" max="1792" width="17.7109375" style="83"/>
    <col min="1793" max="1793" width="17.5703125" style="83" customWidth="1"/>
    <col min="1794" max="1794" width="16.42578125" style="83" customWidth="1"/>
    <col min="1795" max="1799" width="11.140625" style="83" customWidth="1"/>
    <col min="1800" max="1805" width="11.85546875" style="83" customWidth="1"/>
    <col min="1806" max="1809" width="11.28515625" style="83" customWidth="1"/>
    <col min="1810" max="1811" width="15.140625" style="83" customWidth="1"/>
    <col min="1812" max="1812" width="4" style="83" customWidth="1"/>
    <col min="1813" max="2048" width="17.7109375" style="83"/>
    <col min="2049" max="2049" width="17.5703125" style="83" customWidth="1"/>
    <col min="2050" max="2050" width="16.42578125" style="83" customWidth="1"/>
    <col min="2051" max="2055" width="11.140625" style="83" customWidth="1"/>
    <col min="2056" max="2061" width="11.85546875" style="83" customWidth="1"/>
    <col min="2062" max="2065" width="11.28515625" style="83" customWidth="1"/>
    <col min="2066" max="2067" width="15.140625" style="83" customWidth="1"/>
    <col min="2068" max="2068" width="4" style="83" customWidth="1"/>
    <col min="2069" max="2304" width="17.7109375" style="83"/>
    <col min="2305" max="2305" width="17.5703125" style="83" customWidth="1"/>
    <col min="2306" max="2306" width="16.42578125" style="83" customWidth="1"/>
    <col min="2307" max="2311" width="11.140625" style="83" customWidth="1"/>
    <col min="2312" max="2317" width="11.85546875" style="83" customWidth="1"/>
    <col min="2318" max="2321" width="11.28515625" style="83" customWidth="1"/>
    <col min="2322" max="2323" width="15.140625" style="83" customWidth="1"/>
    <col min="2324" max="2324" width="4" style="83" customWidth="1"/>
    <col min="2325" max="2560" width="17.7109375" style="83"/>
    <col min="2561" max="2561" width="17.5703125" style="83" customWidth="1"/>
    <col min="2562" max="2562" width="16.42578125" style="83" customWidth="1"/>
    <col min="2563" max="2567" width="11.140625" style="83" customWidth="1"/>
    <col min="2568" max="2573" width="11.85546875" style="83" customWidth="1"/>
    <col min="2574" max="2577" width="11.28515625" style="83" customWidth="1"/>
    <col min="2578" max="2579" width="15.140625" style="83" customWidth="1"/>
    <col min="2580" max="2580" width="4" style="83" customWidth="1"/>
    <col min="2581" max="2816" width="17.7109375" style="83"/>
    <col min="2817" max="2817" width="17.5703125" style="83" customWidth="1"/>
    <col min="2818" max="2818" width="16.42578125" style="83" customWidth="1"/>
    <col min="2819" max="2823" width="11.140625" style="83" customWidth="1"/>
    <col min="2824" max="2829" width="11.85546875" style="83" customWidth="1"/>
    <col min="2830" max="2833" width="11.28515625" style="83" customWidth="1"/>
    <col min="2834" max="2835" width="15.140625" style="83" customWidth="1"/>
    <col min="2836" max="2836" width="4" style="83" customWidth="1"/>
    <col min="2837" max="3072" width="17.7109375" style="83"/>
    <col min="3073" max="3073" width="17.5703125" style="83" customWidth="1"/>
    <col min="3074" max="3074" width="16.42578125" style="83" customWidth="1"/>
    <col min="3075" max="3079" width="11.140625" style="83" customWidth="1"/>
    <col min="3080" max="3085" width="11.85546875" style="83" customWidth="1"/>
    <col min="3086" max="3089" width="11.28515625" style="83" customWidth="1"/>
    <col min="3090" max="3091" width="15.140625" style="83" customWidth="1"/>
    <col min="3092" max="3092" width="4" style="83" customWidth="1"/>
    <col min="3093" max="3328" width="17.7109375" style="83"/>
    <col min="3329" max="3329" width="17.5703125" style="83" customWidth="1"/>
    <col min="3330" max="3330" width="16.42578125" style="83" customWidth="1"/>
    <col min="3331" max="3335" width="11.140625" style="83" customWidth="1"/>
    <col min="3336" max="3341" width="11.85546875" style="83" customWidth="1"/>
    <col min="3342" max="3345" width="11.28515625" style="83" customWidth="1"/>
    <col min="3346" max="3347" width="15.140625" style="83" customWidth="1"/>
    <col min="3348" max="3348" width="4" style="83" customWidth="1"/>
    <col min="3349" max="3584" width="17.7109375" style="83"/>
    <col min="3585" max="3585" width="17.5703125" style="83" customWidth="1"/>
    <col min="3586" max="3586" width="16.42578125" style="83" customWidth="1"/>
    <col min="3587" max="3591" width="11.140625" style="83" customWidth="1"/>
    <col min="3592" max="3597" width="11.85546875" style="83" customWidth="1"/>
    <col min="3598" max="3601" width="11.28515625" style="83" customWidth="1"/>
    <col min="3602" max="3603" width="15.140625" style="83" customWidth="1"/>
    <col min="3604" max="3604" width="4" style="83" customWidth="1"/>
    <col min="3605" max="3840" width="17.7109375" style="83"/>
    <col min="3841" max="3841" width="17.5703125" style="83" customWidth="1"/>
    <col min="3842" max="3842" width="16.42578125" style="83" customWidth="1"/>
    <col min="3843" max="3847" width="11.140625" style="83" customWidth="1"/>
    <col min="3848" max="3853" width="11.85546875" style="83" customWidth="1"/>
    <col min="3854" max="3857" width="11.28515625" style="83" customWidth="1"/>
    <col min="3858" max="3859" width="15.140625" style="83" customWidth="1"/>
    <col min="3860" max="3860" width="4" style="83" customWidth="1"/>
    <col min="3861" max="4096" width="17.7109375" style="83"/>
    <col min="4097" max="4097" width="17.5703125" style="83" customWidth="1"/>
    <col min="4098" max="4098" width="16.42578125" style="83" customWidth="1"/>
    <col min="4099" max="4103" width="11.140625" style="83" customWidth="1"/>
    <col min="4104" max="4109" width="11.85546875" style="83" customWidth="1"/>
    <col min="4110" max="4113" width="11.28515625" style="83" customWidth="1"/>
    <col min="4114" max="4115" width="15.140625" style="83" customWidth="1"/>
    <col min="4116" max="4116" width="4" style="83" customWidth="1"/>
    <col min="4117" max="4352" width="17.7109375" style="83"/>
    <col min="4353" max="4353" width="17.5703125" style="83" customWidth="1"/>
    <col min="4354" max="4354" width="16.42578125" style="83" customWidth="1"/>
    <col min="4355" max="4359" width="11.140625" style="83" customWidth="1"/>
    <col min="4360" max="4365" width="11.85546875" style="83" customWidth="1"/>
    <col min="4366" max="4369" width="11.28515625" style="83" customWidth="1"/>
    <col min="4370" max="4371" width="15.140625" style="83" customWidth="1"/>
    <col min="4372" max="4372" width="4" style="83" customWidth="1"/>
    <col min="4373" max="4608" width="17.7109375" style="83"/>
    <col min="4609" max="4609" width="17.5703125" style="83" customWidth="1"/>
    <col min="4610" max="4610" width="16.42578125" style="83" customWidth="1"/>
    <col min="4611" max="4615" width="11.140625" style="83" customWidth="1"/>
    <col min="4616" max="4621" width="11.85546875" style="83" customWidth="1"/>
    <col min="4622" max="4625" width="11.28515625" style="83" customWidth="1"/>
    <col min="4626" max="4627" width="15.140625" style="83" customWidth="1"/>
    <col min="4628" max="4628" width="4" style="83" customWidth="1"/>
    <col min="4629" max="4864" width="17.7109375" style="83"/>
    <col min="4865" max="4865" width="17.5703125" style="83" customWidth="1"/>
    <col min="4866" max="4866" width="16.42578125" style="83" customWidth="1"/>
    <col min="4867" max="4871" width="11.140625" style="83" customWidth="1"/>
    <col min="4872" max="4877" width="11.85546875" style="83" customWidth="1"/>
    <col min="4878" max="4881" width="11.28515625" style="83" customWidth="1"/>
    <col min="4882" max="4883" width="15.140625" style="83" customWidth="1"/>
    <col min="4884" max="4884" width="4" style="83" customWidth="1"/>
    <col min="4885" max="5120" width="17.7109375" style="83"/>
    <col min="5121" max="5121" width="17.5703125" style="83" customWidth="1"/>
    <col min="5122" max="5122" width="16.42578125" style="83" customWidth="1"/>
    <col min="5123" max="5127" width="11.140625" style="83" customWidth="1"/>
    <col min="5128" max="5133" width="11.85546875" style="83" customWidth="1"/>
    <col min="5134" max="5137" width="11.28515625" style="83" customWidth="1"/>
    <col min="5138" max="5139" width="15.140625" style="83" customWidth="1"/>
    <col min="5140" max="5140" width="4" style="83" customWidth="1"/>
    <col min="5141" max="5376" width="17.7109375" style="83"/>
    <col min="5377" max="5377" width="17.5703125" style="83" customWidth="1"/>
    <col min="5378" max="5378" width="16.42578125" style="83" customWidth="1"/>
    <col min="5379" max="5383" width="11.140625" style="83" customWidth="1"/>
    <col min="5384" max="5389" width="11.85546875" style="83" customWidth="1"/>
    <col min="5390" max="5393" width="11.28515625" style="83" customWidth="1"/>
    <col min="5394" max="5395" width="15.140625" style="83" customWidth="1"/>
    <col min="5396" max="5396" width="4" style="83" customWidth="1"/>
    <col min="5397" max="5632" width="17.7109375" style="83"/>
    <col min="5633" max="5633" width="17.5703125" style="83" customWidth="1"/>
    <col min="5634" max="5634" width="16.42578125" style="83" customWidth="1"/>
    <col min="5635" max="5639" width="11.140625" style="83" customWidth="1"/>
    <col min="5640" max="5645" width="11.85546875" style="83" customWidth="1"/>
    <col min="5646" max="5649" width="11.28515625" style="83" customWidth="1"/>
    <col min="5650" max="5651" width="15.140625" style="83" customWidth="1"/>
    <col min="5652" max="5652" width="4" style="83" customWidth="1"/>
    <col min="5653" max="5888" width="17.7109375" style="83"/>
    <col min="5889" max="5889" width="17.5703125" style="83" customWidth="1"/>
    <col min="5890" max="5890" width="16.42578125" style="83" customWidth="1"/>
    <col min="5891" max="5895" width="11.140625" style="83" customWidth="1"/>
    <col min="5896" max="5901" width="11.85546875" style="83" customWidth="1"/>
    <col min="5902" max="5905" width="11.28515625" style="83" customWidth="1"/>
    <col min="5906" max="5907" width="15.140625" style="83" customWidth="1"/>
    <col min="5908" max="5908" width="4" style="83" customWidth="1"/>
    <col min="5909" max="6144" width="17.7109375" style="83"/>
    <col min="6145" max="6145" width="17.5703125" style="83" customWidth="1"/>
    <col min="6146" max="6146" width="16.42578125" style="83" customWidth="1"/>
    <col min="6147" max="6151" width="11.140625" style="83" customWidth="1"/>
    <col min="6152" max="6157" width="11.85546875" style="83" customWidth="1"/>
    <col min="6158" max="6161" width="11.28515625" style="83" customWidth="1"/>
    <col min="6162" max="6163" width="15.140625" style="83" customWidth="1"/>
    <col min="6164" max="6164" width="4" style="83" customWidth="1"/>
    <col min="6165" max="6400" width="17.7109375" style="83"/>
    <col min="6401" max="6401" width="17.5703125" style="83" customWidth="1"/>
    <col min="6402" max="6402" width="16.42578125" style="83" customWidth="1"/>
    <col min="6403" max="6407" width="11.140625" style="83" customWidth="1"/>
    <col min="6408" max="6413" width="11.85546875" style="83" customWidth="1"/>
    <col min="6414" max="6417" width="11.28515625" style="83" customWidth="1"/>
    <col min="6418" max="6419" width="15.140625" style="83" customWidth="1"/>
    <col min="6420" max="6420" width="4" style="83" customWidth="1"/>
    <col min="6421" max="6656" width="17.7109375" style="83"/>
    <col min="6657" max="6657" width="17.5703125" style="83" customWidth="1"/>
    <col min="6658" max="6658" width="16.42578125" style="83" customWidth="1"/>
    <col min="6659" max="6663" width="11.140625" style="83" customWidth="1"/>
    <col min="6664" max="6669" width="11.85546875" style="83" customWidth="1"/>
    <col min="6670" max="6673" width="11.28515625" style="83" customWidth="1"/>
    <col min="6674" max="6675" width="15.140625" style="83" customWidth="1"/>
    <col min="6676" max="6676" width="4" style="83" customWidth="1"/>
    <col min="6677" max="6912" width="17.7109375" style="83"/>
    <col min="6913" max="6913" width="17.5703125" style="83" customWidth="1"/>
    <col min="6914" max="6914" width="16.42578125" style="83" customWidth="1"/>
    <col min="6915" max="6919" width="11.140625" style="83" customWidth="1"/>
    <col min="6920" max="6925" width="11.85546875" style="83" customWidth="1"/>
    <col min="6926" max="6929" width="11.28515625" style="83" customWidth="1"/>
    <col min="6930" max="6931" width="15.140625" style="83" customWidth="1"/>
    <col min="6932" max="6932" width="4" style="83" customWidth="1"/>
    <col min="6933" max="7168" width="17.7109375" style="83"/>
    <col min="7169" max="7169" width="17.5703125" style="83" customWidth="1"/>
    <col min="7170" max="7170" width="16.42578125" style="83" customWidth="1"/>
    <col min="7171" max="7175" width="11.140625" style="83" customWidth="1"/>
    <col min="7176" max="7181" width="11.85546875" style="83" customWidth="1"/>
    <col min="7182" max="7185" width="11.28515625" style="83" customWidth="1"/>
    <col min="7186" max="7187" width="15.140625" style="83" customWidth="1"/>
    <col min="7188" max="7188" width="4" style="83" customWidth="1"/>
    <col min="7189" max="7424" width="17.7109375" style="83"/>
    <col min="7425" max="7425" width="17.5703125" style="83" customWidth="1"/>
    <col min="7426" max="7426" width="16.42578125" style="83" customWidth="1"/>
    <col min="7427" max="7431" width="11.140625" style="83" customWidth="1"/>
    <col min="7432" max="7437" width="11.85546875" style="83" customWidth="1"/>
    <col min="7438" max="7441" width="11.28515625" style="83" customWidth="1"/>
    <col min="7442" max="7443" width="15.140625" style="83" customWidth="1"/>
    <col min="7444" max="7444" width="4" style="83" customWidth="1"/>
    <col min="7445" max="7680" width="17.7109375" style="83"/>
    <col min="7681" max="7681" width="17.5703125" style="83" customWidth="1"/>
    <col min="7682" max="7682" width="16.42578125" style="83" customWidth="1"/>
    <col min="7683" max="7687" width="11.140625" style="83" customWidth="1"/>
    <col min="7688" max="7693" width="11.85546875" style="83" customWidth="1"/>
    <col min="7694" max="7697" width="11.28515625" style="83" customWidth="1"/>
    <col min="7698" max="7699" width="15.140625" style="83" customWidth="1"/>
    <col min="7700" max="7700" width="4" style="83" customWidth="1"/>
    <col min="7701" max="7936" width="17.7109375" style="83"/>
    <col min="7937" max="7937" width="17.5703125" style="83" customWidth="1"/>
    <col min="7938" max="7938" width="16.42578125" style="83" customWidth="1"/>
    <col min="7939" max="7943" width="11.140625" style="83" customWidth="1"/>
    <col min="7944" max="7949" width="11.85546875" style="83" customWidth="1"/>
    <col min="7950" max="7953" width="11.28515625" style="83" customWidth="1"/>
    <col min="7954" max="7955" width="15.140625" style="83" customWidth="1"/>
    <col min="7956" max="7956" width="4" style="83" customWidth="1"/>
    <col min="7957" max="8192" width="17.7109375" style="83"/>
    <col min="8193" max="8193" width="17.5703125" style="83" customWidth="1"/>
    <col min="8194" max="8194" width="16.42578125" style="83" customWidth="1"/>
    <col min="8195" max="8199" width="11.140625" style="83" customWidth="1"/>
    <col min="8200" max="8205" width="11.85546875" style="83" customWidth="1"/>
    <col min="8206" max="8209" width="11.28515625" style="83" customWidth="1"/>
    <col min="8210" max="8211" width="15.140625" style="83" customWidth="1"/>
    <col min="8212" max="8212" width="4" style="83" customWidth="1"/>
    <col min="8213" max="8448" width="17.7109375" style="83"/>
    <col min="8449" max="8449" width="17.5703125" style="83" customWidth="1"/>
    <col min="8450" max="8450" width="16.42578125" style="83" customWidth="1"/>
    <col min="8451" max="8455" width="11.140625" style="83" customWidth="1"/>
    <col min="8456" max="8461" width="11.85546875" style="83" customWidth="1"/>
    <col min="8462" max="8465" width="11.28515625" style="83" customWidth="1"/>
    <col min="8466" max="8467" width="15.140625" style="83" customWidth="1"/>
    <col min="8468" max="8468" width="4" style="83" customWidth="1"/>
    <col min="8469" max="8704" width="17.7109375" style="83"/>
    <col min="8705" max="8705" width="17.5703125" style="83" customWidth="1"/>
    <col min="8706" max="8706" width="16.42578125" style="83" customWidth="1"/>
    <col min="8707" max="8711" width="11.140625" style="83" customWidth="1"/>
    <col min="8712" max="8717" width="11.85546875" style="83" customWidth="1"/>
    <col min="8718" max="8721" width="11.28515625" style="83" customWidth="1"/>
    <col min="8722" max="8723" width="15.140625" style="83" customWidth="1"/>
    <col min="8724" max="8724" width="4" style="83" customWidth="1"/>
    <col min="8725" max="8960" width="17.7109375" style="83"/>
    <col min="8961" max="8961" width="17.5703125" style="83" customWidth="1"/>
    <col min="8962" max="8962" width="16.42578125" style="83" customWidth="1"/>
    <col min="8963" max="8967" width="11.140625" style="83" customWidth="1"/>
    <col min="8968" max="8973" width="11.85546875" style="83" customWidth="1"/>
    <col min="8974" max="8977" width="11.28515625" style="83" customWidth="1"/>
    <col min="8978" max="8979" width="15.140625" style="83" customWidth="1"/>
    <col min="8980" max="8980" width="4" style="83" customWidth="1"/>
    <col min="8981" max="9216" width="17.7109375" style="83"/>
    <col min="9217" max="9217" width="17.5703125" style="83" customWidth="1"/>
    <col min="9218" max="9218" width="16.42578125" style="83" customWidth="1"/>
    <col min="9219" max="9223" width="11.140625" style="83" customWidth="1"/>
    <col min="9224" max="9229" width="11.85546875" style="83" customWidth="1"/>
    <col min="9230" max="9233" width="11.28515625" style="83" customWidth="1"/>
    <col min="9234" max="9235" width="15.140625" style="83" customWidth="1"/>
    <col min="9236" max="9236" width="4" style="83" customWidth="1"/>
    <col min="9237" max="9472" width="17.7109375" style="83"/>
    <col min="9473" max="9473" width="17.5703125" style="83" customWidth="1"/>
    <col min="9474" max="9474" width="16.42578125" style="83" customWidth="1"/>
    <col min="9475" max="9479" width="11.140625" style="83" customWidth="1"/>
    <col min="9480" max="9485" width="11.85546875" style="83" customWidth="1"/>
    <col min="9486" max="9489" width="11.28515625" style="83" customWidth="1"/>
    <col min="9490" max="9491" width="15.140625" style="83" customWidth="1"/>
    <col min="9492" max="9492" width="4" style="83" customWidth="1"/>
    <col min="9493" max="9728" width="17.7109375" style="83"/>
    <col min="9729" max="9729" width="17.5703125" style="83" customWidth="1"/>
    <col min="9730" max="9730" width="16.42578125" style="83" customWidth="1"/>
    <col min="9731" max="9735" width="11.140625" style="83" customWidth="1"/>
    <col min="9736" max="9741" width="11.85546875" style="83" customWidth="1"/>
    <col min="9742" max="9745" width="11.28515625" style="83" customWidth="1"/>
    <col min="9746" max="9747" width="15.140625" style="83" customWidth="1"/>
    <col min="9748" max="9748" width="4" style="83" customWidth="1"/>
    <col min="9749" max="9984" width="17.7109375" style="83"/>
    <col min="9985" max="9985" width="17.5703125" style="83" customWidth="1"/>
    <col min="9986" max="9986" width="16.42578125" style="83" customWidth="1"/>
    <col min="9987" max="9991" width="11.140625" style="83" customWidth="1"/>
    <col min="9992" max="9997" width="11.85546875" style="83" customWidth="1"/>
    <col min="9998" max="10001" width="11.28515625" style="83" customWidth="1"/>
    <col min="10002" max="10003" width="15.140625" style="83" customWidth="1"/>
    <col min="10004" max="10004" width="4" style="83" customWidth="1"/>
    <col min="10005" max="10240" width="17.7109375" style="83"/>
    <col min="10241" max="10241" width="17.5703125" style="83" customWidth="1"/>
    <col min="10242" max="10242" width="16.42578125" style="83" customWidth="1"/>
    <col min="10243" max="10247" width="11.140625" style="83" customWidth="1"/>
    <col min="10248" max="10253" width="11.85546875" style="83" customWidth="1"/>
    <col min="10254" max="10257" width="11.28515625" style="83" customWidth="1"/>
    <col min="10258" max="10259" width="15.140625" style="83" customWidth="1"/>
    <col min="10260" max="10260" width="4" style="83" customWidth="1"/>
    <col min="10261" max="10496" width="17.7109375" style="83"/>
    <col min="10497" max="10497" width="17.5703125" style="83" customWidth="1"/>
    <col min="10498" max="10498" width="16.42578125" style="83" customWidth="1"/>
    <col min="10499" max="10503" width="11.140625" style="83" customWidth="1"/>
    <col min="10504" max="10509" width="11.85546875" style="83" customWidth="1"/>
    <col min="10510" max="10513" width="11.28515625" style="83" customWidth="1"/>
    <col min="10514" max="10515" width="15.140625" style="83" customWidth="1"/>
    <col min="10516" max="10516" width="4" style="83" customWidth="1"/>
    <col min="10517" max="10752" width="17.7109375" style="83"/>
    <col min="10753" max="10753" width="17.5703125" style="83" customWidth="1"/>
    <col min="10754" max="10754" width="16.42578125" style="83" customWidth="1"/>
    <col min="10755" max="10759" width="11.140625" style="83" customWidth="1"/>
    <col min="10760" max="10765" width="11.85546875" style="83" customWidth="1"/>
    <col min="10766" max="10769" width="11.28515625" style="83" customWidth="1"/>
    <col min="10770" max="10771" width="15.140625" style="83" customWidth="1"/>
    <col min="10772" max="10772" width="4" style="83" customWidth="1"/>
    <col min="10773" max="11008" width="17.7109375" style="83"/>
    <col min="11009" max="11009" width="17.5703125" style="83" customWidth="1"/>
    <col min="11010" max="11010" width="16.42578125" style="83" customWidth="1"/>
    <col min="11011" max="11015" width="11.140625" style="83" customWidth="1"/>
    <col min="11016" max="11021" width="11.85546875" style="83" customWidth="1"/>
    <col min="11022" max="11025" width="11.28515625" style="83" customWidth="1"/>
    <col min="11026" max="11027" width="15.140625" style="83" customWidth="1"/>
    <col min="11028" max="11028" width="4" style="83" customWidth="1"/>
    <col min="11029" max="11264" width="17.7109375" style="83"/>
    <col min="11265" max="11265" width="17.5703125" style="83" customWidth="1"/>
    <col min="11266" max="11266" width="16.42578125" style="83" customWidth="1"/>
    <col min="11267" max="11271" width="11.140625" style="83" customWidth="1"/>
    <col min="11272" max="11277" width="11.85546875" style="83" customWidth="1"/>
    <col min="11278" max="11281" width="11.28515625" style="83" customWidth="1"/>
    <col min="11282" max="11283" width="15.140625" style="83" customWidth="1"/>
    <col min="11284" max="11284" width="4" style="83" customWidth="1"/>
    <col min="11285" max="11520" width="17.7109375" style="83"/>
    <col min="11521" max="11521" width="17.5703125" style="83" customWidth="1"/>
    <col min="11522" max="11522" width="16.42578125" style="83" customWidth="1"/>
    <col min="11523" max="11527" width="11.140625" style="83" customWidth="1"/>
    <col min="11528" max="11533" width="11.85546875" style="83" customWidth="1"/>
    <col min="11534" max="11537" width="11.28515625" style="83" customWidth="1"/>
    <col min="11538" max="11539" width="15.140625" style="83" customWidth="1"/>
    <col min="11540" max="11540" width="4" style="83" customWidth="1"/>
    <col min="11541" max="11776" width="17.7109375" style="83"/>
    <col min="11777" max="11777" width="17.5703125" style="83" customWidth="1"/>
    <col min="11778" max="11778" width="16.42578125" style="83" customWidth="1"/>
    <col min="11779" max="11783" width="11.140625" style="83" customWidth="1"/>
    <col min="11784" max="11789" width="11.85546875" style="83" customWidth="1"/>
    <col min="11790" max="11793" width="11.28515625" style="83" customWidth="1"/>
    <col min="11794" max="11795" width="15.140625" style="83" customWidth="1"/>
    <col min="11796" max="11796" width="4" style="83" customWidth="1"/>
    <col min="11797" max="12032" width="17.7109375" style="83"/>
    <col min="12033" max="12033" width="17.5703125" style="83" customWidth="1"/>
    <col min="12034" max="12034" width="16.42578125" style="83" customWidth="1"/>
    <col min="12035" max="12039" width="11.140625" style="83" customWidth="1"/>
    <col min="12040" max="12045" width="11.85546875" style="83" customWidth="1"/>
    <col min="12046" max="12049" width="11.28515625" style="83" customWidth="1"/>
    <col min="12050" max="12051" width="15.140625" style="83" customWidth="1"/>
    <col min="12052" max="12052" width="4" style="83" customWidth="1"/>
    <col min="12053" max="12288" width="17.7109375" style="83"/>
    <col min="12289" max="12289" width="17.5703125" style="83" customWidth="1"/>
    <col min="12290" max="12290" width="16.42578125" style="83" customWidth="1"/>
    <col min="12291" max="12295" width="11.140625" style="83" customWidth="1"/>
    <col min="12296" max="12301" width="11.85546875" style="83" customWidth="1"/>
    <col min="12302" max="12305" width="11.28515625" style="83" customWidth="1"/>
    <col min="12306" max="12307" width="15.140625" style="83" customWidth="1"/>
    <col min="12308" max="12308" width="4" style="83" customWidth="1"/>
    <col min="12309" max="12544" width="17.7109375" style="83"/>
    <col min="12545" max="12545" width="17.5703125" style="83" customWidth="1"/>
    <col min="12546" max="12546" width="16.42578125" style="83" customWidth="1"/>
    <col min="12547" max="12551" width="11.140625" style="83" customWidth="1"/>
    <col min="12552" max="12557" width="11.85546875" style="83" customWidth="1"/>
    <col min="12558" max="12561" width="11.28515625" style="83" customWidth="1"/>
    <col min="12562" max="12563" width="15.140625" style="83" customWidth="1"/>
    <col min="12564" max="12564" width="4" style="83" customWidth="1"/>
    <col min="12565" max="12800" width="17.7109375" style="83"/>
    <col min="12801" max="12801" width="17.5703125" style="83" customWidth="1"/>
    <col min="12802" max="12802" width="16.42578125" style="83" customWidth="1"/>
    <col min="12803" max="12807" width="11.140625" style="83" customWidth="1"/>
    <col min="12808" max="12813" width="11.85546875" style="83" customWidth="1"/>
    <col min="12814" max="12817" width="11.28515625" style="83" customWidth="1"/>
    <col min="12818" max="12819" width="15.140625" style="83" customWidth="1"/>
    <col min="12820" max="12820" width="4" style="83" customWidth="1"/>
    <col min="12821" max="13056" width="17.7109375" style="83"/>
    <col min="13057" max="13057" width="17.5703125" style="83" customWidth="1"/>
    <col min="13058" max="13058" width="16.42578125" style="83" customWidth="1"/>
    <col min="13059" max="13063" width="11.140625" style="83" customWidth="1"/>
    <col min="13064" max="13069" width="11.85546875" style="83" customWidth="1"/>
    <col min="13070" max="13073" width="11.28515625" style="83" customWidth="1"/>
    <col min="13074" max="13075" width="15.140625" style="83" customWidth="1"/>
    <col min="13076" max="13076" width="4" style="83" customWidth="1"/>
    <col min="13077" max="13312" width="17.7109375" style="83"/>
    <col min="13313" max="13313" width="17.5703125" style="83" customWidth="1"/>
    <col min="13314" max="13314" width="16.42578125" style="83" customWidth="1"/>
    <col min="13315" max="13319" width="11.140625" style="83" customWidth="1"/>
    <col min="13320" max="13325" width="11.85546875" style="83" customWidth="1"/>
    <col min="13326" max="13329" width="11.28515625" style="83" customWidth="1"/>
    <col min="13330" max="13331" width="15.140625" style="83" customWidth="1"/>
    <col min="13332" max="13332" width="4" style="83" customWidth="1"/>
    <col min="13333" max="13568" width="17.7109375" style="83"/>
    <col min="13569" max="13569" width="17.5703125" style="83" customWidth="1"/>
    <col min="13570" max="13570" width="16.42578125" style="83" customWidth="1"/>
    <col min="13571" max="13575" width="11.140625" style="83" customWidth="1"/>
    <col min="13576" max="13581" width="11.85546875" style="83" customWidth="1"/>
    <col min="13582" max="13585" width="11.28515625" style="83" customWidth="1"/>
    <col min="13586" max="13587" width="15.140625" style="83" customWidth="1"/>
    <col min="13588" max="13588" width="4" style="83" customWidth="1"/>
    <col min="13589" max="13824" width="17.7109375" style="83"/>
    <col min="13825" max="13825" width="17.5703125" style="83" customWidth="1"/>
    <col min="13826" max="13826" width="16.42578125" style="83" customWidth="1"/>
    <col min="13827" max="13831" width="11.140625" style="83" customWidth="1"/>
    <col min="13832" max="13837" width="11.85546875" style="83" customWidth="1"/>
    <col min="13838" max="13841" width="11.28515625" style="83" customWidth="1"/>
    <col min="13842" max="13843" width="15.140625" style="83" customWidth="1"/>
    <col min="13844" max="13844" width="4" style="83" customWidth="1"/>
    <col min="13845" max="14080" width="17.7109375" style="83"/>
    <col min="14081" max="14081" width="17.5703125" style="83" customWidth="1"/>
    <col min="14082" max="14082" width="16.42578125" style="83" customWidth="1"/>
    <col min="14083" max="14087" width="11.140625" style="83" customWidth="1"/>
    <col min="14088" max="14093" width="11.85546875" style="83" customWidth="1"/>
    <col min="14094" max="14097" width="11.28515625" style="83" customWidth="1"/>
    <col min="14098" max="14099" width="15.140625" style="83" customWidth="1"/>
    <col min="14100" max="14100" width="4" style="83" customWidth="1"/>
    <col min="14101" max="14336" width="17.7109375" style="83"/>
    <col min="14337" max="14337" width="17.5703125" style="83" customWidth="1"/>
    <col min="14338" max="14338" width="16.42578125" style="83" customWidth="1"/>
    <col min="14339" max="14343" width="11.140625" style="83" customWidth="1"/>
    <col min="14344" max="14349" width="11.85546875" style="83" customWidth="1"/>
    <col min="14350" max="14353" width="11.28515625" style="83" customWidth="1"/>
    <col min="14354" max="14355" width="15.140625" style="83" customWidth="1"/>
    <col min="14356" max="14356" width="4" style="83" customWidth="1"/>
    <col min="14357" max="14592" width="17.7109375" style="83"/>
    <col min="14593" max="14593" width="17.5703125" style="83" customWidth="1"/>
    <col min="14594" max="14594" width="16.42578125" style="83" customWidth="1"/>
    <col min="14595" max="14599" width="11.140625" style="83" customWidth="1"/>
    <col min="14600" max="14605" width="11.85546875" style="83" customWidth="1"/>
    <col min="14606" max="14609" width="11.28515625" style="83" customWidth="1"/>
    <col min="14610" max="14611" width="15.140625" style="83" customWidth="1"/>
    <col min="14612" max="14612" width="4" style="83" customWidth="1"/>
    <col min="14613" max="14848" width="17.7109375" style="83"/>
    <col min="14849" max="14849" width="17.5703125" style="83" customWidth="1"/>
    <col min="14850" max="14850" width="16.42578125" style="83" customWidth="1"/>
    <col min="14851" max="14855" width="11.140625" style="83" customWidth="1"/>
    <col min="14856" max="14861" width="11.85546875" style="83" customWidth="1"/>
    <col min="14862" max="14865" width="11.28515625" style="83" customWidth="1"/>
    <col min="14866" max="14867" width="15.140625" style="83" customWidth="1"/>
    <col min="14868" max="14868" width="4" style="83" customWidth="1"/>
    <col min="14869" max="15104" width="17.7109375" style="83"/>
    <col min="15105" max="15105" width="17.5703125" style="83" customWidth="1"/>
    <col min="15106" max="15106" width="16.42578125" style="83" customWidth="1"/>
    <col min="15107" max="15111" width="11.140625" style="83" customWidth="1"/>
    <col min="15112" max="15117" width="11.85546875" style="83" customWidth="1"/>
    <col min="15118" max="15121" width="11.28515625" style="83" customWidth="1"/>
    <col min="15122" max="15123" width="15.140625" style="83" customWidth="1"/>
    <col min="15124" max="15124" width="4" style="83" customWidth="1"/>
    <col min="15125" max="15360" width="17.7109375" style="83"/>
    <col min="15361" max="15361" width="17.5703125" style="83" customWidth="1"/>
    <col min="15362" max="15362" width="16.42578125" style="83" customWidth="1"/>
    <col min="15363" max="15367" width="11.140625" style="83" customWidth="1"/>
    <col min="15368" max="15373" width="11.85546875" style="83" customWidth="1"/>
    <col min="15374" max="15377" width="11.28515625" style="83" customWidth="1"/>
    <col min="15378" max="15379" width="15.140625" style="83" customWidth="1"/>
    <col min="15380" max="15380" width="4" style="83" customWidth="1"/>
    <col min="15381" max="15616" width="17.7109375" style="83"/>
    <col min="15617" max="15617" width="17.5703125" style="83" customWidth="1"/>
    <col min="15618" max="15618" width="16.42578125" style="83" customWidth="1"/>
    <col min="15619" max="15623" width="11.140625" style="83" customWidth="1"/>
    <col min="15624" max="15629" width="11.85546875" style="83" customWidth="1"/>
    <col min="15630" max="15633" width="11.28515625" style="83" customWidth="1"/>
    <col min="15634" max="15635" width="15.140625" style="83" customWidth="1"/>
    <col min="15636" max="15636" width="4" style="83" customWidth="1"/>
    <col min="15637" max="15872" width="17.7109375" style="83"/>
    <col min="15873" max="15873" width="17.5703125" style="83" customWidth="1"/>
    <col min="15874" max="15874" width="16.42578125" style="83" customWidth="1"/>
    <col min="15875" max="15879" width="11.140625" style="83" customWidth="1"/>
    <col min="15880" max="15885" width="11.85546875" style="83" customWidth="1"/>
    <col min="15886" max="15889" width="11.28515625" style="83" customWidth="1"/>
    <col min="15890" max="15891" width="15.140625" style="83" customWidth="1"/>
    <col min="15892" max="15892" width="4" style="83" customWidth="1"/>
    <col min="15893" max="16128" width="17.7109375" style="83"/>
    <col min="16129" max="16129" width="17.5703125" style="83" customWidth="1"/>
    <col min="16130" max="16130" width="16.42578125" style="83" customWidth="1"/>
    <col min="16131" max="16135" width="11.140625" style="83" customWidth="1"/>
    <col min="16136" max="16141" width="11.85546875" style="83" customWidth="1"/>
    <col min="16142" max="16145" width="11.28515625" style="83" customWidth="1"/>
    <col min="16146" max="16147" width="15.140625" style="83" customWidth="1"/>
    <col min="16148" max="16148" width="4" style="83" customWidth="1"/>
    <col min="16149" max="16384" width="17.7109375" style="83"/>
  </cols>
  <sheetData>
    <row r="1" spans="1:24" s="1418" customFormat="1" ht="20.25" customHeight="1">
      <c r="A1" s="1775"/>
      <c r="B1" s="1775"/>
      <c r="C1" s="1775"/>
      <c r="D1" s="1775"/>
      <c r="E1" s="1775"/>
      <c r="F1" s="1775"/>
      <c r="G1" s="1775"/>
      <c r="H1" s="1775"/>
      <c r="I1" s="1775"/>
      <c r="J1" s="1775"/>
      <c r="K1" s="1775"/>
      <c r="L1" s="1775"/>
      <c r="M1" s="1775" t="s">
        <v>600</v>
      </c>
      <c r="N1" s="1775"/>
      <c r="O1" s="1775"/>
      <c r="P1" s="1775"/>
      <c r="Q1" s="1775"/>
      <c r="R1" s="1775"/>
      <c r="S1" s="1775"/>
    </row>
    <row r="2" spans="1:24" s="1418" customFormat="1" ht="29.25" customHeight="1">
      <c r="A2" s="2195" t="s">
        <v>1199</v>
      </c>
      <c r="B2" s="2195"/>
      <c r="C2" s="2195"/>
      <c r="D2" s="2195"/>
      <c r="E2" s="2195"/>
      <c r="F2" s="2195"/>
      <c r="G2" s="2195"/>
      <c r="H2" s="2195"/>
      <c r="I2" s="2195"/>
      <c r="J2" s="2195"/>
      <c r="K2" s="2195"/>
      <c r="L2" s="2195"/>
      <c r="M2" s="2195"/>
      <c r="N2" s="2195"/>
      <c r="O2" s="2195"/>
      <c r="P2" s="2195"/>
      <c r="Q2" s="2195"/>
      <c r="R2" s="2195"/>
      <c r="S2" s="2195"/>
    </row>
    <row r="3" spans="1:24" s="1418" customFormat="1" ht="29.25" customHeight="1">
      <c r="A3" s="2195" t="s">
        <v>1200</v>
      </c>
      <c r="B3" s="2195"/>
      <c r="C3" s="2195"/>
      <c r="D3" s="2195"/>
      <c r="E3" s="2195"/>
      <c r="F3" s="2195"/>
      <c r="G3" s="2195"/>
      <c r="H3" s="2195"/>
      <c r="I3" s="2195"/>
      <c r="J3" s="2195"/>
      <c r="K3" s="2195"/>
      <c r="L3" s="2195"/>
      <c r="M3" s="2195"/>
      <c r="N3" s="2195"/>
      <c r="O3" s="2195"/>
      <c r="P3" s="2195"/>
      <c r="Q3" s="2195"/>
      <c r="R3" s="2195"/>
      <c r="S3" s="2195"/>
    </row>
    <row r="4" spans="1:24" s="1418" customFormat="1" ht="29.25" customHeight="1">
      <c r="A4" s="2257" t="s">
        <v>274</v>
      </c>
      <c r="B4" s="2257"/>
      <c r="C4" s="2257"/>
      <c r="D4" s="2257"/>
      <c r="E4" s="2257"/>
      <c r="F4" s="2257"/>
      <c r="G4" s="2257"/>
      <c r="H4" s="2257"/>
      <c r="I4" s="2258"/>
      <c r="J4" s="2257"/>
      <c r="K4" s="2257"/>
      <c r="L4" s="2257"/>
      <c r="M4" s="2257"/>
      <c r="N4" s="2257"/>
      <c r="O4" s="2257"/>
      <c r="P4" s="2257"/>
      <c r="Q4" s="2257"/>
      <c r="R4" s="2257"/>
      <c r="S4" s="2257"/>
    </row>
    <row r="5" spans="1:24" s="1418" customFormat="1" ht="29.25" customHeight="1">
      <c r="A5" s="2259" t="s">
        <v>275</v>
      </c>
      <c r="B5" s="2259"/>
      <c r="C5" s="2259"/>
      <c r="D5" s="2259"/>
      <c r="E5" s="2259"/>
      <c r="F5" s="2259"/>
      <c r="G5" s="2259"/>
      <c r="H5" s="2259"/>
      <c r="I5" s="2259"/>
      <c r="J5" s="2259"/>
      <c r="K5" s="2259"/>
      <c r="L5" s="2259"/>
      <c r="M5" s="2259"/>
      <c r="N5" s="2259"/>
      <c r="O5" s="2259"/>
      <c r="P5" s="2259"/>
      <c r="Q5" s="2259"/>
      <c r="R5" s="2259"/>
      <c r="S5" s="2259"/>
    </row>
    <row r="6" spans="1:24" s="1418" customFormat="1" ht="18.75" customHeight="1">
      <c r="A6" s="1775"/>
      <c r="B6" s="1775"/>
      <c r="C6" s="1775"/>
      <c r="D6" s="1775"/>
      <c r="E6" s="1775"/>
      <c r="F6" s="1775"/>
      <c r="G6" s="1775"/>
      <c r="H6" s="1775"/>
      <c r="I6" s="1775"/>
      <c r="J6" s="1775"/>
      <c r="K6" s="1775"/>
      <c r="L6" s="1775"/>
      <c r="M6" s="1775"/>
      <c r="N6" s="1775"/>
      <c r="O6" s="1775"/>
      <c r="P6" s="1775"/>
      <c r="Q6" s="1775"/>
      <c r="R6" s="1775"/>
      <c r="S6" s="1775"/>
    </row>
    <row r="7" spans="1:24" s="1418" customFormat="1" ht="12.75" customHeight="1"/>
    <row r="8" spans="1:24" s="1418" customFormat="1" ht="12.75">
      <c r="A8" s="1776"/>
      <c r="B8" s="1777" t="s">
        <v>1029</v>
      </c>
      <c r="C8" s="2260" t="s">
        <v>1201</v>
      </c>
      <c r="D8" s="2260"/>
      <c r="E8" s="2260"/>
      <c r="F8" s="2260"/>
      <c r="G8" s="2260"/>
      <c r="H8" s="2260" t="s">
        <v>1202</v>
      </c>
      <c r="I8" s="2260"/>
      <c r="J8" s="2260"/>
      <c r="K8" s="2260"/>
      <c r="L8" s="2260"/>
      <c r="M8" s="2260" t="s">
        <v>1203</v>
      </c>
      <c r="N8" s="2260"/>
      <c r="O8" s="2260"/>
      <c r="P8" s="2260"/>
      <c r="Q8" s="2260"/>
      <c r="R8" s="2260" t="s">
        <v>1033</v>
      </c>
      <c r="S8" s="2260"/>
    </row>
    <row r="9" spans="1:24" s="1418" customFormat="1" ht="13.5" thickBot="1">
      <c r="A9" s="1776"/>
      <c r="B9" s="1777" t="s">
        <v>1034</v>
      </c>
      <c r="C9" s="1776"/>
      <c r="D9" s="1776"/>
      <c r="E9" s="1776"/>
      <c r="F9" s="1776"/>
      <c r="G9" s="1776"/>
      <c r="H9" s="1776"/>
      <c r="I9" s="1776"/>
      <c r="J9" s="1776"/>
      <c r="K9" s="1776"/>
      <c r="L9" s="1776"/>
      <c r="M9" s="1776"/>
      <c r="N9" s="1776"/>
      <c r="O9" s="1776"/>
      <c r="P9" s="1776"/>
      <c r="Q9" s="1776"/>
      <c r="R9" s="1776"/>
      <c r="S9" s="1776"/>
    </row>
    <row r="10" spans="1:24" s="1663" customFormat="1" ht="17.25" thickTop="1" thickBot="1">
      <c r="A10" s="1778"/>
      <c r="B10" s="1779" t="s">
        <v>1035</v>
      </c>
      <c r="C10" s="1779" t="s">
        <v>276</v>
      </c>
      <c r="D10" s="1779" t="s">
        <v>278</v>
      </c>
      <c r="E10" s="1779" t="s">
        <v>277</v>
      </c>
      <c r="F10" s="1779" t="s">
        <v>279</v>
      </c>
      <c r="G10" s="1779" t="s">
        <v>280</v>
      </c>
      <c r="H10" s="1779" t="s">
        <v>276</v>
      </c>
      <c r="I10" s="1779" t="s">
        <v>278</v>
      </c>
      <c r="J10" s="1779" t="s">
        <v>277</v>
      </c>
      <c r="K10" s="1779" t="s">
        <v>279</v>
      </c>
      <c r="L10" s="1779" t="s">
        <v>280</v>
      </c>
      <c r="M10" s="1779" t="s">
        <v>276</v>
      </c>
      <c r="N10" s="1779" t="s">
        <v>278</v>
      </c>
      <c r="O10" s="1779" t="s">
        <v>277</v>
      </c>
      <c r="P10" s="1779" t="s">
        <v>279</v>
      </c>
      <c r="Q10" s="1779" t="s">
        <v>280</v>
      </c>
      <c r="R10" s="1779" t="s">
        <v>1036</v>
      </c>
      <c r="S10" s="1779" t="s">
        <v>1037</v>
      </c>
    </row>
    <row r="11" spans="1:24" ht="17.25" thickTop="1" thickBot="1">
      <c r="A11" s="1780" t="s">
        <v>1204</v>
      </c>
      <c r="B11" s="1780"/>
      <c r="C11" s="1780"/>
      <c r="D11" s="1780" t="s">
        <v>600</v>
      </c>
      <c r="E11" s="1780" t="s">
        <v>600</v>
      </c>
      <c r="F11" s="1780" t="s">
        <v>600</v>
      </c>
      <c r="G11" s="1780" t="s">
        <v>600</v>
      </c>
      <c r="H11" s="1780" t="s">
        <v>600</v>
      </c>
      <c r="I11" s="1780" t="s">
        <v>600</v>
      </c>
      <c r="J11" s="1780" t="s">
        <v>600</v>
      </c>
      <c r="K11" s="1780" t="s">
        <v>600</v>
      </c>
      <c r="L11" s="1780" t="s">
        <v>600</v>
      </c>
      <c r="M11" s="1780" t="s">
        <v>600</v>
      </c>
      <c r="N11" s="1780" t="s">
        <v>600</v>
      </c>
      <c r="O11" s="1780" t="s">
        <v>600</v>
      </c>
      <c r="P11" s="1780" t="s">
        <v>600</v>
      </c>
      <c r="Q11" s="1780" t="s">
        <v>600</v>
      </c>
      <c r="R11" s="1780" t="s">
        <v>600</v>
      </c>
      <c r="S11" s="1780" t="s">
        <v>600</v>
      </c>
    </row>
    <row r="12" spans="1:24" ht="11.25" customHeight="1" thickTop="1">
      <c r="A12" s="1632"/>
      <c r="B12" s="1781" t="s">
        <v>600</v>
      </c>
      <c r="D12" s="1781" t="s">
        <v>600</v>
      </c>
      <c r="E12" s="1782" t="s">
        <v>600</v>
      </c>
      <c r="F12" s="1782"/>
      <c r="G12" s="1782" t="s">
        <v>600</v>
      </c>
      <c r="I12" s="1781" t="s">
        <v>600</v>
      </c>
      <c r="J12" s="1781" t="s">
        <v>600</v>
      </c>
      <c r="K12" s="1781"/>
      <c r="L12" s="1783"/>
      <c r="M12" s="1783"/>
      <c r="N12" s="1783"/>
      <c r="O12" s="1783"/>
      <c r="P12" s="1783"/>
      <c r="X12" s="1783"/>
    </row>
    <row r="13" spans="1:24" ht="13.5" customHeight="1">
      <c r="A13" s="1784" t="s">
        <v>119</v>
      </c>
      <c r="B13" s="1785">
        <v>1721110.71</v>
      </c>
      <c r="C13" s="1785">
        <v>146298.99</v>
      </c>
      <c r="D13" s="1785">
        <v>0</v>
      </c>
      <c r="E13" s="1785">
        <v>138536.01</v>
      </c>
      <c r="F13" s="1785">
        <v>0</v>
      </c>
      <c r="G13" s="1785">
        <v>284835</v>
      </c>
      <c r="H13" s="1785">
        <v>149231.65</v>
      </c>
      <c r="I13" s="1785">
        <v>0</v>
      </c>
      <c r="J13" s="1785">
        <v>139295.01</v>
      </c>
      <c r="K13" s="1785">
        <v>0</v>
      </c>
      <c r="L13" s="1785">
        <v>288526.66000000003</v>
      </c>
      <c r="M13" s="1785">
        <v>2932.6600000000035</v>
      </c>
      <c r="N13" s="1785">
        <v>0</v>
      </c>
      <c r="O13" s="1785">
        <v>759</v>
      </c>
      <c r="P13" s="1785">
        <v>0</v>
      </c>
      <c r="Q13" s="1785">
        <v>3691.6600000000035</v>
      </c>
      <c r="R13" s="1786">
        <v>0.16549487394683635</v>
      </c>
      <c r="S13" s="1786">
        <v>0.16763980278758478</v>
      </c>
    </row>
    <row r="14" spans="1:24" ht="13.5" customHeight="1">
      <c r="A14" s="1784" t="s">
        <v>121</v>
      </c>
      <c r="B14" s="1785">
        <v>511828.29</v>
      </c>
      <c r="C14" s="1785">
        <v>38201.440000000002</v>
      </c>
      <c r="D14" s="1785">
        <v>0</v>
      </c>
      <c r="E14" s="1785">
        <v>46651.96</v>
      </c>
      <c r="F14" s="1785">
        <v>0</v>
      </c>
      <c r="G14" s="1785">
        <v>84853.4</v>
      </c>
      <c r="H14" s="1785">
        <v>38459.85</v>
      </c>
      <c r="I14" s="1785">
        <v>0</v>
      </c>
      <c r="J14" s="1785">
        <v>47181.45</v>
      </c>
      <c r="K14" s="1785">
        <v>0</v>
      </c>
      <c r="L14" s="1785">
        <v>85641.299999999988</v>
      </c>
      <c r="M14" s="1785">
        <v>258.40999999999622</v>
      </c>
      <c r="N14" s="1785">
        <v>0</v>
      </c>
      <c r="O14" s="1785">
        <v>529.48999999999796</v>
      </c>
      <c r="P14" s="1785">
        <v>0</v>
      </c>
      <c r="Q14" s="1785">
        <v>787.89999999999418</v>
      </c>
      <c r="R14" s="1786">
        <v>0.16578489633701177</v>
      </c>
      <c r="S14" s="1786">
        <v>0.16732427978922382</v>
      </c>
    </row>
    <row r="15" spans="1:24" ht="13.5" customHeight="1">
      <c r="A15" s="1784" t="s">
        <v>123</v>
      </c>
      <c r="B15" s="1785">
        <v>202826.23999999999</v>
      </c>
      <c r="C15" s="1785">
        <v>18317.509999999998</v>
      </c>
      <c r="D15" s="1785">
        <v>0</v>
      </c>
      <c r="E15" s="1785">
        <v>11435.59</v>
      </c>
      <c r="F15" s="1785">
        <v>0</v>
      </c>
      <c r="G15" s="1785">
        <v>29753.1</v>
      </c>
      <c r="H15" s="1785">
        <v>25697.63</v>
      </c>
      <c r="I15" s="1785">
        <v>0</v>
      </c>
      <c r="J15" s="1785">
        <v>20089.990000000002</v>
      </c>
      <c r="K15" s="1785">
        <v>0</v>
      </c>
      <c r="L15" s="1785">
        <v>45787.62</v>
      </c>
      <c r="M15" s="1785">
        <v>7380.1200000000026</v>
      </c>
      <c r="N15" s="1785">
        <v>0</v>
      </c>
      <c r="O15" s="1785">
        <v>8654.4000000000015</v>
      </c>
      <c r="P15" s="1785">
        <v>0</v>
      </c>
      <c r="Q15" s="1785">
        <v>16034.520000000004</v>
      </c>
      <c r="R15" s="1786">
        <v>0.14669255812265711</v>
      </c>
      <c r="S15" s="1786">
        <v>0.22574800972497447</v>
      </c>
    </row>
    <row r="16" spans="1:24" ht="11.25" customHeight="1">
      <c r="A16" s="1720"/>
      <c r="B16" s="1785" t="s">
        <v>600</v>
      </c>
      <c r="C16" s="1785" t="s">
        <v>600</v>
      </c>
      <c r="D16" s="1785" t="s">
        <v>600</v>
      </c>
      <c r="E16" s="1785" t="s">
        <v>600</v>
      </c>
      <c r="F16" s="1785" t="s">
        <v>600</v>
      </c>
      <c r="G16" s="1785" t="s">
        <v>600</v>
      </c>
      <c r="H16" s="1785" t="s">
        <v>600</v>
      </c>
      <c r="I16" s="1785" t="s">
        <v>600</v>
      </c>
      <c r="J16" s="1785" t="s">
        <v>600</v>
      </c>
      <c r="K16" s="1785" t="s">
        <v>600</v>
      </c>
      <c r="L16" s="1569"/>
      <c r="M16" s="1569"/>
      <c r="N16" s="1785" t="s">
        <v>600</v>
      </c>
      <c r="O16" s="1569"/>
      <c r="P16" s="1569"/>
      <c r="Q16" s="1569"/>
      <c r="R16" s="1424"/>
      <c r="S16" s="1424"/>
      <c r="U16" s="1783"/>
      <c r="V16" s="1783"/>
      <c r="W16" s="1783"/>
      <c r="X16" s="1783"/>
    </row>
    <row r="17" spans="1:26" s="1791" customFormat="1" ht="15.75">
      <c r="A17" s="1787" t="s">
        <v>280</v>
      </c>
      <c r="B17" s="1788">
        <v>2435765.2400000002</v>
      </c>
      <c r="C17" s="1788">
        <v>202817.94</v>
      </c>
      <c r="D17" s="1788">
        <v>0</v>
      </c>
      <c r="E17" s="1788">
        <v>196623.56</v>
      </c>
      <c r="F17" s="1788">
        <v>0</v>
      </c>
      <c r="G17" s="1788">
        <v>399441.5</v>
      </c>
      <c r="H17" s="1788">
        <v>213389.13</v>
      </c>
      <c r="I17" s="1788">
        <v>0</v>
      </c>
      <c r="J17" s="1788">
        <v>206566.45</v>
      </c>
      <c r="K17" s="1788">
        <v>0</v>
      </c>
      <c r="L17" s="1788">
        <v>419955.58</v>
      </c>
      <c r="M17" s="1788">
        <v>10571.190000000002</v>
      </c>
      <c r="N17" s="1788">
        <v>0</v>
      </c>
      <c r="O17" s="1788">
        <v>9942.89</v>
      </c>
      <c r="P17" s="1788">
        <v>0</v>
      </c>
      <c r="Q17" s="1788">
        <v>20514.080000000002</v>
      </c>
      <c r="R17" s="1789">
        <v>0.16399014709644183</v>
      </c>
      <c r="S17" s="1789">
        <v>0.17241217384315738</v>
      </c>
      <c r="T17" s="1790" t="s">
        <v>600</v>
      </c>
      <c r="U17" s="1790"/>
      <c r="V17" s="1790"/>
      <c r="W17" s="1790"/>
      <c r="X17" s="1790"/>
      <c r="Y17" s="1790"/>
      <c r="Z17" s="1790"/>
    </row>
    <row r="18" spans="1:26" ht="22.5" customHeight="1" thickBot="1">
      <c r="A18" s="1632"/>
      <c r="B18" s="1792"/>
      <c r="C18" s="1792" t="s">
        <v>600</v>
      </c>
      <c r="D18" s="1793" t="s">
        <v>600</v>
      </c>
      <c r="E18" s="1793" t="s">
        <v>600</v>
      </c>
      <c r="F18" s="1793"/>
      <c r="G18" s="1792"/>
      <c r="H18" s="1792"/>
      <c r="I18" s="1792"/>
      <c r="J18" s="1792"/>
      <c r="K18" s="1792"/>
      <c r="L18" s="1792" t="s">
        <v>600</v>
      </c>
      <c r="M18" s="1792" t="s">
        <v>600</v>
      </c>
      <c r="N18" s="1792" t="s">
        <v>600</v>
      </c>
      <c r="O18" s="1792" t="s">
        <v>600</v>
      </c>
      <c r="P18" s="1792"/>
      <c r="Q18" s="1792" t="s">
        <v>600</v>
      </c>
      <c r="R18" s="1794" t="s">
        <v>600</v>
      </c>
      <c r="S18" s="1794" t="s">
        <v>600</v>
      </c>
      <c r="T18" s="1781" t="s">
        <v>600</v>
      </c>
      <c r="U18" s="1783"/>
      <c r="V18" s="1783"/>
    </row>
    <row r="19" spans="1:26" s="1663" customFormat="1" ht="21" customHeight="1" thickTop="1" thickBot="1">
      <c r="A19" s="1780" t="s">
        <v>602</v>
      </c>
      <c r="B19" s="1780"/>
      <c r="C19" s="1780"/>
      <c r="D19" s="1780"/>
      <c r="E19" s="1795"/>
      <c r="F19" s="1795"/>
      <c r="G19" s="1795"/>
      <c r="H19" s="1795"/>
      <c r="I19" s="1795"/>
      <c r="J19" s="1795"/>
      <c r="K19" s="1795"/>
      <c r="L19" s="1795" t="s">
        <v>600</v>
      </c>
      <c r="M19" s="1795"/>
      <c r="N19" s="1795"/>
      <c r="O19" s="1795"/>
      <c r="P19" s="1795"/>
      <c r="Q19" s="1795" t="s">
        <v>600</v>
      </c>
      <c r="R19" s="1795"/>
      <c r="S19" s="1795"/>
    </row>
    <row r="20" spans="1:26" ht="16.5" customHeight="1" thickTop="1">
      <c r="A20" s="1632"/>
      <c r="B20" s="1792" t="s">
        <v>600</v>
      </c>
      <c r="C20" s="1462"/>
      <c r="D20" s="1792" t="s">
        <v>600</v>
      </c>
      <c r="E20" s="1792" t="s">
        <v>600</v>
      </c>
      <c r="F20" s="1792"/>
      <c r="G20" s="1792" t="s">
        <v>600</v>
      </c>
      <c r="H20" s="1792" t="s">
        <v>600</v>
      </c>
      <c r="I20" s="1792" t="s">
        <v>600</v>
      </c>
      <c r="J20" s="1792" t="s">
        <v>600</v>
      </c>
      <c r="K20" s="1792"/>
      <c r="L20" s="1792" t="s">
        <v>600</v>
      </c>
      <c r="M20" s="1792" t="s">
        <v>600</v>
      </c>
      <c r="N20" s="1792" t="s">
        <v>600</v>
      </c>
      <c r="O20" s="1462"/>
      <c r="P20" s="1462"/>
      <c r="Q20" s="1462"/>
    </row>
    <row r="21" spans="1:26" ht="13.5" customHeight="1">
      <c r="A21" s="1784" t="s">
        <v>134</v>
      </c>
      <c r="B21" s="1785">
        <v>717562.54</v>
      </c>
      <c r="C21" s="1785">
        <v>45756.59</v>
      </c>
      <c r="D21" s="1785">
        <v>0</v>
      </c>
      <c r="E21" s="1785">
        <v>70342.78</v>
      </c>
      <c r="F21" s="1785">
        <v>0.27</v>
      </c>
      <c r="G21" s="1785">
        <v>116099.64</v>
      </c>
      <c r="H21" s="1785">
        <v>70870.78</v>
      </c>
      <c r="I21" s="1785">
        <v>0.69</v>
      </c>
      <c r="J21" s="1785">
        <v>82068.02</v>
      </c>
      <c r="K21" s="1785">
        <v>14.18</v>
      </c>
      <c r="L21" s="1785">
        <v>152953.66999999998</v>
      </c>
      <c r="M21" s="1785">
        <v>25114.190000000002</v>
      </c>
      <c r="N21" s="1785">
        <v>0.69</v>
      </c>
      <c r="O21" s="1785">
        <v>11725.240000000005</v>
      </c>
      <c r="P21" s="1785">
        <v>13.91</v>
      </c>
      <c r="Q21" s="1785">
        <v>36854.030000000013</v>
      </c>
      <c r="R21" s="1786">
        <v>0.16179724209126078</v>
      </c>
      <c r="S21" s="1786">
        <v>0.21315726710037006</v>
      </c>
    </row>
    <row r="22" spans="1:26" ht="13.5" customHeight="1">
      <c r="A22" s="1784" t="s">
        <v>136</v>
      </c>
      <c r="B22" s="1785">
        <v>416420.1</v>
      </c>
      <c r="C22" s="1785">
        <v>26548.04</v>
      </c>
      <c r="D22" s="1785">
        <v>0</v>
      </c>
      <c r="E22" s="1785">
        <v>37936.03</v>
      </c>
      <c r="F22" s="1785">
        <v>0</v>
      </c>
      <c r="G22" s="1785">
        <v>64484.07</v>
      </c>
      <c r="H22" s="1785">
        <v>33601.74</v>
      </c>
      <c r="I22" s="1785">
        <v>0</v>
      </c>
      <c r="J22" s="1785">
        <v>62158.37</v>
      </c>
      <c r="K22" s="1785">
        <v>0</v>
      </c>
      <c r="L22" s="1785">
        <v>95760.11</v>
      </c>
      <c r="M22" s="1785">
        <v>7053.6999999999971</v>
      </c>
      <c r="N22" s="1785">
        <v>0</v>
      </c>
      <c r="O22" s="1785">
        <v>24222.340000000004</v>
      </c>
      <c r="P22" s="1785">
        <v>0</v>
      </c>
      <c r="Q22" s="1785">
        <v>31276.04</v>
      </c>
      <c r="R22" s="1786">
        <v>0.15485340405038087</v>
      </c>
      <c r="S22" s="1786">
        <v>0.22996034533395485</v>
      </c>
    </row>
    <row r="23" spans="1:26" ht="13.5" customHeight="1">
      <c r="A23" s="1784" t="s">
        <v>138</v>
      </c>
      <c r="B23" s="1785">
        <v>318871.52</v>
      </c>
      <c r="C23" s="1785">
        <v>12630.62</v>
      </c>
      <c r="D23" s="1785">
        <v>0</v>
      </c>
      <c r="E23" s="1785">
        <v>44868.07</v>
      </c>
      <c r="F23" s="1785">
        <v>0</v>
      </c>
      <c r="G23" s="1785">
        <v>57498.69</v>
      </c>
      <c r="H23" s="1785">
        <v>15248.65</v>
      </c>
      <c r="I23" s="1785">
        <v>0</v>
      </c>
      <c r="J23" s="1785">
        <v>55404.800000000003</v>
      </c>
      <c r="K23" s="1785">
        <v>0</v>
      </c>
      <c r="L23" s="1785">
        <v>70653.45</v>
      </c>
      <c r="M23" s="1785">
        <v>2618.0299999999988</v>
      </c>
      <c r="N23" s="1785">
        <v>0</v>
      </c>
      <c r="O23" s="1785">
        <v>10536.730000000003</v>
      </c>
      <c r="P23" s="1785">
        <v>0</v>
      </c>
      <c r="Q23" s="1785">
        <v>13154.760000000002</v>
      </c>
      <c r="R23" s="1786">
        <v>0.18031930226945322</v>
      </c>
      <c r="S23" s="1786">
        <v>0.22157340987994159</v>
      </c>
    </row>
    <row r="24" spans="1:26" ht="13.5" customHeight="1">
      <c r="A24" s="1784" t="s">
        <v>140</v>
      </c>
      <c r="B24" s="1785">
        <v>103227.33</v>
      </c>
      <c r="C24" s="1785">
        <v>3758.76</v>
      </c>
      <c r="D24" s="1785">
        <v>0</v>
      </c>
      <c r="E24" s="1785">
        <v>14533.89</v>
      </c>
      <c r="F24" s="1785">
        <v>0</v>
      </c>
      <c r="G24" s="1785">
        <v>18292.650000000001</v>
      </c>
      <c r="H24" s="1785">
        <v>4550.54</v>
      </c>
      <c r="I24" s="1785">
        <v>0</v>
      </c>
      <c r="J24" s="1785">
        <v>16268.22</v>
      </c>
      <c r="K24" s="1785">
        <v>0</v>
      </c>
      <c r="L24" s="1785">
        <v>20818.759999999998</v>
      </c>
      <c r="M24" s="1785">
        <v>791.77999999999975</v>
      </c>
      <c r="N24" s="1785">
        <v>0</v>
      </c>
      <c r="O24" s="1785">
        <v>1734.33</v>
      </c>
      <c r="P24" s="1785">
        <v>0</v>
      </c>
      <c r="Q24" s="1785">
        <v>2526.1099999999997</v>
      </c>
      <c r="R24" s="1786">
        <v>0.17720743140406714</v>
      </c>
      <c r="S24" s="1786">
        <v>0.20167876084753911</v>
      </c>
    </row>
    <row r="25" spans="1:26" ht="13.5" customHeight="1">
      <c r="A25" s="1784" t="s">
        <v>142</v>
      </c>
      <c r="B25" s="1785">
        <v>118775.94</v>
      </c>
      <c r="C25" s="1785">
        <v>6985.45</v>
      </c>
      <c r="D25" s="1785">
        <v>0</v>
      </c>
      <c r="E25" s="1785">
        <v>10861.34</v>
      </c>
      <c r="F25" s="1785">
        <v>0</v>
      </c>
      <c r="G25" s="1785">
        <v>17846.79</v>
      </c>
      <c r="H25" s="1785">
        <v>7443.64</v>
      </c>
      <c r="I25" s="1785">
        <v>0</v>
      </c>
      <c r="J25" s="1785">
        <v>14726.39</v>
      </c>
      <c r="K25" s="1785">
        <v>0</v>
      </c>
      <c r="L25" s="1785">
        <v>22170.03</v>
      </c>
      <c r="M25" s="1785">
        <v>458.19000000000051</v>
      </c>
      <c r="N25" s="1785">
        <v>0</v>
      </c>
      <c r="O25" s="1785">
        <v>3865.0499999999993</v>
      </c>
      <c r="P25" s="1785">
        <v>0</v>
      </c>
      <c r="Q25" s="1785">
        <v>4323.24</v>
      </c>
      <c r="R25" s="1786">
        <v>0.15025593567182041</v>
      </c>
      <c r="S25" s="1786">
        <v>0.18665421633371201</v>
      </c>
    </row>
    <row r="26" spans="1:26" ht="13.5" customHeight="1">
      <c r="A26" s="1784" t="s">
        <v>176</v>
      </c>
      <c r="B26" s="1785">
        <v>82987.11</v>
      </c>
      <c r="C26" s="1785">
        <v>7102.48</v>
      </c>
      <c r="D26" s="1785">
        <v>0</v>
      </c>
      <c r="E26" s="1785">
        <v>5342.83</v>
      </c>
      <c r="F26" s="1785">
        <v>0</v>
      </c>
      <c r="G26" s="1785">
        <v>12445.31</v>
      </c>
      <c r="H26" s="1785">
        <v>7347.16</v>
      </c>
      <c r="I26" s="1785">
        <v>0</v>
      </c>
      <c r="J26" s="1785">
        <v>8283.08</v>
      </c>
      <c r="K26" s="1785">
        <v>0</v>
      </c>
      <c r="L26" s="1785">
        <v>15630.24</v>
      </c>
      <c r="M26" s="1785">
        <v>244.68000000000029</v>
      </c>
      <c r="N26" s="1785">
        <v>0</v>
      </c>
      <c r="O26" s="1785">
        <v>2940.25</v>
      </c>
      <c r="P26" s="1785">
        <v>0</v>
      </c>
      <c r="Q26" s="1785">
        <v>3184.9300000000003</v>
      </c>
      <c r="R26" s="1786">
        <v>0.1499667839981414</v>
      </c>
      <c r="S26" s="1786">
        <v>0.18834539484505486</v>
      </c>
    </row>
    <row r="27" spans="1:26" ht="13.5" customHeight="1">
      <c r="A27" s="1784" t="s">
        <v>144</v>
      </c>
      <c r="B27" s="1785">
        <v>164088.79</v>
      </c>
      <c r="C27" s="1785">
        <v>14144.81</v>
      </c>
      <c r="D27" s="1785">
        <v>0</v>
      </c>
      <c r="E27" s="1785">
        <v>12299.71</v>
      </c>
      <c r="F27" s="1785">
        <v>0</v>
      </c>
      <c r="G27" s="1785">
        <v>26444.519999999997</v>
      </c>
      <c r="H27" s="1785">
        <v>14698.16</v>
      </c>
      <c r="I27" s="1785">
        <v>0</v>
      </c>
      <c r="J27" s="1785">
        <v>14026.14</v>
      </c>
      <c r="K27" s="1785">
        <v>0</v>
      </c>
      <c r="L27" s="1785">
        <v>28724.3</v>
      </c>
      <c r="M27" s="1785">
        <v>553.35000000000036</v>
      </c>
      <c r="N27" s="1785">
        <v>0</v>
      </c>
      <c r="O27" s="1785">
        <v>1726.4300000000003</v>
      </c>
      <c r="P27" s="1785">
        <v>0</v>
      </c>
      <c r="Q27" s="1785">
        <v>2279.7800000000007</v>
      </c>
      <c r="R27" s="1786">
        <v>0.16115982085065039</v>
      </c>
      <c r="S27" s="1786">
        <v>0.17505339639593903</v>
      </c>
    </row>
    <row r="28" spans="1:26" ht="13.5" customHeight="1">
      <c r="A28" s="1784" t="s">
        <v>146</v>
      </c>
      <c r="B28" s="1785">
        <v>77155.37</v>
      </c>
      <c r="C28" s="1785">
        <v>7341.6</v>
      </c>
      <c r="D28" s="1785">
        <v>0</v>
      </c>
      <c r="E28" s="1785">
        <v>3348.1</v>
      </c>
      <c r="F28" s="1785">
        <v>0</v>
      </c>
      <c r="G28" s="1785">
        <v>10689.7</v>
      </c>
      <c r="H28" s="1785">
        <v>8136.77</v>
      </c>
      <c r="I28" s="1785">
        <v>0</v>
      </c>
      <c r="J28" s="1785">
        <v>4676.1099999999997</v>
      </c>
      <c r="K28" s="1785">
        <v>0</v>
      </c>
      <c r="L28" s="1785">
        <v>12812.880000000001</v>
      </c>
      <c r="M28" s="1785">
        <v>795.17000000000007</v>
      </c>
      <c r="N28" s="1785">
        <v>0</v>
      </c>
      <c r="O28" s="1785">
        <v>1328.0099999999998</v>
      </c>
      <c r="P28" s="1785">
        <v>0</v>
      </c>
      <c r="Q28" s="1785">
        <v>2123.1799999999998</v>
      </c>
      <c r="R28" s="1786">
        <v>0.13854771223312132</v>
      </c>
      <c r="S28" s="1786">
        <v>0.16606595237635438</v>
      </c>
    </row>
    <row r="29" spans="1:26" ht="13.5" customHeight="1">
      <c r="A29" s="1784" t="s">
        <v>148</v>
      </c>
      <c r="B29" s="1785">
        <v>89201.15</v>
      </c>
      <c r="C29" s="1785">
        <v>8350.39</v>
      </c>
      <c r="D29" s="1785">
        <v>0</v>
      </c>
      <c r="E29" s="1785">
        <v>5522.09</v>
      </c>
      <c r="F29" s="1785">
        <v>0</v>
      </c>
      <c r="G29" s="1785">
        <v>13872.48</v>
      </c>
      <c r="H29" s="1785">
        <v>11531.67</v>
      </c>
      <c r="I29" s="1785">
        <v>0</v>
      </c>
      <c r="J29" s="1785">
        <v>7894.08</v>
      </c>
      <c r="K29" s="1785">
        <v>0</v>
      </c>
      <c r="L29" s="1785">
        <v>19425.75</v>
      </c>
      <c r="M29" s="1785">
        <v>3181.2800000000007</v>
      </c>
      <c r="N29" s="1785">
        <v>0</v>
      </c>
      <c r="O29" s="1785">
        <v>2371.9899999999998</v>
      </c>
      <c r="P29" s="1785">
        <v>0</v>
      </c>
      <c r="Q29" s="1785">
        <v>5553.27</v>
      </c>
      <c r="R29" s="1786">
        <v>0.15551907122273648</v>
      </c>
      <c r="S29" s="1786">
        <v>0.21777465873478091</v>
      </c>
    </row>
    <row r="30" spans="1:26" ht="13.5" customHeight="1">
      <c r="A30" s="1784" t="s">
        <v>150</v>
      </c>
      <c r="B30" s="1785">
        <v>63259.97</v>
      </c>
      <c r="C30" s="1785">
        <v>6740.34</v>
      </c>
      <c r="D30" s="1785">
        <v>0</v>
      </c>
      <c r="E30" s="1785">
        <v>1150.46</v>
      </c>
      <c r="F30" s="1785">
        <v>0</v>
      </c>
      <c r="G30" s="1785">
        <v>7890.8</v>
      </c>
      <c r="H30" s="1785">
        <v>7484.91</v>
      </c>
      <c r="I30" s="1785">
        <v>0</v>
      </c>
      <c r="J30" s="1785">
        <v>1435.85</v>
      </c>
      <c r="K30" s="1785">
        <v>0</v>
      </c>
      <c r="L30" s="1785">
        <v>8920.76</v>
      </c>
      <c r="M30" s="1785">
        <v>744.56999999999971</v>
      </c>
      <c r="N30" s="1785">
        <v>0</v>
      </c>
      <c r="O30" s="1785">
        <v>285.38999999999987</v>
      </c>
      <c r="P30" s="1785">
        <v>0</v>
      </c>
      <c r="Q30" s="1785">
        <v>1029.9599999999996</v>
      </c>
      <c r="R30" s="1786">
        <v>0.12473606927097816</v>
      </c>
      <c r="S30" s="1786">
        <v>0.14101745543034561</v>
      </c>
    </row>
    <row r="31" spans="1:26" ht="13.5" customHeight="1">
      <c r="A31" s="1784" t="s">
        <v>152</v>
      </c>
      <c r="B31" s="1785">
        <v>64358</v>
      </c>
      <c r="C31" s="1785">
        <v>6385.56</v>
      </c>
      <c r="D31" s="1785">
        <v>0</v>
      </c>
      <c r="E31" s="1785">
        <v>2202.34</v>
      </c>
      <c r="F31" s="1785">
        <v>0</v>
      </c>
      <c r="G31" s="1785">
        <v>8587.9000000000015</v>
      </c>
      <c r="H31" s="1785">
        <v>6803.21</v>
      </c>
      <c r="I31" s="1785">
        <v>0</v>
      </c>
      <c r="J31" s="1785">
        <v>3119.29</v>
      </c>
      <c r="K31" s="1785">
        <v>0</v>
      </c>
      <c r="L31" s="1785">
        <v>9922.5</v>
      </c>
      <c r="M31" s="1785">
        <v>417.64999999999964</v>
      </c>
      <c r="N31" s="1785">
        <v>0</v>
      </c>
      <c r="O31" s="1785">
        <v>916.94999999999982</v>
      </c>
      <c r="P31" s="1785">
        <v>0</v>
      </c>
      <c r="Q31" s="1785">
        <v>1334.5999999999995</v>
      </c>
      <c r="R31" s="1786">
        <v>0.13343951023959727</v>
      </c>
      <c r="S31" s="1786">
        <v>0.1541766369371329</v>
      </c>
    </row>
    <row r="32" spans="1:26" ht="13.5" customHeight="1">
      <c r="A32" s="1784" t="s">
        <v>164</v>
      </c>
      <c r="B32" s="1785">
        <v>25331.27</v>
      </c>
      <c r="C32" s="1785">
        <v>2796.28</v>
      </c>
      <c r="D32" s="1785">
        <v>0</v>
      </c>
      <c r="E32" s="1785">
        <v>56.1</v>
      </c>
      <c r="F32" s="1785">
        <v>0</v>
      </c>
      <c r="G32" s="1785">
        <v>2852.38</v>
      </c>
      <c r="H32" s="1785">
        <v>3259.29</v>
      </c>
      <c r="I32" s="1785">
        <v>0</v>
      </c>
      <c r="J32" s="1785">
        <v>421.63</v>
      </c>
      <c r="K32" s="1785">
        <v>0</v>
      </c>
      <c r="L32" s="1785">
        <v>3680.92</v>
      </c>
      <c r="M32" s="1785">
        <v>463.00999999999976</v>
      </c>
      <c r="N32" s="1785">
        <v>0</v>
      </c>
      <c r="O32" s="1785">
        <v>365.53</v>
      </c>
      <c r="P32" s="1785">
        <v>0</v>
      </c>
      <c r="Q32" s="1785">
        <v>828.53999999999974</v>
      </c>
      <c r="R32" s="1786">
        <v>0.11260311859610671</v>
      </c>
      <c r="S32" s="1786">
        <v>0.1453113089079229</v>
      </c>
    </row>
    <row r="33" spans="1:19" ht="13.5" customHeight="1">
      <c r="A33" s="1784" t="s">
        <v>160</v>
      </c>
      <c r="B33" s="1785">
        <v>57350.59</v>
      </c>
      <c r="C33" s="1785">
        <v>5924.56</v>
      </c>
      <c r="D33" s="1785">
        <v>0</v>
      </c>
      <c r="E33" s="1785">
        <v>1380.96</v>
      </c>
      <c r="F33" s="1785">
        <v>0</v>
      </c>
      <c r="G33" s="1785">
        <v>7305.52</v>
      </c>
      <c r="H33" s="1785">
        <v>6751.31</v>
      </c>
      <c r="I33" s="1785">
        <v>0</v>
      </c>
      <c r="J33" s="1785">
        <v>5229.7700000000004</v>
      </c>
      <c r="K33" s="1785">
        <v>0</v>
      </c>
      <c r="L33" s="1785">
        <v>11981.080000000002</v>
      </c>
      <c r="M33" s="1785">
        <v>826.75</v>
      </c>
      <c r="N33" s="1785">
        <v>0</v>
      </c>
      <c r="O33" s="1785">
        <v>3848.8100000000004</v>
      </c>
      <c r="P33" s="1785">
        <v>0</v>
      </c>
      <c r="Q33" s="1785">
        <v>4675.5600000000004</v>
      </c>
      <c r="R33" s="1786">
        <v>0.12738351950694843</v>
      </c>
      <c r="S33" s="1786">
        <v>0.20890944626724856</v>
      </c>
    </row>
    <row r="34" spans="1:19" ht="13.5" customHeight="1">
      <c r="A34" s="1784" t="s">
        <v>178</v>
      </c>
      <c r="B34" s="1785">
        <v>102991.85</v>
      </c>
      <c r="C34" s="1785">
        <v>7932.65</v>
      </c>
      <c r="D34" s="1785">
        <v>0</v>
      </c>
      <c r="E34" s="1785">
        <v>8549.65</v>
      </c>
      <c r="F34" s="1785">
        <v>0</v>
      </c>
      <c r="G34" s="1785">
        <v>16482.3</v>
      </c>
      <c r="H34" s="1785">
        <v>8085.53</v>
      </c>
      <c r="I34" s="1785">
        <v>0</v>
      </c>
      <c r="J34" s="1785">
        <v>13211.27</v>
      </c>
      <c r="K34" s="1785">
        <v>0</v>
      </c>
      <c r="L34" s="1785">
        <v>21296.799999999999</v>
      </c>
      <c r="M34" s="1785">
        <v>152.88000000000011</v>
      </c>
      <c r="N34" s="1785">
        <v>0</v>
      </c>
      <c r="O34" s="1785">
        <v>4661.6200000000008</v>
      </c>
      <c r="P34" s="1785">
        <v>0</v>
      </c>
      <c r="Q34" s="1785">
        <v>4814.5000000000009</v>
      </c>
      <c r="R34" s="1786">
        <v>0.16003499306013047</v>
      </c>
      <c r="S34" s="1786">
        <v>0.20678141037373343</v>
      </c>
    </row>
    <row r="35" spans="1:19" ht="13.5" customHeight="1">
      <c r="A35" s="1784" t="s">
        <v>162</v>
      </c>
      <c r="B35" s="1785">
        <v>48787.27</v>
      </c>
      <c r="C35" s="1785">
        <v>4375.12</v>
      </c>
      <c r="D35" s="1785">
        <v>0</v>
      </c>
      <c r="E35" s="1785">
        <v>2915.91</v>
      </c>
      <c r="F35" s="1785">
        <v>0</v>
      </c>
      <c r="G35" s="1785">
        <v>7291.03</v>
      </c>
      <c r="H35" s="1785">
        <v>4368.2700000000004</v>
      </c>
      <c r="I35" s="1785">
        <v>0</v>
      </c>
      <c r="J35" s="1785">
        <v>4741.6499999999996</v>
      </c>
      <c r="K35" s="1785">
        <v>0</v>
      </c>
      <c r="L35" s="1785">
        <v>9109.92</v>
      </c>
      <c r="M35" s="1785">
        <v>-6.8499999999994543</v>
      </c>
      <c r="N35" s="1785">
        <v>0</v>
      </c>
      <c r="O35" s="1785">
        <v>1825.7399999999998</v>
      </c>
      <c r="P35" s="1785">
        <v>0</v>
      </c>
      <c r="Q35" s="1785">
        <v>1818.8900000000003</v>
      </c>
      <c r="R35" s="1786">
        <v>0.14944533686758862</v>
      </c>
      <c r="S35" s="1786">
        <v>0.18672739835616955</v>
      </c>
    </row>
    <row r="36" spans="1:19" ht="13.5" customHeight="1">
      <c r="A36" s="1784" t="s">
        <v>158</v>
      </c>
      <c r="B36" s="1785">
        <v>121299.35</v>
      </c>
      <c r="C36" s="1785">
        <v>12665.85</v>
      </c>
      <c r="D36" s="1785">
        <v>0</v>
      </c>
      <c r="E36" s="1785">
        <v>3051.3</v>
      </c>
      <c r="F36" s="1785">
        <v>0</v>
      </c>
      <c r="G36" s="1785">
        <v>15717.150000000001</v>
      </c>
      <c r="H36" s="1785">
        <v>13220.56</v>
      </c>
      <c r="I36" s="1785">
        <v>0</v>
      </c>
      <c r="J36" s="1785">
        <v>7554.14</v>
      </c>
      <c r="K36" s="1785">
        <v>0</v>
      </c>
      <c r="L36" s="1785">
        <v>20774.7</v>
      </c>
      <c r="M36" s="1785">
        <v>554.70999999999913</v>
      </c>
      <c r="N36" s="1785">
        <v>0</v>
      </c>
      <c r="O36" s="1785">
        <v>4502.84</v>
      </c>
      <c r="P36" s="1785">
        <v>0</v>
      </c>
      <c r="Q36" s="1785">
        <v>5057.5499999999993</v>
      </c>
      <c r="R36" s="1786">
        <v>0.12957324173625004</v>
      </c>
      <c r="S36" s="1786">
        <v>0.17126802410730149</v>
      </c>
    </row>
    <row r="37" spans="1:19" ht="13.5" customHeight="1">
      <c r="A37" s="1784" t="s">
        <v>154</v>
      </c>
      <c r="B37" s="1785">
        <v>50547.1</v>
      </c>
      <c r="C37" s="1785">
        <v>5177.79</v>
      </c>
      <c r="D37" s="1785">
        <v>0</v>
      </c>
      <c r="E37" s="1785">
        <v>1484.18</v>
      </c>
      <c r="F37" s="1785">
        <v>0</v>
      </c>
      <c r="G37" s="1785">
        <v>6661.97</v>
      </c>
      <c r="H37" s="1785">
        <v>7347.72</v>
      </c>
      <c r="I37" s="1785">
        <v>0</v>
      </c>
      <c r="J37" s="1785">
        <v>3425.49</v>
      </c>
      <c r="K37" s="1785">
        <v>0</v>
      </c>
      <c r="L37" s="1785">
        <v>10773.21</v>
      </c>
      <c r="M37" s="1785">
        <v>2169.9300000000003</v>
      </c>
      <c r="N37" s="1785">
        <v>0</v>
      </c>
      <c r="O37" s="1785">
        <v>1941.3099999999997</v>
      </c>
      <c r="P37" s="1785">
        <v>0</v>
      </c>
      <c r="Q37" s="1785">
        <v>4111.24</v>
      </c>
      <c r="R37" s="1786">
        <v>0.13179727422542539</v>
      </c>
      <c r="S37" s="1786">
        <v>0.21313210846913075</v>
      </c>
    </row>
    <row r="38" spans="1:19" ht="13.5" customHeight="1">
      <c r="A38" s="1784" t="s">
        <v>156</v>
      </c>
      <c r="B38" s="1785">
        <v>57006.080000000002</v>
      </c>
      <c r="C38" s="1785">
        <v>6180.68</v>
      </c>
      <c r="D38" s="1785">
        <v>0</v>
      </c>
      <c r="E38" s="1785">
        <v>314.61</v>
      </c>
      <c r="F38" s="1785">
        <v>0.19</v>
      </c>
      <c r="G38" s="1785">
        <v>6495.48</v>
      </c>
      <c r="H38" s="1785">
        <v>7281.93</v>
      </c>
      <c r="I38" s="1785">
        <v>0</v>
      </c>
      <c r="J38" s="1785">
        <v>587.15</v>
      </c>
      <c r="K38" s="1785">
        <v>6.55</v>
      </c>
      <c r="L38" s="1785">
        <v>7875.63</v>
      </c>
      <c r="M38" s="1785">
        <v>1101.25</v>
      </c>
      <c r="N38" s="1785">
        <v>0</v>
      </c>
      <c r="O38" s="1785">
        <v>272.53999999999996</v>
      </c>
      <c r="P38" s="1785">
        <v>6.3599999999999994</v>
      </c>
      <c r="Q38" s="1785">
        <v>1380.1499999999999</v>
      </c>
      <c r="R38" s="1786">
        <v>0.11394363548589903</v>
      </c>
      <c r="S38" s="1786">
        <v>0.13815421091925634</v>
      </c>
    </row>
    <row r="39" spans="1:19" ht="13.5" customHeight="1">
      <c r="A39" s="1784" t="s">
        <v>172</v>
      </c>
      <c r="B39" s="1785">
        <v>232112.11</v>
      </c>
      <c r="C39" s="1785">
        <v>25116.78</v>
      </c>
      <c r="D39" s="1785">
        <v>0</v>
      </c>
      <c r="E39" s="1785">
        <v>2741.3</v>
      </c>
      <c r="F39" s="1785">
        <v>0</v>
      </c>
      <c r="G39" s="1785">
        <v>27858.079999999998</v>
      </c>
      <c r="H39" s="1785">
        <v>29684.2</v>
      </c>
      <c r="I39" s="1785">
        <v>0</v>
      </c>
      <c r="J39" s="1785">
        <v>7537.64</v>
      </c>
      <c r="K39" s="1785">
        <v>0</v>
      </c>
      <c r="L39" s="1785">
        <v>37221.840000000004</v>
      </c>
      <c r="M39" s="1785">
        <v>4567.4200000000019</v>
      </c>
      <c r="N39" s="1785">
        <v>0</v>
      </c>
      <c r="O39" s="1785">
        <v>4796.34</v>
      </c>
      <c r="P39" s="1785">
        <v>0</v>
      </c>
      <c r="Q39" s="1785">
        <v>9363.760000000002</v>
      </c>
      <c r="R39" s="1786">
        <v>0.12001993347094213</v>
      </c>
      <c r="S39" s="1786">
        <v>0.16036147359997721</v>
      </c>
    </row>
    <row r="40" spans="1:19" ht="13.5" customHeight="1">
      <c r="A40" s="1784" t="s">
        <v>174</v>
      </c>
      <c r="B40" s="1785">
        <v>185068.51</v>
      </c>
      <c r="C40" s="1785">
        <v>19500.22</v>
      </c>
      <c r="D40" s="1785">
        <v>0</v>
      </c>
      <c r="E40" s="1785">
        <v>3159.9</v>
      </c>
      <c r="F40" s="1785">
        <v>0</v>
      </c>
      <c r="G40" s="1785">
        <v>22660.120000000003</v>
      </c>
      <c r="H40" s="1785">
        <v>20512.43</v>
      </c>
      <c r="I40" s="1785">
        <v>0</v>
      </c>
      <c r="J40" s="1785">
        <v>5551.75</v>
      </c>
      <c r="K40" s="1785">
        <v>194.23</v>
      </c>
      <c r="L40" s="1785">
        <v>26258.41</v>
      </c>
      <c r="M40" s="1785">
        <v>1012.2099999999991</v>
      </c>
      <c r="N40" s="1785">
        <v>0</v>
      </c>
      <c r="O40" s="1785">
        <v>2391.85</v>
      </c>
      <c r="P40" s="1785">
        <v>194.23</v>
      </c>
      <c r="Q40" s="1785">
        <v>3598.2899999999991</v>
      </c>
      <c r="R40" s="1786">
        <v>0.12244179196125803</v>
      </c>
      <c r="S40" s="1786">
        <v>0.14188480795571326</v>
      </c>
    </row>
    <row r="41" spans="1:19" ht="13.5" customHeight="1">
      <c r="A41" s="1784" t="s">
        <v>170</v>
      </c>
      <c r="B41" s="1785">
        <v>63752.38</v>
      </c>
      <c r="C41" s="1785">
        <v>6482.36</v>
      </c>
      <c r="D41" s="1785">
        <v>0</v>
      </c>
      <c r="E41" s="1785">
        <v>1525.83</v>
      </c>
      <c r="F41" s="1785">
        <v>0</v>
      </c>
      <c r="G41" s="1785">
        <v>8008.19</v>
      </c>
      <c r="H41" s="1785">
        <v>6825.14</v>
      </c>
      <c r="I41" s="1785">
        <v>0</v>
      </c>
      <c r="J41" s="1785">
        <v>2211.66</v>
      </c>
      <c r="K41" s="1785">
        <v>0</v>
      </c>
      <c r="L41" s="1785">
        <v>9036.7999999999993</v>
      </c>
      <c r="M41" s="1785">
        <v>342.78000000000065</v>
      </c>
      <c r="N41" s="1785">
        <v>0</v>
      </c>
      <c r="O41" s="1785">
        <v>685.82999999999993</v>
      </c>
      <c r="P41" s="1785">
        <v>0</v>
      </c>
      <c r="Q41" s="1785">
        <v>1028.6100000000006</v>
      </c>
      <c r="R41" s="1786">
        <v>0.12561397707818908</v>
      </c>
      <c r="S41" s="1786">
        <v>0.14174843354867692</v>
      </c>
    </row>
    <row r="42" spans="1:19" ht="13.5" customHeight="1">
      <c r="A42" s="1784" t="s">
        <v>168</v>
      </c>
      <c r="B42" s="1785">
        <v>92146.42</v>
      </c>
      <c r="C42" s="1785">
        <v>8944.67</v>
      </c>
      <c r="D42" s="1785">
        <v>0</v>
      </c>
      <c r="E42" s="1785">
        <v>2122.7399999999998</v>
      </c>
      <c r="F42" s="1785">
        <v>0</v>
      </c>
      <c r="G42" s="1785">
        <v>11067.41</v>
      </c>
      <c r="H42" s="1785">
        <v>14850.9</v>
      </c>
      <c r="I42" s="1785">
        <v>0</v>
      </c>
      <c r="J42" s="1785">
        <v>2876.93</v>
      </c>
      <c r="K42" s="1785">
        <v>0</v>
      </c>
      <c r="L42" s="1785">
        <v>17727.829999999998</v>
      </c>
      <c r="M42" s="1785">
        <v>5906.23</v>
      </c>
      <c r="N42" s="1785">
        <v>0</v>
      </c>
      <c r="O42" s="1785">
        <v>754.19</v>
      </c>
      <c r="P42" s="1785">
        <v>0</v>
      </c>
      <c r="Q42" s="1785">
        <v>6660.42</v>
      </c>
      <c r="R42" s="1786">
        <v>0.12010678222767635</v>
      </c>
      <c r="S42" s="1786">
        <v>0.19238761527577522</v>
      </c>
    </row>
    <row r="43" spans="1:19" ht="13.5" customHeight="1">
      <c r="A43" s="1784" t="s">
        <v>166</v>
      </c>
      <c r="B43" s="1785">
        <v>60904.85</v>
      </c>
      <c r="C43" s="1785">
        <v>4772.05</v>
      </c>
      <c r="D43" s="1785">
        <v>0</v>
      </c>
      <c r="E43" s="1785">
        <v>4519.21</v>
      </c>
      <c r="F43" s="1785">
        <v>0</v>
      </c>
      <c r="G43" s="1785">
        <v>9291.26</v>
      </c>
      <c r="H43" s="1785">
        <v>4980.68</v>
      </c>
      <c r="I43" s="1785">
        <v>0</v>
      </c>
      <c r="J43" s="1785">
        <v>4701.17</v>
      </c>
      <c r="K43" s="1785">
        <v>0</v>
      </c>
      <c r="L43" s="1785">
        <v>9681.85</v>
      </c>
      <c r="M43" s="1785">
        <v>208.63000000000011</v>
      </c>
      <c r="N43" s="1785">
        <v>0</v>
      </c>
      <c r="O43" s="1785">
        <v>181.96000000000004</v>
      </c>
      <c r="P43" s="1785">
        <v>0</v>
      </c>
      <c r="Q43" s="1785">
        <v>390.59000000000015</v>
      </c>
      <c r="R43" s="1786">
        <v>0.152553696462597</v>
      </c>
      <c r="S43" s="1786">
        <v>0.15896681462970519</v>
      </c>
    </row>
    <row r="44" spans="1:19" ht="13.5" customHeight="1">
      <c r="A44" s="1784" t="s">
        <v>180</v>
      </c>
      <c r="B44" s="1785">
        <v>78712.960000000006</v>
      </c>
      <c r="C44" s="1785">
        <v>7970.08</v>
      </c>
      <c r="D44" s="1785">
        <v>0</v>
      </c>
      <c r="E44" s="1785">
        <v>2126.7800000000002</v>
      </c>
      <c r="F44" s="1785">
        <v>0</v>
      </c>
      <c r="G44" s="1785">
        <v>10096.86</v>
      </c>
      <c r="H44" s="1785">
        <v>9594.32</v>
      </c>
      <c r="I44" s="1785">
        <v>0</v>
      </c>
      <c r="J44" s="1785">
        <v>3148.15</v>
      </c>
      <c r="K44" s="1785">
        <v>0</v>
      </c>
      <c r="L44" s="1785">
        <v>12742.47</v>
      </c>
      <c r="M44" s="1785">
        <v>1624.2399999999998</v>
      </c>
      <c r="N44" s="1785">
        <v>0</v>
      </c>
      <c r="O44" s="1785">
        <v>1021.3699999999999</v>
      </c>
      <c r="P44" s="1785">
        <v>0</v>
      </c>
      <c r="Q44" s="1785">
        <v>2645.6099999999997</v>
      </c>
      <c r="R44" s="1786">
        <v>0.12827442901397684</v>
      </c>
      <c r="S44" s="1786">
        <v>0.16188528547268452</v>
      </c>
    </row>
    <row r="45" spans="1:19" ht="13.5" customHeight="1">
      <c r="A45" s="1784" t="s">
        <v>182</v>
      </c>
      <c r="B45" s="1785">
        <v>135245.97</v>
      </c>
      <c r="C45" s="1785">
        <v>11198.92</v>
      </c>
      <c r="D45" s="1785">
        <v>0</v>
      </c>
      <c r="E45" s="1785">
        <v>14167.44</v>
      </c>
      <c r="F45" s="1785">
        <v>0</v>
      </c>
      <c r="G45" s="1785">
        <v>25366.36</v>
      </c>
      <c r="H45" s="1785">
        <v>11982.15</v>
      </c>
      <c r="I45" s="1785">
        <v>0</v>
      </c>
      <c r="J45" s="1785">
        <v>20441.98</v>
      </c>
      <c r="K45" s="1785">
        <v>0</v>
      </c>
      <c r="L45" s="1785">
        <v>32424.129999999997</v>
      </c>
      <c r="M45" s="1785">
        <v>783.22999999999956</v>
      </c>
      <c r="N45" s="1785">
        <v>0</v>
      </c>
      <c r="O45" s="1785">
        <v>6274.5399999999991</v>
      </c>
      <c r="P45" s="1785">
        <v>0</v>
      </c>
      <c r="Q45" s="1785">
        <v>7057.7699999999986</v>
      </c>
      <c r="R45" s="1786">
        <v>0.18755723368319219</v>
      </c>
      <c r="S45" s="1786">
        <v>0.23974193094256338</v>
      </c>
    </row>
    <row r="46" spans="1:19" ht="13.5" customHeight="1">
      <c r="A46" s="1784" t="s">
        <v>184</v>
      </c>
      <c r="B46" s="1785">
        <v>37281.879999999997</v>
      </c>
      <c r="C46" s="1785">
        <v>3905.76</v>
      </c>
      <c r="D46" s="1785">
        <v>0</v>
      </c>
      <c r="E46" s="1785">
        <v>941.62</v>
      </c>
      <c r="F46" s="1785">
        <v>0</v>
      </c>
      <c r="G46" s="1785">
        <v>4847.38</v>
      </c>
      <c r="H46" s="1785">
        <v>4900.21</v>
      </c>
      <c r="I46" s="1785">
        <v>0</v>
      </c>
      <c r="J46" s="1785">
        <v>2490</v>
      </c>
      <c r="K46" s="1785">
        <v>0</v>
      </c>
      <c r="L46" s="1785">
        <v>7390.21</v>
      </c>
      <c r="M46" s="1785">
        <v>994.44999999999982</v>
      </c>
      <c r="N46" s="1785">
        <v>0</v>
      </c>
      <c r="O46" s="1785">
        <v>1548.38</v>
      </c>
      <c r="P46" s="1785">
        <v>0</v>
      </c>
      <c r="Q46" s="1785">
        <v>2542.83</v>
      </c>
      <c r="R46" s="1786">
        <v>0.13001973076465029</v>
      </c>
      <c r="S46" s="1786">
        <v>0.19822525044337894</v>
      </c>
    </row>
    <row r="47" spans="1:19" ht="13.5" customHeight="1">
      <c r="A47" s="1784" t="s">
        <v>186</v>
      </c>
      <c r="B47" s="1785">
        <v>112189.12</v>
      </c>
      <c r="C47" s="1785">
        <v>9142.89</v>
      </c>
      <c r="D47" s="1785">
        <v>0</v>
      </c>
      <c r="E47" s="1785">
        <v>5979.66</v>
      </c>
      <c r="F47" s="1785">
        <v>0</v>
      </c>
      <c r="G47" s="1785">
        <v>15122.55</v>
      </c>
      <c r="H47" s="1785">
        <v>9699.7900000000009</v>
      </c>
      <c r="I47" s="1785">
        <v>0</v>
      </c>
      <c r="J47" s="1785">
        <v>9268.25</v>
      </c>
      <c r="K47" s="1785">
        <v>0</v>
      </c>
      <c r="L47" s="1785">
        <v>18968.04</v>
      </c>
      <c r="M47" s="1785">
        <v>556.90000000000146</v>
      </c>
      <c r="N47" s="1785">
        <v>0</v>
      </c>
      <c r="O47" s="1785">
        <v>3288.59</v>
      </c>
      <c r="P47" s="1785">
        <v>0</v>
      </c>
      <c r="Q47" s="1785">
        <v>3845.4900000000016</v>
      </c>
      <c r="R47" s="1786">
        <v>0.13479515660698649</v>
      </c>
      <c r="S47" s="1786">
        <v>0.16907200983482179</v>
      </c>
    </row>
    <row r="48" spans="1:19" ht="13.5" customHeight="1">
      <c r="A48" s="1784" t="s">
        <v>188</v>
      </c>
      <c r="B48" s="1785">
        <v>98271.54</v>
      </c>
      <c r="C48" s="1785">
        <v>9361.93</v>
      </c>
      <c r="D48" s="1785">
        <v>0</v>
      </c>
      <c r="E48" s="1785">
        <v>3673.54</v>
      </c>
      <c r="F48" s="1785">
        <v>0</v>
      </c>
      <c r="G48" s="1785">
        <v>13035.470000000001</v>
      </c>
      <c r="H48" s="1785">
        <v>10421.299999999999</v>
      </c>
      <c r="I48" s="1785">
        <v>0</v>
      </c>
      <c r="J48" s="1785">
        <v>11790.62</v>
      </c>
      <c r="K48" s="1785">
        <v>0</v>
      </c>
      <c r="L48" s="1785">
        <v>22211.919999999998</v>
      </c>
      <c r="M48" s="1785">
        <v>1059.369999999999</v>
      </c>
      <c r="N48" s="1785">
        <v>0</v>
      </c>
      <c r="O48" s="1785">
        <v>8117.0800000000008</v>
      </c>
      <c r="P48" s="1785">
        <v>0</v>
      </c>
      <c r="Q48" s="1785">
        <v>9176.4500000000007</v>
      </c>
      <c r="R48" s="1786">
        <v>0.13264745825698876</v>
      </c>
      <c r="S48" s="1786">
        <v>0.226025968454346</v>
      </c>
    </row>
    <row r="49" spans="1:21" ht="13.5" customHeight="1">
      <c r="A49" s="1784" t="s">
        <v>190</v>
      </c>
      <c r="B49" s="1785">
        <v>16849.34</v>
      </c>
      <c r="C49" s="1785">
        <v>1857.5</v>
      </c>
      <c r="D49" s="1785">
        <v>0</v>
      </c>
      <c r="E49" s="1785">
        <v>76.569999999999993</v>
      </c>
      <c r="F49" s="1785">
        <v>0</v>
      </c>
      <c r="G49" s="1785">
        <v>1934.07</v>
      </c>
      <c r="H49" s="1785">
        <v>2035.77</v>
      </c>
      <c r="I49" s="1785">
        <v>0</v>
      </c>
      <c r="J49" s="1785">
        <v>140.09</v>
      </c>
      <c r="K49" s="1785">
        <v>0</v>
      </c>
      <c r="L49" s="1785">
        <v>2175.86</v>
      </c>
      <c r="M49" s="1785">
        <v>178.26999999999998</v>
      </c>
      <c r="N49" s="1785">
        <v>0</v>
      </c>
      <c r="O49" s="1785">
        <v>63.52000000000001</v>
      </c>
      <c r="P49" s="1785">
        <v>0</v>
      </c>
      <c r="Q49" s="1785">
        <v>241.79</v>
      </c>
      <c r="R49" s="1786">
        <v>0.11478609844658604</v>
      </c>
      <c r="S49" s="1786">
        <v>0.12913621542446174</v>
      </c>
    </row>
    <row r="50" spans="1:21" ht="13.5" customHeight="1">
      <c r="A50" s="1784" t="s">
        <v>192</v>
      </c>
      <c r="B50" s="1785">
        <v>142370.85999999999</v>
      </c>
      <c r="C50" s="1785">
        <v>13644.24</v>
      </c>
      <c r="D50" s="1785">
        <v>0</v>
      </c>
      <c r="E50" s="1785">
        <v>5884.71</v>
      </c>
      <c r="F50" s="1785">
        <v>0</v>
      </c>
      <c r="G50" s="1785">
        <v>19528.95</v>
      </c>
      <c r="H50" s="1785">
        <v>13936.39</v>
      </c>
      <c r="I50" s="1785">
        <v>0</v>
      </c>
      <c r="J50" s="1785">
        <v>6764.46</v>
      </c>
      <c r="K50" s="1785">
        <v>0</v>
      </c>
      <c r="L50" s="1785">
        <v>20700.849999999999</v>
      </c>
      <c r="M50" s="1785">
        <v>292.14999999999964</v>
      </c>
      <c r="N50" s="1785">
        <v>0</v>
      </c>
      <c r="O50" s="1785">
        <v>879.75</v>
      </c>
      <c r="P50" s="1785">
        <v>0</v>
      </c>
      <c r="Q50" s="1785">
        <v>1171.8999999999996</v>
      </c>
      <c r="R50" s="1786">
        <v>0.13716957248133504</v>
      </c>
      <c r="S50" s="1786">
        <v>0.14540089172742232</v>
      </c>
    </row>
    <row r="51" spans="1:21" ht="10.5" customHeight="1">
      <c r="A51" s="1720" t="s">
        <v>600</v>
      </c>
      <c r="B51" s="1569"/>
      <c r="C51" s="1785" t="s">
        <v>600</v>
      </c>
      <c r="D51" s="1785" t="s">
        <v>600</v>
      </c>
      <c r="E51" s="1569"/>
      <c r="F51" s="1569"/>
      <c r="G51" s="1785" t="s">
        <v>600</v>
      </c>
      <c r="H51" s="1785" t="s">
        <v>600</v>
      </c>
      <c r="I51" s="1785" t="s">
        <v>600</v>
      </c>
      <c r="J51" s="1569"/>
      <c r="K51" s="1569"/>
      <c r="L51" s="1569"/>
      <c r="M51" s="1569"/>
      <c r="N51" s="1785" t="s">
        <v>600</v>
      </c>
      <c r="O51" s="1785" t="s">
        <v>600</v>
      </c>
      <c r="P51" s="1785" t="s">
        <v>600</v>
      </c>
      <c r="Q51" s="1569"/>
      <c r="R51" s="1424"/>
      <c r="S51" s="1424"/>
    </row>
    <row r="52" spans="1:21" s="1418" customFormat="1" ht="15.75">
      <c r="A52" s="1784" t="s">
        <v>280</v>
      </c>
      <c r="B52" s="1796">
        <v>3934127.27</v>
      </c>
      <c r="C52" s="1796">
        <v>312694.96999999997</v>
      </c>
      <c r="D52" s="1796">
        <v>0</v>
      </c>
      <c r="E52" s="1796">
        <v>273079.64999999991</v>
      </c>
      <c r="F52" s="1796">
        <v>0.46</v>
      </c>
      <c r="G52" s="1796">
        <v>585775.07999999996</v>
      </c>
      <c r="H52" s="1796">
        <v>377455.12000000005</v>
      </c>
      <c r="I52" s="1796">
        <v>0.69</v>
      </c>
      <c r="J52" s="1796">
        <v>382154.15</v>
      </c>
      <c r="K52" s="1796">
        <v>214.95999999999998</v>
      </c>
      <c r="L52" s="1796">
        <v>759824.91999999993</v>
      </c>
      <c r="M52" s="1796">
        <v>64760.149999999994</v>
      </c>
      <c r="N52" s="1796">
        <v>0.69</v>
      </c>
      <c r="O52" s="1796">
        <v>109074.50000000001</v>
      </c>
      <c r="P52" s="1796">
        <v>214.5</v>
      </c>
      <c r="Q52" s="1796">
        <v>174049.84000000003</v>
      </c>
      <c r="R52" s="1797">
        <v>0.1488958134290353</v>
      </c>
      <c r="S52" s="1797">
        <v>0.19313684277428064</v>
      </c>
      <c r="T52" s="1798" t="s">
        <v>600</v>
      </c>
      <c r="U52" s="1799" t="s">
        <v>600</v>
      </c>
    </row>
    <row r="53" spans="1:21" ht="22.5" customHeight="1">
      <c r="A53" s="1784" t="s">
        <v>600</v>
      </c>
      <c r="B53" s="1792"/>
      <c r="C53" s="1792"/>
      <c r="D53" s="1792"/>
      <c r="E53" s="1793"/>
      <c r="F53" s="1793"/>
      <c r="G53" s="1792"/>
      <c r="H53" s="1792"/>
      <c r="I53" s="1792"/>
      <c r="J53" s="1792"/>
      <c r="K53" s="1792"/>
      <c r="L53" s="1792"/>
      <c r="M53" s="1792"/>
      <c r="N53" s="1792"/>
      <c r="O53" s="1792"/>
      <c r="P53" s="1792"/>
      <c r="Q53" s="1792"/>
      <c r="R53" s="1794"/>
      <c r="S53" s="1781"/>
      <c r="T53" s="1781"/>
    </row>
    <row r="54" spans="1:21" ht="9" customHeight="1">
      <c r="B54" s="1781"/>
      <c r="C54" s="1781"/>
      <c r="E54" s="1800"/>
      <c r="F54" s="1800"/>
      <c r="G54" s="1781"/>
      <c r="H54" s="1781"/>
      <c r="I54" s="1781"/>
      <c r="J54" s="1800"/>
      <c r="K54" s="1800"/>
      <c r="L54" s="1781"/>
      <c r="M54" s="1781"/>
      <c r="O54" s="1781" t="s">
        <v>600</v>
      </c>
      <c r="P54" s="1781"/>
      <c r="Q54" s="1781" t="s">
        <v>600</v>
      </c>
      <c r="R54" s="1781" t="s">
        <v>600</v>
      </c>
      <c r="S54" s="1781" t="s">
        <v>1038</v>
      </c>
      <c r="T54" s="1781" t="s">
        <v>600</v>
      </c>
    </row>
    <row r="55" spans="1:21" ht="9.75" customHeight="1">
      <c r="Q55" s="1781" t="s">
        <v>600</v>
      </c>
    </row>
    <row r="56" spans="1:21" ht="2.25" customHeight="1"/>
    <row r="57" spans="1:21">
      <c r="A57" s="1801" t="s">
        <v>1039</v>
      </c>
    </row>
    <row r="58" spans="1:21">
      <c r="A58" s="1801" t="s">
        <v>1040</v>
      </c>
    </row>
    <row r="59" spans="1:21">
      <c r="A59" s="1801"/>
    </row>
    <row r="60" spans="1:21" s="1405" customFormat="1" ht="12.75"/>
  </sheetData>
  <mergeCells count="8">
    <mergeCell ref="A2:S2"/>
    <mergeCell ref="A3:S3"/>
    <mergeCell ref="A4:S4"/>
    <mergeCell ref="A5:S5"/>
    <mergeCell ref="C8:G8"/>
    <mergeCell ref="H8:L8"/>
    <mergeCell ref="M8:Q8"/>
    <mergeCell ref="R8:S8"/>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A3" sqref="A3:F3"/>
    </sheetView>
  </sheetViews>
  <sheetFormatPr defaultColWidth="9.140625" defaultRowHeight="15"/>
  <cols>
    <col min="1" max="1" width="57.5703125" style="917" customWidth="1"/>
    <col min="2" max="6" width="12.5703125" style="83" customWidth="1"/>
    <col min="7" max="7" width="1.85546875" style="1410" customWidth="1"/>
    <col min="8" max="8" width="9.140625" style="83" customWidth="1"/>
    <col min="9" max="9" width="10.7109375" style="83" bestFit="1" customWidth="1"/>
    <col min="10" max="256" width="9.140625" style="83"/>
    <col min="257" max="257" width="57.5703125" style="83" customWidth="1"/>
    <col min="258" max="262" width="12.5703125" style="83" customWidth="1"/>
    <col min="263" max="263" width="1.85546875" style="83" customWidth="1"/>
    <col min="264" max="264" width="9.140625" style="83" customWidth="1"/>
    <col min="265" max="265" width="10.7109375" style="83" bestFit="1" customWidth="1"/>
    <col min="266" max="512" width="9.140625" style="83"/>
    <col min="513" max="513" width="57.5703125" style="83" customWidth="1"/>
    <col min="514" max="518" width="12.5703125" style="83" customWidth="1"/>
    <col min="519" max="519" width="1.85546875" style="83" customWidth="1"/>
    <col min="520" max="520" width="9.140625" style="83" customWidth="1"/>
    <col min="521" max="521" width="10.7109375" style="83" bestFit="1" customWidth="1"/>
    <col min="522" max="768" width="9.140625" style="83"/>
    <col min="769" max="769" width="57.5703125" style="83" customWidth="1"/>
    <col min="770" max="774" width="12.5703125" style="83" customWidth="1"/>
    <col min="775" max="775" width="1.85546875" style="83" customWidth="1"/>
    <col min="776" max="776" width="9.140625" style="83" customWidth="1"/>
    <col min="777" max="777" width="10.7109375" style="83" bestFit="1" customWidth="1"/>
    <col min="778" max="1024" width="9.140625" style="83"/>
    <col min="1025" max="1025" width="57.5703125" style="83" customWidth="1"/>
    <col min="1026" max="1030" width="12.5703125" style="83" customWidth="1"/>
    <col min="1031" max="1031" width="1.85546875" style="83" customWidth="1"/>
    <col min="1032" max="1032" width="9.140625" style="83" customWidth="1"/>
    <col min="1033" max="1033" width="10.7109375" style="83" bestFit="1" customWidth="1"/>
    <col min="1034" max="1280" width="9.140625" style="83"/>
    <col min="1281" max="1281" width="57.5703125" style="83" customWidth="1"/>
    <col min="1282" max="1286" width="12.5703125" style="83" customWidth="1"/>
    <col min="1287" max="1287" width="1.85546875" style="83" customWidth="1"/>
    <col min="1288" max="1288" width="9.140625" style="83" customWidth="1"/>
    <col min="1289" max="1289" width="10.7109375" style="83" bestFit="1" customWidth="1"/>
    <col min="1290" max="1536" width="9.140625" style="83"/>
    <col min="1537" max="1537" width="57.5703125" style="83" customWidth="1"/>
    <col min="1538" max="1542" width="12.5703125" style="83" customWidth="1"/>
    <col min="1543" max="1543" width="1.85546875" style="83" customWidth="1"/>
    <col min="1544" max="1544" width="9.140625" style="83" customWidth="1"/>
    <col min="1545" max="1545" width="10.7109375" style="83" bestFit="1" customWidth="1"/>
    <col min="1546" max="1792" width="9.140625" style="83"/>
    <col min="1793" max="1793" width="57.5703125" style="83" customWidth="1"/>
    <col min="1794" max="1798" width="12.5703125" style="83" customWidth="1"/>
    <col min="1799" max="1799" width="1.85546875" style="83" customWidth="1"/>
    <col min="1800" max="1800" width="9.140625" style="83" customWidth="1"/>
    <col min="1801" max="1801" width="10.7109375" style="83" bestFit="1" customWidth="1"/>
    <col min="1802" max="2048" width="9.140625" style="83"/>
    <col min="2049" max="2049" width="57.5703125" style="83" customWidth="1"/>
    <col min="2050" max="2054" width="12.5703125" style="83" customWidth="1"/>
    <col min="2055" max="2055" width="1.85546875" style="83" customWidth="1"/>
    <col min="2056" max="2056" width="9.140625" style="83" customWidth="1"/>
    <col min="2057" max="2057" width="10.7109375" style="83" bestFit="1" customWidth="1"/>
    <col min="2058" max="2304" width="9.140625" style="83"/>
    <col min="2305" max="2305" width="57.5703125" style="83" customWidth="1"/>
    <col min="2306" max="2310" width="12.5703125" style="83" customWidth="1"/>
    <col min="2311" max="2311" width="1.85546875" style="83" customWidth="1"/>
    <col min="2312" max="2312" width="9.140625" style="83" customWidth="1"/>
    <col min="2313" max="2313" width="10.7109375" style="83" bestFit="1" customWidth="1"/>
    <col min="2314" max="2560" width="9.140625" style="83"/>
    <col min="2561" max="2561" width="57.5703125" style="83" customWidth="1"/>
    <col min="2562" max="2566" width="12.5703125" style="83" customWidth="1"/>
    <col min="2567" max="2567" width="1.85546875" style="83" customWidth="1"/>
    <col min="2568" max="2568" width="9.140625" style="83" customWidth="1"/>
    <col min="2569" max="2569" width="10.7109375" style="83" bestFit="1" customWidth="1"/>
    <col min="2570" max="2816" width="9.140625" style="83"/>
    <col min="2817" max="2817" width="57.5703125" style="83" customWidth="1"/>
    <col min="2818" max="2822" width="12.5703125" style="83" customWidth="1"/>
    <col min="2823" max="2823" width="1.85546875" style="83" customWidth="1"/>
    <col min="2824" max="2824" width="9.140625" style="83" customWidth="1"/>
    <col min="2825" max="2825" width="10.7109375" style="83" bestFit="1" customWidth="1"/>
    <col min="2826" max="3072" width="9.140625" style="83"/>
    <col min="3073" max="3073" width="57.5703125" style="83" customWidth="1"/>
    <col min="3074" max="3078" width="12.5703125" style="83" customWidth="1"/>
    <col min="3079" max="3079" width="1.85546875" style="83" customWidth="1"/>
    <col min="3080" max="3080" width="9.140625" style="83" customWidth="1"/>
    <col min="3081" max="3081" width="10.7109375" style="83" bestFit="1" customWidth="1"/>
    <col min="3082" max="3328" width="9.140625" style="83"/>
    <col min="3329" max="3329" width="57.5703125" style="83" customWidth="1"/>
    <col min="3330" max="3334" width="12.5703125" style="83" customWidth="1"/>
    <col min="3335" max="3335" width="1.85546875" style="83" customWidth="1"/>
    <col min="3336" max="3336" width="9.140625" style="83" customWidth="1"/>
    <col min="3337" max="3337" width="10.7109375" style="83" bestFit="1" customWidth="1"/>
    <col min="3338" max="3584" width="9.140625" style="83"/>
    <col min="3585" max="3585" width="57.5703125" style="83" customWidth="1"/>
    <col min="3586" max="3590" width="12.5703125" style="83" customWidth="1"/>
    <col min="3591" max="3591" width="1.85546875" style="83" customWidth="1"/>
    <col min="3592" max="3592" width="9.140625" style="83" customWidth="1"/>
    <col min="3593" max="3593" width="10.7109375" style="83" bestFit="1" customWidth="1"/>
    <col min="3594" max="3840" width="9.140625" style="83"/>
    <col min="3841" max="3841" width="57.5703125" style="83" customWidth="1"/>
    <col min="3842" max="3846" width="12.5703125" style="83" customWidth="1"/>
    <col min="3847" max="3847" width="1.85546875" style="83" customWidth="1"/>
    <col min="3848" max="3848" width="9.140625" style="83" customWidth="1"/>
    <col min="3849" max="3849" width="10.7109375" style="83" bestFit="1" customWidth="1"/>
    <col min="3850" max="4096" width="9.140625" style="83"/>
    <col min="4097" max="4097" width="57.5703125" style="83" customWidth="1"/>
    <col min="4098" max="4102" width="12.5703125" style="83" customWidth="1"/>
    <col min="4103" max="4103" width="1.85546875" style="83" customWidth="1"/>
    <col min="4104" max="4104" width="9.140625" style="83" customWidth="1"/>
    <col min="4105" max="4105" width="10.7109375" style="83" bestFit="1" customWidth="1"/>
    <col min="4106" max="4352" width="9.140625" style="83"/>
    <col min="4353" max="4353" width="57.5703125" style="83" customWidth="1"/>
    <col min="4354" max="4358" width="12.5703125" style="83" customWidth="1"/>
    <col min="4359" max="4359" width="1.85546875" style="83" customWidth="1"/>
    <col min="4360" max="4360" width="9.140625" style="83" customWidth="1"/>
    <col min="4361" max="4361" width="10.7109375" style="83" bestFit="1" customWidth="1"/>
    <col min="4362" max="4608" width="9.140625" style="83"/>
    <col min="4609" max="4609" width="57.5703125" style="83" customWidth="1"/>
    <col min="4610" max="4614" width="12.5703125" style="83" customWidth="1"/>
    <col min="4615" max="4615" width="1.85546875" style="83" customWidth="1"/>
    <col min="4616" max="4616" width="9.140625" style="83" customWidth="1"/>
    <col min="4617" max="4617" width="10.7109375" style="83" bestFit="1" customWidth="1"/>
    <col min="4618" max="4864" width="9.140625" style="83"/>
    <col min="4865" max="4865" width="57.5703125" style="83" customWidth="1"/>
    <col min="4866" max="4870" width="12.5703125" style="83" customWidth="1"/>
    <col min="4871" max="4871" width="1.85546875" style="83" customWidth="1"/>
    <col min="4872" max="4872" width="9.140625" style="83" customWidth="1"/>
    <col min="4873" max="4873" width="10.7109375" style="83" bestFit="1" customWidth="1"/>
    <col min="4874" max="5120" width="9.140625" style="83"/>
    <col min="5121" max="5121" width="57.5703125" style="83" customWidth="1"/>
    <col min="5122" max="5126" width="12.5703125" style="83" customWidth="1"/>
    <col min="5127" max="5127" width="1.85546875" style="83" customWidth="1"/>
    <col min="5128" max="5128" width="9.140625" style="83" customWidth="1"/>
    <col min="5129" max="5129" width="10.7109375" style="83" bestFit="1" customWidth="1"/>
    <col min="5130" max="5376" width="9.140625" style="83"/>
    <col min="5377" max="5377" width="57.5703125" style="83" customWidth="1"/>
    <col min="5378" max="5382" width="12.5703125" style="83" customWidth="1"/>
    <col min="5383" max="5383" width="1.85546875" style="83" customWidth="1"/>
    <col min="5384" max="5384" width="9.140625" style="83" customWidth="1"/>
    <col min="5385" max="5385" width="10.7109375" style="83" bestFit="1" customWidth="1"/>
    <col min="5386" max="5632" width="9.140625" style="83"/>
    <col min="5633" max="5633" width="57.5703125" style="83" customWidth="1"/>
    <col min="5634" max="5638" width="12.5703125" style="83" customWidth="1"/>
    <col min="5639" max="5639" width="1.85546875" style="83" customWidth="1"/>
    <col min="5640" max="5640" width="9.140625" style="83" customWidth="1"/>
    <col min="5641" max="5641" width="10.7109375" style="83" bestFit="1" customWidth="1"/>
    <col min="5642" max="5888" width="9.140625" style="83"/>
    <col min="5889" max="5889" width="57.5703125" style="83" customWidth="1"/>
    <col min="5890" max="5894" width="12.5703125" style="83" customWidth="1"/>
    <col min="5895" max="5895" width="1.85546875" style="83" customWidth="1"/>
    <col min="5896" max="5896" width="9.140625" style="83" customWidth="1"/>
    <col min="5897" max="5897" width="10.7109375" style="83" bestFit="1" customWidth="1"/>
    <col min="5898" max="6144" width="9.140625" style="83"/>
    <col min="6145" max="6145" width="57.5703125" style="83" customWidth="1"/>
    <col min="6146" max="6150" width="12.5703125" style="83" customWidth="1"/>
    <col min="6151" max="6151" width="1.85546875" style="83" customWidth="1"/>
    <col min="6152" max="6152" width="9.140625" style="83" customWidth="1"/>
    <col min="6153" max="6153" width="10.7109375" style="83" bestFit="1" customWidth="1"/>
    <col min="6154" max="6400" width="9.140625" style="83"/>
    <col min="6401" max="6401" width="57.5703125" style="83" customWidth="1"/>
    <col min="6402" max="6406" width="12.5703125" style="83" customWidth="1"/>
    <col min="6407" max="6407" width="1.85546875" style="83" customWidth="1"/>
    <col min="6408" max="6408" width="9.140625" style="83" customWidth="1"/>
    <col min="6409" max="6409" width="10.7109375" style="83" bestFit="1" customWidth="1"/>
    <col min="6410" max="6656" width="9.140625" style="83"/>
    <col min="6657" max="6657" width="57.5703125" style="83" customWidth="1"/>
    <col min="6658" max="6662" width="12.5703125" style="83" customWidth="1"/>
    <col min="6663" max="6663" width="1.85546875" style="83" customWidth="1"/>
    <col min="6664" max="6664" width="9.140625" style="83" customWidth="1"/>
    <col min="6665" max="6665" width="10.7109375" style="83" bestFit="1" customWidth="1"/>
    <col min="6666" max="6912" width="9.140625" style="83"/>
    <col min="6913" max="6913" width="57.5703125" style="83" customWidth="1"/>
    <col min="6914" max="6918" width="12.5703125" style="83" customWidth="1"/>
    <col min="6919" max="6919" width="1.85546875" style="83" customWidth="1"/>
    <col min="6920" max="6920" width="9.140625" style="83" customWidth="1"/>
    <col min="6921" max="6921" width="10.7109375" style="83" bestFit="1" customWidth="1"/>
    <col min="6922" max="7168" width="9.140625" style="83"/>
    <col min="7169" max="7169" width="57.5703125" style="83" customWidth="1"/>
    <col min="7170" max="7174" width="12.5703125" style="83" customWidth="1"/>
    <col min="7175" max="7175" width="1.85546875" style="83" customWidth="1"/>
    <col min="7176" max="7176" width="9.140625" style="83" customWidth="1"/>
    <col min="7177" max="7177" width="10.7109375" style="83" bestFit="1" customWidth="1"/>
    <col min="7178" max="7424" width="9.140625" style="83"/>
    <col min="7425" max="7425" width="57.5703125" style="83" customWidth="1"/>
    <col min="7426" max="7430" width="12.5703125" style="83" customWidth="1"/>
    <col min="7431" max="7431" width="1.85546875" style="83" customWidth="1"/>
    <col min="7432" max="7432" width="9.140625" style="83" customWidth="1"/>
    <col min="7433" max="7433" width="10.7109375" style="83" bestFit="1" customWidth="1"/>
    <col min="7434" max="7680" width="9.140625" style="83"/>
    <col min="7681" max="7681" width="57.5703125" style="83" customWidth="1"/>
    <col min="7682" max="7686" width="12.5703125" style="83" customWidth="1"/>
    <col min="7687" max="7687" width="1.85546875" style="83" customWidth="1"/>
    <col min="7688" max="7688" width="9.140625" style="83" customWidth="1"/>
    <col min="7689" max="7689" width="10.7109375" style="83" bestFit="1" customWidth="1"/>
    <col min="7690" max="7936" width="9.140625" style="83"/>
    <col min="7937" max="7937" width="57.5703125" style="83" customWidth="1"/>
    <col min="7938" max="7942" width="12.5703125" style="83" customWidth="1"/>
    <col min="7943" max="7943" width="1.85546875" style="83" customWidth="1"/>
    <col min="7944" max="7944" width="9.140625" style="83" customWidth="1"/>
    <col min="7945" max="7945" width="10.7109375" style="83" bestFit="1" customWidth="1"/>
    <col min="7946" max="8192" width="9.140625" style="83"/>
    <col min="8193" max="8193" width="57.5703125" style="83" customWidth="1"/>
    <col min="8194" max="8198" width="12.5703125" style="83" customWidth="1"/>
    <col min="8199" max="8199" width="1.85546875" style="83" customWidth="1"/>
    <col min="8200" max="8200" width="9.140625" style="83" customWidth="1"/>
    <col min="8201" max="8201" width="10.7109375" style="83" bestFit="1" customWidth="1"/>
    <col min="8202" max="8448" width="9.140625" style="83"/>
    <col min="8449" max="8449" width="57.5703125" style="83" customWidth="1"/>
    <col min="8450" max="8454" width="12.5703125" style="83" customWidth="1"/>
    <col min="8455" max="8455" width="1.85546875" style="83" customWidth="1"/>
    <col min="8456" max="8456" width="9.140625" style="83" customWidth="1"/>
    <col min="8457" max="8457" width="10.7109375" style="83" bestFit="1" customWidth="1"/>
    <col min="8458" max="8704" width="9.140625" style="83"/>
    <col min="8705" max="8705" width="57.5703125" style="83" customWidth="1"/>
    <col min="8706" max="8710" width="12.5703125" style="83" customWidth="1"/>
    <col min="8711" max="8711" width="1.85546875" style="83" customWidth="1"/>
    <col min="8712" max="8712" width="9.140625" style="83" customWidth="1"/>
    <col min="8713" max="8713" width="10.7109375" style="83" bestFit="1" customWidth="1"/>
    <col min="8714" max="8960" width="9.140625" style="83"/>
    <col min="8961" max="8961" width="57.5703125" style="83" customWidth="1"/>
    <col min="8962" max="8966" width="12.5703125" style="83" customWidth="1"/>
    <col min="8967" max="8967" width="1.85546875" style="83" customWidth="1"/>
    <col min="8968" max="8968" width="9.140625" style="83" customWidth="1"/>
    <col min="8969" max="8969" width="10.7109375" style="83" bestFit="1" customWidth="1"/>
    <col min="8970" max="9216" width="9.140625" style="83"/>
    <col min="9217" max="9217" width="57.5703125" style="83" customWidth="1"/>
    <col min="9218" max="9222" width="12.5703125" style="83" customWidth="1"/>
    <col min="9223" max="9223" width="1.85546875" style="83" customWidth="1"/>
    <col min="9224" max="9224" width="9.140625" style="83" customWidth="1"/>
    <col min="9225" max="9225" width="10.7109375" style="83" bestFit="1" customWidth="1"/>
    <col min="9226" max="9472" width="9.140625" style="83"/>
    <col min="9473" max="9473" width="57.5703125" style="83" customWidth="1"/>
    <col min="9474" max="9478" width="12.5703125" style="83" customWidth="1"/>
    <col min="9479" max="9479" width="1.85546875" style="83" customWidth="1"/>
    <col min="9480" max="9480" width="9.140625" style="83" customWidth="1"/>
    <col min="9481" max="9481" width="10.7109375" style="83" bestFit="1" customWidth="1"/>
    <col min="9482" max="9728" width="9.140625" style="83"/>
    <col min="9729" max="9729" width="57.5703125" style="83" customWidth="1"/>
    <col min="9730" max="9734" width="12.5703125" style="83" customWidth="1"/>
    <col min="9735" max="9735" width="1.85546875" style="83" customWidth="1"/>
    <col min="9736" max="9736" width="9.140625" style="83" customWidth="1"/>
    <col min="9737" max="9737" width="10.7109375" style="83" bestFit="1" customWidth="1"/>
    <col min="9738" max="9984" width="9.140625" style="83"/>
    <col min="9985" max="9985" width="57.5703125" style="83" customWidth="1"/>
    <col min="9986" max="9990" width="12.5703125" style="83" customWidth="1"/>
    <col min="9991" max="9991" width="1.85546875" style="83" customWidth="1"/>
    <col min="9992" max="9992" width="9.140625" style="83" customWidth="1"/>
    <col min="9993" max="9993" width="10.7109375" style="83" bestFit="1" customWidth="1"/>
    <col min="9994" max="10240" width="9.140625" style="83"/>
    <col min="10241" max="10241" width="57.5703125" style="83" customWidth="1"/>
    <col min="10242" max="10246" width="12.5703125" style="83" customWidth="1"/>
    <col min="10247" max="10247" width="1.85546875" style="83" customWidth="1"/>
    <col min="10248" max="10248" width="9.140625" style="83" customWidth="1"/>
    <col min="10249" max="10249" width="10.7109375" style="83" bestFit="1" customWidth="1"/>
    <col min="10250" max="10496" width="9.140625" style="83"/>
    <col min="10497" max="10497" width="57.5703125" style="83" customWidth="1"/>
    <col min="10498" max="10502" width="12.5703125" style="83" customWidth="1"/>
    <col min="10503" max="10503" width="1.85546875" style="83" customWidth="1"/>
    <col min="10504" max="10504" width="9.140625" style="83" customWidth="1"/>
    <col min="10505" max="10505" width="10.7109375" style="83" bestFit="1" customWidth="1"/>
    <col min="10506" max="10752" width="9.140625" style="83"/>
    <col min="10753" max="10753" width="57.5703125" style="83" customWidth="1"/>
    <col min="10754" max="10758" width="12.5703125" style="83" customWidth="1"/>
    <col min="10759" max="10759" width="1.85546875" style="83" customWidth="1"/>
    <col min="10760" max="10760" width="9.140625" style="83" customWidth="1"/>
    <col min="10761" max="10761" width="10.7109375" style="83" bestFit="1" customWidth="1"/>
    <col min="10762" max="11008" width="9.140625" style="83"/>
    <col min="11009" max="11009" width="57.5703125" style="83" customWidth="1"/>
    <col min="11010" max="11014" width="12.5703125" style="83" customWidth="1"/>
    <col min="11015" max="11015" width="1.85546875" style="83" customWidth="1"/>
    <col min="11016" max="11016" width="9.140625" style="83" customWidth="1"/>
    <col min="11017" max="11017" width="10.7109375" style="83" bestFit="1" customWidth="1"/>
    <col min="11018" max="11264" width="9.140625" style="83"/>
    <col min="11265" max="11265" width="57.5703125" style="83" customWidth="1"/>
    <col min="11266" max="11270" width="12.5703125" style="83" customWidth="1"/>
    <col min="11271" max="11271" width="1.85546875" style="83" customWidth="1"/>
    <col min="11272" max="11272" width="9.140625" style="83" customWidth="1"/>
    <col min="11273" max="11273" width="10.7109375" style="83" bestFit="1" customWidth="1"/>
    <col min="11274" max="11520" width="9.140625" style="83"/>
    <col min="11521" max="11521" width="57.5703125" style="83" customWidth="1"/>
    <col min="11522" max="11526" width="12.5703125" style="83" customWidth="1"/>
    <col min="11527" max="11527" width="1.85546875" style="83" customWidth="1"/>
    <col min="11528" max="11528" width="9.140625" style="83" customWidth="1"/>
    <col min="11529" max="11529" width="10.7109375" style="83" bestFit="1" customWidth="1"/>
    <col min="11530" max="11776" width="9.140625" style="83"/>
    <col min="11777" max="11777" width="57.5703125" style="83" customWidth="1"/>
    <col min="11778" max="11782" width="12.5703125" style="83" customWidth="1"/>
    <col min="11783" max="11783" width="1.85546875" style="83" customWidth="1"/>
    <col min="11784" max="11784" width="9.140625" style="83" customWidth="1"/>
    <col min="11785" max="11785" width="10.7109375" style="83" bestFit="1" customWidth="1"/>
    <col min="11786" max="12032" width="9.140625" style="83"/>
    <col min="12033" max="12033" width="57.5703125" style="83" customWidth="1"/>
    <col min="12034" max="12038" width="12.5703125" style="83" customWidth="1"/>
    <col min="12039" max="12039" width="1.85546875" style="83" customWidth="1"/>
    <col min="12040" max="12040" width="9.140625" style="83" customWidth="1"/>
    <col min="12041" max="12041" width="10.7109375" style="83" bestFit="1" customWidth="1"/>
    <col min="12042" max="12288" width="9.140625" style="83"/>
    <col min="12289" max="12289" width="57.5703125" style="83" customWidth="1"/>
    <col min="12290" max="12294" width="12.5703125" style="83" customWidth="1"/>
    <col min="12295" max="12295" width="1.85546875" style="83" customWidth="1"/>
    <col min="12296" max="12296" width="9.140625" style="83" customWidth="1"/>
    <col min="12297" max="12297" width="10.7109375" style="83" bestFit="1" customWidth="1"/>
    <col min="12298" max="12544" width="9.140625" style="83"/>
    <col min="12545" max="12545" width="57.5703125" style="83" customWidth="1"/>
    <col min="12546" max="12550" width="12.5703125" style="83" customWidth="1"/>
    <col min="12551" max="12551" width="1.85546875" style="83" customWidth="1"/>
    <col min="12552" max="12552" width="9.140625" style="83" customWidth="1"/>
    <col min="12553" max="12553" width="10.7109375" style="83" bestFit="1" customWidth="1"/>
    <col min="12554" max="12800" width="9.140625" style="83"/>
    <col min="12801" max="12801" width="57.5703125" style="83" customWidth="1"/>
    <col min="12802" max="12806" width="12.5703125" style="83" customWidth="1"/>
    <col min="12807" max="12807" width="1.85546875" style="83" customWidth="1"/>
    <col min="12808" max="12808" width="9.140625" style="83" customWidth="1"/>
    <col min="12809" max="12809" width="10.7109375" style="83" bestFit="1" customWidth="1"/>
    <col min="12810" max="13056" width="9.140625" style="83"/>
    <col min="13057" max="13057" width="57.5703125" style="83" customWidth="1"/>
    <col min="13058" max="13062" width="12.5703125" style="83" customWidth="1"/>
    <col min="13063" max="13063" width="1.85546875" style="83" customWidth="1"/>
    <col min="13064" max="13064" width="9.140625" style="83" customWidth="1"/>
    <col min="13065" max="13065" width="10.7109375" style="83" bestFit="1" customWidth="1"/>
    <col min="13066" max="13312" width="9.140625" style="83"/>
    <col min="13313" max="13313" width="57.5703125" style="83" customWidth="1"/>
    <col min="13314" max="13318" width="12.5703125" style="83" customWidth="1"/>
    <col min="13319" max="13319" width="1.85546875" style="83" customWidth="1"/>
    <col min="13320" max="13320" width="9.140625" style="83" customWidth="1"/>
    <col min="13321" max="13321" width="10.7109375" style="83" bestFit="1" customWidth="1"/>
    <col min="13322" max="13568" width="9.140625" style="83"/>
    <col min="13569" max="13569" width="57.5703125" style="83" customWidth="1"/>
    <col min="13570" max="13574" width="12.5703125" style="83" customWidth="1"/>
    <col min="13575" max="13575" width="1.85546875" style="83" customWidth="1"/>
    <col min="13576" max="13576" width="9.140625" style="83" customWidth="1"/>
    <col min="13577" max="13577" width="10.7109375" style="83" bestFit="1" customWidth="1"/>
    <col min="13578" max="13824" width="9.140625" style="83"/>
    <col min="13825" max="13825" width="57.5703125" style="83" customWidth="1"/>
    <col min="13826" max="13830" width="12.5703125" style="83" customWidth="1"/>
    <col min="13831" max="13831" width="1.85546875" style="83" customWidth="1"/>
    <col min="13832" max="13832" width="9.140625" style="83" customWidth="1"/>
    <col min="13833" max="13833" width="10.7109375" style="83" bestFit="1" customWidth="1"/>
    <col min="13834" max="14080" width="9.140625" style="83"/>
    <col min="14081" max="14081" width="57.5703125" style="83" customWidth="1"/>
    <col min="14082" max="14086" width="12.5703125" style="83" customWidth="1"/>
    <col min="14087" max="14087" width="1.85546875" style="83" customWidth="1"/>
    <col min="14088" max="14088" width="9.140625" style="83" customWidth="1"/>
    <col min="14089" max="14089" width="10.7109375" style="83" bestFit="1" customWidth="1"/>
    <col min="14090" max="14336" width="9.140625" style="83"/>
    <col min="14337" max="14337" width="57.5703125" style="83" customWidth="1"/>
    <col min="14338" max="14342" width="12.5703125" style="83" customWidth="1"/>
    <col min="14343" max="14343" width="1.85546875" style="83" customWidth="1"/>
    <col min="14344" max="14344" width="9.140625" style="83" customWidth="1"/>
    <col min="14345" max="14345" width="10.7109375" style="83" bestFit="1" customWidth="1"/>
    <col min="14346" max="14592" width="9.140625" style="83"/>
    <col min="14593" max="14593" width="57.5703125" style="83" customWidth="1"/>
    <col min="14594" max="14598" width="12.5703125" style="83" customWidth="1"/>
    <col min="14599" max="14599" width="1.85546875" style="83" customWidth="1"/>
    <col min="14600" max="14600" width="9.140625" style="83" customWidth="1"/>
    <col min="14601" max="14601" width="10.7109375" style="83" bestFit="1" customWidth="1"/>
    <col min="14602" max="14848" width="9.140625" style="83"/>
    <col min="14849" max="14849" width="57.5703125" style="83" customWidth="1"/>
    <col min="14850" max="14854" width="12.5703125" style="83" customWidth="1"/>
    <col min="14855" max="14855" width="1.85546875" style="83" customWidth="1"/>
    <col min="14856" max="14856" width="9.140625" style="83" customWidth="1"/>
    <col min="14857" max="14857" width="10.7109375" style="83" bestFit="1" customWidth="1"/>
    <col min="14858" max="15104" width="9.140625" style="83"/>
    <col min="15105" max="15105" width="57.5703125" style="83" customWidth="1"/>
    <col min="15106" max="15110" width="12.5703125" style="83" customWidth="1"/>
    <col min="15111" max="15111" width="1.85546875" style="83" customWidth="1"/>
    <col min="15112" max="15112" width="9.140625" style="83" customWidth="1"/>
    <col min="15113" max="15113" width="10.7109375" style="83" bestFit="1" customWidth="1"/>
    <col min="15114" max="15360" width="9.140625" style="83"/>
    <col min="15361" max="15361" width="57.5703125" style="83" customWidth="1"/>
    <col min="15362" max="15366" width="12.5703125" style="83" customWidth="1"/>
    <col min="15367" max="15367" width="1.85546875" style="83" customWidth="1"/>
    <col min="15368" max="15368" width="9.140625" style="83" customWidth="1"/>
    <col min="15369" max="15369" width="10.7109375" style="83" bestFit="1" customWidth="1"/>
    <col min="15370" max="15616" width="9.140625" style="83"/>
    <col min="15617" max="15617" width="57.5703125" style="83" customWidth="1"/>
    <col min="15618" max="15622" width="12.5703125" style="83" customWidth="1"/>
    <col min="15623" max="15623" width="1.85546875" style="83" customWidth="1"/>
    <col min="15624" max="15624" width="9.140625" style="83" customWidth="1"/>
    <col min="15625" max="15625" width="10.7109375" style="83" bestFit="1" customWidth="1"/>
    <col min="15626" max="15872" width="9.140625" style="83"/>
    <col min="15873" max="15873" width="57.5703125" style="83" customWidth="1"/>
    <col min="15874" max="15878" width="12.5703125" style="83" customWidth="1"/>
    <col min="15879" max="15879" width="1.85546875" style="83" customWidth="1"/>
    <col min="15880" max="15880" width="9.140625" style="83" customWidth="1"/>
    <col min="15881" max="15881" width="10.7109375" style="83" bestFit="1" customWidth="1"/>
    <col min="15882" max="16128" width="9.140625" style="83"/>
    <col min="16129" max="16129" width="57.5703125" style="83" customWidth="1"/>
    <col min="16130" max="16134" width="12.5703125" style="83" customWidth="1"/>
    <col min="16135" max="16135" width="1.85546875" style="83" customWidth="1"/>
    <col min="16136" max="16136" width="9.140625" style="83" customWidth="1"/>
    <col min="16137" max="16137" width="10.7109375" style="83" bestFit="1" customWidth="1"/>
    <col min="16138" max="16384" width="9.140625" style="83"/>
  </cols>
  <sheetData>
    <row r="1" spans="1:7" s="1083" customFormat="1" ht="2.25" customHeight="1">
      <c r="A1" s="1513"/>
      <c r="B1" s="1514"/>
      <c r="C1" s="1514"/>
      <c r="D1" s="1514"/>
      <c r="E1" s="1514"/>
      <c r="F1" s="1514"/>
    </row>
    <row r="2" spans="1:7" s="1388" customFormat="1" ht="39" customHeight="1">
      <c r="A2" s="2236" t="s">
        <v>608</v>
      </c>
      <c r="B2" s="2236"/>
      <c r="C2" s="2236"/>
      <c r="D2" s="2236"/>
      <c r="E2" s="2236"/>
      <c r="F2" s="2236"/>
    </row>
    <row r="3" spans="1:7" s="1388" customFormat="1" ht="20.25">
      <c r="A3" s="2236" t="s">
        <v>616</v>
      </c>
      <c r="B3" s="2236"/>
      <c r="C3" s="2236"/>
      <c r="D3" s="2236"/>
      <c r="E3" s="2236"/>
      <c r="F3" s="2236"/>
    </row>
    <row r="4" spans="1:7" s="1388" customFormat="1" ht="20.25">
      <c r="A4" s="2236" t="s">
        <v>274</v>
      </c>
      <c r="B4" s="2236"/>
      <c r="C4" s="2236"/>
      <c r="D4" s="2236"/>
      <c r="E4" s="2236"/>
      <c r="F4" s="2236"/>
    </row>
    <row r="5" spans="1:7" s="1389" customFormat="1" ht="39" customHeight="1">
      <c r="A5" s="2237" t="s">
        <v>617</v>
      </c>
      <c r="B5" s="2237"/>
      <c r="C5" s="2237"/>
      <c r="D5" s="2237"/>
      <c r="E5" s="2237"/>
      <c r="F5" s="2237"/>
    </row>
    <row r="6" spans="1:7" ht="4.5" customHeight="1" thickBot="1">
      <c r="A6" s="31"/>
      <c r="B6" s="1802"/>
      <c r="C6" s="1802"/>
      <c r="D6" s="1802"/>
      <c r="E6" s="1802"/>
      <c r="F6" s="1802"/>
      <c r="G6" s="83"/>
    </row>
    <row r="7" spans="1:7" s="1424" customFormat="1" ht="16.5" thickTop="1" thickBot="1">
      <c r="A7" s="1803"/>
      <c r="B7" s="1804" t="s">
        <v>276</v>
      </c>
      <c r="C7" s="1804" t="s">
        <v>277</v>
      </c>
      <c r="D7" s="1804" t="s">
        <v>278</v>
      </c>
      <c r="E7" s="1804" t="s">
        <v>279</v>
      </c>
      <c r="F7" s="1804" t="s">
        <v>280</v>
      </c>
    </row>
    <row r="8" spans="1:7" ht="18" customHeight="1" thickTop="1" thickBot="1">
      <c r="A8" s="1805" t="s">
        <v>281</v>
      </c>
      <c r="B8" s="1806">
        <v>5079230.8509799996</v>
      </c>
      <c r="C8" s="1806">
        <v>272848.31906999997</v>
      </c>
      <c r="D8" s="1806">
        <v>0</v>
      </c>
      <c r="E8" s="1806">
        <v>2.5880100000000001</v>
      </c>
      <c r="F8" s="1806">
        <v>5352081.7580600008</v>
      </c>
      <c r="G8" s="83"/>
    </row>
    <row r="9" spans="1:7" ht="15" customHeight="1" thickTop="1" thickBot="1">
      <c r="A9" s="1807" t="s">
        <v>282</v>
      </c>
      <c r="B9" s="1808">
        <v>169846.27453</v>
      </c>
      <c r="C9" s="1808">
        <v>33616.665079999999</v>
      </c>
      <c r="D9" s="1808">
        <v>0</v>
      </c>
      <c r="E9" s="1808">
        <v>0</v>
      </c>
      <c r="F9" s="1808">
        <v>203462.93961</v>
      </c>
      <c r="G9" s="83"/>
    </row>
    <row r="10" spans="1:7" ht="15" customHeight="1" thickTop="1">
      <c r="A10" s="1396" t="s">
        <v>283</v>
      </c>
      <c r="B10" s="1397">
        <v>58389.870600000002</v>
      </c>
      <c r="C10" s="1397">
        <v>5176.7720899999995</v>
      </c>
      <c r="D10" s="1397">
        <v>0</v>
      </c>
      <c r="E10" s="1397">
        <v>0</v>
      </c>
      <c r="F10" s="1397">
        <v>63566.642690000001</v>
      </c>
      <c r="G10" s="83"/>
    </row>
    <row r="11" spans="1:7" ht="15" customHeight="1">
      <c r="A11" s="1396" t="s">
        <v>284</v>
      </c>
      <c r="B11" s="1397">
        <v>6317.0426500000003</v>
      </c>
      <c r="C11" s="1397">
        <v>17931.74278</v>
      </c>
      <c r="D11" s="1397">
        <v>0</v>
      </c>
      <c r="E11" s="1397">
        <v>0</v>
      </c>
      <c r="F11" s="1397">
        <v>24248.78543</v>
      </c>
      <c r="G11" s="83"/>
    </row>
    <row r="12" spans="1:7" ht="15" customHeight="1">
      <c r="A12" s="1396" t="s">
        <v>285</v>
      </c>
      <c r="B12" s="1397">
        <v>104924.16043</v>
      </c>
      <c r="C12" s="1397">
        <v>10508.150210000002</v>
      </c>
      <c r="D12" s="1397">
        <v>0</v>
      </c>
      <c r="E12" s="1397">
        <v>0</v>
      </c>
      <c r="F12" s="1397">
        <v>115432.31064</v>
      </c>
      <c r="G12" s="83"/>
    </row>
    <row r="13" spans="1:7" ht="15" customHeight="1">
      <c r="A13" s="1396" t="s">
        <v>286</v>
      </c>
      <c r="B13" s="1397">
        <v>0</v>
      </c>
      <c r="C13" s="1397">
        <v>0</v>
      </c>
      <c r="D13" s="1397">
        <v>0</v>
      </c>
      <c r="E13" s="1397">
        <v>0</v>
      </c>
      <c r="F13" s="1397">
        <v>0</v>
      </c>
      <c r="G13" s="83"/>
    </row>
    <row r="14" spans="1:7" ht="15" customHeight="1">
      <c r="A14" s="1396" t="s">
        <v>287</v>
      </c>
      <c r="B14" s="1397">
        <v>0</v>
      </c>
      <c r="C14" s="1397">
        <v>0</v>
      </c>
      <c r="D14" s="1397">
        <v>0</v>
      </c>
      <c r="E14" s="1397">
        <v>0</v>
      </c>
      <c r="F14" s="1397">
        <v>0</v>
      </c>
      <c r="G14" s="83"/>
    </row>
    <row r="15" spans="1:7" ht="15" customHeight="1">
      <c r="A15" s="1396" t="s">
        <v>288</v>
      </c>
      <c r="B15" s="1397">
        <v>215.20085</v>
      </c>
      <c r="C15" s="1397">
        <v>0</v>
      </c>
      <c r="D15" s="1397">
        <v>0</v>
      </c>
      <c r="E15" s="1397">
        <v>0</v>
      </c>
      <c r="F15" s="1397">
        <v>215.20085</v>
      </c>
      <c r="G15" s="83"/>
    </row>
    <row r="16" spans="1:7" ht="15" customHeight="1">
      <c r="A16" s="1396" t="s">
        <v>289</v>
      </c>
      <c r="B16" s="1397">
        <v>0</v>
      </c>
      <c r="C16" s="1397">
        <v>0</v>
      </c>
      <c r="D16" s="1397">
        <v>0</v>
      </c>
      <c r="E16" s="1397">
        <v>0</v>
      </c>
      <c r="F16" s="1397">
        <v>0</v>
      </c>
      <c r="G16" s="83"/>
    </row>
    <row r="17" spans="1:7" ht="15" customHeight="1" thickBot="1">
      <c r="A17" s="1396" t="s">
        <v>290</v>
      </c>
      <c r="B17" s="1397">
        <v>0</v>
      </c>
      <c r="C17" s="1397">
        <v>0</v>
      </c>
      <c r="D17" s="1397">
        <v>0</v>
      </c>
      <c r="E17" s="1397">
        <v>0</v>
      </c>
      <c r="F17" s="1397">
        <v>0</v>
      </c>
      <c r="G17" s="83"/>
    </row>
    <row r="18" spans="1:7" ht="15" customHeight="1" thickTop="1" thickBot="1">
      <c r="A18" s="1807" t="s">
        <v>291</v>
      </c>
      <c r="B18" s="1808">
        <v>51249.940900000001</v>
      </c>
      <c r="C18" s="1808">
        <v>9692.1794700000009</v>
      </c>
      <c r="D18" s="1808">
        <v>0</v>
      </c>
      <c r="E18" s="1808">
        <v>2.5880100000000001</v>
      </c>
      <c r="F18" s="1808">
        <v>60944.708380000004</v>
      </c>
      <c r="G18" s="83"/>
    </row>
    <row r="19" spans="1:7" ht="15" customHeight="1" thickTop="1">
      <c r="A19" s="1396" t="s">
        <v>292</v>
      </c>
      <c r="B19" s="1397">
        <v>0</v>
      </c>
      <c r="C19" s="1397">
        <v>0</v>
      </c>
      <c r="D19" s="1397">
        <v>0</v>
      </c>
      <c r="E19" s="1397">
        <v>0</v>
      </c>
      <c r="F19" s="1397">
        <v>0</v>
      </c>
      <c r="G19" s="83"/>
    </row>
    <row r="20" spans="1:7" ht="15" customHeight="1">
      <c r="A20" s="1396" t="s">
        <v>293</v>
      </c>
      <c r="B20" s="1397">
        <v>44616.578860000001</v>
      </c>
      <c r="C20" s="1397">
        <v>6063.3781799999997</v>
      </c>
      <c r="D20" s="1397">
        <v>0</v>
      </c>
      <c r="E20" s="1397">
        <v>0</v>
      </c>
      <c r="F20" s="1397">
        <v>50679.957040000001</v>
      </c>
      <c r="G20" s="83"/>
    </row>
    <row r="21" spans="1:7" ht="15" customHeight="1">
      <c r="A21" s="1396" t="s">
        <v>294</v>
      </c>
      <c r="B21" s="1397">
        <v>0</v>
      </c>
      <c r="C21" s="1397">
        <v>0</v>
      </c>
      <c r="D21" s="1397">
        <v>0</v>
      </c>
      <c r="E21" s="1397">
        <v>0</v>
      </c>
      <c r="F21" s="1397">
        <v>0</v>
      </c>
      <c r="G21" s="83"/>
    </row>
    <row r="22" spans="1:7" ht="15" customHeight="1">
      <c r="A22" s="1396" t="s">
        <v>295</v>
      </c>
      <c r="B22" s="1397">
        <v>0</v>
      </c>
      <c r="C22" s="1397">
        <v>0</v>
      </c>
      <c r="D22" s="1397">
        <v>0</v>
      </c>
      <c r="E22" s="1397">
        <v>0</v>
      </c>
      <c r="F22" s="1397">
        <v>0</v>
      </c>
      <c r="G22" s="83"/>
    </row>
    <row r="23" spans="1:7" ht="15" customHeight="1">
      <c r="A23" s="1396" t="s">
        <v>296</v>
      </c>
      <c r="B23" s="1397">
        <v>6494.6548400000001</v>
      </c>
      <c r="C23" s="1397">
        <v>191.63303999999999</v>
      </c>
      <c r="D23" s="1397">
        <v>0</v>
      </c>
      <c r="E23" s="1397">
        <v>2.5880100000000001</v>
      </c>
      <c r="F23" s="1397">
        <v>6688.8758899999993</v>
      </c>
      <c r="G23" s="83"/>
    </row>
    <row r="24" spans="1:7" ht="15" customHeight="1">
      <c r="A24" s="1396" t="s">
        <v>297</v>
      </c>
      <c r="B24" s="1397">
        <v>138.7072</v>
      </c>
      <c r="C24" s="1397">
        <v>3435.3564100000003</v>
      </c>
      <c r="D24" s="1397">
        <v>0</v>
      </c>
      <c r="E24" s="1397">
        <v>0</v>
      </c>
      <c r="F24" s="1397">
        <v>3574.0636099999997</v>
      </c>
      <c r="G24" s="83"/>
    </row>
    <row r="25" spans="1:7" ht="15" customHeight="1">
      <c r="A25" s="1396" t="s">
        <v>298</v>
      </c>
      <c r="B25" s="1397">
        <v>0</v>
      </c>
      <c r="C25" s="1397">
        <v>1.8118399999999999</v>
      </c>
      <c r="D25" s="1397">
        <v>0</v>
      </c>
      <c r="E25" s="1397">
        <v>0</v>
      </c>
      <c r="F25" s="1397">
        <v>1.8118399999999999</v>
      </c>
      <c r="G25" s="83"/>
    </row>
    <row r="26" spans="1:7" ht="15" customHeight="1" thickBot="1">
      <c r="A26" s="1396" t="s">
        <v>299</v>
      </c>
      <c r="B26" s="1397">
        <v>0</v>
      </c>
      <c r="C26" s="1397">
        <v>0</v>
      </c>
      <c r="D26" s="1397">
        <v>0</v>
      </c>
      <c r="E26" s="1397">
        <v>0</v>
      </c>
      <c r="F26" s="1397">
        <v>0</v>
      </c>
      <c r="G26" s="83"/>
    </row>
    <row r="27" spans="1:7" ht="15" customHeight="1" thickTop="1" thickBot="1">
      <c r="A27" s="1807" t="s">
        <v>300</v>
      </c>
      <c r="B27" s="1808">
        <v>4613603.9583900003</v>
      </c>
      <c r="C27" s="1808">
        <v>222188.19938999999</v>
      </c>
      <c r="D27" s="1808">
        <v>0</v>
      </c>
      <c r="E27" s="1808">
        <v>0</v>
      </c>
      <c r="F27" s="1808">
        <v>4835792.15778</v>
      </c>
      <c r="G27" s="83"/>
    </row>
    <row r="28" spans="1:7" ht="15" customHeight="1" thickTop="1">
      <c r="A28" s="1398" t="s">
        <v>301</v>
      </c>
      <c r="B28" s="1397">
        <v>4705117.2930500004</v>
      </c>
      <c r="C28" s="1397">
        <v>218907.73449</v>
      </c>
      <c r="D28" s="1397">
        <v>0</v>
      </c>
      <c r="E28" s="1397">
        <v>0</v>
      </c>
      <c r="F28" s="1397">
        <v>4924025.0275400002</v>
      </c>
      <c r="G28" s="83"/>
    </row>
    <row r="29" spans="1:7" ht="15" customHeight="1">
      <c r="A29" s="1396" t="s">
        <v>302</v>
      </c>
      <c r="B29" s="1397">
        <v>4653985.8723299997</v>
      </c>
      <c r="C29" s="1397">
        <v>185194.42851</v>
      </c>
      <c r="D29" s="1397">
        <v>0</v>
      </c>
      <c r="E29" s="1397">
        <v>0</v>
      </c>
      <c r="F29" s="1397">
        <v>4839180.3008399997</v>
      </c>
      <c r="G29" s="83"/>
    </row>
    <row r="30" spans="1:7" ht="15" customHeight="1">
      <c r="A30" s="1396" t="s">
        <v>303</v>
      </c>
      <c r="B30" s="1397">
        <v>51131.420720000002</v>
      </c>
      <c r="C30" s="1397">
        <v>33713.305979999997</v>
      </c>
      <c r="D30" s="1397">
        <v>0</v>
      </c>
      <c r="E30" s="1397">
        <v>0</v>
      </c>
      <c r="F30" s="1397">
        <v>84844.726699999999</v>
      </c>
      <c r="G30" s="83"/>
    </row>
    <row r="31" spans="1:7" ht="15" customHeight="1">
      <c r="A31" s="1396" t="s">
        <v>304</v>
      </c>
      <c r="B31" s="1397">
        <v>0</v>
      </c>
      <c r="C31" s="1397">
        <v>0</v>
      </c>
      <c r="D31" s="1397">
        <v>0</v>
      </c>
      <c r="E31" s="1397">
        <v>0</v>
      </c>
      <c r="F31" s="1397">
        <v>0</v>
      </c>
      <c r="G31" s="83"/>
    </row>
    <row r="32" spans="1:7" ht="15" customHeight="1">
      <c r="A32" s="1398" t="s">
        <v>305</v>
      </c>
      <c r="B32" s="1397">
        <v>43074.705710000002</v>
      </c>
      <c r="C32" s="1397">
        <v>1805.23208</v>
      </c>
      <c r="D32" s="1397">
        <v>0</v>
      </c>
      <c r="E32" s="1397">
        <v>0</v>
      </c>
      <c r="F32" s="1397">
        <v>44879.937789999996</v>
      </c>
      <c r="G32" s="83"/>
    </row>
    <row r="33" spans="1:7" ht="15" customHeight="1">
      <c r="A33" s="1396" t="s">
        <v>306</v>
      </c>
      <c r="B33" s="1397">
        <v>41789.78009</v>
      </c>
      <c r="C33" s="1397">
        <v>1523.4783200000002</v>
      </c>
      <c r="D33" s="1397">
        <v>0</v>
      </c>
      <c r="E33" s="1397">
        <v>0</v>
      </c>
      <c r="F33" s="1397">
        <v>43313.258409999995</v>
      </c>
      <c r="G33" s="83"/>
    </row>
    <row r="34" spans="1:7" ht="15" customHeight="1">
      <c r="A34" s="1396" t="s">
        <v>307</v>
      </c>
      <c r="B34" s="1397">
        <v>1284.9256200000002</v>
      </c>
      <c r="C34" s="1397">
        <v>281.75376</v>
      </c>
      <c r="D34" s="1397">
        <v>0</v>
      </c>
      <c r="E34" s="1397">
        <v>0</v>
      </c>
      <c r="F34" s="1397">
        <v>1566.6793799999998</v>
      </c>
      <c r="G34" s="83"/>
    </row>
    <row r="35" spans="1:7" ht="15" customHeight="1">
      <c r="A35" s="1396" t="s">
        <v>308</v>
      </c>
      <c r="B35" s="1397">
        <v>0</v>
      </c>
      <c r="C35" s="1397">
        <v>0</v>
      </c>
      <c r="D35" s="1397">
        <v>0</v>
      </c>
      <c r="E35" s="1397">
        <v>0</v>
      </c>
      <c r="F35" s="1397">
        <v>0</v>
      </c>
      <c r="G35" s="83"/>
    </row>
    <row r="36" spans="1:7" ht="15" customHeight="1">
      <c r="A36" s="1398" t="s">
        <v>309</v>
      </c>
      <c r="B36" s="1397">
        <v>39992.338349999998</v>
      </c>
      <c r="C36" s="1397">
        <v>9850.7849700000006</v>
      </c>
      <c r="D36" s="1397">
        <v>0</v>
      </c>
      <c r="E36" s="1397">
        <v>0</v>
      </c>
      <c r="F36" s="1397">
        <v>49843.123319999999</v>
      </c>
      <c r="G36" s="83"/>
    </row>
    <row r="37" spans="1:7" ht="15" customHeight="1">
      <c r="A37" s="1396" t="s">
        <v>310</v>
      </c>
      <c r="B37" s="1397">
        <v>37198.056950000006</v>
      </c>
      <c r="C37" s="1397">
        <v>5555.5516799999996</v>
      </c>
      <c r="D37" s="1397">
        <v>0</v>
      </c>
      <c r="E37" s="1397">
        <v>0</v>
      </c>
      <c r="F37" s="1397">
        <v>42753.608630000002</v>
      </c>
      <c r="G37" s="83"/>
    </row>
    <row r="38" spans="1:7" ht="15" customHeight="1">
      <c r="A38" s="1396" t="s">
        <v>311</v>
      </c>
      <c r="B38" s="1397">
        <v>2794.2813999999998</v>
      </c>
      <c r="C38" s="1397">
        <v>4295.2332900000001</v>
      </c>
      <c r="D38" s="1397">
        <v>0</v>
      </c>
      <c r="E38" s="1397">
        <v>0</v>
      </c>
      <c r="F38" s="1397">
        <v>7089.51469</v>
      </c>
      <c r="G38" s="83"/>
    </row>
    <row r="39" spans="1:7" ht="15" customHeight="1">
      <c r="A39" s="1396" t="s">
        <v>312</v>
      </c>
      <c r="B39" s="1397">
        <v>0</v>
      </c>
      <c r="C39" s="1397">
        <v>0</v>
      </c>
      <c r="D39" s="1397">
        <v>0</v>
      </c>
      <c r="E39" s="1397">
        <v>0</v>
      </c>
      <c r="F39" s="1397">
        <v>0</v>
      </c>
      <c r="G39" s="83"/>
    </row>
    <row r="40" spans="1:7" ht="15" customHeight="1">
      <c r="A40" s="1398" t="s">
        <v>313</v>
      </c>
      <c r="B40" s="1397">
        <v>67172.539369999999</v>
      </c>
      <c r="C40" s="1397">
        <v>4582.0667899999999</v>
      </c>
      <c r="D40" s="1397">
        <v>0</v>
      </c>
      <c r="E40" s="1397">
        <v>0</v>
      </c>
      <c r="F40" s="1397">
        <v>71754.606159999996</v>
      </c>
      <c r="G40" s="83"/>
    </row>
    <row r="41" spans="1:7" ht="15" customHeight="1">
      <c r="A41" s="1396" t="s">
        <v>314</v>
      </c>
      <c r="B41" s="1397">
        <v>65373.789210000003</v>
      </c>
      <c r="C41" s="1397">
        <v>3504.32402</v>
      </c>
      <c r="D41" s="1397">
        <v>0</v>
      </c>
      <c r="E41" s="1397">
        <v>0</v>
      </c>
      <c r="F41" s="1397">
        <v>68878.113230000003</v>
      </c>
      <c r="G41" s="83"/>
    </row>
    <row r="42" spans="1:7" ht="15" customHeight="1">
      <c r="A42" s="1396" t="s">
        <v>315</v>
      </c>
      <c r="B42" s="1397">
        <v>1538.7492400000001</v>
      </c>
      <c r="C42" s="1397">
        <v>1028.7772500000001</v>
      </c>
      <c r="D42" s="1397">
        <v>0</v>
      </c>
      <c r="E42" s="1397">
        <v>0</v>
      </c>
      <c r="F42" s="1397">
        <v>2567.5264900000002</v>
      </c>
      <c r="G42" s="83"/>
    </row>
    <row r="43" spans="1:7" ht="15" customHeight="1">
      <c r="A43" s="1396" t="s">
        <v>316</v>
      </c>
      <c r="B43" s="1397">
        <v>220.77261999999999</v>
      </c>
      <c r="C43" s="1397">
        <v>45.43112</v>
      </c>
      <c r="D43" s="1397">
        <v>0</v>
      </c>
      <c r="E43" s="1397">
        <v>0</v>
      </c>
      <c r="F43" s="1397">
        <v>266.20373999999998</v>
      </c>
      <c r="G43" s="83"/>
    </row>
    <row r="44" spans="1:7" ht="15" customHeight="1">
      <c r="A44" s="1396" t="s">
        <v>317</v>
      </c>
      <c r="B44" s="1397">
        <v>27.845659999999999</v>
      </c>
      <c r="C44" s="1397">
        <v>3.5344000000000002</v>
      </c>
      <c r="D44" s="1397">
        <v>0</v>
      </c>
      <c r="E44" s="1397">
        <v>0</v>
      </c>
      <c r="F44" s="1397">
        <v>31.38006</v>
      </c>
      <c r="G44" s="83"/>
    </row>
    <row r="45" spans="1:7" ht="15" customHeight="1">
      <c r="A45" s="1396" t="s">
        <v>318</v>
      </c>
      <c r="B45" s="1397">
        <v>9.2375300000000014</v>
      </c>
      <c r="C45" s="1397">
        <v>0</v>
      </c>
      <c r="D45" s="1397">
        <v>0</v>
      </c>
      <c r="E45" s="1397">
        <v>0</v>
      </c>
      <c r="F45" s="1397">
        <v>9.2375300000000014</v>
      </c>
      <c r="G45" s="83"/>
    </row>
    <row r="46" spans="1:7" ht="15" customHeight="1">
      <c r="A46" s="1396" t="s">
        <v>319</v>
      </c>
      <c r="B46" s="1397">
        <v>2.1451100000000003</v>
      </c>
      <c r="C46" s="1397">
        <v>0</v>
      </c>
      <c r="D46" s="1397">
        <v>0</v>
      </c>
      <c r="E46" s="1397">
        <v>0</v>
      </c>
      <c r="F46" s="1397">
        <v>2.1451100000000003</v>
      </c>
      <c r="G46" s="83"/>
    </row>
    <row r="47" spans="1:7" ht="15" customHeight="1">
      <c r="A47" s="1398" t="s">
        <v>320</v>
      </c>
      <c r="B47" s="1397">
        <v>-241752.91808999999</v>
      </c>
      <c r="C47" s="1397">
        <v>-12957.61894</v>
      </c>
      <c r="D47" s="1397">
        <v>0</v>
      </c>
      <c r="E47" s="1397">
        <v>0</v>
      </c>
      <c r="F47" s="1397">
        <v>-254710.53703000001</v>
      </c>
      <c r="G47" s="83"/>
    </row>
    <row r="48" spans="1:7" ht="15" customHeight="1">
      <c r="A48" s="1399" t="s">
        <v>321</v>
      </c>
      <c r="B48" s="1397">
        <v>-34497.812130000006</v>
      </c>
      <c r="C48" s="1397">
        <v>-4662.68815</v>
      </c>
      <c r="D48" s="1397">
        <v>0</v>
      </c>
      <c r="E48" s="1397">
        <v>0</v>
      </c>
      <c r="F48" s="1397">
        <v>-39160.50028</v>
      </c>
      <c r="G48" s="83"/>
    </row>
    <row r="49" spans="1:7" ht="15" customHeight="1">
      <c r="A49" s="1396" t="s">
        <v>322</v>
      </c>
      <c r="B49" s="1397">
        <v>-515.53962000000001</v>
      </c>
      <c r="C49" s="1397">
        <v>-919.39533999999992</v>
      </c>
      <c r="D49" s="1397">
        <v>0</v>
      </c>
      <c r="E49" s="1397">
        <v>0</v>
      </c>
      <c r="F49" s="1397">
        <v>-1434.93496</v>
      </c>
      <c r="G49" s="83"/>
    </row>
    <row r="50" spans="1:7" ht="15" customHeight="1">
      <c r="A50" s="1396" t="s">
        <v>323</v>
      </c>
      <c r="B50" s="1397">
        <v>-29784.163690000001</v>
      </c>
      <c r="C50" s="1397">
        <v>-718.23391000000004</v>
      </c>
      <c r="D50" s="1397">
        <v>0</v>
      </c>
      <c r="E50" s="1397">
        <v>0</v>
      </c>
      <c r="F50" s="1397">
        <v>-30502.3976</v>
      </c>
      <c r="G50" s="83"/>
    </row>
    <row r="51" spans="1:7" ht="15" customHeight="1">
      <c r="A51" s="1396" t="s">
        <v>324</v>
      </c>
      <c r="B51" s="1397">
        <v>-617.61277000000007</v>
      </c>
      <c r="C51" s="1397">
        <v>-127.44789</v>
      </c>
      <c r="D51" s="1397">
        <v>0</v>
      </c>
      <c r="E51" s="1397">
        <v>0</v>
      </c>
      <c r="F51" s="1397">
        <v>-745.06065999999998</v>
      </c>
      <c r="G51" s="83"/>
    </row>
    <row r="52" spans="1:7" ht="15" customHeight="1">
      <c r="A52" s="1396" t="s">
        <v>325</v>
      </c>
      <c r="B52" s="1397">
        <v>-30420.089339999999</v>
      </c>
      <c r="C52" s="1397">
        <v>-3668.3416200000001</v>
      </c>
      <c r="D52" s="1397">
        <v>0</v>
      </c>
      <c r="E52" s="1397">
        <v>0</v>
      </c>
      <c r="F52" s="1397">
        <v>-34088.430959999998</v>
      </c>
      <c r="G52" s="83"/>
    </row>
    <row r="53" spans="1:7" ht="15" customHeight="1">
      <c r="A53" s="1396" t="s">
        <v>326</v>
      </c>
      <c r="B53" s="1397">
        <v>-1920.0888799999998</v>
      </c>
      <c r="C53" s="1397">
        <v>-2853.7626800000003</v>
      </c>
      <c r="D53" s="1397">
        <v>0</v>
      </c>
      <c r="E53" s="1397">
        <v>0</v>
      </c>
      <c r="F53" s="1397">
        <v>-4773.8515599999992</v>
      </c>
      <c r="G53" s="83"/>
    </row>
    <row r="54" spans="1:7" ht="15" customHeight="1">
      <c r="A54" s="1399" t="s">
        <v>327</v>
      </c>
      <c r="B54" s="1397">
        <v>-132470.04595999999</v>
      </c>
      <c r="C54" s="1397">
        <v>0</v>
      </c>
      <c r="D54" s="1397">
        <v>0</v>
      </c>
      <c r="E54" s="1397">
        <v>0</v>
      </c>
      <c r="F54" s="1397">
        <v>-132470.04595999999</v>
      </c>
      <c r="G54" s="83"/>
    </row>
    <row r="55" spans="1:7" ht="15" customHeight="1">
      <c r="A55" s="1396" t="s">
        <v>328</v>
      </c>
      <c r="B55" s="1397">
        <v>-11527.565699999999</v>
      </c>
      <c r="C55" s="1397">
        <v>-7.7493500000000006</v>
      </c>
      <c r="D55" s="1397">
        <v>0</v>
      </c>
      <c r="E55" s="1397">
        <v>0</v>
      </c>
      <c r="F55" s="1397">
        <v>-11535.315050000001</v>
      </c>
      <c r="G55" s="83"/>
    </row>
    <row r="56" spans="1:7" ht="15" customHeight="1">
      <c r="A56" s="1396" t="s">
        <v>329</v>
      </c>
      <c r="B56" s="1397">
        <v>0</v>
      </c>
      <c r="C56" s="1397">
        <v>0</v>
      </c>
      <c r="D56" s="1397">
        <v>0</v>
      </c>
      <c r="E56" s="1397">
        <v>0</v>
      </c>
      <c r="F56" s="1397">
        <v>0</v>
      </c>
      <c r="G56" s="83"/>
    </row>
    <row r="57" spans="1:7" ht="15" customHeight="1" thickBot="1">
      <c r="A57" s="1396" t="s">
        <v>330</v>
      </c>
      <c r="B57" s="1397">
        <v>0</v>
      </c>
      <c r="C57" s="1397">
        <v>0</v>
      </c>
      <c r="D57" s="1397">
        <v>0</v>
      </c>
      <c r="E57" s="1397">
        <v>0</v>
      </c>
      <c r="F57" s="1397">
        <v>0</v>
      </c>
      <c r="G57" s="83"/>
    </row>
    <row r="58" spans="1:7" ht="15" customHeight="1" thickTop="1" thickBot="1">
      <c r="A58" s="1807" t="s">
        <v>331</v>
      </c>
      <c r="B58" s="1808">
        <v>47654.514490000001</v>
      </c>
      <c r="C58" s="1808">
        <v>6676.1755000000003</v>
      </c>
      <c r="D58" s="1808">
        <v>0</v>
      </c>
      <c r="E58" s="1808">
        <v>0</v>
      </c>
      <c r="F58" s="1808">
        <v>54330.689989999999</v>
      </c>
      <c r="G58" s="83"/>
    </row>
    <row r="59" spans="1:7" ht="15" customHeight="1" thickTop="1">
      <c r="A59" s="1396" t="s">
        <v>332</v>
      </c>
      <c r="B59" s="1397">
        <v>0</v>
      </c>
      <c r="C59" s="1397">
        <v>0</v>
      </c>
      <c r="D59" s="1397">
        <v>0</v>
      </c>
      <c r="E59" s="1397">
        <v>0</v>
      </c>
      <c r="F59" s="1397">
        <v>0</v>
      </c>
      <c r="G59" s="83"/>
    </row>
    <row r="60" spans="1:7" ht="15" customHeight="1">
      <c r="A60" s="1399" t="s">
        <v>333</v>
      </c>
      <c r="B60" s="1397">
        <v>40785.805740000003</v>
      </c>
      <c r="C60" s="1397">
        <v>2824.9692300000002</v>
      </c>
      <c r="D60" s="1397">
        <v>0</v>
      </c>
      <c r="E60" s="1397">
        <v>0</v>
      </c>
      <c r="F60" s="1397">
        <v>43610.774969999999</v>
      </c>
      <c r="G60" s="83"/>
    </row>
    <row r="61" spans="1:7" ht="15" customHeight="1">
      <c r="A61" s="1396" t="s">
        <v>334</v>
      </c>
      <c r="B61" s="1397">
        <v>9614.1342800000002</v>
      </c>
      <c r="C61" s="1397">
        <v>5155.0986600000006</v>
      </c>
      <c r="D61" s="1397">
        <v>0</v>
      </c>
      <c r="E61" s="1397">
        <v>0</v>
      </c>
      <c r="F61" s="1397">
        <v>14769.23294</v>
      </c>
      <c r="G61" s="83"/>
    </row>
    <row r="62" spans="1:7" ht="15" customHeight="1">
      <c r="A62" s="1396" t="s">
        <v>335</v>
      </c>
      <c r="B62" s="1397">
        <v>0</v>
      </c>
      <c r="C62" s="1397">
        <v>0</v>
      </c>
      <c r="D62" s="1397">
        <v>0</v>
      </c>
      <c r="E62" s="1397">
        <v>0</v>
      </c>
      <c r="F62" s="1397">
        <v>0</v>
      </c>
      <c r="G62" s="83"/>
    </row>
    <row r="63" spans="1:7" ht="15" customHeight="1" thickBot="1">
      <c r="A63" s="1396" t="s">
        <v>336</v>
      </c>
      <c r="B63" s="1397">
        <v>-2745.42553</v>
      </c>
      <c r="C63" s="1397">
        <v>-1303.89239</v>
      </c>
      <c r="D63" s="1397">
        <v>0</v>
      </c>
      <c r="E63" s="1397">
        <v>0</v>
      </c>
      <c r="F63" s="1397">
        <v>-4049.31792</v>
      </c>
      <c r="G63" s="83"/>
    </row>
    <row r="64" spans="1:7" ht="15" customHeight="1" thickTop="1" thickBot="1">
      <c r="A64" s="1807" t="s">
        <v>337</v>
      </c>
      <c r="B64" s="1808">
        <v>1392.8405500000001</v>
      </c>
      <c r="C64" s="1808">
        <v>0</v>
      </c>
      <c r="D64" s="1808">
        <v>0</v>
      </c>
      <c r="E64" s="1808">
        <v>0</v>
      </c>
      <c r="F64" s="1808">
        <v>1392.8405500000001</v>
      </c>
      <c r="G64" s="83"/>
    </row>
    <row r="65" spans="1:7" ht="15" customHeight="1" thickTop="1">
      <c r="A65" s="1396" t="s">
        <v>338</v>
      </c>
      <c r="B65" s="1397">
        <v>0</v>
      </c>
      <c r="C65" s="1397">
        <v>0</v>
      </c>
      <c r="D65" s="1397">
        <v>0</v>
      </c>
      <c r="E65" s="1397">
        <v>0</v>
      </c>
      <c r="F65" s="1397">
        <v>0</v>
      </c>
      <c r="G65" s="83"/>
    </row>
    <row r="66" spans="1:7" ht="15" customHeight="1">
      <c r="A66" s="1396" t="s">
        <v>339</v>
      </c>
      <c r="B66" s="1397">
        <v>3308.1813199999997</v>
      </c>
      <c r="C66" s="1397">
        <v>0</v>
      </c>
      <c r="D66" s="1397">
        <v>0</v>
      </c>
      <c r="E66" s="1397">
        <v>0</v>
      </c>
      <c r="F66" s="1397">
        <v>3308.1813199999997</v>
      </c>
      <c r="G66" s="83"/>
    </row>
    <row r="67" spans="1:7" ht="15" customHeight="1">
      <c r="A67" s="1396" t="s">
        <v>340</v>
      </c>
      <c r="B67" s="1397">
        <v>222.46914000000001</v>
      </c>
      <c r="C67" s="1397">
        <v>0</v>
      </c>
      <c r="D67" s="1397">
        <v>0</v>
      </c>
      <c r="E67" s="1397">
        <v>0</v>
      </c>
      <c r="F67" s="1397">
        <v>222.46914000000001</v>
      </c>
      <c r="G67" s="83"/>
    </row>
    <row r="68" spans="1:7" ht="15" customHeight="1">
      <c r="A68" s="1396" t="s">
        <v>341</v>
      </c>
      <c r="B68" s="1397">
        <v>1E-3</v>
      </c>
      <c r="C68" s="1397">
        <v>0</v>
      </c>
      <c r="D68" s="1397">
        <v>0</v>
      </c>
      <c r="E68" s="1397">
        <v>0</v>
      </c>
      <c r="F68" s="1397">
        <v>1E-3</v>
      </c>
      <c r="G68" s="83"/>
    </row>
    <row r="69" spans="1:7" ht="15" customHeight="1" thickBot="1">
      <c r="A69" s="1396" t="s">
        <v>342</v>
      </c>
      <c r="B69" s="1397">
        <v>-2137.8109100000001</v>
      </c>
      <c r="C69" s="1397">
        <v>0</v>
      </c>
      <c r="D69" s="1397">
        <v>0</v>
      </c>
      <c r="E69" s="1397">
        <v>0</v>
      </c>
      <c r="F69" s="1397">
        <v>-2137.8109100000001</v>
      </c>
      <c r="G69" s="83"/>
    </row>
    <row r="70" spans="1:7" ht="15" customHeight="1" thickTop="1" thickBot="1">
      <c r="A70" s="1807" t="s">
        <v>343</v>
      </c>
      <c r="B70" s="1808">
        <v>39514.371740000002</v>
      </c>
      <c r="C70" s="1808">
        <v>473.11409999999995</v>
      </c>
      <c r="D70" s="1808">
        <v>0</v>
      </c>
      <c r="E70" s="1808">
        <v>0</v>
      </c>
      <c r="F70" s="1808">
        <v>39987.485840000001</v>
      </c>
      <c r="G70" s="83"/>
    </row>
    <row r="71" spans="1:7" ht="15" customHeight="1" thickTop="1">
      <c r="A71" s="1396" t="s">
        <v>292</v>
      </c>
      <c r="B71" s="1397">
        <v>0</v>
      </c>
      <c r="C71" s="1397">
        <v>0</v>
      </c>
      <c r="D71" s="1397">
        <v>0</v>
      </c>
      <c r="E71" s="1397">
        <v>0</v>
      </c>
      <c r="F71" s="1397">
        <v>0</v>
      </c>
      <c r="G71" s="83"/>
    </row>
    <row r="72" spans="1:7" ht="15" customHeight="1">
      <c r="A72" s="1396" t="s">
        <v>293</v>
      </c>
      <c r="B72" s="1397">
        <v>18125.064280000002</v>
      </c>
      <c r="C72" s="1397">
        <v>0</v>
      </c>
      <c r="D72" s="1397">
        <v>0</v>
      </c>
      <c r="E72" s="1397">
        <v>0</v>
      </c>
      <c r="F72" s="1397">
        <v>18125.064280000002</v>
      </c>
      <c r="G72" s="83"/>
    </row>
    <row r="73" spans="1:7" ht="15" customHeight="1">
      <c r="A73" s="1396" t="s">
        <v>294</v>
      </c>
      <c r="B73" s="1397">
        <v>0</v>
      </c>
      <c r="C73" s="1397">
        <v>0</v>
      </c>
      <c r="D73" s="1397">
        <v>0</v>
      </c>
      <c r="E73" s="1397">
        <v>0</v>
      </c>
      <c r="F73" s="1397">
        <v>0</v>
      </c>
      <c r="G73" s="83"/>
    </row>
    <row r="74" spans="1:7" ht="15" customHeight="1">
      <c r="A74" s="1396" t="s">
        <v>295</v>
      </c>
      <c r="B74" s="1397">
        <v>0</v>
      </c>
      <c r="C74" s="1397">
        <v>0</v>
      </c>
      <c r="D74" s="1397">
        <v>0</v>
      </c>
      <c r="E74" s="1397">
        <v>0</v>
      </c>
      <c r="F74" s="1397">
        <v>0</v>
      </c>
      <c r="G74" s="83"/>
    </row>
    <row r="75" spans="1:7" ht="15" customHeight="1">
      <c r="A75" s="1396" t="s">
        <v>344</v>
      </c>
      <c r="B75" s="1397">
        <v>1705.4</v>
      </c>
      <c r="C75" s="1397">
        <v>184.96931000000001</v>
      </c>
      <c r="D75" s="1397">
        <v>0</v>
      </c>
      <c r="E75" s="1397">
        <v>0</v>
      </c>
      <c r="F75" s="1397">
        <v>1890.36931</v>
      </c>
      <c r="G75" s="83"/>
    </row>
    <row r="76" spans="1:7" ht="15" customHeight="1">
      <c r="A76" s="1396" t="s">
        <v>345</v>
      </c>
      <c r="B76" s="1397">
        <v>164.6</v>
      </c>
      <c r="C76" s="1397">
        <v>717.15741000000003</v>
      </c>
      <c r="D76" s="1397">
        <v>0</v>
      </c>
      <c r="E76" s="1397">
        <v>0</v>
      </c>
      <c r="F76" s="1397">
        <v>881.75741000000005</v>
      </c>
      <c r="G76" s="83"/>
    </row>
    <row r="77" spans="1:7" ht="15" customHeight="1">
      <c r="A77" s="1396" t="s">
        <v>297</v>
      </c>
      <c r="B77" s="1397">
        <v>18800</v>
      </c>
      <c r="C77" s="1397">
        <v>0.47333999999999998</v>
      </c>
      <c r="D77" s="1397">
        <v>0</v>
      </c>
      <c r="E77" s="1397">
        <v>0</v>
      </c>
      <c r="F77" s="1397">
        <v>18800.47334</v>
      </c>
      <c r="G77" s="83"/>
    </row>
    <row r="78" spans="1:7" ht="15" customHeight="1">
      <c r="A78" s="1396" t="s">
        <v>346</v>
      </c>
      <c r="B78" s="1397">
        <v>883.90746000000001</v>
      </c>
      <c r="C78" s="1397">
        <v>0</v>
      </c>
      <c r="D78" s="1397">
        <v>0</v>
      </c>
      <c r="E78" s="1397">
        <v>0</v>
      </c>
      <c r="F78" s="1397">
        <v>883.90746000000001</v>
      </c>
      <c r="G78" s="83"/>
    </row>
    <row r="79" spans="1:7" ht="15" customHeight="1" thickBot="1">
      <c r="A79" s="1396" t="s">
        <v>347</v>
      </c>
      <c r="B79" s="1397">
        <v>-164.6</v>
      </c>
      <c r="C79" s="1397">
        <v>-429.48596000000003</v>
      </c>
      <c r="D79" s="1397">
        <v>0</v>
      </c>
      <c r="E79" s="1397">
        <v>0</v>
      </c>
      <c r="F79" s="1397">
        <v>-594.08596</v>
      </c>
      <c r="G79" s="83"/>
    </row>
    <row r="80" spans="1:7" ht="15" customHeight="1" thickTop="1" thickBot="1">
      <c r="A80" s="1807" t="s">
        <v>348</v>
      </c>
      <c r="B80" s="1808">
        <v>127876.41240999999</v>
      </c>
      <c r="C80" s="1808">
        <v>0</v>
      </c>
      <c r="D80" s="1808">
        <v>0</v>
      </c>
      <c r="E80" s="1808">
        <v>0</v>
      </c>
      <c r="F80" s="1808">
        <v>127876.41240999999</v>
      </c>
      <c r="G80" s="83"/>
    </row>
    <row r="81" spans="1:7" ht="15" customHeight="1" thickTop="1">
      <c r="A81" s="1396" t="s">
        <v>349</v>
      </c>
      <c r="B81" s="1397">
        <v>15874.42548</v>
      </c>
      <c r="C81" s="1397">
        <v>0</v>
      </c>
      <c r="D81" s="1397">
        <v>0</v>
      </c>
      <c r="E81" s="1397">
        <v>0</v>
      </c>
      <c r="F81" s="1397">
        <v>15874.42548</v>
      </c>
      <c r="G81" s="83"/>
    </row>
    <row r="82" spans="1:7" ht="15" customHeight="1">
      <c r="A82" s="1396" t="s">
        <v>350</v>
      </c>
      <c r="B82" s="1397">
        <v>47734.987639999999</v>
      </c>
      <c r="C82" s="1397">
        <v>0</v>
      </c>
      <c r="D82" s="1397">
        <v>0</v>
      </c>
      <c r="E82" s="1397">
        <v>0</v>
      </c>
      <c r="F82" s="1397">
        <v>47734.987639999999</v>
      </c>
      <c r="G82" s="83"/>
    </row>
    <row r="83" spans="1:7" ht="15" customHeight="1">
      <c r="A83" s="1396" t="s">
        <v>351</v>
      </c>
      <c r="B83" s="1397">
        <v>15253.156859999999</v>
      </c>
      <c r="C83" s="1397">
        <v>0</v>
      </c>
      <c r="D83" s="1397">
        <v>0</v>
      </c>
      <c r="E83" s="1397">
        <v>0</v>
      </c>
      <c r="F83" s="1397">
        <v>15253.156859999999</v>
      </c>
      <c r="G83" s="83"/>
    </row>
    <row r="84" spans="1:7" ht="15" customHeight="1">
      <c r="A84" s="1396" t="s">
        <v>352</v>
      </c>
      <c r="B84" s="1397">
        <v>18325.528019999998</v>
      </c>
      <c r="C84" s="1397">
        <v>0</v>
      </c>
      <c r="D84" s="1397">
        <v>0</v>
      </c>
      <c r="E84" s="1397">
        <v>0</v>
      </c>
      <c r="F84" s="1397">
        <v>18325.528019999998</v>
      </c>
      <c r="G84" s="83"/>
    </row>
    <row r="85" spans="1:7" ht="15" customHeight="1">
      <c r="A85" s="1396" t="s">
        <v>353</v>
      </c>
      <c r="B85" s="1397">
        <v>18318.686460000001</v>
      </c>
      <c r="C85" s="1397">
        <v>0</v>
      </c>
      <c r="D85" s="1397">
        <v>0</v>
      </c>
      <c r="E85" s="1397">
        <v>0</v>
      </c>
      <c r="F85" s="1397">
        <v>18318.686460000001</v>
      </c>
      <c r="G85" s="83"/>
    </row>
    <row r="86" spans="1:7" ht="15" customHeight="1">
      <c r="A86" s="1396" t="s">
        <v>354</v>
      </c>
      <c r="B86" s="1397">
        <v>12353.83344</v>
      </c>
      <c r="C86" s="1397">
        <v>0</v>
      </c>
      <c r="D86" s="1397">
        <v>0</v>
      </c>
      <c r="E86" s="1397">
        <v>0</v>
      </c>
      <c r="F86" s="1397">
        <v>12353.83344</v>
      </c>
      <c r="G86" s="83"/>
    </row>
    <row r="87" spans="1:7" ht="15" customHeight="1">
      <c r="A87" s="1396" t="s">
        <v>355</v>
      </c>
      <c r="B87" s="1397">
        <v>1.8545099999999999</v>
      </c>
      <c r="C87" s="1397">
        <v>0</v>
      </c>
      <c r="D87" s="1397">
        <v>0</v>
      </c>
      <c r="E87" s="1397">
        <v>0</v>
      </c>
      <c r="F87" s="1397">
        <v>1.8545099999999999</v>
      </c>
      <c r="G87" s="83"/>
    </row>
    <row r="88" spans="1:7" ht="15" customHeight="1">
      <c r="A88" s="1396" t="s">
        <v>356</v>
      </c>
      <c r="B88" s="1397">
        <v>0</v>
      </c>
      <c r="C88" s="1397">
        <v>0</v>
      </c>
      <c r="D88" s="1397">
        <v>0</v>
      </c>
      <c r="E88" s="1397">
        <v>0</v>
      </c>
      <c r="F88" s="1397">
        <v>0</v>
      </c>
      <c r="G88" s="83"/>
    </row>
    <row r="89" spans="1:7" ht="15" customHeight="1" thickBot="1">
      <c r="A89" s="1396" t="s">
        <v>357</v>
      </c>
      <c r="B89" s="1397">
        <v>13.94</v>
      </c>
      <c r="C89" s="1397">
        <v>0</v>
      </c>
      <c r="D89" s="1397">
        <v>0</v>
      </c>
      <c r="E89" s="1397">
        <v>0</v>
      </c>
      <c r="F89" s="1397">
        <v>13.94</v>
      </c>
      <c r="G89" s="83"/>
    </row>
    <row r="90" spans="1:7" ht="15" customHeight="1" thickTop="1" thickBot="1">
      <c r="A90" s="1807" t="s">
        <v>358</v>
      </c>
      <c r="B90" s="1808">
        <v>28092.537969999998</v>
      </c>
      <c r="C90" s="1808">
        <v>201.98553000000001</v>
      </c>
      <c r="D90" s="1808">
        <v>0</v>
      </c>
      <c r="E90" s="1808">
        <v>0</v>
      </c>
      <c r="F90" s="1808">
        <v>28294.523499999999</v>
      </c>
      <c r="G90" s="83"/>
    </row>
    <row r="91" spans="1:7" ht="15" customHeight="1" thickTop="1">
      <c r="A91" s="1396" t="s">
        <v>359</v>
      </c>
      <c r="B91" s="1397">
        <v>6423.13328</v>
      </c>
      <c r="C91" s="1397">
        <v>0</v>
      </c>
      <c r="D91" s="1397">
        <v>0</v>
      </c>
      <c r="E91" s="1397">
        <v>0</v>
      </c>
      <c r="F91" s="1397">
        <v>6423.13328</v>
      </c>
      <c r="G91" s="83"/>
    </row>
    <row r="92" spans="1:7" ht="15" customHeight="1">
      <c r="A92" s="1396" t="s">
        <v>360</v>
      </c>
      <c r="B92" s="1397">
        <v>10324.066869999999</v>
      </c>
      <c r="C92" s="1397">
        <v>46.17116</v>
      </c>
      <c r="D92" s="1397">
        <v>0</v>
      </c>
      <c r="E92" s="1397">
        <v>0</v>
      </c>
      <c r="F92" s="1397">
        <v>10370.238029999999</v>
      </c>
      <c r="G92" s="83"/>
    </row>
    <row r="93" spans="1:7" ht="15" customHeight="1">
      <c r="A93" s="1396" t="s">
        <v>361</v>
      </c>
      <c r="B93" s="1397">
        <v>1674.3551499999999</v>
      </c>
      <c r="C93" s="1397">
        <v>86.559610000000006</v>
      </c>
      <c r="D93" s="1397">
        <v>0</v>
      </c>
      <c r="E93" s="1397">
        <v>0</v>
      </c>
      <c r="F93" s="1397">
        <v>1760.9147600000001</v>
      </c>
      <c r="G93" s="83"/>
    </row>
    <row r="94" spans="1:7" ht="15" customHeight="1">
      <c r="A94" s="1396" t="s">
        <v>362</v>
      </c>
      <c r="B94" s="1397">
        <v>9670.9826699999994</v>
      </c>
      <c r="C94" s="1397">
        <v>69.25475999999999</v>
      </c>
      <c r="D94" s="1397">
        <v>0</v>
      </c>
      <c r="E94" s="1397">
        <v>0</v>
      </c>
      <c r="F94" s="1397">
        <v>9740.2374299999992</v>
      </c>
      <c r="G94" s="83"/>
    </row>
    <row r="95" spans="1:7" ht="15" customHeight="1" thickBot="1">
      <c r="A95" s="1396" t="s">
        <v>363</v>
      </c>
      <c r="B95" s="1400">
        <v>0</v>
      </c>
      <c r="C95" s="1400">
        <v>0</v>
      </c>
      <c r="D95" s="1400">
        <v>0</v>
      </c>
      <c r="E95" s="1400">
        <v>0</v>
      </c>
      <c r="F95" s="1400">
        <v>0</v>
      </c>
      <c r="G95" s="83"/>
    </row>
    <row r="96" spans="1:7" ht="15" customHeight="1" thickTop="1" thickBot="1">
      <c r="A96" s="1807" t="s">
        <v>364</v>
      </c>
      <c r="B96" s="1808">
        <v>0</v>
      </c>
      <c r="C96" s="1808">
        <v>0</v>
      </c>
      <c r="D96" s="1808">
        <v>0</v>
      </c>
      <c r="E96" s="1808">
        <v>0</v>
      </c>
      <c r="F96" s="1808">
        <v>0</v>
      </c>
      <c r="G96" s="83"/>
    </row>
    <row r="97" spans="1:7" ht="15" customHeight="1" thickTop="1">
      <c r="A97" s="1396" t="s">
        <v>365</v>
      </c>
      <c r="B97" s="1397">
        <v>0</v>
      </c>
      <c r="C97" s="1397">
        <v>0</v>
      </c>
      <c r="D97" s="1397">
        <v>0</v>
      </c>
      <c r="E97" s="1397">
        <v>0</v>
      </c>
      <c r="F97" s="1397">
        <v>0</v>
      </c>
      <c r="G97" s="83"/>
    </row>
    <row r="98" spans="1:7" ht="15" customHeight="1">
      <c r="A98" s="1396" t="s">
        <v>366</v>
      </c>
      <c r="B98" s="1397">
        <v>0</v>
      </c>
      <c r="C98" s="1397">
        <v>0</v>
      </c>
      <c r="D98" s="1397">
        <v>0</v>
      </c>
      <c r="E98" s="1397">
        <v>0</v>
      </c>
      <c r="F98" s="1397">
        <v>0</v>
      </c>
      <c r="G98" s="83"/>
    </row>
    <row r="99" spans="1:7" ht="15" customHeight="1">
      <c r="A99" s="1396" t="s">
        <v>367</v>
      </c>
      <c r="B99" s="1397">
        <v>0</v>
      </c>
      <c r="C99" s="1397">
        <v>0</v>
      </c>
      <c r="D99" s="1397">
        <v>0</v>
      </c>
      <c r="E99" s="1397">
        <v>0</v>
      </c>
      <c r="F99" s="1397">
        <v>0</v>
      </c>
      <c r="G99" s="83"/>
    </row>
    <row r="100" spans="1:7" ht="15" customHeight="1">
      <c r="A100" s="1396" t="s">
        <v>368</v>
      </c>
      <c r="B100" s="1397">
        <v>0</v>
      </c>
      <c r="C100" s="1397">
        <v>0</v>
      </c>
      <c r="D100" s="1397">
        <v>0</v>
      </c>
      <c r="E100" s="1397">
        <v>0</v>
      </c>
      <c r="F100" s="1397">
        <v>0</v>
      </c>
      <c r="G100" s="83"/>
    </row>
    <row r="101" spans="1:7" ht="15" customHeight="1">
      <c r="A101" s="1396" t="s">
        <v>369</v>
      </c>
      <c r="B101" s="1397">
        <v>0</v>
      </c>
      <c r="C101" s="1397">
        <v>0</v>
      </c>
      <c r="D101" s="1397">
        <v>0</v>
      </c>
      <c r="E101" s="1397">
        <v>0</v>
      </c>
      <c r="F101" s="1397">
        <v>0</v>
      </c>
      <c r="G101" s="83"/>
    </row>
    <row r="102" spans="1:7" ht="15" customHeight="1" thickBot="1">
      <c r="A102" s="1396" t="s">
        <v>370</v>
      </c>
      <c r="B102" s="1400">
        <v>0</v>
      </c>
      <c r="C102" s="1400">
        <v>0</v>
      </c>
      <c r="D102" s="1400">
        <v>0</v>
      </c>
      <c r="E102" s="1400">
        <v>0</v>
      </c>
      <c r="F102" s="1400">
        <v>0</v>
      </c>
      <c r="G102" s="83"/>
    </row>
    <row r="103" spans="1:7" ht="15" customHeight="1" thickTop="1" thickBot="1">
      <c r="A103" s="1809" t="s">
        <v>371</v>
      </c>
      <c r="B103" s="1806">
        <v>3520287.4291399997</v>
      </c>
      <c r="C103" s="1806">
        <v>663250.44099000003</v>
      </c>
      <c r="D103" s="1806">
        <v>0</v>
      </c>
      <c r="E103" s="1806">
        <v>0</v>
      </c>
      <c r="F103" s="1806">
        <v>4183537.8701300002</v>
      </c>
      <c r="G103" s="83"/>
    </row>
    <row r="104" spans="1:7" ht="15" customHeight="1" thickTop="1" thickBot="1">
      <c r="A104" s="1810" t="s">
        <v>372</v>
      </c>
      <c r="B104" s="1808">
        <v>282.30489</v>
      </c>
      <c r="C104" s="1808">
        <v>0</v>
      </c>
      <c r="D104" s="1808">
        <v>0</v>
      </c>
      <c r="E104" s="1808">
        <v>0</v>
      </c>
      <c r="F104" s="1808">
        <v>282.30489</v>
      </c>
      <c r="G104" s="83"/>
    </row>
    <row r="105" spans="1:7" ht="15" customHeight="1" thickTop="1">
      <c r="A105" s="1403" t="s">
        <v>373</v>
      </c>
      <c r="B105" s="1397">
        <v>282.30489</v>
      </c>
      <c r="C105" s="1397">
        <v>0</v>
      </c>
      <c r="D105" s="1397">
        <v>0</v>
      </c>
      <c r="E105" s="1397">
        <v>0</v>
      </c>
      <c r="F105" s="1397">
        <v>282.30489</v>
      </c>
      <c r="G105" s="83"/>
    </row>
    <row r="106" spans="1:7" ht="15" customHeight="1">
      <c r="A106" s="1403" t="s">
        <v>374</v>
      </c>
      <c r="B106" s="1397">
        <v>0</v>
      </c>
      <c r="C106" s="1397">
        <v>0</v>
      </c>
      <c r="D106" s="1397">
        <v>0</v>
      </c>
      <c r="E106" s="1397">
        <v>0</v>
      </c>
      <c r="F106" s="1397">
        <v>0</v>
      </c>
      <c r="G106" s="83"/>
    </row>
    <row r="107" spans="1:7" ht="15" customHeight="1">
      <c r="A107" s="1403" t="s">
        <v>375</v>
      </c>
      <c r="B107" s="1397">
        <v>282.30489</v>
      </c>
      <c r="C107" s="1397">
        <v>0</v>
      </c>
      <c r="D107" s="1397">
        <v>0</v>
      </c>
      <c r="E107" s="1397">
        <v>0</v>
      </c>
      <c r="F107" s="1397">
        <v>282.30489</v>
      </c>
      <c r="G107" s="83"/>
    </row>
    <row r="108" spans="1:7" ht="15" customHeight="1">
      <c r="A108" s="1403" t="s">
        <v>376</v>
      </c>
      <c r="B108" s="1397">
        <v>0</v>
      </c>
      <c r="C108" s="1397">
        <v>0</v>
      </c>
      <c r="D108" s="1397">
        <v>0</v>
      </c>
      <c r="E108" s="1397">
        <v>0</v>
      </c>
      <c r="F108" s="1397">
        <v>0</v>
      </c>
      <c r="G108" s="83"/>
    </row>
    <row r="109" spans="1:7" ht="15" customHeight="1">
      <c r="A109" s="1403" t="s">
        <v>377</v>
      </c>
      <c r="B109" s="1397">
        <v>0</v>
      </c>
      <c r="C109" s="1397">
        <v>0</v>
      </c>
      <c r="D109" s="1397">
        <v>0</v>
      </c>
      <c r="E109" s="1397">
        <v>0</v>
      </c>
      <c r="F109" s="1397">
        <v>0</v>
      </c>
      <c r="G109" s="83"/>
    </row>
    <row r="110" spans="1:7" ht="15" customHeight="1">
      <c r="A110" s="1404" t="s">
        <v>378</v>
      </c>
      <c r="B110" s="1397">
        <v>0</v>
      </c>
      <c r="C110" s="1397">
        <v>0</v>
      </c>
      <c r="D110" s="1397">
        <v>0</v>
      </c>
      <c r="E110" s="1397">
        <v>0</v>
      </c>
      <c r="F110" s="1397">
        <v>0</v>
      </c>
      <c r="G110" s="83"/>
    </row>
    <row r="111" spans="1:7" ht="15" customHeight="1">
      <c r="A111" s="1404" t="s">
        <v>379</v>
      </c>
      <c r="B111" s="1397">
        <v>0</v>
      </c>
      <c r="C111" s="1397">
        <v>0</v>
      </c>
      <c r="D111" s="1397">
        <v>0</v>
      </c>
      <c r="E111" s="1397">
        <v>0</v>
      </c>
      <c r="F111" s="1397">
        <v>0</v>
      </c>
      <c r="G111" s="83"/>
    </row>
    <row r="112" spans="1:7" ht="15" customHeight="1">
      <c r="A112" s="1405" t="s">
        <v>380</v>
      </c>
      <c r="B112" s="1397">
        <v>0</v>
      </c>
      <c r="C112" s="1397">
        <v>0</v>
      </c>
      <c r="D112" s="1397">
        <v>0</v>
      </c>
      <c r="E112" s="1397">
        <v>0</v>
      </c>
      <c r="F112" s="1397">
        <v>0</v>
      </c>
      <c r="G112" s="83"/>
    </row>
    <row r="113" spans="1:7" ht="15" customHeight="1">
      <c r="A113" s="1405" t="s">
        <v>381</v>
      </c>
      <c r="B113" s="1397">
        <v>0</v>
      </c>
      <c r="C113" s="1397">
        <v>0</v>
      </c>
      <c r="D113" s="1397">
        <v>0</v>
      </c>
      <c r="E113" s="1397">
        <v>0</v>
      </c>
      <c r="F113" s="1397">
        <v>0</v>
      </c>
      <c r="G113" s="83"/>
    </row>
    <row r="114" spans="1:7" ht="15" customHeight="1">
      <c r="A114" s="1405" t="s">
        <v>382</v>
      </c>
      <c r="B114" s="1397">
        <v>0</v>
      </c>
      <c r="C114" s="1397">
        <v>0</v>
      </c>
      <c r="D114" s="1397">
        <v>0</v>
      </c>
      <c r="E114" s="1397">
        <v>0</v>
      </c>
      <c r="F114" s="1397">
        <v>0</v>
      </c>
      <c r="G114" s="83"/>
    </row>
    <row r="115" spans="1:7" ht="15" customHeight="1">
      <c r="A115" s="1405" t="s">
        <v>383</v>
      </c>
      <c r="B115" s="1397">
        <v>0</v>
      </c>
      <c r="C115" s="1397">
        <v>0</v>
      </c>
      <c r="D115" s="1397">
        <v>0</v>
      </c>
      <c r="E115" s="1397">
        <v>0</v>
      </c>
      <c r="F115" s="1397">
        <v>0</v>
      </c>
      <c r="G115" s="83"/>
    </row>
    <row r="116" spans="1:7" ht="15" customHeight="1">
      <c r="A116" s="1405" t="s">
        <v>384</v>
      </c>
      <c r="B116" s="1397">
        <v>0</v>
      </c>
      <c r="C116" s="1397">
        <v>0</v>
      </c>
      <c r="D116" s="1397">
        <v>0</v>
      </c>
      <c r="E116" s="1397">
        <v>0</v>
      </c>
      <c r="F116" s="1397">
        <v>0</v>
      </c>
      <c r="G116" s="83"/>
    </row>
    <row r="117" spans="1:7" ht="15" customHeight="1">
      <c r="A117" s="1405" t="s">
        <v>385</v>
      </c>
      <c r="B117" s="1397">
        <v>0</v>
      </c>
      <c r="C117" s="1397">
        <v>0</v>
      </c>
      <c r="D117" s="1397">
        <v>0</v>
      </c>
      <c r="E117" s="1397">
        <v>0</v>
      </c>
      <c r="F117" s="1397">
        <v>0</v>
      </c>
      <c r="G117" s="83"/>
    </row>
    <row r="118" spans="1:7" ht="15" customHeight="1">
      <c r="A118" s="1406" t="s">
        <v>386</v>
      </c>
      <c r="B118" s="1397">
        <v>0</v>
      </c>
      <c r="C118" s="1397">
        <v>0</v>
      </c>
      <c r="D118" s="1397">
        <v>0</v>
      </c>
      <c r="E118" s="1397">
        <v>0</v>
      </c>
      <c r="F118" s="1397">
        <v>0</v>
      </c>
      <c r="G118" s="83"/>
    </row>
    <row r="119" spans="1:7" ht="15" customHeight="1">
      <c r="A119" s="1406" t="s">
        <v>387</v>
      </c>
      <c r="B119" s="1397">
        <v>0</v>
      </c>
      <c r="C119" s="1397">
        <v>0</v>
      </c>
      <c r="D119" s="1397">
        <v>0</v>
      </c>
      <c r="E119" s="1397">
        <v>0</v>
      </c>
      <c r="F119" s="1397">
        <v>0</v>
      </c>
      <c r="G119" s="83"/>
    </row>
    <row r="120" spans="1:7" ht="15" customHeight="1" thickBot="1">
      <c r="A120" s="1403" t="s">
        <v>388</v>
      </c>
      <c r="B120" s="1397">
        <v>0</v>
      </c>
      <c r="C120" s="1397">
        <v>0</v>
      </c>
      <c r="D120" s="1397">
        <v>0</v>
      </c>
      <c r="E120" s="1397">
        <v>0</v>
      </c>
      <c r="F120" s="1397">
        <v>0</v>
      </c>
      <c r="G120" s="83"/>
    </row>
    <row r="121" spans="1:7" ht="15" customHeight="1" thickTop="1" thickBot="1">
      <c r="A121" s="1811" t="s">
        <v>389</v>
      </c>
      <c r="B121" s="1806">
        <v>0</v>
      </c>
      <c r="C121" s="1806">
        <v>0</v>
      </c>
      <c r="D121" s="1806">
        <v>0</v>
      </c>
      <c r="E121" s="1806">
        <v>0</v>
      </c>
      <c r="F121" s="1806">
        <v>0</v>
      </c>
      <c r="G121" s="83"/>
    </row>
    <row r="122" spans="1:7" ht="15" customHeight="1" thickTop="1" thickBot="1">
      <c r="A122" s="1810" t="s">
        <v>618</v>
      </c>
      <c r="B122" s="1808">
        <v>0</v>
      </c>
      <c r="C122" s="1808">
        <v>0</v>
      </c>
      <c r="D122" s="1808">
        <v>0</v>
      </c>
      <c r="E122" s="1808">
        <v>0</v>
      </c>
      <c r="F122" s="1808">
        <v>0</v>
      </c>
      <c r="G122" s="83"/>
    </row>
    <row r="123" spans="1:7" ht="15" customHeight="1" thickTop="1">
      <c r="A123" s="1403" t="s">
        <v>619</v>
      </c>
      <c r="B123" s="1397">
        <v>0</v>
      </c>
      <c r="C123" s="1397">
        <v>0</v>
      </c>
      <c r="D123" s="1397">
        <v>0</v>
      </c>
      <c r="E123" s="1397">
        <v>0</v>
      </c>
      <c r="F123" s="1397">
        <v>0</v>
      </c>
      <c r="G123" s="83"/>
    </row>
    <row r="124" spans="1:7" ht="15" customHeight="1">
      <c r="A124" s="1403" t="s">
        <v>620</v>
      </c>
      <c r="B124" s="1397">
        <v>0</v>
      </c>
      <c r="C124" s="1397">
        <v>0</v>
      </c>
      <c r="D124" s="1397">
        <v>0</v>
      </c>
      <c r="E124" s="1397">
        <v>0</v>
      </c>
      <c r="F124" s="1397">
        <v>0</v>
      </c>
      <c r="G124" s="83"/>
    </row>
    <row r="125" spans="1:7" ht="15" customHeight="1">
      <c r="A125" s="1403" t="s">
        <v>621</v>
      </c>
      <c r="B125" s="1397">
        <v>0</v>
      </c>
      <c r="C125" s="1397">
        <v>0</v>
      </c>
      <c r="D125" s="1397">
        <v>0</v>
      </c>
      <c r="E125" s="1397">
        <v>0</v>
      </c>
      <c r="F125" s="1397">
        <v>0</v>
      </c>
      <c r="G125" s="83"/>
    </row>
    <row r="126" spans="1:7" ht="15" customHeight="1">
      <c r="A126" s="1403" t="s">
        <v>622</v>
      </c>
      <c r="B126" s="1397">
        <v>0</v>
      </c>
      <c r="C126" s="1397">
        <v>0</v>
      </c>
      <c r="D126" s="1397">
        <v>0</v>
      </c>
      <c r="E126" s="1397">
        <v>0</v>
      </c>
      <c r="F126" s="1397">
        <v>0</v>
      </c>
      <c r="G126" s="83"/>
    </row>
    <row r="127" spans="1:7" ht="15" customHeight="1">
      <c r="A127" s="1403" t="s">
        <v>623</v>
      </c>
      <c r="B127" s="1397">
        <v>0</v>
      </c>
      <c r="C127" s="1397">
        <v>0</v>
      </c>
      <c r="D127" s="1397">
        <v>0</v>
      </c>
      <c r="E127" s="1397">
        <v>0</v>
      </c>
      <c r="F127" s="1397">
        <v>0</v>
      </c>
      <c r="G127" s="83"/>
    </row>
    <row r="128" spans="1:7" ht="15" customHeight="1" thickBot="1">
      <c r="A128" s="1403" t="s">
        <v>624</v>
      </c>
      <c r="B128" s="1397">
        <v>0</v>
      </c>
      <c r="C128" s="1397">
        <v>0</v>
      </c>
      <c r="D128" s="1397">
        <v>0</v>
      </c>
      <c r="E128" s="1397">
        <v>0</v>
      </c>
      <c r="F128" s="1397">
        <v>0</v>
      </c>
      <c r="G128" s="83"/>
    </row>
    <row r="129" spans="1:7" ht="15" customHeight="1" thickTop="1" thickBot="1">
      <c r="A129" s="1810" t="s">
        <v>397</v>
      </c>
      <c r="B129" s="1808">
        <v>3139594.9505599998</v>
      </c>
      <c r="C129" s="1808">
        <v>625005.96691999992</v>
      </c>
      <c r="D129" s="1808">
        <v>0</v>
      </c>
      <c r="E129" s="1808">
        <v>0</v>
      </c>
      <c r="F129" s="1808">
        <v>3764600.9174799998</v>
      </c>
      <c r="G129" s="83"/>
    </row>
    <row r="130" spans="1:7" ht="15" customHeight="1" thickTop="1">
      <c r="A130" s="1403" t="s">
        <v>398</v>
      </c>
      <c r="B130" s="1397">
        <v>0</v>
      </c>
      <c r="C130" s="1397">
        <v>0</v>
      </c>
      <c r="D130" s="1397">
        <v>0</v>
      </c>
      <c r="E130" s="1397">
        <v>0</v>
      </c>
      <c r="F130" s="1397">
        <v>0</v>
      </c>
      <c r="G130" s="83"/>
    </row>
    <row r="131" spans="1:7" ht="15" customHeight="1">
      <c r="A131" s="1403" t="s">
        <v>399</v>
      </c>
      <c r="B131" s="1397">
        <v>0</v>
      </c>
      <c r="C131" s="1397">
        <v>0</v>
      </c>
      <c r="D131" s="1397">
        <v>0</v>
      </c>
      <c r="E131" s="1397">
        <v>0</v>
      </c>
      <c r="F131" s="1397">
        <v>0</v>
      </c>
      <c r="G131" s="83"/>
    </row>
    <row r="132" spans="1:7" ht="15" customHeight="1">
      <c r="A132" s="1403" t="s">
        <v>400</v>
      </c>
      <c r="B132" s="1397">
        <v>0</v>
      </c>
      <c r="C132" s="1397">
        <v>0</v>
      </c>
      <c r="D132" s="1397">
        <v>0</v>
      </c>
      <c r="E132" s="1397">
        <v>0</v>
      </c>
      <c r="F132" s="1397">
        <v>0</v>
      </c>
      <c r="G132" s="83"/>
    </row>
    <row r="133" spans="1:7" ht="15" customHeight="1">
      <c r="A133" s="1403" t="s">
        <v>401</v>
      </c>
      <c r="B133" s="1397">
        <v>394349.47382000001</v>
      </c>
      <c r="C133" s="1397">
        <v>5373.6658200000002</v>
      </c>
      <c r="D133" s="1397">
        <v>0</v>
      </c>
      <c r="E133" s="1397">
        <v>0</v>
      </c>
      <c r="F133" s="1397">
        <v>399723.13964000001</v>
      </c>
      <c r="G133" s="83"/>
    </row>
    <row r="134" spans="1:7" ht="15" customHeight="1">
      <c r="A134" s="1403" t="s">
        <v>402</v>
      </c>
      <c r="B134" s="1397">
        <v>1267338.2654800001</v>
      </c>
      <c r="C134" s="1397">
        <v>0</v>
      </c>
      <c r="D134" s="1397">
        <v>0</v>
      </c>
      <c r="E134" s="1397">
        <v>0</v>
      </c>
      <c r="F134" s="1397">
        <v>1267338.2654800001</v>
      </c>
      <c r="G134" s="83"/>
    </row>
    <row r="135" spans="1:7" ht="15" customHeight="1">
      <c r="A135" s="1403" t="s">
        <v>403</v>
      </c>
      <c r="B135" s="1397">
        <v>1169527.47434</v>
      </c>
      <c r="C135" s="1397">
        <v>28743.4</v>
      </c>
      <c r="D135" s="1397">
        <v>0</v>
      </c>
      <c r="E135" s="1397">
        <v>0</v>
      </c>
      <c r="F135" s="1397">
        <v>1198270.8743399999</v>
      </c>
      <c r="G135" s="83"/>
    </row>
    <row r="136" spans="1:7" ht="15" customHeight="1">
      <c r="A136" s="1403" t="s">
        <v>404</v>
      </c>
      <c r="B136" s="1397">
        <v>189489.79838999998</v>
      </c>
      <c r="C136" s="1397">
        <v>581199.02019000007</v>
      </c>
      <c r="D136" s="1397">
        <v>0</v>
      </c>
      <c r="E136" s="1397">
        <v>0</v>
      </c>
      <c r="F136" s="1397">
        <v>770688.81858000008</v>
      </c>
      <c r="G136" s="83"/>
    </row>
    <row r="137" spans="1:7" ht="15" customHeight="1" thickBot="1">
      <c r="A137" s="1403" t="s">
        <v>405</v>
      </c>
      <c r="B137" s="1397">
        <v>118889.93853</v>
      </c>
      <c r="C137" s="1397">
        <v>9689.8809099999999</v>
      </c>
      <c r="D137" s="1397">
        <v>0</v>
      </c>
      <c r="E137" s="1397">
        <v>0</v>
      </c>
      <c r="F137" s="1397">
        <v>128579.81943999999</v>
      </c>
      <c r="G137" s="83"/>
    </row>
    <row r="138" spans="1:7" ht="15" customHeight="1" thickTop="1" thickBot="1">
      <c r="A138" s="1810" t="s">
        <v>406</v>
      </c>
      <c r="B138" s="1808">
        <v>175122.48859999998</v>
      </c>
      <c r="C138" s="1808">
        <v>3214.6694300000004</v>
      </c>
      <c r="D138" s="1808">
        <v>0</v>
      </c>
      <c r="E138" s="1808">
        <v>0</v>
      </c>
      <c r="F138" s="1808">
        <v>178337.15802999999</v>
      </c>
      <c r="G138" s="83"/>
    </row>
    <row r="139" spans="1:7" ht="15" customHeight="1" thickTop="1">
      <c r="A139" s="1403" t="s">
        <v>332</v>
      </c>
      <c r="B139" s="1397">
        <v>0</v>
      </c>
      <c r="C139" s="1397">
        <v>0</v>
      </c>
      <c r="D139" s="1397">
        <v>0</v>
      </c>
      <c r="E139" s="1397">
        <v>0</v>
      </c>
      <c r="F139" s="1397">
        <v>0</v>
      </c>
      <c r="G139" s="83"/>
    </row>
    <row r="140" spans="1:7" ht="15" customHeight="1">
      <c r="A140" s="1403" t="s">
        <v>334</v>
      </c>
      <c r="B140" s="1397">
        <v>34889.16128</v>
      </c>
      <c r="C140" s="1397">
        <v>3141.3830499999999</v>
      </c>
      <c r="D140" s="1397">
        <v>0</v>
      </c>
      <c r="E140" s="1397">
        <v>0</v>
      </c>
      <c r="F140" s="1397">
        <v>38030.544329999997</v>
      </c>
      <c r="G140" s="83"/>
    </row>
    <row r="141" spans="1:7" ht="15" customHeight="1">
      <c r="A141" s="1403" t="s">
        <v>407</v>
      </c>
      <c r="B141" s="1397">
        <v>137966.53099</v>
      </c>
      <c r="C141" s="1397">
        <v>3.0947499999999999</v>
      </c>
      <c r="D141" s="1397">
        <v>0</v>
      </c>
      <c r="E141" s="1397">
        <v>0</v>
      </c>
      <c r="F141" s="1397">
        <v>137969.62574000002</v>
      </c>
      <c r="G141" s="83"/>
    </row>
    <row r="142" spans="1:7" ht="15" customHeight="1">
      <c r="A142" s="1403" t="s">
        <v>361</v>
      </c>
      <c r="B142" s="1397">
        <v>2266.7963300000001</v>
      </c>
      <c r="C142" s="1397">
        <v>70.191630000000004</v>
      </c>
      <c r="D142" s="1397">
        <v>0</v>
      </c>
      <c r="E142" s="1397">
        <v>0</v>
      </c>
      <c r="F142" s="1397">
        <v>2336.9879599999999</v>
      </c>
      <c r="G142" s="83"/>
    </row>
    <row r="143" spans="1:7" ht="15" customHeight="1" thickBot="1">
      <c r="A143" s="1403" t="s">
        <v>408</v>
      </c>
      <c r="B143" s="1397">
        <v>0</v>
      </c>
      <c r="C143" s="1397">
        <v>0</v>
      </c>
      <c r="D143" s="1397">
        <v>0</v>
      </c>
      <c r="E143" s="1397">
        <v>0</v>
      </c>
      <c r="F143" s="1397">
        <v>0</v>
      </c>
      <c r="G143" s="83"/>
    </row>
    <row r="144" spans="1:7" ht="15" customHeight="1" thickTop="1" thickBot="1">
      <c r="A144" s="1810" t="s">
        <v>409</v>
      </c>
      <c r="B144" s="1808">
        <v>82392.147649999999</v>
      </c>
      <c r="C144" s="1808">
        <v>3006.3129399999998</v>
      </c>
      <c r="D144" s="1808">
        <v>0</v>
      </c>
      <c r="E144" s="1808">
        <v>0</v>
      </c>
      <c r="F144" s="1808">
        <v>85398.460590000002</v>
      </c>
      <c r="G144" s="83"/>
    </row>
    <row r="145" spans="1:7" ht="15" customHeight="1" thickTop="1">
      <c r="A145" s="1403" t="s">
        <v>410</v>
      </c>
      <c r="B145" s="1397">
        <v>0</v>
      </c>
      <c r="C145" s="1397">
        <v>0</v>
      </c>
      <c r="D145" s="1397">
        <v>0</v>
      </c>
      <c r="E145" s="1397">
        <v>0</v>
      </c>
      <c r="F145" s="1397">
        <v>0</v>
      </c>
      <c r="G145" s="83"/>
    </row>
    <row r="146" spans="1:7" ht="15" customHeight="1">
      <c r="A146" s="1403" t="s">
        <v>411</v>
      </c>
      <c r="B146" s="1397">
        <v>0</v>
      </c>
      <c r="C146" s="1397">
        <v>0</v>
      </c>
      <c r="D146" s="1397">
        <v>0</v>
      </c>
      <c r="E146" s="1397">
        <v>0</v>
      </c>
      <c r="F146" s="1397">
        <v>0</v>
      </c>
      <c r="G146" s="83"/>
    </row>
    <row r="147" spans="1:7" ht="15" customHeight="1">
      <c r="A147" s="1403" t="s">
        <v>412</v>
      </c>
      <c r="B147" s="1397">
        <v>19281.692179999998</v>
      </c>
      <c r="C147" s="1397">
        <v>601.24648999999999</v>
      </c>
      <c r="D147" s="1397">
        <v>0</v>
      </c>
      <c r="E147" s="1397">
        <v>0</v>
      </c>
      <c r="F147" s="1397">
        <v>19882.938670000003</v>
      </c>
      <c r="G147" s="83"/>
    </row>
    <row r="148" spans="1:7" ht="15" customHeight="1">
      <c r="A148" s="1403" t="s">
        <v>413</v>
      </c>
      <c r="B148" s="1397">
        <v>44699.026539999999</v>
      </c>
      <c r="C148" s="1397">
        <v>2047.8451299999999</v>
      </c>
      <c r="D148" s="1397">
        <v>0</v>
      </c>
      <c r="E148" s="1397">
        <v>0</v>
      </c>
      <c r="F148" s="1397">
        <v>46746.87167</v>
      </c>
      <c r="G148" s="83"/>
    </row>
    <row r="149" spans="1:7" ht="15" customHeight="1" thickBot="1">
      <c r="A149" s="1403" t="s">
        <v>414</v>
      </c>
      <c r="B149" s="1397">
        <v>18411.428929999998</v>
      </c>
      <c r="C149" s="1397">
        <v>357.22131999999999</v>
      </c>
      <c r="D149" s="1397">
        <v>0</v>
      </c>
      <c r="E149" s="1397">
        <v>0</v>
      </c>
      <c r="F149" s="1397">
        <v>18768.650249999999</v>
      </c>
      <c r="G149" s="83"/>
    </row>
    <row r="150" spans="1:7" ht="15" customHeight="1" thickTop="1" thickBot="1">
      <c r="A150" s="1810" t="s">
        <v>415</v>
      </c>
      <c r="B150" s="1808">
        <v>122895.53744</v>
      </c>
      <c r="C150" s="1808">
        <v>0</v>
      </c>
      <c r="D150" s="1808">
        <v>0</v>
      </c>
      <c r="E150" s="1808">
        <v>0</v>
      </c>
      <c r="F150" s="1808">
        <v>122895.53744</v>
      </c>
      <c r="G150" s="83"/>
    </row>
    <row r="151" spans="1:7" ht="15" customHeight="1" thickTop="1">
      <c r="A151" s="1403" t="s">
        <v>416</v>
      </c>
      <c r="B151" s="1397">
        <v>0</v>
      </c>
      <c r="C151" s="1397">
        <v>0</v>
      </c>
      <c r="D151" s="1397">
        <v>0</v>
      </c>
      <c r="E151" s="1397">
        <v>0</v>
      </c>
      <c r="F151" s="1397">
        <v>0</v>
      </c>
      <c r="G151" s="83"/>
    </row>
    <row r="152" spans="1:7" ht="15" customHeight="1">
      <c r="A152" s="1403" t="s">
        <v>417</v>
      </c>
      <c r="B152" s="1397">
        <v>0</v>
      </c>
      <c r="C152" s="1397">
        <v>0</v>
      </c>
      <c r="D152" s="1397">
        <v>0</v>
      </c>
      <c r="E152" s="1397">
        <v>0</v>
      </c>
      <c r="F152" s="1397">
        <v>0</v>
      </c>
      <c r="G152" s="83"/>
    </row>
    <row r="153" spans="1:7" ht="15" customHeight="1">
      <c r="A153" s="1403" t="s">
        <v>418</v>
      </c>
      <c r="B153" s="1397">
        <v>118552.79991</v>
      </c>
      <c r="C153" s="1397">
        <v>0</v>
      </c>
      <c r="D153" s="1397">
        <v>0</v>
      </c>
      <c r="E153" s="1397">
        <v>0</v>
      </c>
      <c r="F153" s="1397">
        <v>118552.79991</v>
      </c>
      <c r="G153" s="83"/>
    </row>
    <row r="154" spans="1:7" ht="15" customHeight="1" thickBot="1">
      <c r="A154" s="1403" t="s">
        <v>419</v>
      </c>
      <c r="B154" s="1397">
        <v>4342.7375300000003</v>
      </c>
      <c r="C154" s="1397">
        <v>0</v>
      </c>
      <c r="D154" s="1397">
        <v>0</v>
      </c>
      <c r="E154" s="1397">
        <v>0</v>
      </c>
      <c r="F154" s="1397">
        <v>4342.7375300000003</v>
      </c>
      <c r="G154" s="83"/>
    </row>
    <row r="155" spans="1:7" ht="15" customHeight="1" thickTop="1" thickBot="1">
      <c r="A155" s="1810" t="s">
        <v>420</v>
      </c>
      <c r="B155" s="1808">
        <v>0</v>
      </c>
      <c r="C155" s="1808">
        <v>32023.491699999999</v>
      </c>
      <c r="D155" s="1808">
        <v>0</v>
      </c>
      <c r="E155" s="1808">
        <v>0</v>
      </c>
      <c r="F155" s="1808">
        <v>32023.491699999999</v>
      </c>
      <c r="G155" s="83"/>
    </row>
    <row r="156" spans="1:7" ht="15" customHeight="1" thickTop="1">
      <c r="A156" s="1403" t="s">
        <v>421</v>
      </c>
      <c r="B156" s="1397">
        <v>0</v>
      </c>
      <c r="C156" s="1397">
        <v>31878.065440000002</v>
      </c>
      <c r="D156" s="1397">
        <v>0</v>
      </c>
      <c r="E156" s="1397">
        <v>0</v>
      </c>
      <c r="F156" s="1397">
        <v>31878.065440000002</v>
      </c>
      <c r="G156" s="83"/>
    </row>
    <row r="157" spans="1:7" ht="15" customHeight="1">
      <c r="A157" s="1403" t="s">
        <v>422</v>
      </c>
      <c r="B157" s="1397">
        <v>0</v>
      </c>
      <c r="C157" s="1397">
        <v>0</v>
      </c>
      <c r="D157" s="1397">
        <v>0</v>
      </c>
      <c r="E157" s="1397">
        <v>0</v>
      </c>
      <c r="F157" s="1397">
        <v>0</v>
      </c>
      <c r="G157" s="83"/>
    </row>
    <row r="158" spans="1:7" ht="15" customHeight="1">
      <c r="A158" s="1403" t="s">
        <v>423</v>
      </c>
      <c r="B158" s="1397">
        <v>0</v>
      </c>
      <c r="C158" s="1397">
        <v>3118.8188399999999</v>
      </c>
      <c r="D158" s="1397">
        <v>0</v>
      </c>
      <c r="E158" s="1397">
        <v>0</v>
      </c>
      <c r="F158" s="1397">
        <v>3118.8188399999999</v>
      </c>
      <c r="G158" s="83"/>
    </row>
    <row r="159" spans="1:7" ht="15" customHeight="1">
      <c r="A159" s="1403" t="s">
        <v>424</v>
      </c>
      <c r="B159" s="1397">
        <v>0</v>
      </c>
      <c r="C159" s="1397">
        <v>28759.246600000002</v>
      </c>
      <c r="D159" s="1397">
        <v>0</v>
      </c>
      <c r="E159" s="1397">
        <v>0</v>
      </c>
      <c r="F159" s="1397">
        <v>28759.246600000002</v>
      </c>
      <c r="G159" s="83"/>
    </row>
    <row r="160" spans="1:7" ht="15" customHeight="1">
      <c r="A160" s="1403" t="s">
        <v>425</v>
      </c>
      <c r="B160" s="1397">
        <v>0</v>
      </c>
      <c r="C160" s="1397">
        <v>0</v>
      </c>
      <c r="D160" s="1397">
        <v>0</v>
      </c>
      <c r="E160" s="1397">
        <v>0</v>
      </c>
      <c r="F160" s="1397">
        <v>0</v>
      </c>
      <c r="G160" s="83"/>
    </row>
    <row r="161" spans="1:7" ht="15" customHeight="1">
      <c r="A161" s="1403" t="s">
        <v>426</v>
      </c>
      <c r="B161" s="1397">
        <v>0</v>
      </c>
      <c r="C161" s="1397">
        <v>0</v>
      </c>
      <c r="D161" s="1397">
        <v>0</v>
      </c>
      <c r="E161" s="1397">
        <v>0</v>
      </c>
      <c r="F161" s="1397">
        <v>0</v>
      </c>
      <c r="G161" s="83"/>
    </row>
    <row r="162" spans="1:7" ht="15" customHeight="1">
      <c r="A162" s="1403" t="s">
        <v>427</v>
      </c>
      <c r="B162" s="1397">
        <v>0</v>
      </c>
      <c r="C162" s="1397">
        <v>0</v>
      </c>
      <c r="D162" s="1397">
        <v>0</v>
      </c>
      <c r="E162" s="1397">
        <v>0</v>
      </c>
      <c r="F162" s="1397">
        <v>0</v>
      </c>
      <c r="G162" s="83"/>
    </row>
    <row r="163" spans="1:7" ht="15" customHeight="1">
      <c r="A163" s="1403" t="s">
        <v>428</v>
      </c>
      <c r="B163" s="1400">
        <v>0</v>
      </c>
      <c r="C163" s="1400">
        <v>145.42626000000001</v>
      </c>
      <c r="D163" s="1400">
        <v>0</v>
      </c>
      <c r="E163" s="1400">
        <v>0</v>
      </c>
      <c r="F163" s="1400">
        <v>145.42626000000001</v>
      </c>
      <c r="G163" s="83"/>
    </row>
    <row r="164" spans="1:7" ht="15" customHeight="1">
      <c r="A164" s="1401" t="s">
        <v>429</v>
      </c>
      <c r="B164" s="1395">
        <v>1168543.88803</v>
      </c>
      <c r="C164" s="1395">
        <v>0</v>
      </c>
      <c r="D164" s="1395">
        <v>0</v>
      </c>
      <c r="E164" s="1395">
        <v>0</v>
      </c>
      <c r="F164" s="1395">
        <v>1168543.88803</v>
      </c>
      <c r="G164" s="83"/>
    </row>
    <row r="165" spans="1:7" ht="15" customHeight="1">
      <c r="A165" s="1407" t="s">
        <v>430</v>
      </c>
      <c r="B165" s="1397">
        <v>1059216.4183799999</v>
      </c>
      <c r="C165" s="1397">
        <v>0</v>
      </c>
      <c r="D165" s="1397">
        <v>0</v>
      </c>
      <c r="E165" s="1397">
        <v>0</v>
      </c>
      <c r="F165" s="1397">
        <v>1059216.4183799999</v>
      </c>
      <c r="G165" s="83"/>
    </row>
    <row r="166" spans="1:7" ht="15" customHeight="1">
      <c r="A166" s="1403" t="s">
        <v>431</v>
      </c>
      <c r="B166" s="1397">
        <v>1059216.4183799999</v>
      </c>
      <c r="C166" s="1397">
        <v>0</v>
      </c>
      <c r="D166" s="1397">
        <v>0</v>
      </c>
      <c r="E166" s="1397">
        <v>0</v>
      </c>
      <c r="F166" s="1397">
        <v>1059216.4183799999</v>
      </c>
      <c r="G166" s="83"/>
    </row>
    <row r="167" spans="1:7" ht="15" customHeight="1">
      <c r="A167" s="1403" t="s">
        <v>432</v>
      </c>
      <c r="B167" s="1397">
        <v>0</v>
      </c>
      <c r="C167" s="1397">
        <v>0</v>
      </c>
      <c r="D167" s="1397">
        <v>0</v>
      </c>
      <c r="E167" s="1397">
        <v>0</v>
      </c>
      <c r="F167" s="1397">
        <v>0</v>
      </c>
      <c r="G167" s="83"/>
    </row>
    <row r="168" spans="1:7" ht="15" customHeight="1">
      <c r="A168" s="1403" t="s">
        <v>433</v>
      </c>
      <c r="B168" s="1397">
        <v>0</v>
      </c>
      <c r="C168" s="1397">
        <v>0</v>
      </c>
      <c r="D168" s="1397">
        <v>0</v>
      </c>
      <c r="E168" s="1397">
        <v>0</v>
      </c>
      <c r="F168" s="1397">
        <v>0</v>
      </c>
      <c r="G168" s="83"/>
    </row>
    <row r="169" spans="1:7" ht="15" customHeight="1">
      <c r="A169" s="1407" t="s">
        <v>434</v>
      </c>
      <c r="B169" s="1397">
        <v>2886.52144</v>
      </c>
      <c r="C169" s="1397">
        <v>0</v>
      </c>
      <c r="D169" s="1397">
        <v>0</v>
      </c>
      <c r="E169" s="1397">
        <v>0</v>
      </c>
      <c r="F169" s="1397">
        <v>2886.52144</v>
      </c>
      <c r="G169" s="83"/>
    </row>
    <row r="170" spans="1:7" ht="15" customHeight="1">
      <c r="A170" s="1403" t="s">
        <v>435</v>
      </c>
      <c r="B170" s="1397">
        <v>0</v>
      </c>
      <c r="C170" s="1397">
        <v>0</v>
      </c>
      <c r="D170" s="1397">
        <v>0</v>
      </c>
      <c r="E170" s="1397">
        <v>0</v>
      </c>
      <c r="F170" s="1397">
        <v>0</v>
      </c>
      <c r="G170" s="83"/>
    </row>
    <row r="171" spans="1:7" ht="15" customHeight="1">
      <c r="A171" s="1403" t="s">
        <v>436</v>
      </c>
      <c r="B171" s="1397">
        <v>6</v>
      </c>
      <c r="C171" s="1397">
        <v>0</v>
      </c>
      <c r="D171" s="1397">
        <v>0</v>
      </c>
      <c r="E171" s="1397">
        <v>0</v>
      </c>
      <c r="F171" s="1397">
        <v>6</v>
      </c>
      <c r="G171" s="83"/>
    </row>
    <row r="172" spans="1:7" ht="15" customHeight="1">
      <c r="A172" s="1403" t="s">
        <v>437</v>
      </c>
      <c r="B172" s="1397">
        <v>2880.52144</v>
      </c>
      <c r="C172" s="1397">
        <v>0</v>
      </c>
      <c r="D172" s="1397">
        <v>0</v>
      </c>
      <c r="E172" s="1397">
        <v>0</v>
      </c>
      <c r="F172" s="1397">
        <v>2880.52144</v>
      </c>
      <c r="G172" s="83"/>
    </row>
    <row r="173" spans="1:7" ht="15" customHeight="1">
      <c r="A173" s="1407" t="s">
        <v>438</v>
      </c>
      <c r="B173" s="1397">
        <v>0</v>
      </c>
      <c r="C173" s="1397">
        <v>0</v>
      </c>
      <c r="D173" s="1397">
        <v>0</v>
      </c>
      <c r="E173" s="1397">
        <v>0</v>
      </c>
      <c r="F173" s="1397">
        <v>0</v>
      </c>
      <c r="G173" s="83"/>
    </row>
    <row r="174" spans="1:7" ht="15" customHeight="1">
      <c r="A174" s="1403" t="s">
        <v>439</v>
      </c>
      <c r="B174" s="1397">
        <v>0</v>
      </c>
      <c r="C174" s="1397">
        <v>0</v>
      </c>
      <c r="D174" s="1397">
        <v>0</v>
      </c>
      <c r="E174" s="1397">
        <v>0</v>
      </c>
      <c r="F174" s="1397">
        <v>0</v>
      </c>
      <c r="G174" s="83"/>
    </row>
    <row r="175" spans="1:7" ht="15" customHeight="1">
      <c r="A175" s="1407" t="s">
        <v>440</v>
      </c>
      <c r="B175" s="1397">
        <v>79727.455760000012</v>
      </c>
      <c r="C175" s="1397">
        <v>0</v>
      </c>
      <c r="D175" s="1397">
        <v>0</v>
      </c>
      <c r="E175" s="1397">
        <v>0</v>
      </c>
      <c r="F175" s="1397">
        <v>79727.455760000012</v>
      </c>
      <c r="G175" s="83"/>
    </row>
    <row r="176" spans="1:7" ht="15" customHeight="1">
      <c r="A176" s="1403" t="s">
        <v>441</v>
      </c>
      <c r="B176" s="1397">
        <v>47931.889630000005</v>
      </c>
      <c r="C176" s="1397">
        <v>0</v>
      </c>
      <c r="D176" s="1397">
        <v>0</v>
      </c>
      <c r="E176" s="1397">
        <v>0</v>
      </c>
      <c r="F176" s="1397">
        <v>47931.889630000005</v>
      </c>
      <c r="G176" s="83"/>
    </row>
    <row r="177" spans="1:7" ht="15" customHeight="1">
      <c r="A177" s="1403" t="s">
        <v>442</v>
      </c>
      <c r="B177" s="1397">
        <v>31781.11276</v>
      </c>
      <c r="C177" s="1397">
        <v>0</v>
      </c>
      <c r="D177" s="1397">
        <v>0</v>
      </c>
      <c r="E177" s="1397">
        <v>0</v>
      </c>
      <c r="F177" s="1397">
        <v>31781.11276</v>
      </c>
      <c r="G177" s="83"/>
    </row>
    <row r="178" spans="1:7" ht="15" customHeight="1">
      <c r="A178" s="1403" t="s">
        <v>443</v>
      </c>
      <c r="B178" s="1397">
        <v>14.453370000000001</v>
      </c>
      <c r="C178" s="1397">
        <v>0</v>
      </c>
      <c r="D178" s="1397">
        <v>0</v>
      </c>
      <c r="E178" s="1397">
        <v>0</v>
      </c>
      <c r="F178" s="1397">
        <v>14.453370000000001</v>
      </c>
      <c r="G178" s="83"/>
    </row>
    <row r="179" spans="1:7" ht="15" customHeight="1">
      <c r="A179" s="1407" t="s">
        <v>444</v>
      </c>
      <c r="B179" s="1397">
        <v>26713.492449999998</v>
      </c>
      <c r="C179" s="1397">
        <v>0</v>
      </c>
      <c r="D179" s="1397">
        <v>0</v>
      </c>
      <c r="E179" s="1397">
        <v>0</v>
      </c>
      <c r="F179" s="1397">
        <v>26713.492449999998</v>
      </c>
      <c r="G179" s="83"/>
    </row>
    <row r="180" spans="1:7" ht="15" customHeight="1">
      <c r="A180" s="1403" t="s">
        <v>445</v>
      </c>
      <c r="B180" s="1397">
        <v>-12447.7706</v>
      </c>
      <c r="C180" s="1397">
        <v>0</v>
      </c>
      <c r="D180" s="1397">
        <v>0</v>
      </c>
      <c r="E180" s="1397">
        <v>0</v>
      </c>
      <c r="F180" s="1397">
        <v>-12447.7706</v>
      </c>
      <c r="G180" s="83"/>
    </row>
    <row r="181" spans="1:7" ht="15" customHeight="1">
      <c r="A181" s="1403" t="s">
        <v>446</v>
      </c>
      <c r="B181" s="1397">
        <v>39161.263049999994</v>
      </c>
      <c r="C181" s="1397">
        <v>0</v>
      </c>
      <c r="D181" s="1397">
        <v>0</v>
      </c>
      <c r="E181" s="1397">
        <v>0</v>
      </c>
      <c r="F181" s="1397">
        <v>39161.263049999994</v>
      </c>
      <c r="G181" s="83"/>
    </row>
    <row r="182" spans="1:7" ht="15" customHeight="1">
      <c r="A182" s="1408" t="s">
        <v>447</v>
      </c>
      <c r="B182" s="1395">
        <v>4688831.3171699997</v>
      </c>
      <c r="C182" s="1395">
        <v>663250.44099000003</v>
      </c>
      <c r="D182" s="1395">
        <v>0</v>
      </c>
      <c r="E182" s="1395">
        <v>0</v>
      </c>
      <c r="F182" s="1395">
        <v>5352081.7581599997</v>
      </c>
      <c r="G182" s="83"/>
    </row>
    <row r="183" spans="1:7" ht="15" customHeight="1">
      <c r="A183" s="1408" t="s">
        <v>448</v>
      </c>
      <c r="B183" s="1395">
        <v>804.84282999999994</v>
      </c>
      <c r="C183" s="1395">
        <v>0</v>
      </c>
      <c r="D183" s="1395">
        <v>0</v>
      </c>
      <c r="E183" s="1395">
        <v>0</v>
      </c>
      <c r="F183" s="1395">
        <v>804.84282999999994</v>
      </c>
      <c r="G183" s="83"/>
    </row>
    <row r="184" spans="1:7" ht="15" customHeight="1">
      <c r="A184" s="1409" t="s">
        <v>449</v>
      </c>
      <c r="B184" s="1397">
        <v>0</v>
      </c>
      <c r="C184" s="1397">
        <v>0</v>
      </c>
      <c r="D184" s="1397">
        <v>0</v>
      </c>
      <c r="E184" s="1397">
        <v>0</v>
      </c>
      <c r="F184" s="1397">
        <v>0</v>
      </c>
      <c r="G184" s="83"/>
    </row>
    <row r="185" spans="1:7" ht="15" customHeight="1">
      <c r="A185" s="1403" t="s">
        <v>450</v>
      </c>
      <c r="B185" s="1397">
        <v>0</v>
      </c>
      <c r="C185" s="1397">
        <v>0</v>
      </c>
      <c r="D185" s="1397">
        <v>0</v>
      </c>
      <c r="E185" s="1397">
        <v>0</v>
      </c>
      <c r="F185" s="1397">
        <v>0</v>
      </c>
      <c r="G185" s="83"/>
    </row>
    <row r="186" spans="1:7" ht="15" customHeight="1">
      <c r="A186" s="1403" t="s">
        <v>451</v>
      </c>
      <c r="B186" s="1397">
        <v>0</v>
      </c>
      <c r="C186" s="1397">
        <v>0</v>
      </c>
      <c r="D186" s="1397">
        <v>0</v>
      </c>
      <c r="E186" s="1397">
        <v>0</v>
      </c>
      <c r="F186" s="1397">
        <v>0</v>
      </c>
      <c r="G186" s="83"/>
    </row>
    <row r="187" spans="1:7" ht="15" customHeight="1">
      <c r="A187" s="1403" t="s">
        <v>452</v>
      </c>
      <c r="B187" s="1397">
        <v>0</v>
      </c>
      <c r="C187" s="1397">
        <v>0</v>
      </c>
      <c r="D187" s="1397">
        <v>0</v>
      </c>
      <c r="E187" s="1397">
        <v>0</v>
      </c>
      <c r="F187" s="1397">
        <v>0</v>
      </c>
      <c r="G187" s="83"/>
    </row>
    <row r="188" spans="1:7" ht="15" customHeight="1">
      <c r="A188" s="1403" t="s">
        <v>453</v>
      </c>
      <c r="B188" s="1397">
        <v>0</v>
      </c>
      <c r="C188" s="1397">
        <v>0</v>
      </c>
      <c r="D188" s="1397">
        <v>0</v>
      </c>
      <c r="E188" s="1397">
        <v>0</v>
      </c>
      <c r="F188" s="1397">
        <v>0</v>
      </c>
      <c r="G188" s="83"/>
    </row>
    <row r="189" spans="1:7" ht="15" customHeight="1">
      <c r="A189" s="1403" t="s">
        <v>454</v>
      </c>
      <c r="B189" s="1397">
        <v>0</v>
      </c>
      <c r="C189" s="1397">
        <v>0</v>
      </c>
      <c r="D189" s="1397">
        <v>0</v>
      </c>
      <c r="E189" s="1397">
        <v>0</v>
      </c>
      <c r="F189" s="1397">
        <v>0</v>
      </c>
      <c r="G189" s="83"/>
    </row>
    <row r="190" spans="1:7" ht="15" customHeight="1">
      <c r="A190" s="1407" t="s">
        <v>455</v>
      </c>
      <c r="B190" s="1397">
        <v>0</v>
      </c>
      <c r="C190" s="1397">
        <v>0</v>
      </c>
      <c r="D190" s="1397">
        <v>0</v>
      </c>
      <c r="E190" s="1397">
        <v>0</v>
      </c>
      <c r="F190" s="1397">
        <v>0</v>
      </c>
      <c r="G190" s="83"/>
    </row>
    <row r="191" spans="1:7" ht="15" customHeight="1">
      <c r="A191" s="1403" t="s">
        <v>456</v>
      </c>
      <c r="B191" s="1397">
        <v>0</v>
      </c>
      <c r="C191" s="1397">
        <v>0</v>
      </c>
      <c r="D191" s="1397">
        <v>0</v>
      </c>
      <c r="E191" s="1397">
        <v>0</v>
      </c>
      <c r="F191" s="1397">
        <v>0</v>
      </c>
      <c r="G191" s="83"/>
    </row>
    <row r="192" spans="1:7" ht="15" customHeight="1">
      <c r="A192" s="1403" t="s">
        <v>457</v>
      </c>
      <c r="B192" s="1397">
        <v>0</v>
      </c>
      <c r="C192" s="1397">
        <v>0</v>
      </c>
      <c r="D192" s="1397">
        <v>0</v>
      </c>
      <c r="E192" s="1397">
        <v>0</v>
      </c>
      <c r="F192" s="1397">
        <v>0</v>
      </c>
      <c r="G192" s="83"/>
    </row>
    <row r="193" spans="1:7" ht="15" customHeight="1">
      <c r="A193" s="1403" t="s">
        <v>458</v>
      </c>
      <c r="B193" s="1397">
        <v>0</v>
      </c>
      <c r="C193" s="1397">
        <v>0</v>
      </c>
      <c r="D193" s="1397">
        <v>0</v>
      </c>
      <c r="E193" s="1397">
        <v>0</v>
      </c>
      <c r="F193" s="1397">
        <v>0</v>
      </c>
      <c r="G193" s="83"/>
    </row>
    <row r="194" spans="1:7" ht="15" customHeight="1">
      <c r="A194" s="1403" t="s">
        <v>459</v>
      </c>
      <c r="B194" s="1397">
        <v>0</v>
      </c>
      <c r="C194" s="1397">
        <v>0</v>
      </c>
      <c r="D194" s="1397">
        <v>0</v>
      </c>
      <c r="E194" s="1397">
        <v>0</v>
      </c>
      <c r="F194" s="1397">
        <v>0</v>
      </c>
      <c r="G194" s="83"/>
    </row>
    <row r="195" spans="1:7" ht="15" customHeight="1">
      <c r="A195" s="1403" t="s">
        <v>460</v>
      </c>
      <c r="B195" s="1397">
        <v>0</v>
      </c>
      <c r="C195" s="1397">
        <v>0</v>
      </c>
      <c r="D195" s="1397">
        <v>0</v>
      </c>
      <c r="E195" s="1397">
        <v>0</v>
      </c>
      <c r="F195" s="1397">
        <v>0</v>
      </c>
    </row>
    <row r="196" spans="1:7" ht="15" customHeight="1">
      <c r="A196" s="1407" t="s">
        <v>461</v>
      </c>
      <c r="B196" s="1397">
        <v>0</v>
      </c>
      <c r="C196" s="1397">
        <v>0</v>
      </c>
      <c r="D196" s="1397">
        <v>0</v>
      </c>
      <c r="E196" s="1397">
        <v>0</v>
      </c>
      <c r="F196" s="1397">
        <v>0</v>
      </c>
    </row>
    <row r="197" spans="1:7" ht="15" customHeight="1">
      <c r="A197" s="1407" t="s">
        <v>462</v>
      </c>
      <c r="B197" s="1397">
        <v>0</v>
      </c>
      <c r="C197" s="1397">
        <v>0</v>
      </c>
      <c r="D197" s="1397">
        <v>0</v>
      </c>
      <c r="E197" s="1397">
        <v>0</v>
      </c>
      <c r="F197" s="1397">
        <v>0</v>
      </c>
    </row>
    <row r="198" spans="1:7" ht="15" customHeight="1">
      <c r="A198" s="1403" t="s">
        <v>463</v>
      </c>
      <c r="B198" s="1397">
        <v>0</v>
      </c>
      <c r="C198" s="1397">
        <v>0</v>
      </c>
      <c r="D198" s="1397">
        <v>0</v>
      </c>
      <c r="E198" s="1397">
        <v>0</v>
      </c>
      <c r="F198" s="1397">
        <v>0</v>
      </c>
    </row>
    <row r="199" spans="1:7" ht="15" customHeight="1">
      <c r="A199" s="1403" t="s">
        <v>464</v>
      </c>
      <c r="B199" s="1397">
        <v>0</v>
      </c>
      <c r="C199" s="1397">
        <v>0</v>
      </c>
      <c r="D199" s="1397">
        <v>0</v>
      </c>
      <c r="E199" s="1397">
        <v>0</v>
      </c>
      <c r="F199" s="1397">
        <v>0</v>
      </c>
    </row>
    <row r="200" spans="1:7" ht="15" customHeight="1">
      <c r="A200" s="1403" t="s">
        <v>465</v>
      </c>
      <c r="B200" s="1397">
        <v>0</v>
      </c>
      <c r="C200" s="1397">
        <v>0</v>
      </c>
      <c r="D200" s="1397">
        <v>0</v>
      </c>
      <c r="E200" s="1397">
        <v>0</v>
      </c>
      <c r="F200" s="1397">
        <v>0</v>
      </c>
    </row>
    <row r="201" spans="1:7" ht="15" customHeight="1">
      <c r="A201" s="1403" t="s">
        <v>466</v>
      </c>
      <c r="B201" s="1397">
        <v>0</v>
      </c>
      <c r="C201" s="1397">
        <v>0</v>
      </c>
      <c r="D201" s="1397">
        <v>0</v>
      </c>
      <c r="E201" s="1397">
        <v>0</v>
      </c>
      <c r="F201" s="1397">
        <v>0</v>
      </c>
    </row>
    <row r="202" spans="1:7" ht="15" customHeight="1">
      <c r="A202" s="1407" t="s">
        <v>467</v>
      </c>
      <c r="B202" s="1397">
        <v>804.84282999999994</v>
      </c>
      <c r="C202" s="1397">
        <v>0</v>
      </c>
      <c r="D202" s="1397">
        <v>0</v>
      </c>
      <c r="E202" s="1397">
        <v>0</v>
      </c>
      <c r="F202" s="1397">
        <v>804.84282999999994</v>
      </c>
    </row>
    <row r="203" spans="1:7" ht="15" customHeight="1">
      <c r="A203" s="1402" t="s">
        <v>468</v>
      </c>
      <c r="B203" s="1395">
        <v>5189910.4928400004</v>
      </c>
      <c r="C203" s="1395">
        <v>2305097.2091300003</v>
      </c>
      <c r="D203" s="1395">
        <v>0</v>
      </c>
      <c r="E203" s="1395">
        <v>0</v>
      </c>
      <c r="F203" s="1395">
        <v>7495007.7019699998</v>
      </c>
    </row>
    <row r="204" spans="1:7" ht="15" customHeight="1">
      <c r="A204" s="1407" t="s">
        <v>469</v>
      </c>
      <c r="B204" s="1397">
        <v>420129.94519</v>
      </c>
      <c r="C204" s="1397">
        <v>0</v>
      </c>
      <c r="D204" s="1397">
        <v>0</v>
      </c>
      <c r="E204" s="1397">
        <v>0</v>
      </c>
      <c r="F204" s="1397">
        <v>420129.94519</v>
      </c>
    </row>
    <row r="205" spans="1:7" ht="15" customHeight="1">
      <c r="A205" s="1403" t="s">
        <v>470</v>
      </c>
      <c r="B205" s="1397">
        <v>0</v>
      </c>
      <c r="C205" s="1397">
        <v>0</v>
      </c>
      <c r="D205" s="1397">
        <v>0</v>
      </c>
      <c r="E205" s="1397">
        <v>0</v>
      </c>
      <c r="F205" s="1397">
        <v>0</v>
      </c>
    </row>
    <row r="206" spans="1:7" ht="15" customHeight="1">
      <c r="A206" s="1403" t="s">
        <v>471</v>
      </c>
      <c r="B206" s="1397">
        <v>0</v>
      </c>
      <c r="C206" s="1397">
        <v>0</v>
      </c>
      <c r="D206" s="1397">
        <v>0</v>
      </c>
      <c r="E206" s="1397">
        <v>0</v>
      </c>
      <c r="F206" s="1397">
        <v>0</v>
      </c>
    </row>
    <row r="207" spans="1:7" ht="15" customHeight="1">
      <c r="A207" s="1403" t="s">
        <v>472</v>
      </c>
      <c r="B207" s="1397">
        <v>420129.94519</v>
      </c>
      <c r="C207" s="1397">
        <v>0</v>
      </c>
      <c r="D207" s="1397">
        <v>0</v>
      </c>
      <c r="E207" s="1397">
        <v>0</v>
      </c>
      <c r="F207" s="1397">
        <v>420129.94519</v>
      </c>
    </row>
    <row r="208" spans="1:7" ht="15" customHeight="1">
      <c r="A208" s="1407" t="s">
        <v>473</v>
      </c>
      <c r="B208" s="1397">
        <v>225313.31842</v>
      </c>
      <c r="C208" s="1397">
        <v>0</v>
      </c>
      <c r="D208" s="1397">
        <v>0</v>
      </c>
      <c r="E208" s="1397">
        <v>0</v>
      </c>
      <c r="F208" s="1397">
        <v>225313.31842</v>
      </c>
    </row>
    <row r="209" spans="1:6" ht="15" customHeight="1">
      <c r="A209" s="1403" t="s">
        <v>474</v>
      </c>
      <c r="B209" s="1397">
        <v>0</v>
      </c>
      <c r="C209" s="1397">
        <v>0</v>
      </c>
      <c r="D209" s="1397">
        <v>0</v>
      </c>
      <c r="E209" s="1397">
        <v>0</v>
      </c>
      <c r="F209" s="1397">
        <v>0</v>
      </c>
    </row>
    <row r="210" spans="1:6" ht="15" customHeight="1">
      <c r="A210" s="1403" t="s">
        <v>475</v>
      </c>
      <c r="B210" s="1397">
        <v>225155.54324</v>
      </c>
      <c r="C210" s="1397">
        <v>0</v>
      </c>
      <c r="D210" s="1397">
        <v>0</v>
      </c>
      <c r="E210" s="1397">
        <v>0</v>
      </c>
      <c r="F210" s="1397">
        <v>225155.54324</v>
      </c>
    </row>
    <row r="211" spans="1:6" ht="15" customHeight="1">
      <c r="A211" s="1403" t="s">
        <v>476</v>
      </c>
      <c r="B211" s="1397">
        <v>0</v>
      </c>
      <c r="C211" s="1397">
        <v>0</v>
      </c>
      <c r="D211" s="1397">
        <v>0</v>
      </c>
      <c r="E211" s="1397">
        <v>0</v>
      </c>
      <c r="F211" s="1397">
        <v>0</v>
      </c>
    </row>
    <row r="212" spans="1:6" ht="15" customHeight="1">
      <c r="A212" s="1404" t="s">
        <v>477</v>
      </c>
      <c r="B212" s="1397">
        <v>0</v>
      </c>
      <c r="C212" s="1397">
        <v>0</v>
      </c>
      <c r="D212" s="1397">
        <v>0</v>
      </c>
      <c r="E212" s="1397">
        <v>0</v>
      </c>
      <c r="F212" s="1397">
        <v>0</v>
      </c>
    </row>
    <row r="213" spans="1:6" ht="15" customHeight="1">
      <c r="A213" s="1403" t="s">
        <v>478</v>
      </c>
      <c r="B213" s="1397">
        <v>157.77518000000001</v>
      </c>
      <c r="C213" s="1397">
        <v>0</v>
      </c>
      <c r="D213" s="1397">
        <v>0</v>
      </c>
      <c r="E213" s="1397">
        <v>0</v>
      </c>
      <c r="F213" s="1397">
        <v>157.77518000000001</v>
      </c>
    </row>
    <row r="214" spans="1:6" ht="15" customHeight="1">
      <c r="A214" s="1407" t="s">
        <v>479</v>
      </c>
      <c r="B214" s="1397">
        <v>0</v>
      </c>
      <c r="C214" s="1397">
        <v>429.46696999999995</v>
      </c>
      <c r="D214" s="1397">
        <v>0</v>
      </c>
      <c r="E214" s="1397">
        <v>0</v>
      </c>
      <c r="F214" s="1397">
        <v>429.46696999999995</v>
      </c>
    </row>
    <row r="215" spans="1:6" ht="15" customHeight="1">
      <c r="A215" s="1403" t="s">
        <v>480</v>
      </c>
      <c r="B215" s="1397">
        <v>0</v>
      </c>
      <c r="C215" s="1397">
        <v>429.46696999999995</v>
      </c>
      <c r="D215" s="1397">
        <v>0</v>
      </c>
      <c r="E215" s="1397">
        <v>0</v>
      </c>
      <c r="F215" s="1397">
        <v>429.46696999999995</v>
      </c>
    </row>
    <row r="216" spans="1:6" ht="15" customHeight="1">
      <c r="A216" s="1403" t="s">
        <v>481</v>
      </c>
      <c r="B216" s="1397">
        <v>0</v>
      </c>
      <c r="C216" s="1397">
        <v>0</v>
      </c>
      <c r="D216" s="1397">
        <v>0</v>
      </c>
      <c r="E216" s="1397">
        <v>0</v>
      </c>
      <c r="F216" s="1397">
        <v>0</v>
      </c>
    </row>
    <row r="217" spans="1:6" ht="15" customHeight="1">
      <c r="A217" s="1407" t="s">
        <v>482</v>
      </c>
      <c r="B217" s="1397">
        <v>0</v>
      </c>
      <c r="C217" s="1397">
        <v>0</v>
      </c>
      <c r="D217" s="1397">
        <v>0</v>
      </c>
      <c r="E217" s="1397">
        <v>0</v>
      </c>
      <c r="F217" s="1397">
        <v>0</v>
      </c>
    </row>
    <row r="218" spans="1:6" ht="15" customHeight="1">
      <c r="A218" s="1403" t="s">
        <v>483</v>
      </c>
      <c r="B218" s="1397">
        <v>0</v>
      </c>
      <c r="C218" s="1397">
        <v>0</v>
      </c>
      <c r="D218" s="1397">
        <v>0</v>
      </c>
      <c r="E218" s="1397">
        <v>0</v>
      </c>
      <c r="F218" s="1397">
        <v>0</v>
      </c>
    </row>
    <row r="219" spans="1:6" ht="15" customHeight="1">
      <c r="A219" s="1403" t="s">
        <v>484</v>
      </c>
      <c r="B219" s="1397">
        <v>0</v>
      </c>
      <c r="C219" s="1397">
        <v>0</v>
      </c>
      <c r="D219" s="1397">
        <v>0</v>
      </c>
      <c r="E219" s="1397">
        <v>0</v>
      </c>
      <c r="F219" s="1397">
        <v>0</v>
      </c>
    </row>
    <row r="220" spans="1:6" ht="15" customHeight="1">
      <c r="A220" s="1407" t="s">
        <v>485</v>
      </c>
      <c r="B220" s="1397">
        <v>3415574.81293</v>
      </c>
      <c r="C220" s="1397">
        <v>1388354.90497</v>
      </c>
      <c r="D220" s="1397">
        <v>0</v>
      </c>
      <c r="E220" s="1397">
        <v>0</v>
      </c>
      <c r="F220" s="1397">
        <v>4803929.7178999996</v>
      </c>
    </row>
    <row r="221" spans="1:6" ht="15" customHeight="1">
      <c r="A221" s="1403" t="s">
        <v>486</v>
      </c>
      <c r="B221" s="1397">
        <v>1032088.02971</v>
      </c>
      <c r="C221" s="1397">
        <v>813755.24450999999</v>
      </c>
      <c r="D221" s="1397">
        <v>0</v>
      </c>
      <c r="E221" s="1397">
        <v>0</v>
      </c>
      <c r="F221" s="1397">
        <v>1845843.27422</v>
      </c>
    </row>
    <row r="222" spans="1:6" ht="15" customHeight="1">
      <c r="A222" s="1403" t="s">
        <v>487</v>
      </c>
      <c r="B222" s="1397">
        <v>0</v>
      </c>
      <c r="C222" s="1397">
        <v>0</v>
      </c>
      <c r="D222" s="1397">
        <v>0</v>
      </c>
      <c r="E222" s="1397">
        <v>0</v>
      </c>
      <c r="F222" s="1397">
        <v>0</v>
      </c>
    </row>
    <row r="223" spans="1:6" ht="15" customHeight="1">
      <c r="A223" s="1403" t="s">
        <v>488</v>
      </c>
      <c r="B223" s="1397">
        <v>1224469.9618599999</v>
      </c>
      <c r="C223" s="1397">
        <v>364985.24900000001</v>
      </c>
      <c r="D223" s="1397">
        <v>0</v>
      </c>
      <c r="E223" s="1397">
        <v>0</v>
      </c>
      <c r="F223" s="1397">
        <v>1589455.21086</v>
      </c>
    </row>
    <row r="224" spans="1:6" ht="15" customHeight="1">
      <c r="A224" s="1403" t="s">
        <v>489</v>
      </c>
      <c r="B224" s="1397">
        <v>0</v>
      </c>
      <c r="C224" s="1397">
        <v>0</v>
      </c>
      <c r="D224" s="1397">
        <v>0</v>
      </c>
      <c r="E224" s="1397">
        <v>0</v>
      </c>
      <c r="F224" s="1397">
        <v>0</v>
      </c>
    </row>
    <row r="225" spans="1:6" ht="15" customHeight="1">
      <c r="A225" s="1403" t="s">
        <v>490</v>
      </c>
      <c r="B225" s="1397">
        <v>0</v>
      </c>
      <c r="C225" s="1397">
        <v>0</v>
      </c>
      <c r="D225" s="1397">
        <v>0</v>
      </c>
      <c r="E225" s="1397">
        <v>0</v>
      </c>
      <c r="F225" s="1397">
        <v>0</v>
      </c>
    </row>
    <row r="226" spans="1:6" ht="15" customHeight="1">
      <c r="A226" s="1403" t="s">
        <v>491</v>
      </c>
      <c r="B226" s="1397">
        <v>95.416359999999997</v>
      </c>
      <c r="C226" s="1397">
        <v>0</v>
      </c>
      <c r="D226" s="1397">
        <v>0</v>
      </c>
      <c r="E226" s="1397">
        <v>0</v>
      </c>
      <c r="F226" s="1397">
        <v>95.416359999999997</v>
      </c>
    </row>
    <row r="227" spans="1:6" ht="15" customHeight="1">
      <c r="A227" s="1403" t="s">
        <v>492</v>
      </c>
      <c r="B227" s="1397">
        <v>0</v>
      </c>
      <c r="C227" s="1397">
        <v>0</v>
      </c>
      <c r="D227" s="1397">
        <v>0</v>
      </c>
      <c r="E227" s="1397">
        <v>0</v>
      </c>
      <c r="F227" s="1397">
        <v>0</v>
      </c>
    </row>
    <row r="228" spans="1:6" ht="15" customHeight="1">
      <c r="A228" s="1403" t="s">
        <v>493</v>
      </c>
      <c r="B228" s="1397">
        <v>0</v>
      </c>
      <c r="C228" s="1397">
        <v>0</v>
      </c>
      <c r="D228" s="1397">
        <v>0</v>
      </c>
      <c r="E228" s="1397">
        <v>0</v>
      </c>
      <c r="F228" s="1397">
        <v>0</v>
      </c>
    </row>
    <row r="229" spans="1:6" ht="15" customHeight="1">
      <c r="A229" s="1403" t="s">
        <v>494</v>
      </c>
      <c r="B229" s="1397">
        <v>1158921.405</v>
      </c>
      <c r="C229" s="1397">
        <v>209614.41146</v>
      </c>
      <c r="D229" s="1397">
        <v>0</v>
      </c>
      <c r="E229" s="1397">
        <v>0</v>
      </c>
      <c r="F229" s="1397">
        <v>1368535.8164600001</v>
      </c>
    </row>
    <row r="230" spans="1:6" ht="15" customHeight="1">
      <c r="A230" s="1407" t="s">
        <v>495</v>
      </c>
      <c r="B230" s="1397">
        <v>744563.58129</v>
      </c>
      <c r="C230" s="1397">
        <v>916312.83719000011</v>
      </c>
      <c r="D230" s="1397">
        <v>0</v>
      </c>
      <c r="E230" s="1397">
        <v>0</v>
      </c>
      <c r="F230" s="1397">
        <v>1660876.41848</v>
      </c>
    </row>
    <row r="231" spans="1:6" ht="15" customHeight="1">
      <c r="A231" s="1403" t="s">
        <v>496</v>
      </c>
      <c r="B231" s="1397">
        <v>85542.077550000002</v>
      </c>
      <c r="C231" s="1397">
        <v>90645.936659999992</v>
      </c>
      <c r="D231" s="1397">
        <v>0</v>
      </c>
      <c r="E231" s="1397">
        <v>0</v>
      </c>
      <c r="F231" s="1397">
        <v>176188.01420999999</v>
      </c>
    </row>
    <row r="232" spans="1:6" ht="15" customHeight="1">
      <c r="A232" s="1403" t="s">
        <v>497</v>
      </c>
      <c r="B232" s="1397">
        <v>26910.409449999999</v>
      </c>
      <c r="C232" s="1397">
        <v>5831.5</v>
      </c>
      <c r="D232" s="1397">
        <v>0</v>
      </c>
      <c r="E232" s="1397">
        <v>0</v>
      </c>
      <c r="F232" s="1397">
        <v>32741.909449999999</v>
      </c>
    </row>
    <row r="233" spans="1:6" ht="15" customHeight="1">
      <c r="A233" s="1403" t="s">
        <v>498</v>
      </c>
      <c r="B233" s="1397">
        <v>232618.38987000001</v>
      </c>
      <c r="C233" s="1397">
        <v>65841.826530000006</v>
      </c>
      <c r="D233" s="1397">
        <v>0</v>
      </c>
      <c r="E233" s="1397">
        <v>0</v>
      </c>
      <c r="F233" s="1397">
        <v>298460.21639999998</v>
      </c>
    </row>
    <row r="234" spans="1:6" ht="15" customHeight="1">
      <c r="A234" s="1403" t="s">
        <v>499</v>
      </c>
      <c r="B234" s="1397">
        <v>18414.083489999997</v>
      </c>
      <c r="C234" s="1397">
        <v>3055.79801</v>
      </c>
      <c r="D234" s="1397">
        <v>0</v>
      </c>
      <c r="E234" s="1397">
        <v>0</v>
      </c>
      <c r="F234" s="1397">
        <v>21469.8815</v>
      </c>
    </row>
    <row r="235" spans="1:6" ht="15" customHeight="1">
      <c r="A235" s="1403" t="s">
        <v>500</v>
      </c>
      <c r="B235" s="1397">
        <v>0</v>
      </c>
      <c r="C235" s="1397">
        <v>0</v>
      </c>
      <c r="D235" s="1397">
        <v>0</v>
      </c>
      <c r="E235" s="1397">
        <v>0</v>
      </c>
      <c r="F235" s="1397">
        <v>0</v>
      </c>
    </row>
    <row r="236" spans="1:6" ht="15" customHeight="1">
      <c r="A236" s="1403" t="s">
        <v>501</v>
      </c>
      <c r="B236" s="1397">
        <v>381078.62093000003</v>
      </c>
      <c r="C236" s="1397">
        <v>750937.77598999999</v>
      </c>
      <c r="D236" s="1397">
        <v>0</v>
      </c>
      <c r="E236" s="1397">
        <v>0</v>
      </c>
      <c r="F236" s="1397">
        <v>1132016.39692</v>
      </c>
    </row>
    <row r="237" spans="1:6" ht="15" customHeight="1">
      <c r="A237" s="1407" t="s">
        <v>502</v>
      </c>
      <c r="B237" s="1397">
        <v>259624.65406999999</v>
      </c>
      <c r="C237" s="1397">
        <v>0</v>
      </c>
      <c r="D237" s="1397">
        <v>0</v>
      </c>
      <c r="E237" s="1397">
        <v>0</v>
      </c>
      <c r="F237" s="1397">
        <v>259624.65406999999</v>
      </c>
    </row>
    <row r="238" spans="1:6" ht="15" customHeight="1">
      <c r="A238" s="1403" t="s">
        <v>503</v>
      </c>
      <c r="B238" s="1397">
        <v>247441.58653999999</v>
      </c>
      <c r="C238" s="1397">
        <v>0</v>
      </c>
      <c r="D238" s="1397">
        <v>0</v>
      </c>
      <c r="E238" s="1397">
        <v>0</v>
      </c>
      <c r="F238" s="1397">
        <v>247441.58653999999</v>
      </c>
    </row>
    <row r="239" spans="1:6" ht="15" customHeight="1">
      <c r="A239" s="1403" t="s">
        <v>504</v>
      </c>
      <c r="B239" s="1397">
        <v>12183.067529999998</v>
      </c>
      <c r="C239" s="1397">
        <v>0</v>
      </c>
      <c r="D239" s="1397">
        <v>0</v>
      </c>
      <c r="E239" s="1397">
        <v>0</v>
      </c>
      <c r="F239" s="1397">
        <v>12183.067529999998</v>
      </c>
    </row>
    <row r="240" spans="1:6" ht="15" customHeight="1">
      <c r="A240" s="1407" t="s">
        <v>505</v>
      </c>
      <c r="B240" s="1397">
        <v>124704.18093999999</v>
      </c>
      <c r="C240" s="1397">
        <v>0</v>
      </c>
      <c r="D240" s="1397">
        <v>0</v>
      </c>
      <c r="E240" s="1397">
        <v>0</v>
      </c>
      <c r="F240" s="1397">
        <v>124704.18093999999</v>
      </c>
    </row>
    <row r="241" spans="1:6" ht="15" customHeight="1">
      <c r="A241" s="1403" t="s">
        <v>503</v>
      </c>
      <c r="B241" s="1397">
        <v>121972.39327</v>
      </c>
      <c r="C241" s="1397">
        <v>0</v>
      </c>
      <c r="D241" s="1397">
        <v>0</v>
      </c>
      <c r="E241" s="1397">
        <v>0</v>
      </c>
      <c r="F241" s="1397">
        <v>121972.39327</v>
      </c>
    </row>
    <row r="242" spans="1:6" ht="15" customHeight="1">
      <c r="A242" s="1403" t="s">
        <v>504</v>
      </c>
      <c r="B242" s="1400">
        <v>2731.7876699999997</v>
      </c>
      <c r="C242" s="1400">
        <v>0</v>
      </c>
      <c r="D242" s="1400">
        <v>0</v>
      </c>
      <c r="E242" s="1400">
        <v>0</v>
      </c>
      <c r="F242" s="1400">
        <v>2731.7876699999997</v>
      </c>
    </row>
    <row r="243" spans="1:6" ht="15" customHeight="1">
      <c r="A243" s="1407" t="s">
        <v>506</v>
      </c>
      <c r="B243" s="1411">
        <v>259624.65406999999</v>
      </c>
      <c r="C243" s="1411">
        <v>0</v>
      </c>
      <c r="D243" s="1411">
        <v>0</v>
      </c>
      <c r="E243" s="1411">
        <v>0</v>
      </c>
      <c r="F243" s="1411">
        <v>259624.65406999999</v>
      </c>
    </row>
    <row r="244" spans="1:6" ht="15" customHeight="1" thickBot="1">
      <c r="A244" s="1407" t="s">
        <v>507</v>
      </c>
      <c r="B244" s="1412">
        <v>124704.18093999999</v>
      </c>
      <c r="C244" s="1412">
        <v>0</v>
      </c>
      <c r="D244" s="1412">
        <v>0</v>
      </c>
      <c r="E244" s="1412">
        <v>0</v>
      </c>
      <c r="F244" s="1412">
        <v>124704.18093999999</v>
      </c>
    </row>
    <row r="245" spans="1:6" ht="15" customHeight="1" thickTop="1" thickBot="1">
      <c r="A245" s="1812" t="s">
        <v>508</v>
      </c>
      <c r="B245" s="1808">
        <v>462677.42984</v>
      </c>
      <c r="C245" s="1808">
        <v>15418.75549</v>
      </c>
      <c r="D245" s="1808">
        <v>0</v>
      </c>
      <c r="E245" s="1808">
        <v>0</v>
      </c>
      <c r="F245" s="1808">
        <v>478096.18533000001</v>
      </c>
    </row>
    <row r="246" spans="1:6" ht="15" customHeight="1" thickTop="1">
      <c r="A246" s="1405" t="s">
        <v>509</v>
      </c>
      <c r="B246" s="1397">
        <v>255.58409</v>
      </c>
      <c r="C246" s="1397">
        <v>1.9879999999999998E-2</v>
      </c>
      <c r="D246" s="1397">
        <v>0</v>
      </c>
      <c r="E246" s="1397">
        <v>0</v>
      </c>
      <c r="F246" s="1397">
        <v>255.60397</v>
      </c>
    </row>
    <row r="247" spans="1:6" ht="15" customHeight="1">
      <c r="A247" s="1405" t="s">
        <v>510</v>
      </c>
      <c r="B247" s="1397">
        <v>1205.8273899999999</v>
      </c>
      <c r="C247" s="1397">
        <v>22.425549999999998</v>
      </c>
      <c r="D247" s="1397">
        <v>0</v>
      </c>
      <c r="E247" s="1397">
        <v>0</v>
      </c>
      <c r="F247" s="1397">
        <v>1228.2529399999999</v>
      </c>
    </row>
    <row r="248" spans="1:6" ht="15" customHeight="1">
      <c r="A248" s="1405" t="s">
        <v>511</v>
      </c>
      <c r="B248" s="1397">
        <v>452019.22657</v>
      </c>
      <c r="C248" s="1397">
        <v>12954.845439999999</v>
      </c>
      <c r="D248" s="1397">
        <v>0</v>
      </c>
      <c r="E248" s="1397">
        <v>0</v>
      </c>
      <c r="F248" s="1397">
        <v>464974.07201</v>
      </c>
    </row>
    <row r="249" spans="1:6" ht="15" customHeight="1">
      <c r="A249" s="1405" t="s">
        <v>512</v>
      </c>
      <c r="B249" s="1397">
        <v>3920.2012300000001</v>
      </c>
      <c r="C249" s="1397">
        <v>1361.29097</v>
      </c>
      <c r="D249" s="1397">
        <v>0</v>
      </c>
      <c r="E249" s="1397">
        <v>0</v>
      </c>
      <c r="F249" s="1397">
        <v>5281.4922000000006</v>
      </c>
    </row>
    <row r="250" spans="1:6" ht="15" customHeight="1">
      <c r="A250" s="1405" t="s">
        <v>513</v>
      </c>
      <c r="B250" s="1397">
        <v>2865.0363399999997</v>
      </c>
      <c r="C250" s="1397">
        <v>514.98155999999994</v>
      </c>
      <c r="D250" s="1397">
        <v>0</v>
      </c>
      <c r="E250" s="1397">
        <v>0</v>
      </c>
      <c r="F250" s="1397">
        <v>3380.0178999999998</v>
      </c>
    </row>
    <row r="251" spans="1:6" ht="15" customHeight="1">
      <c r="A251" s="1405" t="s">
        <v>514</v>
      </c>
      <c r="B251" s="1397">
        <v>139.34440000000001</v>
      </c>
      <c r="C251" s="1397">
        <v>42.848019999999998</v>
      </c>
      <c r="D251" s="1397">
        <v>0</v>
      </c>
      <c r="E251" s="1397">
        <v>0</v>
      </c>
      <c r="F251" s="1397">
        <v>182.19242000000003</v>
      </c>
    </row>
    <row r="252" spans="1:6" ht="15" customHeight="1">
      <c r="A252" s="1405" t="s">
        <v>515</v>
      </c>
      <c r="B252" s="1397">
        <v>1514.7590700000001</v>
      </c>
      <c r="C252" s="1397">
        <v>351.98424999999997</v>
      </c>
      <c r="D252" s="1397">
        <v>0</v>
      </c>
      <c r="E252" s="1397">
        <v>0</v>
      </c>
      <c r="F252" s="1397">
        <v>1866.74332</v>
      </c>
    </row>
    <row r="253" spans="1:6" ht="15" customHeight="1">
      <c r="A253" s="1405" t="s">
        <v>516</v>
      </c>
      <c r="B253" s="1397">
        <v>51.373519999999999</v>
      </c>
      <c r="C253" s="1397">
        <v>167.59008</v>
      </c>
      <c r="D253" s="1397">
        <v>0</v>
      </c>
      <c r="E253" s="1397">
        <v>0</v>
      </c>
      <c r="F253" s="1397">
        <v>218.96360000000001</v>
      </c>
    </row>
    <row r="254" spans="1:6" ht="15" customHeight="1">
      <c r="A254" s="1405" t="s">
        <v>517</v>
      </c>
      <c r="B254" s="1397">
        <v>0</v>
      </c>
      <c r="C254" s="1397">
        <v>0</v>
      </c>
      <c r="D254" s="1397">
        <v>0</v>
      </c>
      <c r="E254" s="1397">
        <v>0</v>
      </c>
      <c r="F254" s="1397">
        <v>0</v>
      </c>
    </row>
    <row r="255" spans="1:6" ht="15" customHeight="1">
      <c r="A255" s="1405" t="s">
        <v>518</v>
      </c>
      <c r="B255" s="1397">
        <v>706.00982999999997</v>
      </c>
      <c r="C255" s="1397">
        <v>0.23161000000000001</v>
      </c>
      <c r="D255" s="1397">
        <v>0</v>
      </c>
      <c r="E255" s="1397">
        <v>0</v>
      </c>
      <c r="F255" s="1397">
        <v>706.2414399999999</v>
      </c>
    </row>
    <row r="256" spans="1:6" ht="15" customHeight="1" thickBot="1">
      <c r="A256" s="1405" t="s">
        <v>519</v>
      </c>
      <c r="B256" s="1397">
        <v>6.7400000000000002E-2</v>
      </c>
      <c r="C256" s="1397">
        <v>2.5381300000000002</v>
      </c>
      <c r="D256" s="1397">
        <v>0</v>
      </c>
      <c r="E256" s="1397">
        <v>0</v>
      </c>
      <c r="F256" s="1397">
        <v>2.6055300000000003</v>
      </c>
    </row>
    <row r="257" spans="1:6" ht="15" customHeight="1" thickTop="1" thickBot="1">
      <c r="A257" s="1812" t="s">
        <v>520</v>
      </c>
      <c r="B257" s="1808">
        <v>-79165.750530000005</v>
      </c>
      <c r="C257" s="1808">
        <v>-17910.282030000002</v>
      </c>
      <c r="D257" s="1808">
        <v>0</v>
      </c>
      <c r="E257" s="1808">
        <v>0</v>
      </c>
      <c r="F257" s="1808">
        <v>-97076.032560000007</v>
      </c>
    </row>
    <row r="258" spans="1:6" ht="15" customHeight="1" thickTop="1">
      <c r="A258" s="1405" t="s">
        <v>521</v>
      </c>
      <c r="B258" s="1397">
        <v>0</v>
      </c>
      <c r="C258" s="1397">
        <v>0</v>
      </c>
      <c r="D258" s="1397">
        <v>0</v>
      </c>
      <c r="E258" s="1397">
        <v>0</v>
      </c>
      <c r="F258" s="1397">
        <v>0</v>
      </c>
    </row>
    <row r="259" spans="1:6" ht="15" customHeight="1">
      <c r="A259" s="1405" t="s">
        <v>522</v>
      </c>
      <c r="B259" s="1397">
        <v>0</v>
      </c>
      <c r="C259" s="1397">
        <v>0</v>
      </c>
      <c r="D259" s="1397">
        <v>0</v>
      </c>
      <c r="E259" s="1397">
        <v>0</v>
      </c>
      <c r="F259" s="1397">
        <v>0</v>
      </c>
    </row>
    <row r="260" spans="1:6" ht="15" customHeight="1">
      <c r="A260" s="1405" t="s">
        <v>523</v>
      </c>
      <c r="B260" s="1397">
        <v>-74997.232770000002</v>
      </c>
      <c r="C260" s="1397">
        <v>-16399.36838</v>
      </c>
      <c r="D260" s="1397">
        <v>0</v>
      </c>
      <c r="E260" s="1397">
        <v>0</v>
      </c>
      <c r="F260" s="1397">
        <v>-91396.601150000002</v>
      </c>
    </row>
    <row r="261" spans="1:6" ht="15" customHeight="1">
      <c r="A261" s="1405" t="s">
        <v>524</v>
      </c>
      <c r="B261" s="1397">
        <v>-762.65174999999999</v>
      </c>
      <c r="C261" s="1397">
        <v>-351.86905000000002</v>
      </c>
      <c r="D261" s="1397">
        <v>0</v>
      </c>
      <c r="E261" s="1397">
        <v>0</v>
      </c>
      <c r="F261" s="1397">
        <v>-1114.5208</v>
      </c>
    </row>
    <row r="262" spans="1:6" ht="15" customHeight="1">
      <c r="A262" s="1405" t="s">
        <v>525</v>
      </c>
      <c r="B262" s="1397">
        <v>-3405.8660099999997</v>
      </c>
      <c r="C262" s="1397">
        <v>0</v>
      </c>
      <c r="D262" s="1397">
        <v>0</v>
      </c>
      <c r="E262" s="1397">
        <v>0</v>
      </c>
      <c r="F262" s="1397">
        <v>-3405.8660099999997</v>
      </c>
    </row>
    <row r="263" spans="1:6" ht="15" customHeight="1">
      <c r="A263" s="1406" t="s">
        <v>526</v>
      </c>
      <c r="B263" s="1397">
        <v>0</v>
      </c>
      <c r="C263" s="1397">
        <v>-1159.0446000000002</v>
      </c>
      <c r="D263" s="1397">
        <v>0</v>
      </c>
      <c r="E263" s="1397">
        <v>0</v>
      </c>
      <c r="F263" s="1397">
        <v>-1159.0446000000002</v>
      </c>
    </row>
    <row r="264" spans="1:6" ht="15" customHeight="1" thickBot="1">
      <c r="A264" s="1405" t="s">
        <v>1041</v>
      </c>
      <c r="B264" s="1397">
        <v>0</v>
      </c>
      <c r="C264" s="1397">
        <v>0</v>
      </c>
      <c r="D264" s="1397">
        <v>0</v>
      </c>
      <c r="E264" s="1397">
        <v>0</v>
      </c>
      <c r="F264" s="1397">
        <v>0</v>
      </c>
    </row>
    <row r="265" spans="1:6" ht="15" customHeight="1" thickTop="1" thickBot="1">
      <c r="A265" s="1813" t="s">
        <v>528</v>
      </c>
      <c r="B265" s="1814">
        <v>383511.67930999998</v>
      </c>
      <c r="C265" s="1814">
        <v>-2491.5265399999998</v>
      </c>
      <c r="D265" s="1814">
        <v>0</v>
      </c>
      <c r="E265" s="1814">
        <v>0</v>
      </c>
      <c r="F265" s="1814">
        <v>381020.15276999999</v>
      </c>
    </row>
    <row r="266" spans="1:6" ht="15" customHeight="1" thickTop="1" thickBot="1">
      <c r="A266" s="1815" t="s">
        <v>529</v>
      </c>
      <c r="B266" s="1808">
        <v>13361.302880000001</v>
      </c>
      <c r="C266" s="1808">
        <v>333.83197999999999</v>
      </c>
      <c r="D266" s="1808">
        <v>0</v>
      </c>
      <c r="E266" s="1808">
        <v>0</v>
      </c>
      <c r="F266" s="1808">
        <v>13695.13486</v>
      </c>
    </row>
    <row r="267" spans="1:6" ht="15" customHeight="1" thickTop="1">
      <c r="A267" s="1405" t="s">
        <v>530</v>
      </c>
      <c r="B267" s="1397">
        <v>6122.0595199999998</v>
      </c>
      <c r="C267" s="1397">
        <v>0</v>
      </c>
      <c r="D267" s="1397">
        <v>0</v>
      </c>
      <c r="E267" s="1397">
        <v>0</v>
      </c>
      <c r="F267" s="1397">
        <v>6122.0595199999998</v>
      </c>
    </row>
    <row r="268" spans="1:6" ht="15" customHeight="1">
      <c r="A268" s="1405" t="s">
        <v>531</v>
      </c>
      <c r="B268" s="1397">
        <v>741.16956000000005</v>
      </c>
      <c r="C268" s="1397">
        <v>289.74081000000001</v>
      </c>
      <c r="D268" s="1397">
        <v>0</v>
      </c>
      <c r="E268" s="1397">
        <v>0</v>
      </c>
      <c r="F268" s="1397">
        <v>1030.9103700000001</v>
      </c>
    </row>
    <row r="269" spans="1:6" ht="15" customHeight="1">
      <c r="A269" s="1405" t="s">
        <v>532</v>
      </c>
      <c r="B269" s="1397">
        <v>374.08053999999998</v>
      </c>
      <c r="C269" s="1397">
        <v>0</v>
      </c>
      <c r="D269" s="1397">
        <v>0</v>
      </c>
      <c r="E269" s="1397">
        <v>0</v>
      </c>
      <c r="F269" s="1397">
        <v>374.08053999999998</v>
      </c>
    </row>
    <row r="270" spans="1:6" ht="15" customHeight="1">
      <c r="A270" s="1405" t="s">
        <v>533</v>
      </c>
      <c r="B270" s="1397">
        <v>861.21743000000004</v>
      </c>
      <c r="C270" s="1397">
        <v>0.4</v>
      </c>
      <c r="D270" s="1397">
        <v>0</v>
      </c>
      <c r="E270" s="1397">
        <v>0</v>
      </c>
      <c r="F270" s="1397">
        <v>861.61743000000001</v>
      </c>
    </row>
    <row r="271" spans="1:6" ht="15" customHeight="1">
      <c r="A271" s="1405" t="s">
        <v>534</v>
      </c>
      <c r="B271" s="1397">
        <v>5262.7758300000005</v>
      </c>
      <c r="C271" s="1397">
        <v>43.69117</v>
      </c>
      <c r="D271" s="1397">
        <v>0</v>
      </c>
      <c r="E271" s="1397">
        <v>0</v>
      </c>
      <c r="F271" s="1397">
        <v>5306.4669999999996</v>
      </c>
    </row>
    <row r="272" spans="1:6" ht="15" customHeight="1" thickBot="1">
      <c r="A272" s="1405" t="s">
        <v>535</v>
      </c>
      <c r="B272" s="1397">
        <v>0</v>
      </c>
      <c r="C272" s="1397">
        <v>0</v>
      </c>
      <c r="D272" s="1397">
        <v>0</v>
      </c>
      <c r="E272" s="1397">
        <v>0</v>
      </c>
      <c r="F272" s="1397">
        <v>0</v>
      </c>
    </row>
    <row r="273" spans="1:6" ht="15" customHeight="1" thickTop="1" thickBot="1">
      <c r="A273" s="1816" t="s">
        <v>536</v>
      </c>
      <c r="B273" s="1808">
        <v>-11120.903390000001</v>
      </c>
      <c r="C273" s="1808">
        <v>-1383.97632</v>
      </c>
      <c r="D273" s="1808">
        <v>0</v>
      </c>
      <c r="E273" s="1808">
        <v>0</v>
      </c>
      <c r="F273" s="1808">
        <v>-12504.879710000001</v>
      </c>
    </row>
    <row r="274" spans="1:6" ht="15" customHeight="1" thickTop="1">
      <c r="A274" s="1405" t="s">
        <v>530</v>
      </c>
      <c r="B274" s="1397">
        <v>-2253.9803999999999</v>
      </c>
      <c r="C274" s="1397">
        <v>-976.03410999999994</v>
      </c>
      <c r="D274" s="1397">
        <v>0</v>
      </c>
      <c r="E274" s="1397">
        <v>0</v>
      </c>
      <c r="F274" s="1397">
        <v>-3230.01451</v>
      </c>
    </row>
    <row r="275" spans="1:6" ht="15" customHeight="1">
      <c r="A275" s="1405" t="s">
        <v>537</v>
      </c>
      <c r="B275" s="1397">
        <v>-528.19028000000003</v>
      </c>
      <c r="C275" s="1397">
        <v>0</v>
      </c>
      <c r="D275" s="1397">
        <v>0</v>
      </c>
      <c r="E275" s="1397">
        <v>0</v>
      </c>
      <c r="F275" s="1397">
        <v>-528.19028000000003</v>
      </c>
    </row>
    <row r="276" spans="1:6" ht="15" customHeight="1">
      <c r="A276" s="1405" t="s">
        <v>538</v>
      </c>
      <c r="B276" s="1397">
        <v>0</v>
      </c>
      <c r="C276" s="1397">
        <v>-24.869029999999999</v>
      </c>
      <c r="D276" s="1397">
        <v>0</v>
      </c>
      <c r="E276" s="1397">
        <v>0</v>
      </c>
      <c r="F276" s="1397">
        <v>-24.869029999999999</v>
      </c>
    </row>
    <row r="277" spans="1:6" ht="15" customHeight="1">
      <c r="A277" s="1405" t="s">
        <v>539</v>
      </c>
      <c r="B277" s="1397">
        <v>0</v>
      </c>
      <c r="C277" s="1397">
        <v>0</v>
      </c>
      <c r="D277" s="1397">
        <v>0</v>
      </c>
      <c r="E277" s="1397">
        <v>0</v>
      </c>
      <c r="F277" s="1397">
        <v>0</v>
      </c>
    </row>
    <row r="278" spans="1:6" ht="15" customHeight="1">
      <c r="A278" s="1405" t="s">
        <v>540</v>
      </c>
      <c r="B278" s="1397">
        <v>-8338.7327100000002</v>
      </c>
      <c r="C278" s="1397">
        <v>-383.07317999999998</v>
      </c>
      <c r="D278" s="1397">
        <v>0</v>
      </c>
      <c r="E278" s="1397">
        <v>0</v>
      </c>
      <c r="F278" s="1397">
        <v>-8721.8058900000015</v>
      </c>
    </row>
    <row r="279" spans="1:6" ht="15" customHeight="1" thickBot="1">
      <c r="A279" s="1405" t="s">
        <v>541</v>
      </c>
      <c r="B279" s="1397">
        <v>0</v>
      </c>
      <c r="C279" s="1397">
        <v>0</v>
      </c>
      <c r="D279" s="1397">
        <v>0</v>
      </c>
      <c r="E279" s="1397">
        <v>0</v>
      </c>
      <c r="F279" s="1397">
        <v>0</v>
      </c>
    </row>
    <row r="280" spans="1:6" ht="15" customHeight="1" thickTop="1" thickBot="1">
      <c r="A280" s="1812" t="s">
        <v>542</v>
      </c>
      <c r="B280" s="1808">
        <v>385752.07880000002</v>
      </c>
      <c r="C280" s="1808">
        <v>-3541.6708799999997</v>
      </c>
      <c r="D280" s="1808">
        <v>0</v>
      </c>
      <c r="E280" s="1808">
        <v>0</v>
      </c>
      <c r="F280" s="1808">
        <v>382210.40792000003</v>
      </c>
    </row>
    <row r="281" spans="1:6" ht="15" customHeight="1" thickTop="1">
      <c r="A281" s="1418" t="s">
        <v>543</v>
      </c>
      <c r="B281" s="1397">
        <v>89464.229430000007</v>
      </c>
      <c r="C281" s="1397">
        <v>24431.608510000002</v>
      </c>
      <c r="D281" s="1397">
        <v>0</v>
      </c>
      <c r="E281" s="1397">
        <v>0</v>
      </c>
      <c r="F281" s="1397">
        <v>113895.83794</v>
      </c>
    </row>
    <row r="282" spans="1:6" ht="15" customHeight="1">
      <c r="A282" s="1405" t="s">
        <v>544</v>
      </c>
      <c r="B282" s="1397">
        <v>4680.0072599999994</v>
      </c>
      <c r="C282" s="1397">
        <v>1162.4618400000002</v>
      </c>
      <c r="D282" s="1397">
        <v>0</v>
      </c>
      <c r="E282" s="1397">
        <v>0</v>
      </c>
      <c r="F282" s="1397">
        <v>5842.4690999999993</v>
      </c>
    </row>
    <row r="283" spans="1:6" ht="15" customHeight="1">
      <c r="A283" s="1405" t="s">
        <v>545</v>
      </c>
      <c r="B283" s="1397">
        <v>84784.222170000008</v>
      </c>
      <c r="C283" s="1397">
        <v>23269.146670000002</v>
      </c>
      <c r="D283" s="1397">
        <v>0</v>
      </c>
      <c r="E283" s="1397">
        <v>0</v>
      </c>
      <c r="F283" s="1397">
        <v>108053.36884000001</v>
      </c>
    </row>
    <row r="284" spans="1:6" ht="15" customHeight="1">
      <c r="A284" s="1405" t="s">
        <v>546</v>
      </c>
      <c r="B284" s="1397">
        <v>0</v>
      </c>
      <c r="C284" s="1397">
        <v>0</v>
      </c>
      <c r="D284" s="1397">
        <v>0</v>
      </c>
      <c r="E284" s="1397">
        <v>0</v>
      </c>
      <c r="F284" s="1397">
        <v>0</v>
      </c>
    </row>
    <row r="285" spans="1:6" ht="15" customHeight="1">
      <c r="A285" s="1405" t="s">
        <v>547</v>
      </c>
      <c r="B285" s="1397">
        <v>0</v>
      </c>
      <c r="C285" s="1397">
        <v>0</v>
      </c>
      <c r="D285" s="1397">
        <v>0</v>
      </c>
      <c r="E285" s="1397">
        <v>0</v>
      </c>
      <c r="F285" s="1397">
        <v>0</v>
      </c>
    </row>
    <row r="286" spans="1:6" ht="15" customHeight="1">
      <c r="A286" s="1405" t="s">
        <v>548</v>
      </c>
      <c r="B286" s="1397">
        <v>0</v>
      </c>
      <c r="C286" s="1397">
        <v>0</v>
      </c>
      <c r="D286" s="1397">
        <v>0</v>
      </c>
      <c r="E286" s="1397">
        <v>0</v>
      </c>
      <c r="F286" s="1397">
        <v>0</v>
      </c>
    </row>
    <row r="287" spans="1:6" ht="15" customHeight="1">
      <c r="A287" s="1405" t="s">
        <v>549</v>
      </c>
      <c r="B287" s="1397">
        <v>0</v>
      </c>
      <c r="C287" s="1397">
        <v>0</v>
      </c>
      <c r="D287" s="1397">
        <v>0</v>
      </c>
      <c r="E287" s="1397">
        <v>0</v>
      </c>
      <c r="F287" s="1397">
        <v>0</v>
      </c>
    </row>
    <row r="288" spans="1:6" ht="15" customHeight="1">
      <c r="A288" s="1405" t="s">
        <v>550</v>
      </c>
      <c r="B288" s="1397">
        <v>0</v>
      </c>
      <c r="C288" s="1397">
        <v>0</v>
      </c>
      <c r="D288" s="1397">
        <v>0</v>
      </c>
      <c r="E288" s="1397">
        <v>0</v>
      </c>
      <c r="F288" s="1397">
        <v>0</v>
      </c>
    </row>
    <row r="289" spans="1:6" ht="15" customHeight="1">
      <c r="A289" s="1418" t="s">
        <v>551</v>
      </c>
      <c r="B289" s="1397">
        <v>-114020.49588</v>
      </c>
      <c r="C289" s="1397">
        <v>-25424.319050000002</v>
      </c>
      <c r="D289" s="1397">
        <v>0</v>
      </c>
      <c r="E289" s="1397">
        <v>0</v>
      </c>
      <c r="F289" s="1397">
        <v>-139444.81492999999</v>
      </c>
    </row>
    <row r="290" spans="1:6" ht="15" customHeight="1">
      <c r="A290" s="1405" t="s">
        <v>552</v>
      </c>
      <c r="B290" s="1397">
        <v>-110828.91724</v>
      </c>
      <c r="C290" s="1397">
        <v>-23961.85269</v>
      </c>
      <c r="D290" s="1397">
        <v>0</v>
      </c>
      <c r="E290" s="1397">
        <v>0</v>
      </c>
      <c r="F290" s="1397">
        <v>-134790.76993000001</v>
      </c>
    </row>
    <row r="291" spans="1:6" ht="15" customHeight="1">
      <c r="A291" s="1405" t="s">
        <v>553</v>
      </c>
      <c r="B291" s="1397">
        <v>-3.58561</v>
      </c>
      <c r="C291" s="1397">
        <v>-0.72169000000000005</v>
      </c>
      <c r="D291" s="1397">
        <v>0</v>
      </c>
      <c r="E291" s="1397">
        <v>0</v>
      </c>
      <c r="F291" s="1397">
        <v>-4.3073000000000006</v>
      </c>
    </row>
    <row r="292" spans="1:6" ht="15" customHeight="1">
      <c r="A292" s="1405" t="s">
        <v>554</v>
      </c>
      <c r="B292" s="1397">
        <v>0</v>
      </c>
      <c r="C292" s="1397">
        <v>0</v>
      </c>
      <c r="D292" s="1397">
        <v>0</v>
      </c>
      <c r="E292" s="1397">
        <v>0</v>
      </c>
      <c r="F292" s="1397">
        <v>0</v>
      </c>
    </row>
    <row r="293" spans="1:6" ht="15" customHeight="1">
      <c r="A293" s="1406" t="s">
        <v>555</v>
      </c>
      <c r="B293" s="1397">
        <v>-3187.9930299999996</v>
      </c>
      <c r="C293" s="1397">
        <v>-1461.7446699999998</v>
      </c>
      <c r="D293" s="1397">
        <v>0</v>
      </c>
      <c r="E293" s="1397">
        <v>0</v>
      </c>
      <c r="F293" s="1397">
        <v>-4649.7377000000006</v>
      </c>
    </row>
    <row r="294" spans="1:6" ht="15" customHeight="1">
      <c r="A294" s="1406" t="s">
        <v>556</v>
      </c>
      <c r="B294" s="1397">
        <v>0</v>
      </c>
      <c r="C294" s="1397">
        <v>0</v>
      </c>
      <c r="D294" s="1397">
        <v>0</v>
      </c>
      <c r="E294" s="1397">
        <v>0</v>
      </c>
      <c r="F294" s="1397">
        <v>0</v>
      </c>
    </row>
    <row r="295" spans="1:6" ht="15" customHeight="1" thickBot="1">
      <c r="A295" s="1406" t="s">
        <v>557</v>
      </c>
      <c r="B295" s="1397">
        <v>0</v>
      </c>
      <c r="C295" s="1397">
        <v>0</v>
      </c>
      <c r="D295" s="1397">
        <v>0</v>
      </c>
      <c r="E295" s="1397">
        <v>0</v>
      </c>
      <c r="F295" s="1397">
        <v>0</v>
      </c>
    </row>
    <row r="296" spans="1:6" ht="15" customHeight="1" thickTop="1" thickBot="1">
      <c r="A296" s="1817" t="s">
        <v>558</v>
      </c>
      <c r="B296" s="1806">
        <v>361195.81235000002</v>
      </c>
      <c r="C296" s="1806">
        <v>-4534.3814199999997</v>
      </c>
      <c r="D296" s="1806">
        <v>0</v>
      </c>
      <c r="E296" s="1806">
        <v>0</v>
      </c>
      <c r="F296" s="1806">
        <v>356661.43093000003</v>
      </c>
    </row>
    <row r="297" spans="1:6" ht="15" customHeight="1" thickTop="1" thickBot="1">
      <c r="A297" s="1812" t="s">
        <v>559</v>
      </c>
      <c r="B297" s="1808">
        <v>-283605.38169999997</v>
      </c>
      <c r="C297" s="1808">
        <v>-1495.51044</v>
      </c>
      <c r="D297" s="1808">
        <v>0</v>
      </c>
      <c r="E297" s="1808">
        <v>0</v>
      </c>
      <c r="F297" s="1808">
        <v>-285100.89214000001</v>
      </c>
    </row>
    <row r="298" spans="1:6" ht="15" customHeight="1" thickTop="1">
      <c r="A298" s="1405" t="s">
        <v>560</v>
      </c>
      <c r="B298" s="1397">
        <v>-199560.08752</v>
      </c>
      <c r="C298" s="1397">
        <v>-79.547699999999992</v>
      </c>
      <c r="D298" s="1397">
        <v>0</v>
      </c>
      <c r="E298" s="1397">
        <v>0</v>
      </c>
      <c r="F298" s="1397">
        <v>-199639.63522</v>
      </c>
    </row>
    <row r="299" spans="1:6" ht="15" customHeight="1">
      <c r="A299" s="1405" t="s">
        <v>561</v>
      </c>
      <c r="B299" s="1397">
        <v>-17039.12415</v>
      </c>
      <c r="C299" s="1397">
        <v>0</v>
      </c>
      <c r="D299" s="1397">
        <v>0</v>
      </c>
      <c r="E299" s="1397">
        <v>0</v>
      </c>
      <c r="F299" s="1397">
        <v>-17039.12415</v>
      </c>
    </row>
    <row r="300" spans="1:6" ht="15" customHeight="1">
      <c r="A300" s="1405" t="s">
        <v>562</v>
      </c>
      <c r="B300" s="1397">
        <v>-1065.7230500000001</v>
      </c>
      <c r="C300" s="1397">
        <v>-1001.76962</v>
      </c>
      <c r="D300" s="1397">
        <v>0</v>
      </c>
      <c r="E300" s="1397">
        <v>0</v>
      </c>
      <c r="F300" s="1397">
        <v>-2067.4926700000001</v>
      </c>
    </row>
    <row r="301" spans="1:6" ht="15" customHeight="1">
      <c r="A301" s="1405" t="s">
        <v>563</v>
      </c>
      <c r="B301" s="1397">
        <v>-9532.5732599999992</v>
      </c>
      <c r="C301" s="1397">
        <v>-31.399759999999997</v>
      </c>
      <c r="D301" s="1397">
        <v>0</v>
      </c>
      <c r="E301" s="1397">
        <v>0</v>
      </c>
      <c r="F301" s="1397">
        <v>-9563.9730199999995</v>
      </c>
    </row>
    <row r="302" spans="1:6" ht="15" customHeight="1">
      <c r="A302" s="1405" t="s">
        <v>564</v>
      </c>
      <c r="B302" s="1397">
        <v>-7964.2297500000004</v>
      </c>
      <c r="C302" s="1397">
        <v>0</v>
      </c>
      <c r="D302" s="1397">
        <v>0</v>
      </c>
      <c r="E302" s="1397">
        <v>0</v>
      </c>
      <c r="F302" s="1397">
        <v>-7964.2297500000004</v>
      </c>
    </row>
    <row r="303" spans="1:6" ht="15" customHeight="1">
      <c r="A303" s="1405" t="s">
        <v>565</v>
      </c>
      <c r="B303" s="1397">
        <v>-4838.0823700000001</v>
      </c>
      <c r="C303" s="1397">
        <v>-1.41</v>
      </c>
      <c r="D303" s="1397">
        <v>0</v>
      </c>
      <c r="E303" s="1397">
        <v>0</v>
      </c>
      <c r="F303" s="1397">
        <v>-4839.4923699999999</v>
      </c>
    </row>
    <row r="304" spans="1:6" ht="15" customHeight="1">
      <c r="A304" s="1405" t="s">
        <v>566</v>
      </c>
      <c r="B304" s="1397">
        <v>-8823.063900000001</v>
      </c>
      <c r="C304" s="1397">
        <v>0</v>
      </c>
      <c r="D304" s="1397">
        <v>0</v>
      </c>
      <c r="E304" s="1397">
        <v>0</v>
      </c>
      <c r="F304" s="1397">
        <v>-8823.063900000001</v>
      </c>
    </row>
    <row r="305" spans="1:6" ht="15" customHeight="1">
      <c r="A305" s="1405" t="s">
        <v>567</v>
      </c>
      <c r="B305" s="1397">
        <v>-4184.60041</v>
      </c>
      <c r="C305" s="1397">
        <v>0</v>
      </c>
      <c r="D305" s="1397">
        <v>0</v>
      </c>
      <c r="E305" s="1397">
        <v>0</v>
      </c>
      <c r="F305" s="1397">
        <v>-4184.60041</v>
      </c>
    </row>
    <row r="306" spans="1:6" ht="15" customHeight="1" thickBot="1">
      <c r="A306" s="1405" t="s">
        <v>568</v>
      </c>
      <c r="B306" s="1397">
        <v>-30597.897290000001</v>
      </c>
      <c r="C306" s="1397">
        <v>-381.38335999999998</v>
      </c>
      <c r="D306" s="1397">
        <v>0</v>
      </c>
      <c r="E306" s="1397">
        <v>0</v>
      </c>
      <c r="F306" s="1397">
        <v>-30979.280649999997</v>
      </c>
    </row>
    <row r="307" spans="1:6" ht="15" customHeight="1" thickTop="1" thickBot="1">
      <c r="A307" s="1815" t="s">
        <v>569</v>
      </c>
      <c r="B307" s="1808">
        <v>77590.430650000009</v>
      </c>
      <c r="C307" s="1808">
        <v>-6029.8918600000006</v>
      </c>
      <c r="D307" s="1808">
        <v>0</v>
      </c>
      <c r="E307" s="1808">
        <v>0</v>
      </c>
      <c r="F307" s="1808">
        <v>71560.538790000006</v>
      </c>
    </row>
    <row r="308" spans="1:6" ht="15" customHeight="1" thickTop="1">
      <c r="A308" s="1410" t="s">
        <v>570</v>
      </c>
      <c r="B308" s="1397">
        <v>20.130490000000002</v>
      </c>
      <c r="C308" s="1397">
        <v>0</v>
      </c>
      <c r="D308" s="1397">
        <v>0</v>
      </c>
      <c r="E308" s="1397">
        <v>0</v>
      </c>
      <c r="F308" s="1397">
        <v>20.130490000000002</v>
      </c>
    </row>
    <row r="309" spans="1:6" ht="15" customHeight="1">
      <c r="A309" s="1406" t="s">
        <v>571</v>
      </c>
      <c r="B309" s="1397">
        <v>20.116859999999999</v>
      </c>
      <c r="C309" s="1397">
        <v>0</v>
      </c>
      <c r="D309" s="1397">
        <v>0</v>
      </c>
      <c r="E309" s="1397">
        <v>0</v>
      </c>
      <c r="F309" s="1397">
        <v>20.116859999999999</v>
      </c>
    </row>
    <row r="310" spans="1:6" ht="15" customHeight="1">
      <c r="A310" s="1406" t="s">
        <v>572</v>
      </c>
      <c r="B310" s="1397">
        <v>1.3630000000000001E-2</v>
      </c>
      <c r="C310" s="1397">
        <v>0</v>
      </c>
      <c r="D310" s="1397">
        <v>0</v>
      </c>
      <c r="E310" s="1397">
        <v>0</v>
      </c>
      <c r="F310" s="1397">
        <v>1.3630000000000001E-2</v>
      </c>
    </row>
    <row r="311" spans="1:6" ht="15" customHeight="1">
      <c r="A311" s="1410" t="s">
        <v>573</v>
      </c>
      <c r="B311" s="1397">
        <v>-563.48575000000005</v>
      </c>
      <c r="C311" s="1397">
        <v>0</v>
      </c>
      <c r="D311" s="1397">
        <v>0</v>
      </c>
      <c r="E311" s="1397">
        <v>0</v>
      </c>
      <c r="F311" s="1397">
        <v>-563.48575000000005</v>
      </c>
    </row>
    <row r="312" spans="1:6" ht="15" customHeight="1">
      <c r="A312" s="1406" t="s">
        <v>574</v>
      </c>
      <c r="B312" s="1397">
        <v>-563.48575000000005</v>
      </c>
      <c r="C312" s="1397">
        <v>0</v>
      </c>
      <c r="D312" s="1397">
        <v>0</v>
      </c>
      <c r="E312" s="1397">
        <v>0</v>
      </c>
      <c r="F312" s="1397">
        <v>-563.48575000000005</v>
      </c>
    </row>
    <row r="313" spans="1:6" ht="15" customHeight="1" thickBot="1">
      <c r="A313" s="1406" t="s">
        <v>575</v>
      </c>
      <c r="B313" s="1397">
        <v>0</v>
      </c>
      <c r="C313" s="1397">
        <v>0</v>
      </c>
      <c r="D313" s="1397">
        <v>0</v>
      </c>
      <c r="E313" s="1397">
        <v>0</v>
      </c>
      <c r="F313" s="1397">
        <v>0</v>
      </c>
    </row>
    <row r="314" spans="1:6" ht="15" customHeight="1" thickTop="1" thickBot="1">
      <c r="A314" s="1815" t="s">
        <v>576</v>
      </c>
      <c r="B314" s="1808">
        <v>77047.075389999998</v>
      </c>
      <c r="C314" s="1808">
        <v>-6029.8918600000006</v>
      </c>
      <c r="D314" s="1808">
        <v>0</v>
      </c>
      <c r="E314" s="1808">
        <v>0</v>
      </c>
      <c r="F314" s="1808">
        <v>71017.183529999995</v>
      </c>
    </row>
    <row r="315" spans="1:6" ht="15" customHeight="1" thickTop="1" thickBot="1">
      <c r="A315" s="1405" t="s">
        <v>577</v>
      </c>
      <c r="B315" s="1419">
        <v>-1003.6925</v>
      </c>
      <c r="C315" s="1419">
        <v>0</v>
      </c>
      <c r="D315" s="1419">
        <v>0</v>
      </c>
      <c r="E315" s="1419">
        <v>0</v>
      </c>
      <c r="F315" s="1419">
        <v>-1003.6925</v>
      </c>
    </row>
    <row r="316" spans="1:6" ht="15" customHeight="1" thickTop="1" thickBot="1">
      <c r="A316" s="1815" t="s">
        <v>578</v>
      </c>
      <c r="B316" s="1818">
        <v>76043.382889999993</v>
      </c>
      <c r="C316" s="1818">
        <v>-6029.8918600000006</v>
      </c>
      <c r="D316" s="1818">
        <v>0</v>
      </c>
      <c r="E316" s="1818">
        <v>0</v>
      </c>
      <c r="F316" s="1818">
        <v>70013.491030000005</v>
      </c>
    </row>
    <row r="317" spans="1:6" ht="15" customHeight="1" thickTop="1" thickBot="1">
      <c r="A317" s="1406" t="s">
        <v>579</v>
      </c>
      <c r="B317" s="1419">
        <v>959.08050000000003</v>
      </c>
      <c r="C317" s="1419">
        <v>0</v>
      </c>
      <c r="D317" s="1419">
        <v>0</v>
      </c>
      <c r="E317" s="1419">
        <v>0</v>
      </c>
      <c r="F317" s="1419">
        <v>959.08050000000003</v>
      </c>
    </row>
    <row r="318" spans="1:6" ht="15" customHeight="1" thickTop="1" thickBot="1">
      <c r="A318" s="1812" t="s">
        <v>580</v>
      </c>
      <c r="B318" s="1818">
        <v>77002.463390000004</v>
      </c>
      <c r="C318" s="1818">
        <v>-6029.8918600000006</v>
      </c>
      <c r="D318" s="1818">
        <v>0</v>
      </c>
      <c r="E318" s="1818">
        <v>0</v>
      </c>
      <c r="F318" s="1818">
        <v>70972.571530000001</v>
      </c>
    </row>
    <row r="319" spans="1:6" ht="15" customHeight="1" thickTop="1" thickBot="1">
      <c r="A319" s="1406" t="s">
        <v>581</v>
      </c>
      <c r="B319" s="1419">
        <v>0</v>
      </c>
      <c r="C319" s="1419">
        <v>0</v>
      </c>
      <c r="D319" s="1419">
        <v>0</v>
      </c>
      <c r="E319" s="1419">
        <v>0</v>
      </c>
      <c r="F319" s="1419">
        <v>0</v>
      </c>
    </row>
    <row r="320" spans="1:6" ht="15" customHeight="1" thickTop="1" thickBot="1">
      <c r="A320" s="1815" t="s">
        <v>582</v>
      </c>
      <c r="B320" s="1818">
        <v>77002.463390000004</v>
      </c>
      <c r="C320" s="1818">
        <v>-6029.8918600000006</v>
      </c>
      <c r="D320" s="1818">
        <v>0</v>
      </c>
      <c r="E320" s="1818">
        <v>0</v>
      </c>
      <c r="F320" s="1818">
        <v>70972.571530000001</v>
      </c>
    </row>
    <row r="321" spans="1:6" ht="15" customHeight="1" thickTop="1" thickBot="1">
      <c r="A321" s="1410" t="s">
        <v>583</v>
      </c>
      <c r="B321" s="1419">
        <v>-31811.30846</v>
      </c>
      <c r="C321" s="1419">
        <v>0</v>
      </c>
      <c r="D321" s="1419">
        <v>0</v>
      </c>
      <c r="E321" s="1419">
        <v>0</v>
      </c>
      <c r="F321" s="1419">
        <v>-31811.30846</v>
      </c>
    </row>
    <row r="322" spans="1:6" ht="15" customHeight="1" thickTop="1" thickBot="1">
      <c r="A322" s="1815" t="s">
        <v>584</v>
      </c>
      <c r="B322" s="1819">
        <v>45191.154929999997</v>
      </c>
      <c r="C322" s="1819">
        <v>-6029.8918600000006</v>
      </c>
      <c r="D322" s="1819">
        <v>0</v>
      </c>
      <c r="E322" s="1819">
        <v>0</v>
      </c>
      <c r="F322" s="1819">
        <v>39161.263070000001</v>
      </c>
    </row>
    <row r="323" spans="1:6" ht="16.5" thickTop="1">
      <c r="A323" s="49"/>
      <c r="B323" s="1424"/>
      <c r="C323" s="1424"/>
      <c r="D323" s="1424"/>
      <c r="E323" s="1424"/>
      <c r="F323" s="1424"/>
    </row>
    <row r="324" spans="1:6" ht="15.75">
      <c r="A324" s="49"/>
      <c r="B324" s="1424"/>
      <c r="C324" s="1424"/>
      <c r="D324" s="1424"/>
      <c r="E324" s="1424"/>
      <c r="F324" s="1424"/>
    </row>
    <row r="325" spans="1:6" ht="15.75">
      <c r="A325" s="49"/>
      <c r="B325" s="1424"/>
      <c r="C325" s="1424"/>
      <c r="D325" s="1424"/>
      <c r="E325" s="1424"/>
      <c r="F325" s="1424"/>
    </row>
    <row r="326" spans="1:6" ht="15.75">
      <c r="A326" s="49"/>
      <c r="B326" s="1424"/>
      <c r="C326" s="1424"/>
      <c r="D326" s="1424"/>
      <c r="E326" s="1424"/>
      <c r="F326" s="1424"/>
    </row>
    <row r="327" spans="1:6" ht="15.75">
      <c r="A327" s="49"/>
      <c r="B327" s="1424"/>
      <c r="C327" s="1424"/>
      <c r="D327" s="1424"/>
      <c r="E327" s="1424"/>
      <c r="F327" s="1424"/>
    </row>
    <row r="328" spans="1:6" ht="15.75">
      <c r="A328" s="49"/>
      <c r="B328" s="1424"/>
      <c r="C328" s="1424"/>
      <c r="D328" s="1424"/>
      <c r="E328" s="1424"/>
      <c r="F328" s="1424"/>
    </row>
    <row r="329" spans="1:6" ht="15.75">
      <c r="A329" s="49"/>
      <c r="B329" s="1424"/>
      <c r="C329" s="1424"/>
      <c r="D329" s="1424"/>
      <c r="E329" s="1424"/>
      <c r="F329" s="1424"/>
    </row>
    <row r="330" spans="1:6" ht="15.75">
      <c r="A330" s="49"/>
      <c r="B330" s="1424"/>
      <c r="C330" s="1424"/>
      <c r="D330" s="1424"/>
      <c r="E330" s="1424"/>
      <c r="F330" s="1424"/>
    </row>
    <row r="331" spans="1:6" ht="15.75">
      <c r="A331" s="49"/>
      <c r="B331" s="1424"/>
      <c r="C331" s="1424"/>
      <c r="D331" s="1424"/>
      <c r="E331" s="1424"/>
      <c r="F331" s="1424"/>
    </row>
    <row r="332" spans="1:6" ht="15.75">
      <c r="A332" s="49"/>
      <c r="B332" s="1424"/>
      <c r="C332" s="1424"/>
      <c r="D332" s="1424"/>
      <c r="E332" s="1424"/>
      <c r="F332" s="1424"/>
    </row>
    <row r="333" spans="1:6" ht="15.75">
      <c r="A333" s="49"/>
      <c r="B333" s="1424"/>
      <c r="C333" s="1424"/>
      <c r="D333" s="1424"/>
      <c r="E333" s="1424"/>
      <c r="F333" s="1424"/>
    </row>
    <row r="334" spans="1:6" ht="15.75">
      <c r="A334" s="49"/>
      <c r="B334" s="1424"/>
      <c r="C334" s="1424"/>
      <c r="D334" s="1424"/>
      <c r="E334" s="1424"/>
      <c r="F334" s="1424"/>
    </row>
    <row r="335" spans="1:6" ht="15.75">
      <c r="A335" s="49"/>
      <c r="B335" s="1424"/>
      <c r="C335" s="1424"/>
      <c r="D335" s="1424"/>
      <c r="E335" s="1424"/>
      <c r="F335" s="1424"/>
    </row>
    <row r="336" spans="1:6" ht="15.75">
      <c r="A336" s="49"/>
      <c r="B336" s="1424"/>
      <c r="C336" s="1424"/>
      <c r="D336" s="1424"/>
      <c r="E336" s="1424"/>
      <c r="F336" s="1424"/>
    </row>
    <row r="337" spans="1:6" ht="15.75">
      <c r="A337" s="49"/>
      <c r="B337" s="1424"/>
      <c r="C337" s="1424"/>
      <c r="D337" s="1424"/>
      <c r="E337" s="1424"/>
      <c r="F337" s="1424"/>
    </row>
    <row r="338" spans="1:6" ht="15.75">
      <c r="A338" s="49"/>
      <c r="B338" s="1424"/>
      <c r="C338" s="1424"/>
      <c r="D338" s="1424"/>
      <c r="E338" s="1424"/>
      <c r="F338" s="1424"/>
    </row>
    <row r="339" spans="1:6" ht="15.75">
      <c r="A339" s="49"/>
      <c r="B339" s="1424"/>
      <c r="C339" s="1424"/>
      <c r="D339" s="1424"/>
      <c r="E339" s="1424"/>
      <c r="F339" s="1424"/>
    </row>
    <row r="340" spans="1:6" ht="15.75">
      <c r="A340" s="49"/>
      <c r="B340" s="1424"/>
      <c r="C340" s="1424"/>
      <c r="D340" s="1424"/>
      <c r="E340" s="1424"/>
      <c r="F340" s="1424"/>
    </row>
    <row r="341" spans="1:6" ht="15.75">
      <c r="A341" s="49"/>
      <c r="B341" s="1424"/>
      <c r="C341" s="1424"/>
      <c r="D341" s="1424"/>
      <c r="E341" s="1424"/>
      <c r="F341" s="1424"/>
    </row>
    <row r="342" spans="1:6" ht="15.75">
      <c r="A342" s="49"/>
      <c r="B342" s="1424"/>
      <c r="C342" s="1424"/>
      <c r="D342" s="1424"/>
      <c r="E342" s="1424"/>
      <c r="F342" s="1424"/>
    </row>
    <row r="343" spans="1:6" ht="15.75">
      <c r="A343" s="49"/>
      <c r="B343" s="1424"/>
      <c r="C343" s="1424"/>
      <c r="D343" s="1424"/>
      <c r="E343" s="1424"/>
      <c r="F343" s="1424"/>
    </row>
    <row r="344" spans="1:6" ht="15.75">
      <c r="A344" s="49"/>
      <c r="B344" s="1424"/>
      <c r="C344" s="1424"/>
      <c r="D344" s="1424"/>
      <c r="E344" s="1424"/>
      <c r="F344" s="1424"/>
    </row>
    <row r="345" spans="1:6" ht="15.75">
      <c r="A345" s="49"/>
      <c r="B345" s="1424"/>
      <c r="C345" s="1424"/>
      <c r="D345" s="1424"/>
      <c r="E345" s="1424"/>
      <c r="F345" s="1424"/>
    </row>
    <row r="346" spans="1:6" ht="15.75">
      <c r="A346" s="49"/>
      <c r="B346" s="1424"/>
      <c r="C346" s="1424"/>
      <c r="D346" s="1424"/>
      <c r="E346" s="1424"/>
      <c r="F346" s="1424"/>
    </row>
    <row r="347" spans="1:6" ht="15.75">
      <c r="A347" s="49"/>
      <c r="B347" s="1424"/>
      <c r="C347" s="1424"/>
      <c r="D347" s="1424"/>
      <c r="E347" s="1424"/>
      <c r="F347" s="1424"/>
    </row>
    <row r="348" spans="1:6" ht="15.75">
      <c r="A348" s="49"/>
      <c r="B348" s="1424"/>
      <c r="C348" s="1424"/>
      <c r="D348" s="1424"/>
      <c r="E348" s="1424"/>
      <c r="F348" s="1424"/>
    </row>
    <row r="349" spans="1:6" ht="15.75">
      <c r="A349" s="49"/>
      <c r="B349" s="1424"/>
      <c r="C349" s="1424"/>
      <c r="D349" s="1424"/>
      <c r="E349" s="1424"/>
      <c r="F349" s="1424"/>
    </row>
    <row r="350" spans="1:6" ht="15.75">
      <c r="A350" s="49"/>
      <c r="B350" s="1424"/>
      <c r="C350" s="1424"/>
      <c r="D350" s="1424"/>
      <c r="E350" s="1424"/>
      <c r="F350" s="1424"/>
    </row>
    <row r="351" spans="1:6" ht="15.75">
      <c r="A351" s="49"/>
      <c r="B351" s="1424"/>
      <c r="C351" s="1424"/>
      <c r="D351" s="1424"/>
      <c r="E351" s="1424"/>
      <c r="F351" s="1424"/>
    </row>
    <row r="352" spans="1:6" ht="15.75">
      <c r="A352" s="49"/>
      <c r="B352" s="1424"/>
      <c r="C352" s="1424"/>
      <c r="D352" s="1424"/>
      <c r="E352" s="1424"/>
      <c r="F352" s="1424"/>
    </row>
    <row r="353" spans="1:6" ht="15.75">
      <c r="A353" s="49"/>
      <c r="B353" s="1424"/>
      <c r="C353" s="1424"/>
      <c r="D353" s="1424"/>
      <c r="E353" s="1424"/>
      <c r="F353" s="1424"/>
    </row>
    <row r="354" spans="1:6" ht="15.75">
      <c r="A354" s="49"/>
      <c r="B354" s="1424"/>
      <c r="C354" s="1424"/>
      <c r="D354" s="1424"/>
      <c r="E354" s="1424"/>
      <c r="F354" s="1424"/>
    </row>
    <row r="355" spans="1:6" ht="15.75">
      <c r="A355" s="49"/>
      <c r="B355" s="1424"/>
      <c r="C355" s="1424"/>
      <c r="D355" s="1424"/>
      <c r="E355" s="1424"/>
      <c r="F355" s="1424"/>
    </row>
    <row r="356" spans="1:6" ht="15.75">
      <c r="A356" s="49"/>
      <c r="B356" s="1424"/>
      <c r="C356" s="1424"/>
      <c r="D356" s="1424"/>
      <c r="E356" s="1424"/>
      <c r="F356" s="1424"/>
    </row>
    <row r="357" spans="1:6" ht="15.75">
      <c r="A357" s="49"/>
      <c r="B357" s="1424"/>
      <c r="C357" s="1424"/>
      <c r="D357" s="1424"/>
      <c r="E357" s="1424"/>
      <c r="F357" s="1424"/>
    </row>
    <row r="358" spans="1:6" ht="15.75">
      <c r="A358" s="49"/>
      <c r="B358" s="1424"/>
      <c r="C358" s="1424"/>
      <c r="D358" s="1424"/>
      <c r="E358" s="1424"/>
      <c r="F358" s="1424"/>
    </row>
    <row r="359" spans="1:6" ht="15.75">
      <c r="A359" s="49"/>
      <c r="B359" s="1424"/>
      <c r="C359" s="1424"/>
      <c r="D359" s="1424"/>
      <c r="E359" s="1424"/>
      <c r="F359" s="1424"/>
    </row>
    <row r="360" spans="1:6" ht="15.75">
      <c r="A360" s="49"/>
      <c r="B360" s="1424"/>
      <c r="C360" s="1424"/>
      <c r="D360" s="1424"/>
      <c r="E360" s="1424"/>
      <c r="F360" s="1424"/>
    </row>
    <row r="361" spans="1:6" ht="15.75">
      <c r="A361" s="49"/>
      <c r="B361" s="1424"/>
      <c r="C361" s="1424"/>
      <c r="D361" s="1424"/>
      <c r="E361" s="1424"/>
      <c r="F361" s="1424"/>
    </row>
    <row r="362" spans="1:6" ht="15.75">
      <c r="A362" s="49"/>
      <c r="B362" s="1424"/>
      <c r="C362" s="1424"/>
      <c r="D362" s="1424"/>
      <c r="E362" s="1424"/>
      <c r="F362" s="1424"/>
    </row>
    <row r="363" spans="1:6" ht="15.75">
      <c r="A363" s="49"/>
      <c r="B363" s="1424"/>
      <c r="C363" s="1424"/>
      <c r="D363" s="1424"/>
      <c r="E363" s="1424"/>
      <c r="F363" s="1424"/>
    </row>
    <row r="364" spans="1:6" ht="15.75">
      <c r="A364" s="49"/>
      <c r="B364" s="1424"/>
      <c r="C364" s="1424"/>
      <c r="D364" s="1424"/>
      <c r="E364" s="1424"/>
      <c r="F364" s="1424"/>
    </row>
    <row r="365" spans="1:6" ht="15.75">
      <c r="A365" s="49"/>
      <c r="B365" s="1424"/>
      <c r="C365" s="1424"/>
      <c r="D365" s="1424"/>
      <c r="E365" s="1424"/>
      <c r="F365" s="1424"/>
    </row>
    <row r="366" spans="1:6" ht="15.75">
      <c r="A366" s="49"/>
      <c r="B366" s="1424"/>
      <c r="C366" s="1424"/>
      <c r="D366" s="1424"/>
      <c r="E366" s="1424"/>
      <c r="F366" s="1424"/>
    </row>
    <row r="367" spans="1:6" ht="15.75">
      <c r="A367" s="49"/>
      <c r="B367" s="1424"/>
      <c r="C367" s="1424"/>
      <c r="D367" s="1424"/>
      <c r="E367" s="1424"/>
      <c r="F367" s="1424"/>
    </row>
    <row r="368" spans="1:6" ht="15.75">
      <c r="A368" s="49"/>
      <c r="B368" s="1424"/>
      <c r="C368" s="1424"/>
      <c r="D368" s="1424"/>
      <c r="E368" s="1424"/>
      <c r="F368" s="1424"/>
    </row>
    <row r="369" spans="1:6" ht="15.75">
      <c r="A369" s="49"/>
      <c r="B369" s="1424"/>
      <c r="C369" s="1424"/>
      <c r="D369" s="1424"/>
      <c r="E369" s="1424"/>
      <c r="F369" s="1424"/>
    </row>
    <row r="370" spans="1:6" ht="15.75">
      <c r="A370" s="49"/>
      <c r="B370" s="1424"/>
      <c r="C370" s="1424"/>
      <c r="D370" s="1424"/>
      <c r="E370" s="1424"/>
      <c r="F370" s="1424"/>
    </row>
    <row r="371" spans="1:6" ht="15.75">
      <c r="A371" s="49"/>
      <c r="B371" s="1424"/>
      <c r="C371" s="1424"/>
      <c r="D371" s="1424"/>
      <c r="E371" s="1424"/>
      <c r="F371" s="1424"/>
    </row>
    <row r="372" spans="1:6" ht="15.75">
      <c r="A372" s="49"/>
      <c r="B372" s="1424"/>
      <c r="C372" s="1424"/>
      <c r="D372" s="1424"/>
      <c r="E372" s="1424"/>
      <c r="F372" s="1424"/>
    </row>
    <row r="373" spans="1:6" ht="15.75">
      <c r="A373" s="49"/>
      <c r="B373" s="1424"/>
      <c r="C373" s="1424"/>
      <c r="D373" s="1424"/>
      <c r="E373" s="1424"/>
      <c r="F373" s="1424"/>
    </row>
    <row r="374" spans="1:6" ht="15.75">
      <c r="A374" s="49"/>
      <c r="B374" s="1424"/>
      <c r="C374" s="1424"/>
      <c r="D374" s="1424"/>
      <c r="E374" s="1424"/>
      <c r="F374" s="1424"/>
    </row>
    <row r="375" spans="1:6" ht="15.75">
      <c r="A375" s="49"/>
      <c r="B375" s="1424"/>
      <c r="C375" s="1424"/>
      <c r="D375" s="1424"/>
      <c r="E375" s="1424"/>
      <c r="F375" s="1424"/>
    </row>
    <row r="376" spans="1:6" ht="15.75">
      <c r="A376" s="49"/>
      <c r="B376" s="1424"/>
      <c r="C376" s="1424"/>
      <c r="D376" s="1424"/>
      <c r="E376" s="1424"/>
      <c r="F376" s="1424"/>
    </row>
    <row r="377" spans="1:6" ht="15.75">
      <c r="A377" s="49"/>
      <c r="B377" s="1424"/>
      <c r="C377" s="1424"/>
      <c r="D377" s="1424"/>
      <c r="E377" s="1424"/>
      <c r="F377" s="1424"/>
    </row>
    <row r="378" spans="1:6" ht="15.75">
      <c r="A378" s="49"/>
      <c r="B378" s="1424"/>
      <c r="C378" s="1424"/>
      <c r="D378" s="1424"/>
      <c r="E378" s="1424"/>
      <c r="F378" s="1424"/>
    </row>
    <row r="379" spans="1:6" ht="15.75">
      <c r="A379" s="49"/>
      <c r="B379" s="1424"/>
      <c r="C379" s="1424"/>
      <c r="D379" s="1424"/>
      <c r="E379" s="1424"/>
      <c r="F379" s="1424"/>
    </row>
    <row r="380" spans="1:6" ht="15.75">
      <c r="A380" s="49"/>
      <c r="B380" s="1424"/>
      <c r="C380" s="1424"/>
      <c r="D380" s="1424"/>
      <c r="E380" s="1424"/>
      <c r="F380" s="1424"/>
    </row>
    <row r="381" spans="1:6" ht="15.75">
      <c r="A381" s="49"/>
      <c r="B381" s="1424"/>
      <c r="C381" s="1424"/>
      <c r="D381" s="1424"/>
      <c r="E381" s="1424"/>
      <c r="F381" s="1424"/>
    </row>
    <row r="382" spans="1:6" ht="15.75">
      <c r="A382" s="49"/>
      <c r="B382" s="1424"/>
      <c r="C382" s="1424"/>
      <c r="D382" s="1424"/>
      <c r="E382" s="1424"/>
      <c r="F382" s="1424"/>
    </row>
    <row r="383" spans="1:6" ht="15.75">
      <c r="A383" s="49"/>
      <c r="B383" s="1424"/>
      <c r="C383" s="1424"/>
      <c r="D383" s="1424"/>
      <c r="E383" s="1424"/>
      <c r="F383" s="1424"/>
    </row>
    <row r="384" spans="1:6" ht="15.75">
      <c r="A384" s="49"/>
      <c r="B384" s="1424"/>
      <c r="C384" s="1424"/>
      <c r="D384" s="1424"/>
      <c r="E384" s="1424"/>
      <c r="F384" s="1424"/>
    </row>
    <row r="385" spans="1:6" ht="15.75">
      <c r="A385" s="49"/>
      <c r="B385" s="1424"/>
      <c r="C385" s="1424"/>
      <c r="D385" s="1424"/>
      <c r="E385" s="1424"/>
      <c r="F385" s="1424"/>
    </row>
    <row r="386" spans="1:6" ht="15.75">
      <c r="A386" s="49"/>
      <c r="B386" s="1424"/>
      <c r="C386" s="1424"/>
      <c r="D386" s="1424"/>
      <c r="E386" s="1424"/>
      <c r="F386" s="1424"/>
    </row>
    <row r="387" spans="1:6" ht="15.75">
      <c r="A387" s="49"/>
      <c r="B387" s="1424"/>
      <c r="C387" s="1424"/>
      <c r="D387" s="1424"/>
      <c r="E387" s="1424"/>
      <c r="F387" s="1424"/>
    </row>
    <row r="388" spans="1:6" ht="15.75">
      <c r="A388" s="49"/>
      <c r="B388" s="1424"/>
      <c r="C388" s="1424"/>
      <c r="D388" s="1424"/>
      <c r="E388" s="1424"/>
      <c r="F388" s="1424"/>
    </row>
    <row r="389" spans="1:6" ht="15.75">
      <c r="A389" s="49"/>
      <c r="B389" s="1424"/>
      <c r="C389" s="1424"/>
      <c r="D389" s="1424"/>
      <c r="E389" s="1424"/>
      <c r="F389" s="1424"/>
    </row>
    <row r="390" spans="1:6" ht="15.75">
      <c r="A390" s="49"/>
      <c r="B390" s="1424"/>
      <c r="C390" s="1424"/>
      <c r="D390" s="1424"/>
      <c r="E390" s="1424"/>
      <c r="F390" s="1424"/>
    </row>
    <row r="391" spans="1:6" ht="15.75">
      <c r="A391" s="49"/>
      <c r="B391" s="1424"/>
      <c r="C391" s="1424"/>
      <c r="D391" s="1424"/>
      <c r="E391" s="1424"/>
      <c r="F391" s="1424"/>
    </row>
    <row r="392" spans="1:6" ht="15.75">
      <c r="A392" s="49"/>
      <c r="B392" s="1424"/>
      <c r="C392" s="1424"/>
      <c r="D392" s="1424"/>
      <c r="E392" s="1424"/>
      <c r="F392" s="1424"/>
    </row>
    <row r="393" spans="1:6" ht="15.75">
      <c r="A393" s="49"/>
      <c r="B393" s="1424"/>
      <c r="C393" s="1424"/>
      <c r="D393" s="1424"/>
      <c r="E393" s="1424"/>
      <c r="F393" s="1424"/>
    </row>
    <row r="394" spans="1:6" ht="15.75">
      <c r="A394" s="49"/>
      <c r="B394" s="1424"/>
      <c r="C394" s="1424"/>
      <c r="D394" s="1424"/>
      <c r="E394" s="1424"/>
      <c r="F394" s="1424"/>
    </row>
    <row r="395" spans="1:6" ht="15.75">
      <c r="A395" s="49"/>
      <c r="B395" s="1424"/>
      <c r="C395" s="1424"/>
      <c r="D395" s="1424"/>
      <c r="E395" s="1424"/>
      <c r="F395" s="1424"/>
    </row>
    <row r="396" spans="1:6" ht="15.75">
      <c r="A396" s="49"/>
      <c r="B396" s="1424"/>
      <c r="C396" s="1424"/>
      <c r="D396" s="1424"/>
      <c r="E396" s="1424"/>
      <c r="F396" s="1424"/>
    </row>
    <row r="397" spans="1:6" ht="15.75">
      <c r="A397" s="49"/>
      <c r="B397" s="1424"/>
      <c r="C397" s="1424"/>
      <c r="D397" s="1424"/>
      <c r="E397" s="1424"/>
      <c r="F397" s="1424"/>
    </row>
    <row r="398" spans="1:6" ht="15.75">
      <c r="A398" s="49"/>
      <c r="B398" s="1424"/>
      <c r="C398" s="1424"/>
      <c r="D398" s="1424"/>
      <c r="E398" s="1424"/>
      <c r="F398" s="1424"/>
    </row>
    <row r="399" spans="1:6" ht="15.75">
      <c r="A399" s="49"/>
      <c r="B399" s="1424"/>
      <c r="C399" s="1424"/>
      <c r="D399" s="1424"/>
      <c r="E399" s="1424"/>
      <c r="F399" s="1424"/>
    </row>
    <row r="400" spans="1:6" ht="15.75">
      <c r="A400" s="49"/>
      <c r="B400" s="1424"/>
      <c r="C400" s="1424"/>
      <c r="D400" s="1424"/>
      <c r="E400" s="1424"/>
      <c r="F400" s="1424"/>
    </row>
    <row r="401" spans="1:6" ht="15.75">
      <c r="A401" s="49"/>
      <c r="B401" s="1424"/>
      <c r="C401" s="1424"/>
      <c r="D401" s="1424"/>
      <c r="E401" s="1424"/>
      <c r="F401" s="1424"/>
    </row>
    <row r="402" spans="1:6" ht="15.75">
      <c r="A402" s="49"/>
      <c r="B402" s="1424"/>
      <c r="C402" s="1424"/>
      <c r="D402" s="1424"/>
      <c r="E402" s="1424"/>
      <c r="F402" s="1424"/>
    </row>
    <row r="403" spans="1:6" ht="15.75">
      <c r="A403" s="49"/>
      <c r="B403" s="1424"/>
      <c r="C403" s="1424"/>
      <c r="D403" s="1424"/>
      <c r="E403" s="1424"/>
      <c r="F403" s="1424"/>
    </row>
    <row r="404" spans="1:6" ht="15.75">
      <c r="A404" s="49"/>
      <c r="B404" s="1424"/>
      <c r="C404" s="1424"/>
      <c r="D404" s="1424"/>
      <c r="E404" s="1424"/>
      <c r="F404" s="1424"/>
    </row>
    <row r="405" spans="1:6" ht="15.75">
      <c r="A405" s="49"/>
      <c r="B405" s="1424"/>
      <c r="C405" s="1424"/>
      <c r="D405" s="1424"/>
      <c r="E405" s="1424"/>
      <c r="F405" s="1424"/>
    </row>
    <row r="406" spans="1:6" ht="15.75">
      <c r="A406" s="49"/>
      <c r="B406" s="1424"/>
      <c r="C406" s="1424"/>
      <c r="D406" s="1424"/>
      <c r="E406" s="1424"/>
      <c r="F406" s="1424"/>
    </row>
    <row r="407" spans="1:6" ht="15.75">
      <c r="A407" s="49"/>
      <c r="B407" s="1424"/>
      <c r="C407" s="1424"/>
      <c r="D407" s="1424"/>
      <c r="E407" s="1424"/>
      <c r="F407" s="1424"/>
    </row>
    <row r="408" spans="1:6" ht="15.75">
      <c r="A408" s="49"/>
      <c r="B408" s="1424"/>
      <c r="C408" s="1424"/>
      <c r="D408" s="1424"/>
      <c r="E408" s="1424"/>
      <c r="F408" s="1424"/>
    </row>
    <row r="409" spans="1:6" ht="15.75">
      <c r="A409" s="49"/>
      <c r="B409" s="1424"/>
      <c r="C409" s="1424"/>
      <c r="D409" s="1424"/>
      <c r="E409" s="1424"/>
      <c r="F409" s="1424"/>
    </row>
    <row r="410" spans="1:6" ht="15.75">
      <c r="A410" s="49"/>
      <c r="B410" s="1424"/>
      <c r="C410" s="1424"/>
      <c r="D410" s="1424"/>
      <c r="E410" s="1424"/>
      <c r="F410" s="1424"/>
    </row>
    <row r="411" spans="1:6" ht="15.75">
      <c r="A411" s="49"/>
      <c r="B411" s="1424"/>
      <c r="C411" s="1424"/>
      <c r="D411" s="1424"/>
      <c r="E411" s="1424"/>
      <c r="F411" s="1424"/>
    </row>
    <row r="412" spans="1:6" ht="15.75">
      <c r="A412" s="49"/>
      <c r="B412" s="1424"/>
      <c r="C412" s="1424"/>
      <c r="D412" s="1424"/>
      <c r="E412" s="1424"/>
      <c r="F412" s="1424"/>
    </row>
    <row r="413" spans="1:6" ht="15.75">
      <c r="A413" s="49"/>
      <c r="B413" s="1424"/>
      <c r="C413" s="1424"/>
      <c r="D413" s="1424"/>
      <c r="E413" s="1424"/>
      <c r="F413" s="1424"/>
    </row>
    <row r="414" spans="1:6" ht="15.75">
      <c r="A414" s="49"/>
      <c r="B414" s="1424"/>
      <c r="C414" s="1424"/>
      <c r="D414" s="1424"/>
      <c r="E414" s="1424"/>
      <c r="F414" s="1424"/>
    </row>
    <row r="415" spans="1:6" ht="15.75">
      <c r="A415" s="49"/>
      <c r="B415" s="1424"/>
      <c r="C415" s="1424"/>
      <c r="D415" s="1424"/>
      <c r="E415" s="1424"/>
      <c r="F415" s="1424"/>
    </row>
    <row r="416" spans="1:6" ht="15.75">
      <c r="A416" s="49"/>
      <c r="B416" s="1424"/>
      <c r="C416" s="1424"/>
      <c r="D416" s="1424"/>
      <c r="E416" s="1424"/>
      <c r="F416" s="1424"/>
    </row>
    <row r="417" spans="1:6" ht="15.75">
      <c r="A417" s="49"/>
      <c r="B417" s="1424"/>
      <c r="C417" s="1424"/>
      <c r="D417" s="1424"/>
      <c r="E417" s="1424"/>
      <c r="F417" s="1424"/>
    </row>
    <row r="418" spans="1:6" ht="15.75">
      <c r="A418" s="49"/>
      <c r="B418" s="1424"/>
      <c r="C418" s="1424"/>
      <c r="D418" s="1424"/>
      <c r="E418" s="1424"/>
      <c r="F418" s="1424"/>
    </row>
    <row r="419" spans="1:6" ht="15.75">
      <c r="A419" s="49"/>
      <c r="B419" s="1424"/>
      <c r="C419" s="1424"/>
      <c r="D419" s="1424"/>
      <c r="E419" s="1424"/>
      <c r="F419" s="1424"/>
    </row>
    <row r="420" spans="1:6" ht="15.75">
      <c r="A420" s="49"/>
      <c r="B420" s="1424"/>
      <c r="C420" s="1424"/>
      <c r="D420" s="1424"/>
      <c r="E420" s="1424"/>
      <c r="F420" s="1424"/>
    </row>
    <row r="421" spans="1:6" ht="15.75">
      <c r="A421" s="49"/>
      <c r="B421" s="1424"/>
      <c r="C421" s="1424"/>
      <c r="D421" s="1424"/>
      <c r="E421" s="1424"/>
      <c r="F421" s="1424"/>
    </row>
    <row r="422" spans="1:6" ht="15.75">
      <c r="A422" s="49"/>
      <c r="B422" s="1424"/>
      <c r="C422" s="1424"/>
      <c r="D422" s="1424"/>
      <c r="E422" s="1424"/>
      <c r="F422" s="1424"/>
    </row>
    <row r="423" spans="1:6" ht="15.75">
      <c r="A423" s="49"/>
      <c r="B423" s="1424"/>
      <c r="C423" s="1424"/>
      <c r="D423" s="1424"/>
      <c r="E423" s="1424"/>
      <c r="F423" s="1424"/>
    </row>
    <row r="424" spans="1:6" ht="15.75">
      <c r="A424" s="49"/>
      <c r="B424" s="1424"/>
      <c r="C424" s="1424"/>
      <c r="D424" s="1424"/>
      <c r="E424" s="1424"/>
      <c r="F424" s="1424"/>
    </row>
    <row r="425" spans="1:6" ht="15.75">
      <c r="A425" s="49"/>
      <c r="B425" s="1424"/>
      <c r="C425" s="1424"/>
      <c r="D425" s="1424"/>
      <c r="E425" s="1424"/>
      <c r="F425" s="1424"/>
    </row>
    <row r="426" spans="1:6" ht="15.75">
      <c r="A426" s="49"/>
      <c r="B426" s="1424"/>
      <c r="C426" s="1424"/>
      <c r="D426" s="1424"/>
      <c r="E426" s="1424"/>
      <c r="F426" s="1424"/>
    </row>
    <row r="427" spans="1:6" ht="15.75">
      <c r="A427" s="49"/>
      <c r="B427" s="1424"/>
      <c r="C427" s="1424"/>
      <c r="D427" s="1424"/>
      <c r="E427" s="1424"/>
      <c r="F427" s="1424"/>
    </row>
    <row r="428" spans="1:6" ht="15.75">
      <c r="A428" s="49"/>
      <c r="B428" s="1424"/>
      <c r="C428" s="1424"/>
      <c r="D428" s="1424"/>
      <c r="E428" s="1424"/>
      <c r="F428" s="1424"/>
    </row>
    <row r="429" spans="1:6" ht="15.75">
      <c r="A429" s="49"/>
      <c r="B429" s="1424"/>
      <c r="C429" s="1424"/>
      <c r="D429" s="1424"/>
      <c r="E429" s="1424"/>
      <c r="F429" s="1424"/>
    </row>
    <row r="430" spans="1:6" ht="15.75">
      <c r="A430" s="49"/>
      <c r="B430" s="1424"/>
      <c r="C430" s="1424"/>
      <c r="D430" s="1424"/>
      <c r="E430" s="1424"/>
      <c r="F430" s="1424"/>
    </row>
    <row r="431" spans="1:6" ht="15.75">
      <c r="A431" s="49"/>
      <c r="B431" s="1424"/>
      <c r="C431" s="1424"/>
      <c r="D431" s="1424"/>
      <c r="E431" s="1424"/>
      <c r="F431" s="1424"/>
    </row>
    <row r="432" spans="1:6" ht="15.75">
      <c r="A432" s="49"/>
      <c r="B432" s="1424"/>
      <c r="C432" s="1424"/>
      <c r="D432" s="1424"/>
      <c r="E432" s="1424"/>
      <c r="F432" s="1424"/>
    </row>
    <row r="433" spans="1:6" ht="15.75">
      <c r="A433" s="49"/>
      <c r="B433" s="1424"/>
      <c r="C433" s="1424"/>
      <c r="D433" s="1424"/>
      <c r="E433" s="1424"/>
      <c r="F433" s="1424"/>
    </row>
    <row r="434" spans="1:6" ht="15.75">
      <c r="A434" s="49"/>
      <c r="B434" s="1424"/>
      <c r="C434" s="1424"/>
      <c r="D434" s="1424"/>
      <c r="E434" s="1424"/>
      <c r="F434" s="1424"/>
    </row>
    <row r="435" spans="1:6" ht="15.75">
      <c r="A435" s="49"/>
      <c r="B435" s="1424"/>
      <c r="C435" s="1424"/>
      <c r="D435" s="1424"/>
      <c r="E435" s="1424"/>
      <c r="F435" s="1424"/>
    </row>
    <row r="436" spans="1:6" ht="15.75">
      <c r="A436" s="49"/>
      <c r="B436" s="1424"/>
      <c r="C436" s="1424"/>
      <c r="D436" s="1424"/>
      <c r="E436" s="1424"/>
      <c r="F436" s="1424"/>
    </row>
    <row r="437" spans="1:6" ht="15.75">
      <c r="A437" s="49"/>
      <c r="B437" s="1424"/>
      <c r="C437" s="1424"/>
      <c r="D437" s="1424"/>
      <c r="E437" s="1424"/>
      <c r="F437" s="1424"/>
    </row>
    <row r="438" spans="1:6" ht="15.75">
      <c r="A438" s="49"/>
      <c r="B438" s="1424"/>
      <c r="C438" s="1424"/>
      <c r="D438" s="1424"/>
      <c r="E438" s="1424"/>
      <c r="F438" s="1424"/>
    </row>
    <row r="439" spans="1:6" ht="15.75">
      <c r="A439" s="49"/>
      <c r="B439" s="1424"/>
      <c r="C439" s="1424"/>
      <c r="D439" s="1424"/>
      <c r="E439" s="1424"/>
      <c r="F439" s="1424"/>
    </row>
    <row r="440" spans="1:6" ht="15.75">
      <c r="A440" s="49"/>
      <c r="B440" s="1424"/>
      <c r="C440" s="1424"/>
      <c r="D440" s="1424"/>
      <c r="E440" s="1424"/>
      <c r="F440" s="1424"/>
    </row>
    <row r="441" spans="1:6" ht="15.75">
      <c r="A441" s="49"/>
      <c r="B441" s="1424"/>
      <c r="C441" s="1424"/>
      <c r="D441" s="1424"/>
      <c r="E441" s="1424"/>
      <c r="F441" s="1424"/>
    </row>
    <row r="442" spans="1:6" ht="15.75">
      <c r="A442" s="49"/>
      <c r="B442" s="1424"/>
      <c r="C442" s="1424"/>
      <c r="D442" s="1424"/>
      <c r="E442" s="1424"/>
      <c r="F442" s="1424"/>
    </row>
    <row r="443" spans="1:6" ht="15.75">
      <c r="A443" s="49"/>
      <c r="B443" s="1424"/>
      <c r="C443" s="1424"/>
      <c r="D443" s="1424"/>
      <c r="E443" s="1424"/>
      <c r="F443" s="1424"/>
    </row>
    <row r="444" spans="1:6" ht="15.75">
      <c r="A444" s="49"/>
      <c r="B444" s="1424"/>
      <c r="C444" s="1424"/>
      <c r="D444" s="1424"/>
      <c r="E444" s="1424"/>
      <c r="F444" s="1424"/>
    </row>
    <row r="445" spans="1:6" ht="15.75">
      <c r="A445" s="49"/>
      <c r="B445" s="1424"/>
      <c r="C445" s="1424"/>
      <c r="D445" s="1424"/>
      <c r="E445" s="1424"/>
      <c r="F445" s="1424"/>
    </row>
    <row r="446" spans="1:6" ht="15.75">
      <c r="A446" s="49"/>
      <c r="B446" s="1424"/>
      <c r="C446" s="1424"/>
      <c r="D446" s="1424"/>
      <c r="E446" s="1424"/>
      <c r="F446" s="1424"/>
    </row>
    <row r="447" spans="1:6" ht="15.75">
      <c r="A447" s="49"/>
      <c r="B447" s="1424"/>
      <c r="C447" s="1424"/>
      <c r="D447" s="1424"/>
      <c r="E447" s="1424"/>
      <c r="F447" s="1424"/>
    </row>
    <row r="448" spans="1:6" ht="15.75">
      <c r="A448" s="49"/>
      <c r="B448" s="1424"/>
      <c r="C448" s="1424"/>
      <c r="D448" s="1424"/>
      <c r="E448" s="1424"/>
      <c r="F448" s="1424"/>
    </row>
    <row r="449" spans="1:6" ht="15.75">
      <c r="A449" s="49"/>
      <c r="B449" s="1424"/>
      <c r="C449" s="1424"/>
      <c r="D449" s="1424"/>
      <c r="E449" s="1424"/>
      <c r="F449" s="1424"/>
    </row>
    <row r="450" spans="1:6" ht="15.75">
      <c r="A450" s="49"/>
      <c r="B450" s="1424"/>
      <c r="C450" s="1424"/>
      <c r="D450" s="1424"/>
      <c r="E450" s="1424"/>
      <c r="F450" s="1424"/>
    </row>
    <row r="451" spans="1:6" ht="15.75">
      <c r="A451" s="49"/>
      <c r="B451" s="1424"/>
      <c r="C451" s="1424"/>
      <c r="D451" s="1424"/>
      <c r="E451" s="1424"/>
      <c r="F451" s="1424"/>
    </row>
    <row r="452" spans="1:6" ht="15.75">
      <c r="A452" s="49"/>
      <c r="B452" s="1424"/>
      <c r="C452" s="1424"/>
      <c r="D452" s="1424"/>
      <c r="E452" s="1424"/>
      <c r="F452" s="1424"/>
    </row>
    <row r="453" spans="1:6" ht="15.75">
      <c r="A453" s="49"/>
      <c r="B453" s="1424"/>
      <c r="C453" s="1424"/>
      <c r="D453" s="1424"/>
      <c r="E453" s="1424"/>
      <c r="F453" s="1424"/>
    </row>
    <row r="454" spans="1:6" ht="15.75">
      <c r="A454" s="49"/>
      <c r="B454" s="1424"/>
      <c r="C454" s="1424"/>
      <c r="D454" s="1424"/>
      <c r="E454" s="1424"/>
      <c r="F454" s="1424"/>
    </row>
    <row r="455" spans="1:6" ht="15.75">
      <c r="A455" s="49"/>
      <c r="B455" s="1424"/>
      <c r="C455" s="1424"/>
      <c r="D455" s="1424"/>
      <c r="E455" s="1424"/>
      <c r="F455" s="1424"/>
    </row>
    <row r="456" spans="1:6" ht="15.75">
      <c r="A456" s="49"/>
      <c r="B456" s="1424"/>
      <c r="C456" s="1424"/>
      <c r="D456" s="1424"/>
      <c r="E456" s="1424"/>
      <c r="F456" s="1424"/>
    </row>
    <row r="457" spans="1:6" ht="15.75">
      <c r="A457" s="49"/>
      <c r="B457" s="1424"/>
      <c r="C457" s="1424"/>
      <c r="D457" s="1424"/>
      <c r="E457" s="1424"/>
      <c r="F457" s="1424"/>
    </row>
    <row r="458" spans="1:6" ht="15.75">
      <c r="A458" s="49"/>
      <c r="B458" s="1424"/>
      <c r="C458" s="1424"/>
      <c r="D458" s="1424"/>
      <c r="E458" s="1424"/>
      <c r="F458" s="1424"/>
    </row>
    <row r="459" spans="1:6" ht="15.75">
      <c r="A459" s="49"/>
      <c r="B459" s="1424"/>
      <c r="C459" s="1424"/>
      <c r="D459" s="1424"/>
      <c r="E459" s="1424"/>
      <c r="F459" s="1424"/>
    </row>
    <row r="460" spans="1:6" ht="15.75">
      <c r="A460" s="49"/>
      <c r="B460" s="1424"/>
      <c r="C460" s="1424"/>
      <c r="D460" s="1424"/>
      <c r="E460" s="1424"/>
      <c r="F460" s="1424"/>
    </row>
    <row r="461" spans="1:6" ht="15.75">
      <c r="A461" s="49"/>
      <c r="B461" s="1424"/>
      <c r="C461" s="1424"/>
      <c r="D461" s="1424"/>
      <c r="E461" s="1424"/>
      <c r="F461" s="1424"/>
    </row>
    <row r="462" spans="1:6" ht="15.75">
      <c r="A462" s="49"/>
      <c r="B462" s="1424"/>
      <c r="C462" s="1424"/>
      <c r="D462" s="1424"/>
      <c r="E462" s="1424"/>
      <c r="F462" s="1424"/>
    </row>
    <row r="463" spans="1:6" ht="15.75">
      <c r="A463" s="49"/>
      <c r="B463" s="1424"/>
      <c r="C463" s="1424"/>
      <c r="D463" s="1424"/>
      <c r="E463" s="1424"/>
      <c r="F463" s="1424"/>
    </row>
    <row r="464" spans="1:6" ht="15.75">
      <c r="A464" s="49"/>
      <c r="B464" s="1424"/>
      <c r="C464" s="1424"/>
      <c r="D464" s="1424"/>
      <c r="E464" s="1424"/>
      <c r="F464" s="1424"/>
    </row>
    <row r="465" spans="1:6" ht="15.75">
      <c r="A465" s="49"/>
      <c r="B465" s="1424"/>
      <c r="C465" s="1424"/>
      <c r="D465" s="1424"/>
      <c r="E465" s="1424"/>
      <c r="F465" s="1424"/>
    </row>
    <row r="466" spans="1:6" ht="15.75">
      <c r="A466" s="49"/>
      <c r="B466" s="1424"/>
      <c r="C466" s="1424"/>
      <c r="D466" s="1424"/>
      <c r="E466" s="1424"/>
      <c r="F466" s="1424"/>
    </row>
    <row r="467" spans="1:6" ht="15.75">
      <c r="A467" s="49"/>
      <c r="B467" s="1424"/>
      <c r="C467" s="1424"/>
      <c r="D467" s="1424"/>
      <c r="E467" s="1424"/>
      <c r="F467" s="1424"/>
    </row>
    <row r="468" spans="1:6" ht="15.75">
      <c r="A468" s="49"/>
      <c r="B468" s="1424"/>
      <c r="C468" s="1424"/>
      <c r="D468" s="1424"/>
      <c r="E468" s="1424"/>
      <c r="F468" s="1424"/>
    </row>
    <row r="469" spans="1:6" ht="15.75">
      <c r="A469" s="49"/>
      <c r="B469" s="1424"/>
      <c r="C469" s="1424"/>
      <c r="D469" s="1424"/>
      <c r="E469" s="1424"/>
      <c r="F469" s="1424"/>
    </row>
    <row r="470" spans="1:6" ht="15.75">
      <c r="A470" s="49"/>
      <c r="B470" s="1424"/>
      <c r="C470" s="1424"/>
      <c r="D470" s="1424"/>
      <c r="E470" s="1424"/>
      <c r="F470" s="1424"/>
    </row>
    <row r="471" spans="1:6" ht="15.75">
      <c r="A471" s="49"/>
      <c r="B471" s="1424"/>
      <c r="C471" s="1424"/>
      <c r="D471" s="1424"/>
      <c r="E471" s="1424"/>
      <c r="F471" s="1424"/>
    </row>
    <row r="472" spans="1:6" ht="15.75">
      <c r="A472" s="49"/>
      <c r="B472" s="1424"/>
      <c r="C472" s="1424"/>
      <c r="D472" s="1424"/>
      <c r="E472" s="1424"/>
      <c r="F472" s="1424"/>
    </row>
    <row r="473" spans="1:6" ht="15.75">
      <c r="A473" s="49"/>
      <c r="B473" s="1424"/>
      <c r="C473" s="1424"/>
      <c r="D473" s="1424"/>
      <c r="E473" s="1424"/>
      <c r="F473" s="1424"/>
    </row>
    <row r="474" spans="1:6" ht="15.75">
      <c r="A474" s="49"/>
      <c r="B474" s="1424"/>
      <c r="C474" s="1424"/>
      <c r="D474" s="1424"/>
      <c r="E474" s="1424"/>
      <c r="F474" s="1424"/>
    </row>
    <row r="475" spans="1:6" ht="15.75">
      <c r="A475" s="49"/>
      <c r="B475" s="1424"/>
      <c r="C475" s="1424"/>
      <c r="D475" s="1424"/>
      <c r="E475" s="1424"/>
      <c r="F475" s="1424"/>
    </row>
    <row r="476" spans="1:6" ht="15.75">
      <c r="A476" s="49"/>
      <c r="B476" s="1424"/>
      <c r="C476" s="1424"/>
      <c r="D476" s="1424"/>
      <c r="E476" s="1424"/>
      <c r="F476" s="1424"/>
    </row>
    <row r="477" spans="1:6" ht="15.75">
      <c r="A477" s="49"/>
      <c r="B477" s="1424"/>
      <c r="C477" s="1424"/>
      <c r="D477" s="1424"/>
      <c r="E477" s="1424"/>
      <c r="F477" s="1424"/>
    </row>
    <row r="478" spans="1:6" ht="15.75">
      <c r="A478" s="49"/>
      <c r="B478" s="1424"/>
      <c r="C478" s="1424"/>
      <c r="D478" s="1424"/>
      <c r="E478" s="1424"/>
      <c r="F478" s="1424"/>
    </row>
    <row r="479" spans="1:6" ht="15.75">
      <c r="A479" s="49"/>
      <c r="B479" s="1424"/>
      <c r="C479" s="1424"/>
      <c r="D479" s="1424"/>
      <c r="E479" s="1424"/>
      <c r="F479" s="1424"/>
    </row>
    <row r="480" spans="1:6" ht="15.75">
      <c r="A480" s="49"/>
      <c r="B480" s="1424"/>
      <c r="C480" s="1424"/>
      <c r="D480" s="1424"/>
      <c r="E480" s="1424"/>
      <c r="F480" s="1424"/>
    </row>
    <row r="481" spans="1:6" ht="15.75">
      <c r="A481" s="49"/>
      <c r="B481" s="1424"/>
      <c r="C481" s="1424"/>
      <c r="D481" s="1424"/>
      <c r="E481" s="1424"/>
      <c r="F481" s="1424"/>
    </row>
    <row r="482" spans="1:6" ht="15.75">
      <c r="A482" s="49"/>
      <c r="B482" s="1424"/>
      <c r="C482" s="1424"/>
      <c r="D482" s="1424"/>
      <c r="E482" s="1424"/>
      <c r="F482" s="1424"/>
    </row>
    <row r="483" spans="1:6" ht="15.75">
      <c r="A483" s="49"/>
      <c r="B483" s="1424"/>
      <c r="C483" s="1424"/>
      <c r="D483" s="1424"/>
      <c r="E483" s="1424"/>
      <c r="F483" s="1424"/>
    </row>
    <row r="484" spans="1:6" ht="15.75">
      <c r="A484" s="49"/>
      <c r="B484" s="1424"/>
      <c r="C484" s="1424"/>
      <c r="D484" s="1424"/>
      <c r="E484" s="1424"/>
      <c r="F484" s="1424"/>
    </row>
    <row r="485" spans="1:6" ht="15.75">
      <c r="A485" s="49"/>
      <c r="B485" s="1424"/>
      <c r="C485" s="1424"/>
      <c r="D485" s="1424"/>
      <c r="E485" s="1424"/>
      <c r="F485" s="1424"/>
    </row>
    <row r="486" spans="1:6" ht="15.75">
      <c r="A486" s="49"/>
      <c r="B486" s="1424"/>
      <c r="C486" s="1424"/>
      <c r="D486" s="1424"/>
      <c r="E486" s="1424"/>
      <c r="F486" s="1424"/>
    </row>
    <row r="487" spans="1:6" ht="15.75">
      <c r="A487" s="49"/>
      <c r="B487" s="1424"/>
      <c r="C487" s="1424"/>
      <c r="D487" s="1424"/>
      <c r="E487" s="1424"/>
      <c r="F487" s="1424"/>
    </row>
    <row r="488" spans="1:6" ht="15.75">
      <c r="A488" s="49"/>
      <c r="B488" s="1424"/>
      <c r="C488" s="1424"/>
      <c r="D488" s="1424"/>
      <c r="E488" s="1424"/>
      <c r="F488" s="1424"/>
    </row>
    <row r="489" spans="1:6" ht="15.75">
      <c r="A489" s="49"/>
      <c r="B489" s="1424"/>
      <c r="C489" s="1424"/>
      <c r="D489" s="1424"/>
      <c r="E489" s="1424"/>
      <c r="F489" s="1424"/>
    </row>
    <row r="490" spans="1:6" ht="15.75">
      <c r="A490" s="49"/>
      <c r="B490" s="1424"/>
      <c r="C490" s="1424"/>
      <c r="D490" s="1424"/>
      <c r="E490" s="1424"/>
      <c r="F490" s="1424"/>
    </row>
    <row r="491" spans="1:6" ht="15.75">
      <c r="A491" s="49"/>
      <c r="B491" s="1424"/>
      <c r="C491" s="1424"/>
      <c r="D491" s="1424"/>
      <c r="E491" s="1424"/>
      <c r="F491" s="1424"/>
    </row>
    <row r="492" spans="1:6" ht="15.75">
      <c r="A492" s="49"/>
      <c r="B492" s="1424"/>
      <c r="C492" s="1424"/>
      <c r="D492" s="1424"/>
      <c r="E492" s="1424"/>
      <c r="F492" s="1424"/>
    </row>
    <row r="493" spans="1:6" ht="15.75">
      <c r="A493" s="49"/>
      <c r="B493" s="1424"/>
      <c r="C493" s="1424"/>
      <c r="D493" s="1424"/>
      <c r="E493" s="1424"/>
      <c r="F493" s="1424"/>
    </row>
    <row r="494" spans="1:6" ht="15.75">
      <c r="A494" s="49"/>
      <c r="B494" s="1424"/>
      <c r="C494" s="1424"/>
      <c r="D494" s="1424"/>
      <c r="E494" s="1424"/>
      <c r="F494" s="1424"/>
    </row>
    <row r="495" spans="1:6" ht="15.75">
      <c r="A495" s="49"/>
      <c r="B495" s="1424"/>
      <c r="C495" s="1424"/>
      <c r="D495" s="1424"/>
      <c r="E495" s="1424"/>
      <c r="F495" s="1424"/>
    </row>
    <row r="496" spans="1:6" ht="15.75">
      <c r="A496" s="49"/>
      <c r="B496" s="1424"/>
      <c r="C496" s="1424"/>
      <c r="D496" s="1424"/>
      <c r="E496" s="1424"/>
      <c r="F496" s="1424"/>
    </row>
    <row r="497" spans="1:6" ht="15.75">
      <c r="A497" s="49"/>
      <c r="B497" s="1424"/>
      <c r="C497" s="1424"/>
      <c r="D497" s="1424"/>
      <c r="E497" s="1424"/>
      <c r="F497" s="1424"/>
    </row>
    <row r="498" spans="1:6" ht="15.75">
      <c r="A498" s="49"/>
      <c r="B498" s="1424"/>
      <c r="C498" s="1424"/>
      <c r="D498" s="1424"/>
      <c r="E498" s="1424"/>
      <c r="F498" s="1424"/>
    </row>
    <row r="499" spans="1:6" ht="15.75">
      <c r="A499" s="49"/>
      <c r="B499" s="1424"/>
      <c r="C499" s="1424"/>
      <c r="D499" s="1424"/>
      <c r="E499" s="1424"/>
      <c r="F499" s="1424"/>
    </row>
    <row r="500" spans="1:6" ht="15.75">
      <c r="A500" s="49"/>
      <c r="B500" s="1424"/>
      <c r="C500" s="1424"/>
      <c r="D500" s="1424"/>
      <c r="E500" s="1424"/>
      <c r="F500" s="1424"/>
    </row>
    <row r="501" spans="1:6" ht="15.75">
      <c r="A501" s="49"/>
      <c r="B501" s="1424"/>
      <c r="C501" s="1424"/>
      <c r="D501" s="1424"/>
      <c r="E501" s="1424"/>
      <c r="F501" s="1424"/>
    </row>
    <row r="502" spans="1:6" ht="15.75">
      <c r="A502" s="49"/>
      <c r="B502" s="1424"/>
      <c r="C502" s="1424"/>
      <c r="D502" s="1424"/>
      <c r="E502" s="1424"/>
      <c r="F502" s="1424"/>
    </row>
    <row r="503" spans="1:6" ht="15.75">
      <c r="A503" s="49"/>
      <c r="B503" s="1424"/>
      <c r="C503" s="1424"/>
      <c r="D503" s="1424"/>
      <c r="E503" s="1424"/>
      <c r="F503" s="1424"/>
    </row>
    <row r="504" spans="1:6" ht="15.75">
      <c r="A504" s="49"/>
      <c r="B504" s="1424"/>
      <c r="C504" s="1424"/>
      <c r="D504" s="1424"/>
      <c r="E504" s="1424"/>
      <c r="F504" s="1424"/>
    </row>
    <row r="505" spans="1:6" ht="15.75">
      <c r="A505" s="49"/>
      <c r="B505" s="1424"/>
      <c r="C505" s="1424"/>
      <c r="D505" s="1424"/>
      <c r="E505" s="1424"/>
      <c r="F505" s="1424"/>
    </row>
    <row r="506" spans="1:6" ht="15.75">
      <c r="A506" s="49"/>
      <c r="B506" s="1424"/>
      <c r="C506" s="1424"/>
      <c r="D506" s="1424"/>
      <c r="E506" s="1424"/>
      <c r="F506" s="1424"/>
    </row>
    <row r="507" spans="1:6" ht="15.75">
      <c r="A507" s="49"/>
      <c r="B507" s="1424"/>
      <c r="C507" s="1424"/>
      <c r="D507" s="1424"/>
      <c r="E507" s="1424"/>
      <c r="F507" s="1424"/>
    </row>
    <row r="508" spans="1:6" ht="15.75">
      <c r="A508" s="49"/>
      <c r="B508" s="1424"/>
      <c r="C508" s="1424"/>
      <c r="D508" s="1424"/>
      <c r="E508" s="1424"/>
      <c r="F508" s="1424"/>
    </row>
    <row r="509" spans="1:6" ht="15.75">
      <c r="A509" s="49"/>
      <c r="B509" s="1424"/>
      <c r="C509" s="1424"/>
      <c r="D509" s="1424"/>
      <c r="E509" s="1424"/>
      <c r="F509" s="1424"/>
    </row>
    <row r="510" spans="1:6" ht="15.75">
      <c r="A510" s="49"/>
      <c r="B510" s="1424"/>
      <c r="C510" s="1424"/>
      <c r="D510" s="1424"/>
      <c r="E510" s="1424"/>
      <c r="F510" s="1424"/>
    </row>
    <row r="511" spans="1:6" ht="15.75">
      <c r="A511" s="49"/>
      <c r="B511" s="1424"/>
      <c r="C511" s="1424"/>
      <c r="D511" s="1424"/>
      <c r="E511" s="1424"/>
      <c r="F511" s="1424"/>
    </row>
    <row r="512" spans="1:6" ht="15.75">
      <c r="A512" s="49"/>
      <c r="B512" s="1424"/>
      <c r="C512" s="1424"/>
      <c r="D512" s="1424"/>
      <c r="E512" s="1424"/>
      <c r="F512" s="1424"/>
    </row>
    <row r="513" spans="1:6" ht="15.75">
      <c r="A513" s="49"/>
      <c r="B513" s="1424"/>
      <c r="C513" s="1424"/>
      <c r="D513" s="1424"/>
      <c r="E513" s="1424"/>
      <c r="F513" s="1424"/>
    </row>
    <row r="514" spans="1:6" ht="15.75">
      <c r="A514" s="49"/>
      <c r="B514" s="1424"/>
      <c r="C514" s="1424"/>
      <c r="D514" s="1424"/>
      <c r="E514" s="1424"/>
      <c r="F514" s="1424"/>
    </row>
    <row r="515" spans="1:6" ht="15.75">
      <c r="A515" s="49"/>
      <c r="B515" s="1424"/>
      <c r="C515" s="1424"/>
      <c r="D515" s="1424"/>
      <c r="E515" s="1424"/>
      <c r="F515" s="1424"/>
    </row>
    <row r="516" spans="1:6" ht="15.75">
      <c r="A516" s="49"/>
      <c r="B516" s="1424"/>
      <c r="C516" s="1424"/>
      <c r="D516" s="1424"/>
      <c r="E516" s="1424"/>
      <c r="F516" s="1424"/>
    </row>
    <row r="517" spans="1:6" ht="15.75">
      <c r="A517" s="49"/>
      <c r="B517" s="1424"/>
      <c r="C517" s="1424"/>
      <c r="D517" s="1424"/>
      <c r="E517" s="1424"/>
      <c r="F517" s="1424"/>
    </row>
    <row r="518" spans="1:6" ht="15.75">
      <c r="A518" s="49"/>
      <c r="B518" s="1424"/>
      <c r="C518" s="1424"/>
      <c r="D518" s="1424"/>
      <c r="E518" s="1424"/>
      <c r="F518" s="1424"/>
    </row>
    <row r="519" spans="1:6" ht="15.75">
      <c r="A519" s="49"/>
      <c r="B519" s="1424"/>
      <c r="C519" s="1424"/>
      <c r="D519" s="1424"/>
      <c r="E519" s="1424"/>
      <c r="F519" s="1424"/>
    </row>
    <row r="520" spans="1:6" ht="15.75">
      <c r="A520" s="49"/>
      <c r="B520" s="1424"/>
      <c r="C520" s="1424"/>
      <c r="D520" s="1424"/>
      <c r="E520" s="1424"/>
      <c r="F520" s="1424"/>
    </row>
    <row r="521" spans="1:6" ht="15.75">
      <c r="A521" s="49"/>
      <c r="B521" s="1424"/>
      <c r="C521" s="1424"/>
      <c r="D521" s="1424"/>
      <c r="E521" s="1424"/>
      <c r="F521" s="1424"/>
    </row>
    <row r="522" spans="1:6" ht="15.75">
      <c r="A522" s="49"/>
      <c r="B522" s="1424"/>
      <c r="C522" s="1424"/>
      <c r="D522" s="1424"/>
      <c r="E522" s="1424"/>
      <c r="F522" s="1424"/>
    </row>
    <row r="523" spans="1:6" ht="15.75">
      <c r="A523" s="49"/>
      <c r="B523" s="1424"/>
      <c r="C523" s="1424"/>
      <c r="D523" s="1424"/>
      <c r="E523" s="1424"/>
      <c r="F523" s="1424"/>
    </row>
    <row r="524" spans="1:6" ht="15.75">
      <c r="A524" s="49"/>
      <c r="B524" s="1424"/>
      <c r="C524" s="1424"/>
      <c r="D524" s="1424"/>
      <c r="E524" s="1424"/>
      <c r="F524" s="1424"/>
    </row>
    <row r="525" spans="1:6" ht="15.75">
      <c r="A525" s="49"/>
      <c r="B525" s="1424"/>
      <c r="C525" s="1424"/>
      <c r="D525" s="1424"/>
      <c r="E525" s="1424"/>
      <c r="F525" s="1424"/>
    </row>
    <row r="526" spans="1:6" ht="15.75">
      <c r="A526" s="49"/>
      <c r="B526" s="1424"/>
      <c r="C526" s="1424"/>
      <c r="D526" s="1424"/>
      <c r="E526" s="1424"/>
      <c r="F526" s="1424"/>
    </row>
    <row r="527" spans="1:6" ht="15.75">
      <c r="A527" s="49"/>
      <c r="B527" s="1424"/>
      <c r="C527" s="1424"/>
      <c r="D527" s="1424"/>
      <c r="E527" s="1424"/>
      <c r="F527" s="1424"/>
    </row>
    <row r="528" spans="1:6" ht="15.75">
      <c r="A528" s="49"/>
      <c r="B528" s="1424"/>
      <c r="C528" s="1424"/>
      <c r="D528" s="1424"/>
      <c r="E528" s="1424"/>
      <c r="F528" s="1424"/>
    </row>
    <row r="529" spans="1:6" ht="15.75">
      <c r="A529" s="49"/>
      <c r="B529" s="1424"/>
      <c r="C529" s="1424"/>
      <c r="D529" s="1424"/>
      <c r="E529" s="1424"/>
      <c r="F529" s="1424"/>
    </row>
    <row r="530" spans="1:6" ht="15.75">
      <c r="A530" s="49"/>
      <c r="B530" s="1424"/>
      <c r="C530" s="1424"/>
      <c r="D530" s="1424"/>
      <c r="E530" s="1424"/>
      <c r="F530" s="1424"/>
    </row>
    <row r="531" spans="1:6" ht="15.75">
      <c r="A531" s="49"/>
      <c r="B531" s="1424"/>
      <c r="C531" s="1424"/>
      <c r="D531" s="1424"/>
      <c r="E531" s="1424"/>
      <c r="F531" s="1424"/>
    </row>
    <row r="532" spans="1:6" ht="15.75">
      <c r="A532" s="49"/>
      <c r="B532" s="1424"/>
      <c r="C532" s="1424"/>
      <c r="D532" s="1424"/>
      <c r="E532" s="1424"/>
      <c r="F532" s="1424"/>
    </row>
    <row r="533" spans="1:6" ht="15.75">
      <c r="A533" s="49"/>
      <c r="B533" s="1424"/>
      <c r="C533" s="1424"/>
      <c r="D533" s="1424"/>
      <c r="E533" s="1424"/>
      <c r="F533" s="1424"/>
    </row>
    <row r="534" spans="1:6" ht="15.75">
      <c r="A534" s="49"/>
      <c r="B534" s="1424"/>
      <c r="C534" s="1424"/>
      <c r="D534" s="1424"/>
      <c r="E534" s="1424"/>
      <c r="F534" s="1424"/>
    </row>
    <row r="535" spans="1:6" ht="15.75">
      <c r="A535" s="49"/>
      <c r="B535" s="1424"/>
      <c r="C535" s="1424"/>
      <c r="D535" s="1424"/>
      <c r="E535" s="1424"/>
      <c r="F535" s="1424"/>
    </row>
    <row r="536" spans="1:6" ht="15.75">
      <c r="A536" s="49"/>
      <c r="B536" s="1424"/>
      <c r="C536" s="1424"/>
      <c r="D536" s="1424"/>
      <c r="E536" s="1424"/>
      <c r="F536" s="1424"/>
    </row>
    <row r="537" spans="1:6" ht="15.75">
      <c r="A537" s="49"/>
      <c r="B537" s="1424"/>
      <c r="C537" s="1424"/>
      <c r="D537" s="1424"/>
      <c r="E537" s="1424"/>
      <c r="F537" s="1424"/>
    </row>
    <row r="538" spans="1:6" ht="15.75">
      <c r="A538" s="49"/>
      <c r="B538" s="1424"/>
      <c r="C538" s="1424"/>
      <c r="D538" s="1424"/>
      <c r="E538" s="1424"/>
      <c r="F538" s="1424"/>
    </row>
    <row r="539" spans="1:6" ht="15.75">
      <c r="A539" s="49"/>
      <c r="B539" s="1424"/>
      <c r="C539" s="1424"/>
      <c r="D539" s="1424"/>
      <c r="E539" s="1424"/>
      <c r="F539" s="1424"/>
    </row>
    <row r="540" spans="1:6" ht="15.75">
      <c r="A540" s="49"/>
      <c r="B540" s="1424"/>
      <c r="C540" s="1424"/>
      <c r="D540" s="1424"/>
      <c r="E540" s="1424"/>
      <c r="F540" s="1424"/>
    </row>
    <row r="541" spans="1:6" ht="15.75">
      <c r="A541" s="49"/>
      <c r="B541" s="1424"/>
      <c r="C541" s="1424"/>
      <c r="D541" s="1424"/>
      <c r="E541" s="1424"/>
      <c r="F541" s="1424"/>
    </row>
    <row r="542" spans="1:6" ht="15.75">
      <c r="A542" s="49"/>
      <c r="B542" s="1424"/>
      <c r="C542" s="1424"/>
      <c r="D542" s="1424"/>
      <c r="E542" s="1424"/>
      <c r="F542" s="1424"/>
    </row>
    <row r="543" spans="1:6" ht="15.75">
      <c r="A543" s="49"/>
      <c r="B543" s="1424"/>
      <c r="C543" s="1424"/>
      <c r="D543" s="1424"/>
      <c r="E543" s="1424"/>
      <c r="F543" s="1424"/>
    </row>
    <row r="544" spans="1:6" ht="15.75">
      <c r="A544" s="49"/>
      <c r="B544" s="1424"/>
      <c r="C544" s="1424"/>
      <c r="D544" s="1424"/>
      <c r="E544" s="1424"/>
      <c r="F544" s="1424"/>
    </row>
    <row r="545" spans="1:6" ht="15.75">
      <c r="A545" s="49"/>
      <c r="B545" s="1424"/>
      <c r="C545" s="1424"/>
      <c r="D545" s="1424"/>
      <c r="E545" s="1424"/>
      <c r="F545" s="1424"/>
    </row>
    <row r="546" spans="1:6" ht="15.75">
      <c r="A546" s="49"/>
      <c r="B546" s="1424"/>
      <c r="C546" s="1424"/>
      <c r="D546" s="1424"/>
      <c r="E546" s="1424"/>
      <c r="F546" s="1424"/>
    </row>
    <row r="547" spans="1:6" ht="15.75">
      <c r="A547" s="49"/>
      <c r="B547" s="1424"/>
      <c r="C547" s="1424"/>
      <c r="D547" s="1424"/>
      <c r="E547" s="1424"/>
      <c r="F547" s="1424"/>
    </row>
    <row r="548" spans="1:6" ht="15.75">
      <c r="A548" s="49"/>
      <c r="B548" s="1424"/>
      <c r="C548" s="1424"/>
      <c r="D548" s="1424"/>
      <c r="E548" s="1424"/>
      <c r="F548" s="1424"/>
    </row>
    <row r="549" spans="1:6" ht="15.75">
      <c r="A549" s="49"/>
      <c r="B549" s="1424"/>
      <c r="C549" s="1424"/>
      <c r="D549" s="1424"/>
      <c r="E549" s="1424"/>
      <c r="F549" s="1424"/>
    </row>
    <row r="550" spans="1:6" ht="15.75">
      <c r="A550" s="49"/>
      <c r="B550" s="1424"/>
      <c r="C550" s="1424"/>
      <c r="D550" s="1424"/>
      <c r="E550" s="1424"/>
      <c r="F550" s="1424"/>
    </row>
    <row r="551" spans="1:6" ht="15.75">
      <c r="A551" s="49"/>
      <c r="B551" s="1424"/>
      <c r="C551" s="1424"/>
      <c r="D551" s="1424"/>
      <c r="E551" s="1424"/>
      <c r="F551" s="1424"/>
    </row>
    <row r="552" spans="1:6" ht="15.75">
      <c r="A552" s="49"/>
      <c r="B552" s="1424"/>
      <c r="C552" s="1424"/>
      <c r="D552" s="1424"/>
      <c r="E552" s="1424"/>
      <c r="F552" s="1424"/>
    </row>
    <row r="553" spans="1:6" ht="15.75">
      <c r="A553" s="49"/>
      <c r="B553" s="1424"/>
      <c r="C553" s="1424"/>
      <c r="D553" s="1424"/>
      <c r="E553" s="1424"/>
      <c r="F553" s="1424"/>
    </row>
    <row r="554" spans="1:6" ht="15.75">
      <c r="A554" s="49"/>
      <c r="B554" s="1424"/>
      <c r="C554" s="1424"/>
      <c r="D554" s="1424"/>
      <c r="E554" s="1424"/>
      <c r="F554" s="1424"/>
    </row>
    <row r="555" spans="1:6" ht="15.75">
      <c r="A555" s="49"/>
      <c r="B555" s="1424"/>
      <c r="C555" s="1424"/>
      <c r="D555" s="1424"/>
      <c r="E555" s="1424"/>
      <c r="F555" s="1424"/>
    </row>
    <row r="556" spans="1:6" ht="15.75">
      <c r="A556" s="49"/>
      <c r="B556" s="1424"/>
      <c r="C556" s="1424"/>
      <c r="D556" s="1424"/>
      <c r="E556" s="1424"/>
      <c r="F556" s="1424"/>
    </row>
    <row r="557" spans="1:6" ht="15.75">
      <c r="A557" s="49"/>
      <c r="B557" s="1424"/>
      <c r="C557" s="1424"/>
      <c r="D557" s="1424"/>
      <c r="E557" s="1424"/>
      <c r="F557" s="1424"/>
    </row>
    <row r="558" spans="1:6" ht="15.75">
      <c r="A558" s="49"/>
      <c r="B558" s="1424"/>
      <c r="C558" s="1424"/>
      <c r="D558" s="1424"/>
      <c r="E558" s="1424"/>
      <c r="F558" s="1424"/>
    </row>
    <row r="559" spans="1:6" ht="15.75">
      <c r="A559" s="49"/>
      <c r="B559" s="1424"/>
      <c r="C559" s="1424"/>
      <c r="D559" s="1424"/>
      <c r="E559" s="1424"/>
      <c r="F559" s="1424"/>
    </row>
    <row r="560" spans="1:6" ht="15.75">
      <c r="A560" s="49"/>
      <c r="B560" s="1424"/>
      <c r="C560" s="1424"/>
      <c r="D560" s="1424"/>
      <c r="E560" s="1424"/>
      <c r="F560" s="1424"/>
    </row>
    <row r="561" spans="1:6" ht="15.75">
      <c r="A561" s="49"/>
      <c r="B561" s="1424"/>
      <c r="C561" s="1424"/>
      <c r="D561" s="1424"/>
      <c r="E561" s="1424"/>
      <c r="F561" s="1424"/>
    </row>
    <row r="562" spans="1:6" ht="15.75">
      <c r="A562" s="49"/>
      <c r="B562" s="1424"/>
      <c r="C562" s="1424"/>
      <c r="D562" s="1424"/>
      <c r="E562" s="1424"/>
      <c r="F562" s="1424"/>
    </row>
    <row r="563" spans="1:6" ht="15.75">
      <c r="A563" s="49"/>
      <c r="B563" s="1424"/>
      <c r="C563" s="1424"/>
      <c r="D563" s="1424"/>
      <c r="E563" s="1424"/>
      <c r="F563" s="1424"/>
    </row>
    <row r="564" spans="1:6" ht="15.75">
      <c r="A564" s="49"/>
      <c r="B564" s="1424"/>
      <c r="C564" s="1424"/>
      <c r="D564" s="1424"/>
      <c r="E564" s="1424"/>
      <c r="F564" s="1424"/>
    </row>
    <row r="565" spans="1:6" ht="15.75">
      <c r="A565" s="49"/>
      <c r="B565" s="1424"/>
      <c r="C565" s="1424"/>
      <c r="D565" s="1424"/>
      <c r="E565" s="1424"/>
      <c r="F565" s="1424"/>
    </row>
    <row r="566" spans="1:6" ht="15.75">
      <c r="A566" s="49"/>
      <c r="B566" s="1424"/>
      <c r="C566" s="1424"/>
      <c r="D566" s="1424"/>
      <c r="E566" s="1424"/>
      <c r="F566" s="1424"/>
    </row>
    <row r="567" spans="1:6" ht="15.75">
      <c r="A567" s="49"/>
      <c r="B567" s="1424"/>
      <c r="C567" s="1424"/>
      <c r="D567" s="1424"/>
      <c r="E567" s="1424"/>
      <c r="F567" s="1424"/>
    </row>
    <row r="568" spans="1:6" ht="15.75">
      <c r="A568" s="49"/>
      <c r="B568" s="1424"/>
      <c r="C568" s="1424"/>
      <c r="D568" s="1424"/>
      <c r="E568" s="1424"/>
      <c r="F568" s="1424"/>
    </row>
    <row r="569" spans="1:6" ht="15.75">
      <c r="A569" s="49"/>
      <c r="B569" s="1424"/>
      <c r="C569" s="1424"/>
      <c r="D569" s="1424"/>
      <c r="E569" s="1424"/>
      <c r="F569" s="1424"/>
    </row>
    <row r="570" spans="1:6" ht="15.75">
      <c r="A570" s="49"/>
      <c r="B570" s="1424"/>
      <c r="C570" s="1424"/>
      <c r="D570" s="1424"/>
      <c r="E570" s="1424"/>
      <c r="F570" s="1424"/>
    </row>
    <row r="571" spans="1:6" ht="15.75">
      <c r="A571" s="49"/>
      <c r="B571" s="1424"/>
      <c r="C571" s="1424"/>
      <c r="D571" s="1424"/>
      <c r="E571" s="1424"/>
      <c r="F571" s="1424"/>
    </row>
    <row r="572" spans="1:6" ht="15.75">
      <c r="A572" s="49"/>
      <c r="B572" s="1424"/>
      <c r="C572" s="1424"/>
      <c r="D572" s="1424"/>
      <c r="E572" s="1424"/>
      <c r="F572" s="1424"/>
    </row>
    <row r="573" spans="1:6" ht="15.75">
      <c r="A573" s="49"/>
      <c r="B573" s="1424"/>
      <c r="C573" s="1424"/>
      <c r="D573" s="1424"/>
      <c r="E573" s="1424"/>
      <c r="F573" s="1424"/>
    </row>
    <row r="574" spans="1:6" ht="15.75">
      <c r="A574" s="49"/>
      <c r="B574" s="1424"/>
      <c r="C574" s="1424"/>
      <c r="D574" s="1424"/>
      <c r="E574" s="1424"/>
      <c r="F574" s="1424"/>
    </row>
    <row r="575" spans="1:6" ht="15.75">
      <c r="A575" s="49"/>
      <c r="B575" s="1424"/>
      <c r="C575" s="1424"/>
      <c r="D575" s="1424"/>
      <c r="E575" s="1424"/>
      <c r="F575" s="1424"/>
    </row>
    <row r="576" spans="1:6" ht="15.75">
      <c r="A576" s="49"/>
      <c r="B576" s="1424"/>
      <c r="C576" s="1424"/>
      <c r="D576" s="1424"/>
      <c r="E576" s="1424"/>
      <c r="F576" s="1424"/>
    </row>
    <row r="577" spans="1:6" ht="15.75">
      <c r="A577" s="49"/>
      <c r="B577" s="1424"/>
      <c r="C577" s="1424"/>
      <c r="D577" s="1424"/>
      <c r="E577" s="1424"/>
      <c r="F577" s="1424"/>
    </row>
    <row r="578" spans="1:6" ht="15.75">
      <c r="A578" s="49"/>
      <c r="B578" s="1424"/>
      <c r="C578" s="1424"/>
      <c r="D578" s="1424"/>
      <c r="E578" s="1424"/>
      <c r="F578" s="1424"/>
    </row>
    <row r="579" spans="1:6" ht="15.75">
      <c r="A579" s="49"/>
      <c r="B579" s="1424"/>
      <c r="C579" s="1424"/>
      <c r="D579" s="1424"/>
      <c r="E579" s="1424"/>
      <c r="F579" s="1424"/>
    </row>
    <row r="580" spans="1:6" ht="15.75">
      <c r="A580" s="49"/>
      <c r="B580" s="1424"/>
      <c r="C580" s="1424"/>
      <c r="D580" s="1424"/>
      <c r="E580" s="1424"/>
      <c r="F580" s="1424"/>
    </row>
    <row r="581" spans="1:6" ht="15.75">
      <c r="A581" s="49"/>
      <c r="B581" s="1424"/>
      <c r="C581" s="1424"/>
      <c r="D581" s="1424"/>
      <c r="E581" s="1424"/>
      <c r="F581" s="1424"/>
    </row>
    <row r="582" spans="1:6" ht="15.75">
      <c r="A582" s="49"/>
      <c r="B582" s="1424"/>
      <c r="C582" s="1424"/>
      <c r="D582" s="1424"/>
      <c r="E582" s="1424"/>
      <c r="F582" s="1424"/>
    </row>
    <row r="583" spans="1:6" ht="15.75">
      <c r="A583" s="49"/>
      <c r="B583" s="1424"/>
      <c r="C583" s="1424"/>
      <c r="D583" s="1424"/>
      <c r="E583" s="1424"/>
      <c r="F583" s="1424"/>
    </row>
    <row r="584" spans="1:6" ht="15.75">
      <c r="A584" s="49"/>
      <c r="B584" s="1424"/>
      <c r="C584" s="1424"/>
      <c r="D584" s="1424"/>
      <c r="E584" s="1424"/>
      <c r="F584" s="1424"/>
    </row>
    <row r="585" spans="1:6" ht="15.75">
      <c r="A585" s="49"/>
      <c r="B585" s="1424"/>
      <c r="C585" s="1424"/>
      <c r="D585" s="1424"/>
      <c r="E585" s="1424"/>
      <c r="F585" s="1424"/>
    </row>
    <row r="586" spans="1:6" ht="15.75">
      <c r="A586" s="49"/>
      <c r="B586" s="1424"/>
      <c r="C586" s="1424"/>
      <c r="D586" s="1424"/>
      <c r="E586" s="1424"/>
      <c r="F586" s="1424"/>
    </row>
    <row r="587" spans="1:6" ht="15.75">
      <c r="A587" s="49"/>
      <c r="B587" s="1424"/>
      <c r="C587" s="1424"/>
      <c r="D587" s="1424"/>
      <c r="E587" s="1424"/>
      <c r="F587" s="1424"/>
    </row>
    <row r="588" spans="1:6" ht="15.75">
      <c r="A588" s="49"/>
      <c r="B588" s="1424"/>
      <c r="C588" s="1424"/>
      <c r="D588" s="1424"/>
      <c r="E588" s="1424"/>
      <c r="F588" s="1424"/>
    </row>
    <row r="589" spans="1:6" ht="15.75">
      <c r="A589" s="49"/>
      <c r="B589" s="1424"/>
      <c r="C589" s="1424"/>
      <c r="D589" s="1424"/>
      <c r="E589" s="1424"/>
      <c r="F589" s="1424"/>
    </row>
    <row r="590" spans="1:6" ht="15.75">
      <c r="A590" s="49"/>
      <c r="B590" s="1424"/>
      <c r="C590" s="1424"/>
      <c r="D590" s="1424"/>
      <c r="E590" s="1424"/>
      <c r="F590" s="1424"/>
    </row>
    <row r="591" spans="1:6" ht="15.75">
      <c r="A591" s="49"/>
      <c r="B591" s="1424"/>
      <c r="C591" s="1424"/>
      <c r="D591" s="1424"/>
      <c r="E591" s="1424"/>
      <c r="F591" s="1424"/>
    </row>
    <row r="592" spans="1:6" ht="15.75">
      <c r="A592" s="49"/>
      <c r="B592" s="1424"/>
      <c r="C592" s="1424"/>
      <c r="D592" s="1424"/>
      <c r="E592" s="1424"/>
      <c r="F592" s="1424"/>
    </row>
    <row r="593" spans="1:6" ht="15.75">
      <c r="A593" s="49"/>
      <c r="B593" s="1424"/>
      <c r="C593" s="1424"/>
      <c r="D593" s="1424"/>
      <c r="E593" s="1424"/>
      <c r="F593" s="1424"/>
    </row>
    <row r="594" spans="1:6" ht="15.75">
      <c r="A594" s="49"/>
      <c r="B594" s="1424"/>
      <c r="C594" s="1424"/>
      <c r="D594" s="1424"/>
      <c r="E594" s="1424"/>
      <c r="F594" s="1424"/>
    </row>
    <row r="595" spans="1:6" ht="15.75">
      <c r="A595" s="49"/>
      <c r="B595" s="1424"/>
      <c r="C595" s="1424"/>
      <c r="D595" s="1424"/>
      <c r="E595" s="1424"/>
      <c r="F595" s="1424"/>
    </row>
    <row r="596" spans="1:6" ht="15.75">
      <c r="A596" s="49"/>
      <c r="B596" s="1424"/>
      <c r="C596" s="1424"/>
      <c r="D596" s="1424"/>
      <c r="E596" s="1424"/>
      <c r="F596" s="1424"/>
    </row>
    <row r="597" spans="1:6" ht="15.75">
      <c r="A597" s="49"/>
      <c r="B597" s="1424"/>
      <c r="C597" s="1424"/>
      <c r="D597" s="1424"/>
      <c r="E597" s="1424"/>
      <c r="F597" s="1424"/>
    </row>
    <row r="598" spans="1:6" ht="15.75">
      <c r="A598" s="49"/>
      <c r="B598" s="1424"/>
      <c r="C598" s="1424"/>
      <c r="D598" s="1424"/>
      <c r="E598" s="1424"/>
      <c r="F598" s="1424"/>
    </row>
    <row r="599" spans="1:6" ht="15.75">
      <c r="A599" s="49"/>
      <c r="B599" s="1424"/>
      <c r="C599" s="1424"/>
      <c r="D599" s="1424"/>
      <c r="E599" s="1424"/>
      <c r="F599" s="1424"/>
    </row>
    <row r="600" spans="1:6" ht="15.75">
      <c r="A600" s="49"/>
      <c r="B600" s="1424"/>
      <c r="C600" s="1424"/>
      <c r="D600" s="1424"/>
      <c r="E600" s="1424"/>
      <c r="F600" s="1424"/>
    </row>
    <row r="601" spans="1:6" ht="15.75">
      <c r="A601" s="49"/>
      <c r="B601" s="1424"/>
      <c r="C601" s="1424"/>
      <c r="D601" s="1424"/>
      <c r="E601" s="1424"/>
      <c r="F601" s="1424"/>
    </row>
    <row r="602" spans="1:6" ht="15.75">
      <c r="A602" s="49"/>
      <c r="B602" s="1424"/>
      <c r="C602" s="1424"/>
      <c r="D602" s="1424"/>
      <c r="E602" s="1424"/>
      <c r="F602" s="1424"/>
    </row>
    <row r="603" spans="1:6" ht="15.75">
      <c r="A603" s="49"/>
      <c r="B603" s="1424"/>
      <c r="C603" s="1424"/>
      <c r="D603" s="1424"/>
      <c r="E603" s="1424"/>
      <c r="F603" s="1424"/>
    </row>
    <row r="604" spans="1:6" ht="15.75">
      <c r="A604" s="49"/>
      <c r="B604" s="1424"/>
      <c r="C604" s="1424"/>
      <c r="D604" s="1424"/>
      <c r="E604" s="1424"/>
      <c r="F604" s="1424"/>
    </row>
    <row r="605" spans="1:6" ht="15.75">
      <c r="A605" s="49"/>
      <c r="B605" s="1424"/>
      <c r="C605" s="1424"/>
      <c r="D605" s="1424"/>
      <c r="E605" s="1424"/>
      <c r="F605" s="1424"/>
    </row>
    <row r="606" spans="1:6" ht="15.75">
      <c r="A606" s="49"/>
      <c r="B606" s="1424"/>
      <c r="C606" s="1424"/>
      <c r="D606" s="1424"/>
      <c r="E606" s="1424"/>
      <c r="F606" s="1424"/>
    </row>
    <row r="607" spans="1:6" ht="15.75">
      <c r="A607" s="49"/>
      <c r="B607" s="1424"/>
      <c r="C607" s="1424"/>
      <c r="D607" s="1424"/>
      <c r="E607" s="1424"/>
      <c r="F607" s="1424"/>
    </row>
    <row r="608" spans="1:6" ht="15.75">
      <c r="A608" s="49"/>
      <c r="B608" s="1424"/>
      <c r="C608" s="1424"/>
      <c r="D608" s="1424"/>
      <c r="E608" s="1424"/>
      <c r="F608" s="1424"/>
    </row>
    <row r="609" spans="1:6" ht="15.75">
      <c r="A609" s="49"/>
      <c r="B609" s="1424"/>
      <c r="C609" s="1424"/>
      <c r="D609" s="1424"/>
      <c r="E609" s="1424"/>
      <c r="F609" s="1424"/>
    </row>
    <row r="610" spans="1:6" ht="15.75">
      <c r="A610" s="49"/>
      <c r="B610" s="1424"/>
      <c r="C610" s="1424"/>
      <c r="D610" s="1424"/>
      <c r="E610" s="1424"/>
      <c r="F610" s="1424"/>
    </row>
    <row r="611" spans="1:6" ht="15.75">
      <c r="A611" s="49"/>
      <c r="B611" s="1424"/>
      <c r="C611" s="1424"/>
      <c r="D611" s="1424"/>
      <c r="E611" s="1424"/>
      <c r="F611" s="1424"/>
    </row>
    <row r="612" spans="1:6" ht="15.75">
      <c r="A612" s="49"/>
      <c r="B612" s="1424"/>
      <c r="C612" s="1424"/>
      <c r="D612" s="1424"/>
      <c r="E612" s="1424"/>
      <c r="F612" s="1424"/>
    </row>
    <row r="613" spans="1:6" ht="15.75">
      <c r="A613" s="49"/>
      <c r="B613" s="1424"/>
      <c r="C613" s="1424"/>
      <c r="D613" s="1424"/>
      <c r="E613" s="1424"/>
      <c r="F613" s="1424"/>
    </row>
    <row r="614" spans="1:6" ht="15.75">
      <c r="A614" s="49"/>
      <c r="B614" s="1424"/>
      <c r="C614" s="1424"/>
      <c r="D614" s="1424"/>
      <c r="E614" s="1424"/>
      <c r="F614" s="1424"/>
    </row>
    <row r="615" spans="1:6" ht="15.75">
      <c r="A615" s="49"/>
      <c r="B615" s="1424"/>
      <c r="C615" s="1424"/>
      <c r="D615" s="1424"/>
      <c r="E615" s="1424"/>
      <c r="F615" s="1424"/>
    </row>
    <row r="616" spans="1:6" ht="15.75">
      <c r="A616" s="49"/>
      <c r="B616" s="1424"/>
      <c r="C616" s="1424"/>
      <c r="D616" s="1424"/>
      <c r="E616" s="1424"/>
      <c r="F616" s="1424"/>
    </row>
    <row r="617" spans="1:6" ht="15.75">
      <c r="A617" s="49"/>
      <c r="B617" s="1424"/>
      <c r="C617" s="1424"/>
      <c r="D617" s="1424"/>
      <c r="E617" s="1424"/>
      <c r="F617" s="1424"/>
    </row>
    <row r="618" spans="1:6" ht="15.75">
      <c r="A618" s="49"/>
      <c r="B618" s="1424"/>
      <c r="C618" s="1424"/>
      <c r="D618" s="1424"/>
      <c r="E618" s="1424"/>
      <c r="F618" s="1424"/>
    </row>
    <row r="619" spans="1:6" ht="15.75">
      <c r="A619" s="49"/>
      <c r="B619" s="1424"/>
      <c r="C619" s="1424"/>
      <c r="D619" s="1424"/>
      <c r="E619" s="1424"/>
      <c r="F619" s="1424"/>
    </row>
    <row r="620" spans="1:6" ht="15.75">
      <c r="A620" s="49"/>
      <c r="B620" s="1424"/>
      <c r="C620" s="1424"/>
      <c r="D620" s="1424"/>
      <c r="E620" s="1424"/>
      <c r="F620" s="1424"/>
    </row>
    <row r="621" spans="1:6" ht="15.75">
      <c r="A621" s="49"/>
      <c r="B621" s="1424"/>
      <c r="C621" s="1424"/>
      <c r="D621" s="1424"/>
      <c r="E621" s="1424"/>
      <c r="F621" s="1424"/>
    </row>
    <row r="622" spans="1:6" ht="15.75">
      <c r="A622" s="49"/>
      <c r="B622" s="1424"/>
      <c r="C622" s="1424"/>
      <c r="D622" s="1424"/>
      <c r="E622" s="1424"/>
      <c r="F622" s="1424"/>
    </row>
    <row r="623" spans="1:6" ht="15.75">
      <c r="A623" s="49"/>
      <c r="B623" s="1424"/>
      <c r="C623" s="1424"/>
      <c r="D623" s="1424"/>
      <c r="E623" s="1424"/>
      <c r="F623" s="1424"/>
    </row>
    <row r="624" spans="1:6" ht="15.75">
      <c r="A624" s="49"/>
      <c r="B624" s="1424"/>
      <c r="C624" s="1424"/>
      <c r="D624" s="1424"/>
      <c r="E624" s="1424"/>
      <c r="F624" s="1424"/>
    </row>
    <row r="625" spans="1:6" ht="15.75">
      <c r="A625" s="49"/>
      <c r="B625" s="1424"/>
      <c r="C625" s="1424"/>
      <c r="D625" s="1424"/>
      <c r="E625" s="1424"/>
      <c r="F625" s="1424"/>
    </row>
    <row r="626" spans="1:6" ht="15.75">
      <c r="A626" s="49"/>
      <c r="B626" s="1424"/>
      <c r="C626" s="1424"/>
      <c r="D626" s="1424"/>
      <c r="E626" s="1424"/>
      <c r="F626" s="1424"/>
    </row>
    <row r="627" spans="1:6" ht="15.75">
      <c r="A627" s="49"/>
      <c r="B627" s="1424"/>
      <c r="C627" s="1424"/>
      <c r="D627" s="1424"/>
      <c r="E627" s="1424"/>
      <c r="F627" s="1424"/>
    </row>
    <row r="628" spans="1:6" ht="15.75">
      <c r="A628" s="49"/>
      <c r="B628" s="1424"/>
      <c r="C628" s="1424"/>
      <c r="D628" s="1424"/>
      <c r="E628" s="1424"/>
      <c r="F628" s="1424"/>
    </row>
    <row r="629" spans="1:6" ht="15.75">
      <c r="A629" s="49"/>
      <c r="B629" s="1424"/>
      <c r="C629" s="1424"/>
      <c r="D629" s="1424"/>
      <c r="E629" s="1424"/>
      <c r="F629" s="1424"/>
    </row>
    <row r="630" spans="1:6" ht="15.75">
      <c r="A630" s="49"/>
      <c r="B630" s="1424"/>
      <c r="C630" s="1424"/>
      <c r="D630" s="1424"/>
      <c r="E630" s="1424"/>
      <c r="F630" s="1424"/>
    </row>
    <row r="631" spans="1:6" ht="15.75">
      <c r="A631" s="49"/>
      <c r="B631" s="1424"/>
      <c r="C631" s="1424"/>
      <c r="D631" s="1424"/>
      <c r="E631" s="1424"/>
      <c r="F631" s="1424"/>
    </row>
    <row r="632" spans="1:6" ht="15.75">
      <c r="A632" s="49"/>
      <c r="B632" s="1424"/>
      <c r="C632" s="1424"/>
      <c r="D632" s="1424"/>
      <c r="E632" s="1424"/>
      <c r="F632" s="1424"/>
    </row>
    <row r="633" spans="1:6" ht="15.75">
      <c r="A633" s="49"/>
      <c r="B633" s="1424"/>
      <c r="C633" s="1424"/>
      <c r="D633" s="1424"/>
      <c r="E633" s="1424"/>
      <c r="F633" s="1424"/>
    </row>
    <row r="634" spans="1:6" ht="15.75">
      <c r="A634" s="49"/>
      <c r="B634" s="1424"/>
      <c r="C634" s="1424"/>
      <c r="D634" s="1424"/>
      <c r="E634" s="1424"/>
      <c r="F634" s="1424"/>
    </row>
    <row r="635" spans="1:6" ht="15.75">
      <c r="A635" s="49"/>
      <c r="B635" s="1424"/>
      <c r="C635" s="1424"/>
      <c r="D635" s="1424"/>
      <c r="E635" s="1424"/>
      <c r="F635" s="1424"/>
    </row>
    <row r="636" spans="1:6" ht="15.75">
      <c r="A636" s="49"/>
      <c r="B636" s="1424"/>
      <c r="C636" s="1424"/>
      <c r="D636" s="1424"/>
      <c r="E636" s="1424"/>
      <c r="F636" s="1424"/>
    </row>
    <row r="637" spans="1:6" ht="15.75">
      <c r="A637" s="49"/>
      <c r="B637" s="1424"/>
      <c r="C637" s="1424"/>
      <c r="D637" s="1424"/>
      <c r="E637" s="1424"/>
      <c r="F637" s="1424"/>
    </row>
    <row r="638" spans="1:6" ht="15.75">
      <c r="A638" s="49"/>
      <c r="B638" s="1424"/>
      <c r="C638" s="1424"/>
      <c r="D638" s="1424"/>
      <c r="E638" s="1424"/>
      <c r="F638" s="1424"/>
    </row>
    <row r="639" spans="1:6" ht="15.75">
      <c r="A639" s="49"/>
      <c r="B639" s="1424"/>
      <c r="C639" s="1424"/>
      <c r="D639" s="1424"/>
      <c r="E639" s="1424"/>
      <c r="F639" s="1424"/>
    </row>
    <row r="640" spans="1:6" ht="15.75">
      <c r="A640" s="49"/>
      <c r="B640" s="1424"/>
      <c r="C640" s="1424"/>
      <c r="D640" s="1424"/>
      <c r="E640" s="1424"/>
      <c r="F640" s="1424"/>
    </row>
    <row r="641" spans="1:6" ht="15.75">
      <c r="A641" s="49"/>
      <c r="B641" s="1424"/>
      <c r="C641" s="1424"/>
      <c r="D641" s="1424"/>
      <c r="E641" s="1424"/>
      <c r="F641" s="1424"/>
    </row>
    <row r="642" spans="1:6" ht="15.75">
      <c r="A642" s="49"/>
      <c r="B642" s="1424"/>
      <c r="C642" s="1424"/>
      <c r="D642" s="1424"/>
      <c r="E642" s="1424"/>
      <c r="F642" s="1424"/>
    </row>
    <row r="643" spans="1:6" ht="15.75">
      <c r="A643" s="49"/>
      <c r="B643" s="1424"/>
      <c r="C643" s="1424"/>
      <c r="D643" s="1424"/>
      <c r="E643" s="1424"/>
      <c r="F643" s="1424"/>
    </row>
    <row r="644" spans="1:6" ht="15.75">
      <c r="A644" s="49"/>
      <c r="B644" s="1424"/>
      <c r="C644" s="1424"/>
      <c r="D644" s="1424"/>
      <c r="E644" s="1424"/>
      <c r="F644" s="1424"/>
    </row>
    <row r="645" spans="1:6" ht="15.75">
      <c r="A645" s="49"/>
      <c r="B645" s="1424"/>
      <c r="C645" s="1424"/>
      <c r="D645" s="1424"/>
      <c r="E645" s="1424"/>
      <c r="F645" s="1424"/>
    </row>
    <row r="646" spans="1:6" ht="15.75">
      <c r="A646" s="49"/>
      <c r="B646" s="1424"/>
      <c r="C646" s="1424"/>
      <c r="D646" s="1424"/>
      <c r="E646" s="1424"/>
      <c r="F646" s="1424"/>
    </row>
    <row r="647" spans="1:6" ht="15.75">
      <c r="A647" s="49"/>
      <c r="B647" s="1424"/>
      <c r="C647" s="1424"/>
      <c r="D647" s="1424"/>
      <c r="E647" s="1424"/>
      <c r="F647" s="1424"/>
    </row>
    <row r="648" spans="1:6" ht="15.75">
      <c r="A648" s="49"/>
      <c r="B648" s="1424"/>
      <c r="C648" s="1424"/>
      <c r="D648" s="1424"/>
      <c r="E648" s="1424"/>
      <c r="F648" s="1424"/>
    </row>
    <row r="649" spans="1:6" ht="15.75">
      <c r="A649" s="49"/>
      <c r="B649" s="1424"/>
      <c r="C649" s="1424"/>
      <c r="D649" s="1424"/>
      <c r="E649" s="1424"/>
      <c r="F649" s="1424"/>
    </row>
    <row r="650" spans="1:6" ht="15.75">
      <c r="A650" s="49"/>
      <c r="B650" s="1424"/>
      <c r="C650" s="1424"/>
      <c r="D650" s="1424"/>
      <c r="E650" s="1424"/>
      <c r="F650" s="1424"/>
    </row>
    <row r="651" spans="1:6">
      <c r="B651" s="1424"/>
      <c r="C651" s="1424"/>
      <c r="D651" s="1424"/>
      <c r="E651" s="1424"/>
      <c r="F651" s="1424"/>
    </row>
    <row r="652" spans="1:6">
      <c r="B652" s="1424"/>
      <c r="C652" s="1424"/>
      <c r="D652" s="1424"/>
      <c r="E652" s="1424"/>
      <c r="F652" s="1424"/>
    </row>
    <row r="653" spans="1:6">
      <c r="B653" s="1424"/>
      <c r="C653" s="1424"/>
      <c r="D653" s="1424"/>
      <c r="E653" s="1424"/>
      <c r="F653" s="1424"/>
    </row>
    <row r="654" spans="1:6">
      <c r="B654" s="1424"/>
      <c r="C654" s="1424"/>
      <c r="D654" s="1424"/>
      <c r="E654" s="1424"/>
      <c r="F654" s="1424"/>
    </row>
    <row r="655" spans="1:6">
      <c r="B655" s="1424"/>
      <c r="C655" s="1424"/>
      <c r="D655" s="1424"/>
      <c r="E655" s="1424"/>
      <c r="F655" s="1424"/>
    </row>
    <row r="656" spans="1:6">
      <c r="B656" s="1424"/>
      <c r="C656" s="1424"/>
      <c r="D656" s="1424"/>
      <c r="E656" s="1424"/>
      <c r="F656" s="1424"/>
    </row>
    <row r="657" spans="2:6">
      <c r="B657" s="1424"/>
      <c r="C657" s="1424"/>
      <c r="D657" s="1424"/>
      <c r="E657" s="1424"/>
      <c r="F657" s="1424"/>
    </row>
    <row r="658" spans="2:6">
      <c r="B658" s="1424"/>
      <c r="C658" s="1424"/>
      <c r="D658" s="1424"/>
      <c r="E658" s="1424"/>
      <c r="F658" s="1424"/>
    </row>
    <row r="659" spans="2:6">
      <c r="B659" s="1424"/>
      <c r="C659" s="1424"/>
      <c r="D659" s="1424"/>
      <c r="E659" s="1424"/>
      <c r="F659" s="1424"/>
    </row>
    <row r="660" spans="2:6">
      <c r="B660" s="1424"/>
      <c r="C660" s="1424"/>
      <c r="D660" s="1424"/>
      <c r="E660" s="1424"/>
      <c r="F660" s="1424"/>
    </row>
    <row r="661" spans="2:6">
      <c r="B661" s="1424"/>
      <c r="C661" s="1424"/>
      <c r="D661" s="1424"/>
      <c r="E661" s="1424"/>
      <c r="F661" s="1424"/>
    </row>
    <row r="662" spans="2:6">
      <c r="B662" s="1424"/>
      <c r="C662" s="1424"/>
      <c r="D662" s="1424"/>
      <c r="E662" s="1424"/>
      <c r="F662" s="1424"/>
    </row>
    <row r="663" spans="2:6">
      <c r="B663" s="1424"/>
      <c r="C663" s="1424"/>
      <c r="D663" s="1424"/>
      <c r="E663" s="1424"/>
      <c r="F663" s="1424"/>
    </row>
    <row r="664" spans="2:6">
      <c r="B664" s="1424"/>
      <c r="C664" s="1424"/>
      <c r="D664" s="1424"/>
      <c r="E664" s="1424"/>
      <c r="F664" s="1424"/>
    </row>
    <row r="665" spans="2:6">
      <c r="B665" s="1424"/>
      <c r="C665" s="1424"/>
      <c r="D665" s="1424"/>
      <c r="E665" s="1424"/>
      <c r="F665" s="1424"/>
    </row>
    <row r="666" spans="2:6">
      <c r="B666" s="1424"/>
      <c r="C666" s="1424"/>
      <c r="D666" s="1424"/>
      <c r="E666" s="1424"/>
      <c r="F666" s="1424"/>
    </row>
    <row r="667" spans="2:6">
      <c r="B667" s="1424"/>
      <c r="C667" s="1424"/>
      <c r="D667" s="1424"/>
      <c r="E667" s="1424"/>
      <c r="F667" s="1424"/>
    </row>
    <row r="668" spans="2:6">
      <c r="B668" s="1424"/>
      <c r="C668" s="1424"/>
      <c r="D668" s="1424"/>
      <c r="E668" s="1424"/>
      <c r="F668" s="1424"/>
    </row>
    <row r="669" spans="2:6">
      <c r="B669" s="1424"/>
      <c r="C669" s="1424"/>
      <c r="D669" s="1424"/>
      <c r="E669" s="1424"/>
      <c r="F669" s="1424"/>
    </row>
    <row r="670" spans="2:6">
      <c r="B670" s="1424"/>
      <c r="C670" s="1424"/>
      <c r="D670" s="1424"/>
      <c r="E670" s="1424"/>
      <c r="F670" s="1424"/>
    </row>
    <row r="671" spans="2:6">
      <c r="B671" s="1424"/>
      <c r="C671" s="1424"/>
      <c r="D671" s="1424"/>
      <c r="E671" s="1424"/>
      <c r="F671" s="1424"/>
    </row>
    <row r="672" spans="2:6">
      <c r="B672" s="1424"/>
      <c r="C672" s="1424"/>
      <c r="D672" s="1424"/>
      <c r="E672" s="1424"/>
      <c r="F672" s="1424"/>
    </row>
    <row r="673" spans="2:6">
      <c r="B673" s="1424"/>
      <c r="C673" s="1424"/>
      <c r="D673" s="1424"/>
      <c r="E673" s="1424"/>
      <c r="F673" s="1424"/>
    </row>
    <row r="674" spans="2:6">
      <c r="B674" s="1424"/>
      <c r="C674" s="1424"/>
      <c r="D674" s="1424"/>
      <c r="E674" s="1424"/>
      <c r="F674" s="1424"/>
    </row>
    <row r="675" spans="2:6">
      <c r="B675" s="1424"/>
      <c r="C675" s="1424"/>
      <c r="D675" s="1424"/>
      <c r="E675" s="1424"/>
      <c r="F675" s="1424"/>
    </row>
    <row r="676" spans="2:6">
      <c r="B676" s="1424"/>
      <c r="C676" s="1424"/>
      <c r="D676" s="1424"/>
      <c r="E676" s="1424"/>
      <c r="F676" s="1424"/>
    </row>
    <row r="677" spans="2:6">
      <c r="B677" s="1424"/>
      <c r="C677" s="1424"/>
      <c r="D677" s="1424"/>
      <c r="E677" s="1424"/>
      <c r="F677" s="1424"/>
    </row>
    <row r="678" spans="2:6">
      <c r="B678" s="1424"/>
      <c r="C678" s="1424"/>
      <c r="D678" s="1424"/>
      <c r="E678" s="1424"/>
      <c r="F678" s="1424"/>
    </row>
    <row r="679" spans="2:6">
      <c r="B679" s="1424"/>
      <c r="C679" s="1424"/>
      <c r="D679" s="1424"/>
      <c r="E679" s="1424"/>
      <c r="F679" s="1424"/>
    </row>
    <row r="680" spans="2:6">
      <c r="B680" s="1424"/>
      <c r="C680" s="1424"/>
      <c r="D680" s="1424"/>
      <c r="E680" s="1424"/>
      <c r="F680" s="1424"/>
    </row>
    <row r="681" spans="2:6">
      <c r="B681" s="1424"/>
      <c r="C681" s="1424"/>
      <c r="D681" s="1424"/>
      <c r="E681" s="1424"/>
      <c r="F681" s="1424"/>
    </row>
    <row r="682" spans="2:6">
      <c r="B682" s="1424"/>
      <c r="C682" s="1424"/>
      <c r="D682" s="1424"/>
      <c r="E682" s="1424"/>
      <c r="F682" s="1424"/>
    </row>
    <row r="683" spans="2:6">
      <c r="B683" s="1424"/>
      <c r="C683" s="1424"/>
      <c r="D683" s="1424"/>
      <c r="E683" s="1424"/>
      <c r="F683" s="1424"/>
    </row>
    <row r="684" spans="2:6">
      <c r="B684" s="1424"/>
      <c r="C684" s="1424"/>
      <c r="D684" s="1424"/>
      <c r="E684" s="1424"/>
      <c r="F684" s="1424"/>
    </row>
    <row r="685" spans="2:6">
      <c r="B685" s="1424"/>
      <c r="C685" s="1424"/>
      <c r="D685" s="1424"/>
      <c r="E685" s="1424"/>
      <c r="F685" s="1424"/>
    </row>
    <row r="686" spans="2:6">
      <c r="B686" s="1424"/>
      <c r="C686" s="1424"/>
      <c r="D686" s="1424"/>
      <c r="E686" s="1424"/>
      <c r="F686" s="1424"/>
    </row>
    <row r="687" spans="2:6">
      <c r="B687" s="1424"/>
      <c r="C687" s="1424"/>
      <c r="D687" s="1424"/>
      <c r="E687" s="1424"/>
      <c r="F687" s="1424"/>
    </row>
    <row r="688" spans="2:6">
      <c r="B688" s="1424"/>
      <c r="C688" s="1424"/>
      <c r="D688" s="1424"/>
      <c r="E688" s="1424"/>
      <c r="F688" s="1424"/>
    </row>
    <row r="689" spans="2:6">
      <c r="B689" s="1424"/>
      <c r="C689" s="1424"/>
      <c r="D689" s="1424"/>
      <c r="E689" s="1424"/>
      <c r="F689" s="1424"/>
    </row>
    <row r="690" spans="2:6">
      <c r="B690" s="1424"/>
      <c r="C690" s="1424"/>
      <c r="D690" s="1424"/>
      <c r="E690" s="1424"/>
      <c r="F690" s="1424"/>
    </row>
    <row r="691" spans="2:6">
      <c r="B691" s="1424"/>
      <c r="C691" s="1424"/>
      <c r="D691" s="1424"/>
      <c r="E691" s="1424"/>
      <c r="F691" s="1424"/>
    </row>
    <row r="692" spans="2:6">
      <c r="B692" s="1424"/>
      <c r="C692" s="1424"/>
      <c r="D692" s="1424"/>
      <c r="E692" s="1424"/>
      <c r="F692" s="1424"/>
    </row>
    <row r="693" spans="2:6">
      <c r="B693" s="1424"/>
      <c r="C693" s="1424"/>
      <c r="D693" s="1424"/>
      <c r="E693" s="1424"/>
      <c r="F693" s="1424"/>
    </row>
    <row r="694" spans="2:6">
      <c r="B694" s="1424"/>
      <c r="C694" s="1424"/>
      <c r="D694" s="1424"/>
      <c r="E694" s="1424"/>
      <c r="F694" s="1424"/>
    </row>
    <row r="695" spans="2:6">
      <c r="B695" s="1424"/>
      <c r="C695" s="1424"/>
      <c r="D695" s="1424"/>
      <c r="E695" s="1424"/>
      <c r="F695" s="1424"/>
    </row>
    <row r="696" spans="2:6">
      <c r="B696" s="1424"/>
      <c r="C696" s="1424"/>
      <c r="D696" s="1424"/>
      <c r="E696" s="1424"/>
      <c r="F696" s="1424"/>
    </row>
    <row r="697" spans="2:6">
      <c r="B697" s="1424"/>
      <c r="C697" s="1424"/>
      <c r="D697" s="1424"/>
      <c r="E697" s="1424"/>
      <c r="F697" s="1424"/>
    </row>
    <row r="698" spans="2:6">
      <c r="B698" s="1424"/>
      <c r="C698" s="1424"/>
      <c r="D698" s="1424"/>
      <c r="E698" s="1424"/>
      <c r="F698" s="1424"/>
    </row>
    <row r="699" spans="2:6">
      <c r="B699" s="1424"/>
      <c r="C699" s="1424"/>
      <c r="D699" s="1424"/>
      <c r="E699" s="1424"/>
      <c r="F699" s="1424"/>
    </row>
    <row r="700" spans="2:6">
      <c r="B700" s="1424"/>
      <c r="C700" s="1424"/>
      <c r="D700" s="1424"/>
      <c r="E700" s="1424"/>
      <c r="F700" s="1424"/>
    </row>
    <row r="701" spans="2:6">
      <c r="B701" s="1424"/>
      <c r="C701" s="1424"/>
      <c r="D701" s="1424"/>
      <c r="E701" s="1424"/>
      <c r="F701" s="1424"/>
    </row>
    <row r="702" spans="2:6">
      <c r="B702" s="1424"/>
      <c r="C702" s="1424"/>
      <c r="D702" s="1424"/>
      <c r="E702" s="1424"/>
      <c r="F702" s="1424"/>
    </row>
    <row r="703" spans="2:6">
      <c r="B703" s="1424"/>
      <c r="C703" s="1424"/>
      <c r="D703" s="1424"/>
      <c r="E703" s="1424"/>
      <c r="F703" s="1424"/>
    </row>
    <row r="704" spans="2:6">
      <c r="B704" s="1424"/>
      <c r="C704" s="1424"/>
      <c r="D704" s="1424"/>
      <c r="E704" s="1424"/>
      <c r="F704" s="1424"/>
    </row>
    <row r="705" spans="2:6">
      <c r="B705" s="1424"/>
      <c r="C705" s="1424"/>
      <c r="D705" s="1424"/>
      <c r="E705" s="1424"/>
      <c r="F705" s="1424"/>
    </row>
    <row r="706" spans="2:6">
      <c r="B706" s="1424"/>
      <c r="C706" s="1424"/>
      <c r="D706" s="1424"/>
      <c r="E706" s="1424"/>
      <c r="F706" s="1424"/>
    </row>
    <row r="707" spans="2:6">
      <c r="B707" s="1424"/>
      <c r="C707" s="1424"/>
      <c r="D707" s="1424"/>
      <c r="E707" s="1424"/>
      <c r="F707" s="1424"/>
    </row>
    <row r="708" spans="2:6">
      <c r="B708" s="1424"/>
      <c r="C708" s="1424"/>
      <c r="D708" s="1424"/>
      <c r="E708" s="1424"/>
      <c r="F708" s="1424"/>
    </row>
    <row r="709" spans="2:6">
      <c r="B709" s="1424"/>
      <c r="C709" s="1424"/>
      <c r="D709" s="1424"/>
      <c r="E709" s="1424"/>
      <c r="F709" s="1424"/>
    </row>
    <row r="710" spans="2:6">
      <c r="B710" s="1424"/>
      <c r="C710" s="1424"/>
      <c r="D710" s="1424"/>
      <c r="E710" s="1424"/>
      <c r="F710" s="1424"/>
    </row>
    <row r="711" spans="2:6">
      <c r="B711" s="1424"/>
      <c r="C711" s="1424"/>
      <c r="D711" s="1424"/>
      <c r="E711" s="1424"/>
      <c r="F711" s="1424"/>
    </row>
    <row r="712" spans="2:6">
      <c r="B712" s="1424"/>
      <c r="C712" s="1424"/>
      <c r="D712" s="1424"/>
      <c r="E712" s="1424"/>
      <c r="F712" s="1424"/>
    </row>
    <row r="713" spans="2:6">
      <c r="B713" s="1424"/>
      <c r="C713" s="1424"/>
      <c r="D713" s="1424"/>
      <c r="E713" s="1424"/>
      <c r="F713" s="1424"/>
    </row>
    <row r="714" spans="2:6">
      <c r="B714" s="1424"/>
      <c r="C714" s="1424"/>
      <c r="D714" s="1424"/>
      <c r="E714" s="1424"/>
      <c r="F714" s="1424"/>
    </row>
    <row r="715" spans="2:6">
      <c r="B715" s="1424"/>
      <c r="C715" s="1424"/>
      <c r="D715" s="1424"/>
      <c r="E715" s="1424"/>
      <c r="F715" s="1424"/>
    </row>
    <row r="716" spans="2:6">
      <c r="B716" s="1424"/>
      <c r="C716" s="1424"/>
      <c r="D716" s="1424"/>
      <c r="E716" s="1424"/>
      <c r="F716" s="1424"/>
    </row>
    <row r="717" spans="2:6">
      <c r="B717" s="1424"/>
      <c r="C717" s="1424"/>
      <c r="D717" s="1424"/>
      <c r="E717" s="1424"/>
      <c r="F717" s="1424"/>
    </row>
    <row r="718" spans="2:6">
      <c r="B718" s="1424"/>
      <c r="C718" s="1424"/>
      <c r="D718" s="1424"/>
      <c r="E718" s="1424"/>
      <c r="F718" s="1424"/>
    </row>
    <row r="719" spans="2:6">
      <c r="B719" s="1424"/>
      <c r="C719" s="1424"/>
      <c r="D719" s="1424"/>
      <c r="E719" s="1424"/>
      <c r="F719" s="1424"/>
    </row>
    <row r="720" spans="2:6">
      <c r="B720" s="1424"/>
      <c r="C720" s="1424"/>
      <c r="D720" s="1424"/>
      <c r="E720" s="1424"/>
      <c r="F720" s="1424"/>
    </row>
    <row r="721" spans="2:6">
      <c r="B721" s="1424"/>
      <c r="C721" s="1424"/>
      <c r="D721" s="1424"/>
      <c r="E721" s="1424"/>
      <c r="F721" s="1424"/>
    </row>
    <row r="722" spans="2:6">
      <c r="B722" s="1424"/>
      <c r="C722" s="1424"/>
      <c r="D722" s="1424"/>
      <c r="E722" s="1424"/>
      <c r="F722" s="1424"/>
    </row>
    <row r="723" spans="2:6">
      <c r="B723" s="1424"/>
      <c r="C723" s="1424"/>
      <c r="D723" s="1424"/>
      <c r="E723" s="1424"/>
      <c r="F723" s="1424"/>
    </row>
    <row r="724" spans="2:6">
      <c r="B724" s="1424"/>
      <c r="C724" s="1424"/>
      <c r="D724" s="1424"/>
      <c r="E724" s="1424"/>
      <c r="F724" s="1424"/>
    </row>
    <row r="725" spans="2:6">
      <c r="B725" s="1424"/>
      <c r="C725" s="1424"/>
      <c r="D725" s="1424"/>
      <c r="E725" s="1424"/>
      <c r="F725" s="1424"/>
    </row>
    <row r="726" spans="2:6">
      <c r="B726" s="1424"/>
      <c r="C726" s="1424"/>
      <c r="D726" s="1424"/>
      <c r="E726" s="1424"/>
      <c r="F726" s="1424"/>
    </row>
    <row r="727" spans="2:6">
      <c r="B727" s="1424"/>
      <c r="C727" s="1424"/>
      <c r="D727" s="1424"/>
      <c r="E727" s="1424"/>
      <c r="F727" s="1424"/>
    </row>
    <row r="728" spans="2:6">
      <c r="B728" s="1424"/>
      <c r="C728" s="1424"/>
      <c r="D728" s="1424"/>
      <c r="E728" s="1424"/>
      <c r="F728" s="1424"/>
    </row>
    <row r="729" spans="2:6">
      <c r="B729" s="1424"/>
      <c r="C729" s="1424"/>
      <c r="D729" s="1424"/>
      <c r="E729" s="1424"/>
      <c r="F729" s="1424"/>
    </row>
    <row r="730" spans="2:6">
      <c r="B730" s="1424"/>
      <c r="C730" s="1424"/>
      <c r="D730" s="1424"/>
      <c r="E730" s="1424"/>
      <c r="F730" s="1424"/>
    </row>
    <row r="731" spans="2:6">
      <c r="B731" s="1424"/>
      <c r="C731" s="1424"/>
      <c r="D731" s="1424"/>
      <c r="E731" s="1424"/>
      <c r="F731" s="1424"/>
    </row>
    <row r="732" spans="2:6">
      <c r="B732" s="1424"/>
      <c r="C732" s="1424"/>
      <c r="D732" s="1424"/>
      <c r="E732" s="1424"/>
      <c r="F732" s="1424"/>
    </row>
    <row r="733" spans="2:6">
      <c r="B733" s="1424"/>
      <c r="C733" s="1424"/>
      <c r="D733" s="1424"/>
      <c r="E733" s="1424"/>
      <c r="F733" s="1424"/>
    </row>
    <row r="734" spans="2:6">
      <c r="B734" s="1424"/>
      <c r="C734" s="1424"/>
      <c r="D734" s="1424"/>
      <c r="E734" s="1424"/>
      <c r="F734" s="1424"/>
    </row>
    <row r="735" spans="2:6">
      <c r="B735" s="1424"/>
      <c r="C735" s="1424"/>
      <c r="D735" s="1424"/>
      <c r="E735" s="1424"/>
      <c r="F735" s="1424"/>
    </row>
    <row r="736" spans="2:6">
      <c r="B736" s="1424"/>
      <c r="C736" s="1424"/>
      <c r="D736" s="1424"/>
      <c r="E736" s="1424"/>
      <c r="F736" s="1424"/>
    </row>
    <row r="737" spans="2:6">
      <c r="B737" s="1424"/>
      <c r="C737" s="1424"/>
      <c r="D737" s="1424"/>
      <c r="E737" s="1424"/>
      <c r="F737" s="1424"/>
    </row>
    <row r="738" spans="2:6">
      <c r="B738" s="1424"/>
      <c r="C738" s="1424"/>
      <c r="D738" s="1424"/>
      <c r="E738" s="1424"/>
      <c r="F738" s="1424"/>
    </row>
    <row r="739" spans="2:6">
      <c r="B739" s="1424"/>
      <c r="C739" s="1424"/>
      <c r="D739" s="1424"/>
      <c r="E739" s="1424"/>
      <c r="F739" s="1424"/>
    </row>
    <row r="740" spans="2:6">
      <c r="B740" s="1424"/>
      <c r="C740" s="1424"/>
      <c r="D740" s="1424"/>
      <c r="E740" s="1424"/>
      <c r="F740" s="1424"/>
    </row>
    <row r="741" spans="2:6">
      <c r="B741" s="1424"/>
      <c r="C741" s="1424"/>
      <c r="D741" s="1424"/>
      <c r="E741" s="1424"/>
      <c r="F741" s="1424"/>
    </row>
    <row r="742" spans="2:6">
      <c r="B742" s="1424"/>
      <c r="C742" s="1424"/>
      <c r="D742" s="1424"/>
      <c r="E742" s="1424"/>
      <c r="F742" s="1424"/>
    </row>
    <row r="743" spans="2:6">
      <c r="B743" s="1424"/>
      <c r="C743" s="1424"/>
      <c r="D743" s="1424"/>
      <c r="E743" s="1424"/>
      <c r="F743" s="1424"/>
    </row>
    <row r="744" spans="2:6">
      <c r="B744" s="1424"/>
      <c r="C744" s="1424"/>
      <c r="D744" s="1424"/>
      <c r="E744" s="1424"/>
      <c r="F744" s="1424"/>
    </row>
    <row r="745" spans="2:6">
      <c r="B745" s="1424"/>
      <c r="C745" s="1424"/>
      <c r="D745" s="1424"/>
      <c r="E745" s="1424"/>
      <c r="F745" s="1424"/>
    </row>
    <row r="746" spans="2:6">
      <c r="B746" s="1424"/>
      <c r="C746" s="1424"/>
      <c r="D746" s="1424"/>
      <c r="E746" s="1424"/>
      <c r="F746" s="1424"/>
    </row>
    <row r="747" spans="2:6">
      <c r="B747" s="1424"/>
      <c r="C747" s="1424"/>
      <c r="D747" s="1424"/>
      <c r="E747" s="1424"/>
      <c r="F747" s="1424"/>
    </row>
    <row r="748" spans="2:6">
      <c r="B748" s="1424"/>
      <c r="C748" s="1424"/>
      <c r="D748" s="1424"/>
      <c r="E748" s="1424"/>
      <c r="F748" s="1424"/>
    </row>
    <row r="749" spans="2:6">
      <c r="B749" s="1424"/>
      <c r="C749" s="1424"/>
      <c r="D749" s="1424"/>
      <c r="E749" s="1424"/>
      <c r="F749" s="1424"/>
    </row>
    <row r="750" spans="2:6">
      <c r="B750" s="1424"/>
      <c r="C750" s="1424"/>
      <c r="D750" s="1424"/>
      <c r="E750" s="1424"/>
      <c r="F750" s="1424"/>
    </row>
    <row r="751" spans="2:6">
      <c r="B751" s="1424"/>
      <c r="C751" s="1424"/>
      <c r="D751" s="1424"/>
      <c r="E751" s="1424"/>
      <c r="F751" s="1424"/>
    </row>
    <row r="752" spans="2:6">
      <c r="B752" s="1424"/>
      <c r="C752" s="1424"/>
      <c r="D752" s="1424"/>
      <c r="E752" s="1424"/>
      <c r="F752" s="1424"/>
    </row>
    <row r="753" spans="2:6">
      <c r="B753" s="1424"/>
      <c r="C753" s="1424"/>
      <c r="D753" s="1424"/>
      <c r="E753" s="1424"/>
      <c r="F753" s="1424"/>
    </row>
    <row r="754" spans="2:6">
      <c r="B754" s="1424"/>
      <c r="C754" s="1424"/>
      <c r="D754" s="1424"/>
      <c r="E754" s="1424"/>
      <c r="F754" s="1424"/>
    </row>
    <row r="755" spans="2:6">
      <c r="B755" s="1424"/>
      <c r="C755" s="1424"/>
      <c r="D755" s="1424"/>
      <c r="E755" s="1424"/>
      <c r="F755" s="1424"/>
    </row>
    <row r="756" spans="2:6">
      <c r="B756" s="1424"/>
      <c r="C756" s="1424"/>
      <c r="D756" s="1424"/>
      <c r="E756" s="1424"/>
      <c r="F756" s="1424"/>
    </row>
    <row r="757" spans="2:6">
      <c r="B757" s="1424"/>
      <c r="C757" s="1424"/>
      <c r="D757" s="1424"/>
      <c r="E757" s="1424"/>
      <c r="F757" s="1424"/>
    </row>
    <row r="758" spans="2:6">
      <c r="B758" s="1424"/>
      <c r="C758" s="1424"/>
      <c r="D758" s="1424"/>
      <c r="E758" s="1424"/>
      <c r="F758" s="1424"/>
    </row>
    <row r="759" spans="2:6">
      <c r="B759" s="1424"/>
      <c r="C759" s="1424"/>
      <c r="D759" s="1424"/>
      <c r="E759" s="1424"/>
      <c r="F759" s="1424"/>
    </row>
    <row r="760" spans="2:6">
      <c r="B760" s="1424"/>
      <c r="C760" s="1424"/>
      <c r="D760" s="1424"/>
      <c r="E760" s="1424"/>
      <c r="F760" s="1424"/>
    </row>
    <row r="761" spans="2:6">
      <c r="B761" s="1424"/>
      <c r="C761" s="1424"/>
      <c r="D761" s="1424"/>
      <c r="E761" s="1424"/>
      <c r="F761" s="1424"/>
    </row>
    <row r="762" spans="2:6">
      <c r="B762" s="1424"/>
      <c r="C762" s="1424"/>
      <c r="D762" s="1424"/>
      <c r="E762" s="1424"/>
      <c r="F762" s="1424"/>
    </row>
    <row r="763" spans="2:6">
      <c r="B763" s="1424"/>
      <c r="C763" s="1424"/>
      <c r="D763" s="1424"/>
      <c r="E763" s="1424"/>
      <c r="F763" s="1424"/>
    </row>
    <row r="764" spans="2:6">
      <c r="B764" s="1424"/>
      <c r="C764" s="1424"/>
      <c r="D764" s="1424"/>
      <c r="E764" s="1424"/>
      <c r="F764" s="1424"/>
    </row>
    <row r="765" spans="2:6">
      <c r="B765" s="1424"/>
      <c r="C765" s="1424"/>
      <c r="D765" s="1424"/>
      <c r="E765" s="1424"/>
      <c r="F765" s="1424"/>
    </row>
    <row r="766" spans="2:6">
      <c r="B766" s="1424"/>
      <c r="C766" s="1424"/>
      <c r="D766" s="1424"/>
      <c r="E766" s="1424"/>
      <c r="F766" s="1424"/>
    </row>
    <row r="767" spans="2:6">
      <c r="B767" s="1424"/>
      <c r="C767" s="1424"/>
      <c r="D767" s="1424"/>
      <c r="E767" s="1424"/>
      <c r="F767" s="1424"/>
    </row>
    <row r="768" spans="2:6">
      <c r="B768" s="1424"/>
      <c r="C768" s="1424"/>
      <c r="D768" s="1424"/>
      <c r="E768" s="1424"/>
      <c r="F768" s="1424"/>
    </row>
    <row r="769" spans="2:6">
      <c r="B769" s="1424"/>
      <c r="C769" s="1424"/>
      <c r="D769" s="1424"/>
      <c r="E769" s="1424"/>
      <c r="F769" s="1424"/>
    </row>
    <row r="770" spans="2:6">
      <c r="B770" s="1424"/>
      <c r="C770" s="1424"/>
      <c r="D770" s="1424"/>
      <c r="E770" s="1424"/>
      <c r="F770" s="1424"/>
    </row>
    <row r="771" spans="2:6">
      <c r="B771" s="1424"/>
      <c r="C771" s="1424"/>
      <c r="D771" s="1424"/>
      <c r="E771" s="1424"/>
      <c r="F771" s="1424"/>
    </row>
    <row r="772" spans="2:6">
      <c r="B772" s="1424"/>
      <c r="C772" s="1424"/>
      <c r="D772" s="1424"/>
      <c r="E772" s="1424"/>
      <c r="F772" s="1424"/>
    </row>
    <row r="773" spans="2:6">
      <c r="B773" s="1424"/>
      <c r="C773" s="1424"/>
      <c r="D773" s="1424"/>
      <c r="E773" s="1424"/>
      <c r="F773" s="1424"/>
    </row>
    <row r="774" spans="2:6">
      <c r="B774" s="1424"/>
      <c r="C774" s="1424"/>
      <c r="D774" s="1424"/>
      <c r="E774" s="1424"/>
      <c r="F774" s="1424"/>
    </row>
    <row r="775" spans="2:6">
      <c r="B775" s="1424"/>
      <c r="C775" s="1424"/>
      <c r="D775" s="1424"/>
      <c r="E775" s="1424"/>
      <c r="F775" s="1424"/>
    </row>
    <row r="776" spans="2:6">
      <c r="B776" s="1424"/>
      <c r="C776" s="1424"/>
      <c r="D776" s="1424"/>
      <c r="E776" s="1424"/>
      <c r="F776" s="1424"/>
    </row>
    <row r="777" spans="2:6">
      <c r="B777" s="1424"/>
      <c r="C777" s="1424"/>
      <c r="D777" s="1424"/>
      <c r="E777" s="1424"/>
      <c r="F777" s="1424"/>
    </row>
    <row r="778" spans="2:6">
      <c r="B778" s="1424"/>
      <c r="C778" s="1424"/>
      <c r="D778" s="1424"/>
      <c r="E778" s="1424"/>
      <c r="F778" s="1424"/>
    </row>
    <row r="779" spans="2:6">
      <c r="B779" s="1424"/>
      <c r="C779" s="1424"/>
      <c r="D779" s="1424"/>
      <c r="E779" s="1424"/>
      <c r="F779" s="1424"/>
    </row>
    <row r="780" spans="2:6">
      <c r="B780" s="1424"/>
      <c r="C780" s="1424"/>
      <c r="D780" s="1424"/>
      <c r="E780" s="1424"/>
      <c r="F780" s="1424"/>
    </row>
    <row r="781" spans="2:6">
      <c r="B781" s="1424"/>
      <c r="C781" s="1424"/>
      <c r="D781" s="1424"/>
      <c r="E781" s="1424"/>
      <c r="F781" s="1424"/>
    </row>
    <row r="782" spans="2:6">
      <c r="B782" s="1424"/>
      <c r="C782" s="1424"/>
      <c r="D782" s="1424"/>
      <c r="E782" s="1424"/>
      <c r="F782" s="1424"/>
    </row>
    <row r="783" spans="2:6">
      <c r="B783" s="1424"/>
      <c r="C783" s="1424"/>
      <c r="D783" s="1424"/>
      <c r="E783" s="1424"/>
      <c r="F783" s="1424"/>
    </row>
    <row r="784" spans="2:6">
      <c r="B784" s="1424"/>
      <c r="C784" s="1424"/>
      <c r="D784" s="1424"/>
      <c r="E784" s="1424"/>
      <c r="F784" s="1424"/>
    </row>
    <row r="785" spans="2:6">
      <c r="B785" s="1424"/>
      <c r="C785" s="1424"/>
      <c r="D785" s="1424"/>
      <c r="E785" s="1424"/>
      <c r="F785" s="1424"/>
    </row>
    <row r="786" spans="2:6">
      <c r="B786" s="1424"/>
      <c r="C786" s="1424"/>
      <c r="D786" s="1424"/>
      <c r="E786" s="1424"/>
      <c r="F786" s="1424"/>
    </row>
    <row r="787" spans="2:6">
      <c r="B787" s="1424"/>
      <c r="C787" s="1424"/>
      <c r="D787" s="1424"/>
      <c r="E787" s="1424"/>
      <c r="F787" s="1424"/>
    </row>
    <row r="788" spans="2:6">
      <c r="B788" s="1424"/>
      <c r="C788" s="1424"/>
      <c r="D788" s="1424"/>
      <c r="E788" s="1424"/>
      <c r="F788" s="1424"/>
    </row>
    <row r="789" spans="2:6">
      <c r="B789" s="1424"/>
      <c r="C789" s="1424"/>
      <c r="D789" s="1424"/>
      <c r="E789" s="1424"/>
      <c r="F789" s="1424"/>
    </row>
    <row r="790" spans="2:6">
      <c r="B790" s="1424"/>
      <c r="C790" s="1424"/>
      <c r="D790" s="1424"/>
      <c r="E790" s="1424"/>
      <c r="F790" s="1424"/>
    </row>
    <row r="791" spans="2:6">
      <c r="B791" s="1424"/>
      <c r="C791" s="1424"/>
      <c r="D791" s="1424"/>
      <c r="E791" s="1424"/>
      <c r="F791" s="1424"/>
    </row>
    <row r="792" spans="2:6">
      <c r="B792" s="1424"/>
      <c r="C792" s="1424"/>
      <c r="D792" s="1424"/>
      <c r="E792" s="1424"/>
      <c r="F792" s="1424"/>
    </row>
    <row r="793" spans="2:6">
      <c r="B793" s="1424"/>
      <c r="C793" s="1424"/>
      <c r="D793" s="1424"/>
      <c r="E793" s="1424"/>
      <c r="F793" s="1424"/>
    </row>
    <row r="794" spans="2:6">
      <c r="B794" s="1424"/>
      <c r="C794" s="1424"/>
      <c r="D794" s="1424"/>
      <c r="E794" s="1424"/>
      <c r="F794" s="1424"/>
    </row>
    <row r="795" spans="2:6">
      <c r="B795" s="1424"/>
      <c r="C795" s="1424"/>
      <c r="D795" s="1424"/>
      <c r="E795" s="1424"/>
      <c r="F795" s="1424"/>
    </row>
    <row r="796" spans="2:6">
      <c r="B796" s="1424"/>
      <c r="C796" s="1424"/>
      <c r="D796" s="1424"/>
      <c r="E796" s="1424"/>
      <c r="F796" s="1424"/>
    </row>
    <row r="797" spans="2:6">
      <c r="B797" s="1424"/>
      <c r="C797" s="1424"/>
      <c r="D797" s="1424"/>
      <c r="E797" s="1424"/>
      <c r="F797" s="1424"/>
    </row>
    <row r="798" spans="2:6">
      <c r="B798" s="1424"/>
      <c r="C798" s="1424"/>
      <c r="D798" s="1424"/>
      <c r="E798" s="1424"/>
      <c r="F798" s="1424"/>
    </row>
    <row r="799" spans="2:6">
      <c r="B799" s="1424"/>
      <c r="C799" s="1424"/>
      <c r="D799" s="1424"/>
      <c r="E799" s="1424"/>
      <c r="F799" s="1424"/>
    </row>
    <row r="800" spans="2:6">
      <c r="B800" s="1424"/>
      <c r="C800" s="1424"/>
      <c r="D800" s="1424"/>
      <c r="E800" s="1424"/>
      <c r="F800" s="1424"/>
    </row>
    <row r="801" spans="2:6">
      <c r="B801" s="1424"/>
      <c r="C801" s="1424"/>
      <c r="D801" s="1424"/>
      <c r="E801" s="1424"/>
      <c r="F801" s="1424"/>
    </row>
    <row r="802" spans="2:6">
      <c r="B802" s="1424"/>
      <c r="C802" s="1424"/>
      <c r="D802" s="1424"/>
      <c r="E802" s="1424"/>
      <c r="F802" s="1424"/>
    </row>
    <row r="803" spans="2:6">
      <c r="B803" s="1424"/>
      <c r="C803" s="1424"/>
      <c r="D803" s="1424"/>
      <c r="E803" s="1424"/>
      <c r="F803" s="1424"/>
    </row>
    <row r="804" spans="2:6">
      <c r="B804" s="1424"/>
      <c r="C804" s="1424"/>
      <c r="D804" s="1424"/>
      <c r="E804" s="1424"/>
      <c r="F804" s="1424"/>
    </row>
    <row r="805" spans="2:6">
      <c r="B805" s="1424"/>
      <c r="C805" s="1424"/>
      <c r="D805" s="1424"/>
      <c r="E805" s="1424"/>
      <c r="F805" s="1424"/>
    </row>
    <row r="806" spans="2:6">
      <c r="B806" s="1424"/>
      <c r="C806" s="1424"/>
      <c r="D806" s="1424"/>
      <c r="E806" s="1424"/>
      <c r="F806" s="1424"/>
    </row>
    <row r="807" spans="2:6">
      <c r="B807" s="1424"/>
      <c r="C807" s="1424"/>
      <c r="D807" s="1424"/>
      <c r="E807" s="1424"/>
      <c r="F807" s="1424"/>
    </row>
    <row r="808" spans="2:6">
      <c r="B808" s="1424"/>
      <c r="C808" s="1424"/>
      <c r="D808" s="1424"/>
      <c r="E808" s="1424"/>
      <c r="F808" s="1424"/>
    </row>
    <row r="809" spans="2:6">
      <c r="B809" s="1424"/>
      <c r="C809" s="1424"/>
      <c r="D809" s="1424"/>
      <c r="E809" s="1424"/>
      <c r="F809" s="1424"/>
    </row>
    <row r="810" spans="2:6">
      <c r="B810" s="1424"/>
      <c r="C810" s="1424"/>
      <c r="D810" s="1424"/>
      <c r="E810" s="1424"/>
      <c r="F810" s="1424"/>
    </row>
    <row r="811" spans="2:6">
      <c r="B811" s="1424"/>
      <c r="C811" s="1424"/>
      <c r="D811" s="1424"/>
      <c r="E811" s="1424"/>
      <c r="F811" s="1424"/>
    </row>
    <row r="812" spans="2:6">
      <c r="B812" s="1424"/>
      <c r="C812" s="1424"/>
      <c r="D812" s="1424"/>
      <c r="E812" s="1424"/>
      <c r="F812" s="1424"/>
    </row>
    <row r="813" spans="2:6">
      <c r="B813" s="1424"/>
      <c r="C813" s="1424"/>
      <c r="D813" s="1424"/>
      <c r="E813" s="1424"/>
      <c r="F813" s="1424"/>
    </row>
    <row r="814" spans="2:6">
      <c r="B814" s="1424"/>
      <c r="C814" s="1424"/>
      <c r="D814" s="1424"/>
      <c r="E814" s="1424"/>
      <c r="F814" s="1424"/>
    </row>
    <row r="815" spans="2:6">
      <c r="B815" s="1424"/>
      <c r="C815" s="1424"/>
      <c r="D815" s="1424"/>
      <c r="E815" s="1424"/>
      <c r="F815" s="1424"/>
    </row>
    <row r="816" spans="2:6">
      <c r="B816" s="1424"/>
      <c r="C816" s="1424"/>
      <c r="D816" s="1424"/>
      <c r="E816" s="1424"/>
      <c r="F816" s="1424"/>
    </row>
    <row r="817" spans="2:6">
      <c r="B817" s="1424"/>
      <c r="C817" s="1424"/>
      <c r="D817" s="1424"/>
      <c r="E817" s="1424"/>
      <c r="F817" s="1424"/>
    </row>
    <row r="818" spans="2:6">
      <c r="B818" s="1424"/>
      <c r="C818" s="1424"/>
      <c r="D818" s="1424"/>
      <c r="E818" s="1424"/>
      <c r="F818" s="1424"/>
    </row>
    <row r="819" spans="2:6">
      <c r="B819" s="1424"/>
      <c r="C819" s="1424"/>
      <c r="D819" s="1424"/>
      <c r="E819" s="1424"/>
      <c r="F819" s="1424"/>
    </row>
    <row r="820" spans="2:6">
      <c r="B820" s="1424"/>
      <c r="C820" s="1424"/>
      <c r="D820" s="1424"/>
      <c r="E820" s="1424"/>
      <c r="F820" s="1424"/>
    </row>
    <row r="821" spans="2:6">
      <c r="B821" s="1424"/>
      <c r="C821" s="1424"/>
      <c r="D821" s="1424"/>
      <c r="E821" s="1424"/>
      <c r="F821" s="1424"/>
    </row>
    <row r="822" spans="2:6">
      <c r="B822" s="1424"/>
      <c r="C822" s="1424"/>
      <c r="D822" s="1424"/>
      <c r="E822" s="1424"/>
      <c r="F822" s="1424"/>
    </row>
    <row r="823" spans="2:6">
      <c r="B823" s="1424"/>
      <c r="C823" s="1424"/>
      <c r="D823" s="1424"/>
      <c r="E823" s="1424"/>
      <c r="F823" s="1424"/>
    </row>
    <row r="824" spans="2:6">
      <c r="B824" s="1424"/>
      <c r="C824" s="1424"/>
      <c r="D824" s="1424"/>
      <c r="E824" s="1424"/>
      <c r="F824" s="1424"/>
    </row>
    <row r="825" spans="2:6">
      <c r="B825" s="1424"/>
      <c r="C825" s="1424"/>
      <c r="D825" s="1424"/>
      <c r="E825" s="1424"/>
      <c r="F825" s="1424"/>
    </row>
    <row r="826" spans="2:6">
      <c r="B826" s="1424"/>
      <c r="C826" s="1424"/>
      <c r="D826" s="1424"/>
      <c r="E826" s="1424"/>
      <c r="F826" s="1424"/>
    </row>
    <row r="827" spans="2:6">
      <c r="B827" s="1424"/>
      <c r="C827" s="1424"/>
      <c r="D827" s="1424"/>
      <c r="E827" s="1424"/>
      <c r="F827" s="1424"/>
    </row>
    <row r="828" spans="2:6">
      <c r="B828" s="1424"/>
      <c r="C828" s="1424"/>
      <c r="D828" s="1424"/>
      <c r="E828" s="1424"/>
      <c r="F828" s="1424"/>
    </row>
    <row r="829" spans="2:6">
      <c r="B829" s="1424"/>
      <c r="C829" s="1424"/>
      <c r="D829" s="1424"/>
      <c r="E829" s="1424"/>
      <c r="F829" s="1424"/>
    </row>
    <row r="830" spans="2:6">
      <c r="B830" s="1424"/>
      <c r="C830" s="1424"/>
      <c r="D830" s="1424"/>
      <c r="E830" s="1424"/>
      <c r="F830" s="1424"/>
    </row>
    <row r="831" spans="2:6">
      <c r="B831" s="1424"/>
      <c r="C831" s="1424"/>
      <c r="D831" s="1424"/>
      <c r="E831" s="1424"/>
      <c r="F831" s="1424"/>
    </row>
    <row r="832" spans="2:6">
      <c r="B832" s="1424"/>
      <c r="C832" s="1424"/>
      <c r="D832" s="1424"/>
      <c r="E832" s="1424"/>
      <c r="F832" s="1424"/>
    </row>
    <row r="833" spans="2:6">
      <c r="B833" s="1424"/>
      <c r="C833" s="1424"/>
      <c r="D833" s="1424"/>
      <c r="E833" s="1424"/>
      <c r="F833" s="1424"/>
    </row>
    <row r="834" spans="2:6">
      <c r="B834" s="1424"/>
      <c r="C834" s="1424"/>
      <c r="D834" s="1424"/>
      <c r="E834" s="1424"/>
      <c r="F834" s="1424"/>
    </row>
    <row r="835" spans="2:6">
      <c r="B835" s="1424"/>
      <c r="C835" s="1424"/>
      <c r="D835" s="1424"/>
      <c r="E835" s="1424"/>
      <c r="F835" s="1424"/>
    </row>
    <row r="836" spans="2:6">
      <c r="B836" s="1424"/>
      <c r="C836" s="1424"/>
      <c r="D836" s="1424"/>
      <c r="E836" s="1424"/>
      <c r="F836" s="1424"/>
    </row>
    <row r="837" spans="2:6">
      <c r="B837" s="1424"/>
      <c r="C837" s="1424"/>
      <c r="D837" s="1424"/>
      <c r="E837" s="1424"/>
      <c r="F837" s="1424"/>
    </row>
    <row r="838" spans="2:6">
      <c r="B838" s="1424"/>
      <c r="C838" s="1424"/>
      <c r="D838" s="1424"/>
      <c r="E838" s="1424"/>
      <c r="F838" s="1424"/>
    </row>
    <row r="839" spans="2:6">
      <c r="B839" s="1424"/>
      <c r="C839" s="1424"/>
      <c r="D839" s="1424"/>
      <c r="E839" s="1424"/>
      <c r="F839" s="1424"/>
    </row>
    <row r="840" spans="2:6">
      <c r="B840" s="1424"/>
      <c r="C840" s="1424"/>
      <c r="D840" s="1424"/>
      <c r="E840" s="1424"/>
      <c r="F840" s="1424"/>
    </row>
    <row r="841" spans="2:6">
      <c r="B841" s="1424"/>
      <c r="C841" s="1424"/>
      <c r="D841" s="1424"/>
      <c r="E841" s="1424"/>
      <c r="F841" s="1424"/>
    </row>
    <row r="842" spans="2:6">
      <c r="B842" s="1424"/>
      <c r="C842" s="1424"/>
      <c r="D842" s="1424"/>
      <c r="E842" s="1424"/>
      <c r="F842" s="1424"/>
    </row>
    <row r="843" spans="2:6">
      <c r="B843" s="1424"/>
      <c r="C843" s="1424"/>
      <c r="D843" s="1424"/>
      <c r="E843" s="1424"/>
      <c r="F843" s="1424"/>
    </row>
    <row r="844" spans="2:6">
      <c r="B844" s="1424"/>
      <c r="C844" s="1424"/>
      <c r="D844" s="1424"/>
      <c r="E844" s="1424"/>
      <c r="F844" s="1424"/>
    </row>
    <row r="845" spans="2:6">
      <c r="B845" s="1424"/>
      <c r="C845" s="1424"/>
      <c r="D845" s="1424"/>
      <c r="E845" s="1424"/>
      <c r="F845" s="1424"/>
    </row>
    <row r="846" spans="2:6">
      <c r="B846" s="1424"/>
      <c r="C846" s="1424"/>
      <c r="D846" s="1424"/>
      <c r="E846" s="1424"/>
      <c r="F846" s="1424"/>
    </row>
    <row r="847" spans="2:6">
      <c r="B847" s="1424"/>
      <c r="C847" s="1424"/>
      <c r="D847" s="1424"/>
      <c r="E847" s="1424"/>
      <c r="F847" s="1424"/>
    </row>
    <row r="848" spans="2:6">
      <c r="B848" s="1424"/>
      <c r="C848" s="1424"/>
      <c r="D848" s="1424"/>
      <c r="E848" s="1424"/>
      <c r="F848" s="1424"/>
    </row>
    <row r="849" spans="2:6">
      <c r="B849" s="1424"/>
      <c r="C849" s="1424"/>
      <c r="D849" s="1424"/>
      <c r="E849" s="1424"/>
      <c r="F849" s="1424"/>
    </row>
    <row r="850" spans="2:6">
      <c r="B850" s="1424"/>
      <c r="C850" s="1424"/>
      <c r="D850" s="1424"/>
      <c r="E850" s="1424"/>
      <c r="F850" s="1424"/>
    </row>
    <row r="851" spans="2:6">
      <c r="B851" s="1424"/>
      <c r="C851" s="1424"/>
      <c r="D851" s="1424"/>
      <c r="E851" s="1424"/>
      <c r="F851" s="1424"/>
    </row>
    <row r="852" spans="2:6">
      <c r="B852" s="1424"/>
      <c r="C852" s="1424"/>
      <c r="D852" s="1424"/>
      <c r="E852" s="1424"/>
      <c r="F852" s="1424"/>
    </row>
    <row r="853" spans="2:6">
      <c r="B853" s="1424"/>
      <c r="C853" s="1424"/>
      <c r="D853" s="1424"/>
      <c r="E853" s="1424"/>
      <c r="F853" s="1424"/>
    </row>
    <row r="854" spans="2:6">
      <c r="B854" s="1424"/>
      <c r="C854" s="1424"/>
      <c r="D854" s="1424"/>
      <c r="E854" s="1424"/>
      <c r="F854" s="1424"/>
    </row>
    <row r="855" spans="2:6">
      <c r="B855" s="1424"/>
      <c r="C855" s="1424"/>
      <c r="D855" s="1424"/>
      <c r="E855" s="1424"/>
      <c r="F855" s="1424"/>
    </row>
    <row r="856" spans="2:6">
      <c r="B856" s="1424"/>
      <c r="C856" s="1424"/>
      <c r="D856" s="1424"/>
      <c r="E856" s="1424"/>
      <c r="F856" s="1424"/>
    </row>
    <row r="857" spans="2:6">
      <c r="B857" s="1424"/>
      <c r="C857" s="1424"/>
      <c r="D857" s="1424"/>
      <c r="E857" s="1424"/>
      <c r="F857" s="1424"/>
    </row>
    <row r="858" spans="2:6">
      <c r="B858" s="1424"/>
      <c r="C858" s="1424"/>
      <c r="D858" s="1424"/>
      <c r="E858" s="1424"/>
      <c r="F858" s="1424"/>
    </row>
    <row r="859" spans="2:6">
      <c r="B859" s="1424"/>
      <c r="C859" s="1424"/>
      <c r="D859" s="1424"/>
      <c r="E859" s="1424"/>
      <c r="F859" s="1424"/>
    </row>
    <row r="860" spans="2:6">
      <c r="B860" s="1424"/>
      <c r="C860" s="1424"/>
      <c r="D860" s="1424"/>
      <c r="E860" s="1424"/>
      <c r="F860" s="1424"/>
    </row>
    <row r="861" spans="2:6">
      <c r="B861" s="1424"/>
      <c r="C861" s="1424"/>
      <c r="D861" s="1424"/>
      <c r="E861" s="1424"/>
      <c r="F861" s="1424"/>
    </row>
    <row r="862" spans="2:6">
      <c r="B862" s="1424"/>
      <c r="C862" s="1424"/>
      <c r="D862" s="1424"/>
      <c r="E862" s="1424"/>
      <c r="F862" s="1424"/>
    </row>
    <row r="863" spans="2:6">
      <c r="B863" s="1424"/>
      <c r="C863" s="1424"/>
      <c r="D863" s="1424"/>
      <c r="E863" s="1424"/>
      <c r="F863" s="1424"/>
    </row>
    <row r="864" spans="2:6">
      <c r="B864" s="1424"/>
      <c r="C864" s="1424"/>
      <c r="D864" s="1424"/>
      <c r="E864" s="1424"/>
      <c r="F864" s="1424"/>
    </row>
    <row r="865" spans="2:6">
      <c r="B865" s="1424"/>
      <c r="C865" s="1424"/>
      <c r="D865" s="1424"/>
      <c r="E865" s="1424"/>
      <c r="F865" s="1424"/>
    </row>
    <row r="866" spans="2:6">
      <c r="B866" s="1424"/>
      <c r="C866" s="1424"/>
      <c r="D866" s="1424"/>
      <c r="E866" s="1424"/>
      <c r="F866" s="1424"/>
    </row>
    <row r="867" spans="2:6">
      <c r="B867" s="1424"/>
      <c r="C867" s="1424"/>
      <c r="D867" s="1424"/>
      <c r="E867" s="1424"/>
      <c r="F867" s="1424"/>
    </row>
    <row r="868" spans="2:6">
      <c r="B868" s="1424"/>
      <c r="C868" s="1424"/>
      <c r="D868" s="1424"/>
      <c r="E868" s="1424"/>
      <c r="F868" s="1424"/>
    </row>
    <row r="869" spans="2:6">
      <c r="B869" s="1424"/>
      <c r="C869" s="1424"/>
      <c r="D869" s="1424"/>
      <c r="E869" s="1424"/>
      <c r="F869" s="1424"/>
    </row>
    <row r="870" spans="2:6">
      <c r="B870" s="1424"/>
      <c r="C870" s="1424"/>
      <c r="D870" s="1424"/>
      <c r="E870" s="1424"/>
      <c r="F870" s="1424"/>
    </row>
    <row r="871" spans="2:6">
      <c r="B871" s="1424"/>
      <c r="C871" s="1424"/>
      <c r="D871" s="1424"/>
      <c r="E871" s="1424"/>
      <c r="F871" s="1424"/>
    </row>
    <row r="872" spans="2:6">
      <c r="B872" s="1424"/>
      <c r="C872" s="1424"/>
      <c r="D872" s="1424"/>
      <c r="E872" s="1424"/>
      <c r="F872" s="1424"/>
    </row>
    <row r="873" spans="2:6">
      <c r="B873" s="1424"/>
      <c r="C873" s="1424"/>
      <c r="D873" s="1424"/>
      <c r="E873" s="1424"/>
      <c r="F873" s="1424"/>
    </row>
    <row r="874" spans="2:6">
      <c r="B874" s="1424"/>
      <c r="C874" s="1424"/>
      <c r="D874" s="1424"/>
      <c r="E874" s="1424"/>
      <c r="F874" s="1424"/>
    </row>
    <row r="875" spans="2:6">
      <c r="B875" s="1424"/>
      <c r="C875" s="1424"/>
      <c r="D875" s="1424"/>
      <c r="E875" s="1424"/>
      <c r="F875" s="1424"/>
    </row>
    <row r="876" spans="2:6">
      <c r="B876" s="1424"/>
      <c r="C876" s="1424"/>
      <c r="D876" s="1424"/>
      <c r="E876" s="1424"/>
      <c r="F876" s="1424"/>
    </row>
    <row r="877" spans="2:6">
      <c r="B877" s="1424"/>
      <c r="C877" s="1424"/>
      <c r="D877" s="1424"/>
      <c r="E877" s="1424"/>
      <c r="F877" s="1424"/>
    </row>
    <row r="878" spans="2:6">
      <c r="B878" s="1424"/>
      <c r="C878" s="1424"/>
      <c r="D878" s="1424"/>
      <c r="E878" s="1424"/>
      <c r="F878" s="1424"/>
    </row>
    <row r="879" spans="2:6">
      <c r="B879" s="1424"/>
      <c r="C879" s="1424"/>
      <c r="D879" s="1424"/>
      <c r="E879" s="1424"/>
      <c r="F879" s="1424"/>
    </row>
    <row r="880" spans="2:6">
      <c r="B880" s="1424"/>
      <c r="C880" s="1424"/>
      <c r="D880" s="1424"/>
      <c r="E880" s="1424"/>
      <c r="F880" s="1424"/>
    </row>
    <row r="881" spans="2:6">
      <c r="B881" s="1424"/>
      <c r="C881" s="1424"/>
      <c r="D881" s="1424"/>
      <c r="E881" s="1424"/>
      <c r="F881" s="1424"/>
    </row>
    <row r="882" spans="2:6">
      <c r="B882" s="1424"/>
      <c r="C882" s="1424"/>
      <c r="D882" s="1424"/>
      <c r="E882" s="1424"/>
      <c r="F882" s="1424"/>
    </row>
    <row r="883" spans="2:6">
      <c r="B883" s="1424"/>
      <c r="C883" s="1424"/>
      <c r="D883" s="1424"/>
      <c r="E883" s="1424"/>
      <c r="F883" s="1424"/>
    </row>
    <row r="884" spans="2:6">
      <c r="B884" s="1424"/>
      <c r="C884" s="1424"/>
      <c r="D884" s="1424"/>
      <c r="E884" s="1424"/>
      <c r="F884" s="1424"/>
    </row>
    <row r="885" spans="2:6">
      <c r="B885" s="1424"/>
      <c r="C885" s="1424"/>
      <c r="D885" s="1424"/>
      <c r="E885" s="1424"/>
      <c r="F885" s="1424"/>
    </row>
    <row r="886" spans="2:6">
      <c r="B886" s="1424"/>
      <c r="C886" s="1424"/>
      <c r="D886" s="1424"/>
      <c r="E886" s="1424"/>
      <c r="F886" s="1424"/>
    </row>
    <row r="887" spans="2:6">
      <c r="B887" s="1424"/>
      <c r="C887" s="1424"/>
      <c r="D887" s="1424"/>
      <c r="E887" s="1424"/>
      <c r="F887" s="1424"/>
    </row>
    <row r="888" spans="2:6">
      <c r="B888" s="1424"/>
      <c r="C888" s="1424"/>
      <c r="D888" s="1424"/>
      <c r="E888" s="1424"/>
      <c r="F888" s="1424"/>
    </row>
    <row r="889" spans="2:6">
      <c r="B889" s="1424"/>
      <c r="C889" s="1424"/>
      <c r="D889" s="1424"/>
      <c r="E889" s="1424"/>
      <c r="F889" s="1424"/>
    </row>
    <row r="890" spans="2:6">
      <c r="B890" s="1424"/>
      <c r="C890" s="1424"/>
      <c r="D890" s="1424"/>
      <c r="E890" s="1424"/>
      <c r="F890" s="1424"/>
    </row>
    <row r="891" spans="2:6">
      <c r="B891" s="1424"/>
      <c r="C891" s="1424"/>
      <c r="D891" s="1424"/>
      <c r="E891" s="1424"/>
      <c r="F891" s="1424"/>
    </row>
    <row r="892" spans="2:6">
      <c r="B892" s="1424"/>
      <c r="C892" s="1424"/>
      <c r="D892" s="1424"/>
      <c r="E892" s="1424"/>
      <c r="F892" s="1424"/>
    </row>
    <row r="893" spans="2:6">
      <c r="B893" s="1424"/>
      <c r="C893" s="1424"/>
      <c r="D893" s="1424"/>
      <c r="E893" s="1424"/>
      <c r="F893" s="1424"/>
    </row>
    <row r="894" spans="2:6">
      <c r="B894" s="1424"/>
      <c r="C894" s="1424"/>
      <c r="D894" s="1424"/>
      <c r="E894" s="1424"/>
      <c r="F894" s="1424"/>
    </row>
    <row r="895" spans="2:6">
      <c r="B895" s="1424"/>
      <c r="C895" s="1424"/>
      <c r="D895" s="1424"/>
      <c r="E895" s="1424"/>
      <c r="F895" s="1424"/>
    </row>
    <row r="896" spans="2:6">
      <c r="B896" s="1424"/>
      <c r="C896" s="1424"/>
      <c r="D896" s="1424"/>
      <c r="E896" s="1424"/>
      <c r="F896" s="1424"/>
    </row>
    <row r="897" spans="2:6">
      <c r="B897" s="1424"/>
      <c r="C897" s="1424"/>
      <c r="D897" s="1424"/>
      <c r="E897" s="1424"/>
      <c r="F897" s="1424"/>
    </row>
    <row r="898" spans="2:6">
      <c r="B898" s="1424"/>
      <c r="C898" s="1424"/>
      <c r="D898" s="1424"/>
      <c r="E898" s="1424"/>
      <c r="F898" s="1424"/>
    </row>
    <row r="899" spans="2:6">
      <c r="B899" s="1424"/>
      <c r="C899" s="1424"/>
      <c r="D899" s="1424"/>
      <c r="E899" s="1424"/>
      <c r="F899" s="1424"/>
    </row>
    <row r="900" spans="2:6">
      <c r="B900" s="1424"/>
      <c r="C900" s="1424"/>
      <c r="D900" s="1424"/>
      <c r="E900" s="1424"/>
      <c r="F900" s="1424"/>
    </row>
    <row r="901" spans="2:6">
      <c r="B901" s="1424"/>
      <c r="C901" s="1424"/>
      <c r="D901" s="1424"/>
      <c r="E901" s="1424"/>
      <c r="F901" s="1424"/>
    </row>
    <row r="902" spans="2:6">
      <c r="B902" s="1424"/>
      <c r="C902" s="1424"/>
      <c r="D902" s="1424"/>
      <c r="E902" s="1424"/>
      <c r="F902" s="1424"/>
    </row>
    <row r="903" spans="2:6">
      <c r="B903" s="1424"/>
      <c r="C903" s="1424"/>
      <c r="D903" s="1424"/>
      <c r="E903" s="1424"/>
      <c r="F903" s="1424"/>
    </row>
    <row r="904" spans="2:6">
      <c r="B904" s="1424"/>
      <c r="C904" s="1424"/>
      <c r="D904" s="1424"/>
      <c r="E904" s="1424"/>
      <c r="F904" s="1424"/>
    </row>
    <row r="905" spans="2:6">
      <c r="B905" s="1424"/>
      <c r="C905" s="1424"/>
      <c r="D905" s="1424"/>
      <c r="E905" s="1424"/>
      <c r="F905" s="1424"/>
    </row>
    <row r="906" spans="2:6">
      <c r="B906" s="1424"/>
      <c r="C906" s="1424"/>
      <c r="D906" s="1424"/>
      <c r="E906" s="1424"/>
      <c r="F906" s="1424"/>
    </row>
    <row r="907" spans="2:6">
      <c r="B907" s="1424"/>
      <c r="C907" s="1424"/>
      <c r="D907" s="1424"/>
      <c r="E907" s="1424"/>
      <c r="F907" s="1424"/>
    </row>
    <row r="908" spans="2:6">
      <c r="B908" s="1424"/>
      <c r="C908" s="1424"/>
      <c r="D908" s="1424"/>
      <c r="E908" s="1424"/>
      <c r="F908" s="1424"/>
    </row>
    <row r="909" spans="2:6">
      <c r="B909" s="1424"/>
      <c r="C909" s="1424"/>
      <c r="D909" s="1424"/>
      <c r="E909" s="1424"/>
      <c r="F909" s="1424"/>
    </row>
    <row r="910" spans="2:6">
      <c r="B910" s="1424"/>
      <c r="C910" s="1424"/>
      <c r="D910" s="1424"/>
      <c r="E910" s="1424"/>
      <c r="F910" s="1424"/>
    </row>
    <row r="911" spans="2:6">
      <c r="B911" s="1424"/>
      <c r="C911" s="1424"/>
      <c r="D911" s="1424"/>
      <c r="E911" s="1424"/>
      <c r="F911" s="1424"/>
    </row>
    <row r="912" spans="2:6">
      <c r="B912" s="1424"/>
      <c r="C912" s="1424"/>
      <c r="D912" s="1424"/>
      <c r="E912" s="1424"/>
      <c r="F912" s="1424"/>
    </row>
    <row r="913" spans="2:6">
      <c r="B913" s="1424"/>
      <c r="C913" s="1424"/>
      <c r="D913" s="1424"/>
      <c r="E913" s="1424"/>
      <c r="F913" s="1424"/>
    </row>
    <row r="914" spans="2:6">
      <c r="B914" s="1424"/>
      <c r="C914" s="1424"/>
      <c r="D914" s="1424"/>
      <c r="E914" s="1424"/>
      <c r="F914" s="1424"/>
    </row>
    <row r="915" spans="2:6">
      <c r="B915" s="1424"/>
      <c r="C915" s="1424"/>
      <c r="D915" s="1424"/>
      <c r="E915" s="1424"/>
      <c r="F915" s="1424"/>
    </row>
    <row r="916" spans="2:6">
      <c r="B916" s="1424"/>
      <c r="C916" s="1424"/>
      <c r="D916" s="1424"/>
      <c r="E916" s="1424"/>
      <c r="F916" s="1424"/>
    </row>
    <row r="917" spans="2:6">
      <c r="B917" s="1424"/>
      <c r="C917" s="1424"/>
      <c r="D917" s="1424"/>
      <c r="E917" s="1424"/>
      <c r="F917" s="1424"/>
    </row>
    <row r="918" spans="2:6">
      <c r="B918" s="1424"/>
      <c r="C918" s="1424"/>
      <c r="D918" s="1424"/>
      <c r="E918" s="1424"/>
      <c r="F918" s="1424"/>
    </row>
    <row r="919" spans="2:6">
      <c r="B919" s="1424"/>
      <c r="C919" s="1424"/>
      <c r="D919" s="1424"/>
      <c r="E919" s="1424"/>
      <c r="F919" s="1424"/>
    </row>
    <row r="920" spans="2:6">
      <c r="B920" s="1424"/>
      <c r="C920" s="1424"/>
      <c r="D920" s="1424"/>
      <c r="E920" s="1424"/>
      <c r="F920" s="1424"/>
    </row>
    <row r="921" spans="2:6">
      <c r="B921" s="1424"/>
      <c r="C921" s="1424"/>
      <c r="D921" s="1424"/>
      <c r="E921" s="1424"/>
      <c r="F921" s="1424"/>
    </row>
    <row r="922" spans="2:6">
      <c r="B922" s="1424"/>
      <c r="C922" s="1424"/>
      <c r="D922" s="1424"/>
      <c r="E922" s="1424"/>
      <c r="F922" s="1424"/>
    </row>
    <row r="923" spans="2:6">
      <c r="B923" s="1424"/>
      <c r="C923" s="1424"/>
      <c r="D923" s="1424"/>
      <c r="E923" s="1424"/>
      <c r="F923" s="1424"/>
    </row>
    <row r="924" spans="2:6">
      <c r="B924" s="1424"/>
      <c r="C924" s="1424"/>
      <c r="D924" s="1424"/>
      <c r="E924" s="1424"/>
      <c r="F924" s="1424"/>
    </row>
    <row r="925" spans="2:6">
      <c r="B925" s="1424"/>
      <c r="C925" s="1424"/>
      <c r="D925" s="1424"/>
      <c r="E925" s="1424"/>
      <c r="F925" s="1424"/>
    </row>
    <row r="926" spans="2:6">
      <c r="B926" s="1424"/>
      <c r="C926" s="1424"/>
      <c r="D926" s="1424"/>
      <c r="E926" s="1424"/>
      <c r="F926" s="1424"/>
    </row>
    <row r="927" spans="2:6">
      <c r="B927" s="1424"/>
      <c r="C927" s="1424"/>
      <c r="D927" s="1424"/>
      <c r="E927" s="1424"/>
      <c r="F927" s="1424"/>
    </row>
    <row r="928" spans="2:6">
      <c r="B928" s="1424"/>
      <c r="C928" s="1424"/>
      <c r="D928" s="1424"/>
      <c r="E928" s="1424"/>
      <c r="F928" s="1424"/>
    </row>
    <row r="929" spans="2:6">
      <c r="B929" s="1424"/>
      <c r="C929" s="1424"/>
      <c r="D929" s="1424"/>
      <c r="E929" s="1424"/>
      <c r="F929" s="1424"/>
    </row>
    <row r="930" spans="2:6">
      <c r="B930" s="1424"/>
      <c r="C930" s="1424"/>
      <c r="D930" s="1424"/>
      <c r="E930" s="1424"/>
      <c r="F930" s="1424"/>
    </row>
    <row r="931" spans="2:6">
      <c r="B931" s="1424"/>
      <c r="C931" s="1424"/>
      <c r="D931" s="1424"/>
      <c r="E931" s="1424"/>
      <c r="F931" s="1424"/>
    </row>
    <row r="932" spans="2:6">
      <c r="B932" s="1424"/>
      <c r="C932" s="1424"/>
      <c r="D932" s="1424"/>
      <c r="E932" s="1424"/>
      <c r="F932" s="1424"/>
    </row>
    <row r="933" spans="2:6">
      <c r="B933" s="1424"/>
      <c r="C933" s="1424"/>
      <c r="D933" s="1424"/>
      <c r="E933" s="1424"/>
      <c r="F933" s="1424"/>
    </row>
    <row r="934" spans="2:6">
      <c r="B934" s="1424"/>
      <c r="C934" s="1424"/>
      <c r="D934" s="1424"/>
      <c r="E934" s="1424"/>
      <c r="F934" s="1424"/>
    </row>
    <row r="935" spans="2:6">
      <c r="B935" s="1424"/>
      <c r="C935" s="1424"/>
      <c r="D935" s="1424"/>
      <c r="E935" s="1424"/>
      <c r="F935" s="1424"/>
    </row>
    <row r="936" spans="2:6">
      <c r="B936" s="1424"/>
      <c r="C936" s="1424"/>
      <c r="D936" s="1424"/>
      <c r="E936" s="1424"/>
      <c r="F936" s="1424"/>
    </row>
    <row r="937" spans="2:6">
      <c r="B937" s="1424"/>
      <c r="C937" s="1424"/>
      <c r="D937" s="1424"/>
      <c r="E937" s="1424"/>
      <c r="F937" s="1424"/>
    </row>
    <row r="938" spans="2:6">
      <c r="B938" s="1424"/>
      <c r="C938" s="1424"/>
      <c r="D938" s="1424"/>
      <c r="E938" s="1424"/>
      <c r="F938" s="1424"/>
    </row>
    <row r="939" spans="2:6">
      <c r="B939" s="1424"/>
      <c r="C939" s="1424"/>
      <c r="D939" s="1424"/>
      <c r="E939" s="1424"/>
      <c r="F939" s="1424"/>
    </row>
    <row r="940" spans="2:6">
      <c r="B940" s="1424"/>
      <c r="C940" s="1424"/>
      <c r="D940" s="1424"/>
      <c r="E940" s="1424"/>
      <c r="F940" s="1424"/>
    </row>
    <row r="941" spans="2:6">
      <c r="B941" s="1424"/>
      <c r="C941" s="1424"/>
      <c r="D941" s="1424"/>
      <c r="E941" s="1424"/>
      <c r="F941" s="1424"/>
    </row>
    <row r="942" spans="2:6">
      <c r="B942" s="1424"/>
      <c r="C942" s="1424"/>
      <c r="D942" s="1424"/>
      <c r="E942" s="1424"/>
      <c r="F942" s="1424"/>
    </row>
    <row r="943" spans="2:6">
      <c r="B943" s="1424"/>
      <c r="C943" s="1424"/>
      <c r="D943" s="1424"/>
      <c r="E943" s="1424"/>
      <c r="F943" s="1424"/>
    </row>
    <row r="944" spans="2:6">
      <c r="B944" s="1424"/>
      <c r="C944" s="1424"/>
      <c r="D944" s="1424"/>
      <c r="E944" s="1424"/>
      <c r="F944" s="1424"/>
    </row>
    <row r="945" spans="2:6">
      <c r="B945" s="1424"/>
      <c r="C945" s="1424"/>
      <c r="D945" s="1424"/>
      <c r="E945" s="1424"/>
      <c r="F945" s="1424"/>
    </row>
    <row r="946" spans="2:6">
      <c r="B946" s="1424"/>
      <c r="C946" s="1424"/>
      <c r="D946" s="1424"/>
      <c r="E946" s="1424"/>
      <c r="F946" s="1424"/>
    </row>
    <row r="947" spans="2:6">
      <c r="B947" s="1424"/>
      <c r="C947" s="1424"/>
      <c r="D947" s="1424"/>
      <c r="E947" s="1424"/>
      <c r="F947" s="1424"/>
    </row>
    <row r="948" spans="2:6">
      <c r="B948" s="1424"/>
      <c r="C948" s="1424"/>
      <c r="D948" s="1424"/>
      <c r="E948" s="1424"/>
      <c r="F948" s="1424"/>
    </row>
    <row r="949" spans="2:6">
      <c r="B949" s="1424"/>
      <c r="C949" s="1424"/>
      <c r="D949" s="1424"/>
      <c r="E949" s="1424"/>
      <c r="F949" s="1424"/>
    </row>
    <row r="950" spans="2:6">
      <c r="B950" s="1424"/>
      <c r="C950" s="1424"/>
      <c r="D950" s="1424"/>
      <c r="E950" s="1424"/>
      <c r="F950" s="1424"/>
    </row>
    <row r="951" spans="2:6">
      <c r="B951" s="1424"/>
      <c r="C951" s="1424"/>
      <c r="D951" s="1424"/>
      <c r="E951" s="1424"/>
      <c r="F951" s="1424"/>
    </row>
    <row r="952" spans="2:6">
      <c r="B952" s="1424"/>
      <c r="C952" s="1424"/>
      <c r="D952" s="1424"/>
      <c r="E952" s="1424"/>
      <c r="F952" s="1424"/>
    </row>
    <row r="953" spans="2:6">
      <c r="B953" s="1424"/>
      <c r="C953" s="1424"/>
      <c r="D953" s="1424"/>
      <c r="E953" s="1424"/>
      <c r="F953" s="1424"/>
    </row>
    <row r="954" spans="2:6">
      <c r="B954" s="1424"/>
      <c r="C954" s="1424"/>
      <c r="D954" s="1424"/>
      <c r="E954" s="1424"/>
      <c r="F954" s="1424"/>
    </row>
    <row r="955" spans="2:6">
      <c r="B955" s="1424"/>
      <c r="C955" s="1424"/>
      <c r="D955" s="1424"/>
      <c r="E955" s="1424"/>
      <c r="F955" s="1424"/>
    </row>
    <row r="956" spans="2:6">
      <c r="B956" s="1424"/>
      <c r="C956" s="1424"/>
      <c r="D956" s="1424"/>
      <c r="E956" s="1424"/>
      <c r="F956" s="1424"/>
    </row>
    <row r="957" spans="2:6">
      <c r="B957" s="1424"/>
      <c r="C957" s="1424"/>
      <c r="D957" s="1424"/>
      <c r="E957" s="1424"/>
      <c r="F957" s="1424"/>
    </row>
    <row r="958" spans="2:6">
      <c r="B958" s="1424"/>
      <c r="C958" s="1424"/>
      <c r="D958" s="1424"/>
      <c r="E958" s="1424"/>
      <c r="F958" s="1424"/>
    </row>
    <row r="959" spans="2:6">
      <c r="B959" s="1424"/>
      <c r="C959" s="1424"/>
      <c r="D959" s="1424"/>
      <c r="E959" s="1424"/>
      <c r="F959" s="1424"/>
    </row>
    <row r="960" spans="2:6">
      <c r="B960" s="1424"/>
      <c r="C960" s="1424"/>
      <c r="D960" s="1424"/>
      <c r="E960" s="1424"/>
      <c r="F960" s="1424"/>
    </row>
    <row r="961" spans="2:6">
      <c r="B961" s="1424"/>
      <c r="C961" s="1424"/>
      <c r="D961" s="1424"/>
      <c r="E961" s="1424"/>
      <c r="F961" s="1424"/>
    </row>
    <row r="962" spans="2:6">
      <c r="B962" s="1424"/>
      <c r="C962" s="1424"/>
      <c r="D962" s="1424"/>
      <c r="E962" s="1424"/>
      <c r="F962" s="1424"/>
    </row>
    <row r="963" spans="2:6">
      <c r="B963" s="1424"/>
      <c r="C963" s="1424"/>
      <c r="D963" s="1424"/>
      <c r="E963" s="1424"/>
      <c r="F963" s="1424"/>
    </row>
    <row r="964" spans="2:6">
      <c r="B964" s="1424"/>
      <c r="C964" s="1424"/>
      <c r="D964" s="1424"/>
      <c r="E964" s="1424"/>
      <c r="F964" s="1424"/>
    </row>
    <row r="965" spans="2:6">
      <c r="B965" s="1424"/>
      <c r="C965" s="1424"/>
      <c r="D965" s="1424"/>
      <c r="E965" s="1424"/>
      <c r="F965" s="1424"/>
    </row>
    <row r="966" spans="2:6">
      <c r="B966" s="1424"/>
      <c r="C966" s="1424"/>
      <c r="D966" s="1424"/>
      <c r="E966" s="1424"/>
      <c r="F966" s="1424"/>
    </row>
    <row r="967" spans="2:6">
      <c r="B967" s="1424"/>
      <c r="C967" s="1424"/>
      <c r="D967" s="1424"/>
      <c r="E967" s="1424"/>
      <c r="F967" s="1424"/>
    </row>
    <row r="968" spans="2:6">
      <c r="B968" s="1424"/>
      <c r="C968" s="1424"/>
      <c r="D968" s="1424"/>
      <c r="E968" s="1424"/>
      <c r="F968" s="1424"/>
    </row>
    <row r="969" spans="2:6">
      <c r="B969" s="1424"/>
      <c r="C969" s="1424"/>
      <c r="D969" s="1424"/>
      <c r="E969" s="1424"/>
      <c r="F969" s="1424"/>
    </row>
    <row r="970" spans="2:6">
      <c r="B970" s="1424"/>
      <c r="C970" s="1424"/>
      <c r="D970" s="1424"/>
      <c r="E970" s="1424"/>
      <c r="F970" s="1424"/>
    </row>
    <row r="971" spans="2:6">
      <c r="B971" s="1424"/>
      <c r="C971" s="1424"/>
      <c r="D971" s="1424"/>
      <c r="E971" s="1424"/>
      <c r="F971" s="1424"/>
    </row>
    <row r="972" spans="2:6">
      <c r="B972" s="1424"/>
      <c r="C972" s="1424"/>
      <c r="D972" s="1424"/>
      <c r="E972" s="1424"/>
      <c r="F972" s="1424"/>
    </row>
    <row r="973" spans="2:6">
      <c r="B973" s="1424"/>
      <c r="C973" s="1424"/>
      <c r="D973" s="1424"/>
      <c r="E973" s="1424"/>
      <c r="F973" s="1424"/>
    </row>
    <row r="974" spans="2:6">
      <c r="B974" s="1424"/>
      <c r="C974" s="1424"/>
      <c r="D974" s="1424"/>
      <c r="E974" s="1424"/>
      <c r="F974" s="1424"/>
    </row>
    <row r="975" spans="2:6">
      <c r="B975" s="1424"/>
      <c r="C975" s="1424"/>
      <c r="D975" s="1424"/>
      <c r="E975" s="1424"/>
      <c r="F975" s="1424"/>
    </row>
    <row r="976" spans="2:6">
      <c r="B976" s="1424"/>
      <c r="C976" s="1424"/>
      <c r="D976" s="1424"/>
      <c r="E976" s="1424"/>
      <c r="F976" s="1424"/>
    </row>
    <row r="977" spans="2:6">
      <c r="B977" s="1424"/>
      <c r="C977" s="1424"/>
      <c r="D977" s="1424"/>
      <c r="E977" s="1424"/>
      <c r="F977" s="1424"/>
    </row>
    <row r="978" spans="2:6">
      <c r="B978" s="1424"/>
      <c r="C978" s="1424"/>
      <c r="D978" s="1424"/>
      <c r="E978" s="1424"/>
      <c r="F978" s="1424"/>
    </row>
    <row r="979" spans="2:6">
      <c r="B979" s="1424"/>
      <c r="C979" s="1424"/>
      <c r="D979" s="1424"/>
      <c r="E979" s="1424"/>
      <c r="F979" s="1424"/>
    </row>
    <row r="980" spans="2:6">
      <c r="B980" s="1424"/>
      <c r="C980" s="1424"/>
      <c r="D980" s="1424"/>
      <c r="E980" s="1424"/>
      <c r="F980" s="1424"/>
    </row>
    <row r="981" spans="2:6">
      <c r="B981" s="1424"/>
      <c r="C981" s="1424"/>
      <c r="D981" s="1424"/>
      <c r="E981" s="1424"/>
      <c r="F981" s="1424"/>
    </row>
    <row r="982" spans="2:6">
      <c r="B982" s="1424"/>
      <c r="C982" s="1424"/>
      <c r="D982" s="1424"/>
      <c r="E982" s="1424"/>
      <c r="F982" s="1424"/>
    </row>
    <row r="983" spans="2:6">
      <c r="B983" s="1424"/>
      <c r="C983" s="1424"/>
      <c r="D983" s="1424"/>
      <c r="E983" s="1424"/>
      <c r="F983" s="1424"/>
    </row>
    <row r="984" spans="2:6">
      <c r="B984" s="1424"/>
      <c r="C984" s="1424"/>
      <c r="D984" s="1424"/>
      <c r="E984" s="1424"/>
      <c r="F984" s="1424"/>
    </row>
    <row r="985" spans="2:6">
      <c r="B985" s="1424"/>
      <c r="C985" s="1424"/>
      <c r="D985" s="1424"/>
      <c r="E985" s="1424"/>
      <c r="F985" s="1424"/>
    </row>
    <row r="986" spans="2:6">
      <c r="B986" s="1424"/>
      <c r="C986" s="1424"/>
      <c r="D986" s="1424"/>
      <c r="E986" s="1424"/>
      <c r="F986" s="1424"/>
    </row>
    <row r="987" spans="2:6">
      <c r="B987" s="1424"/>
      <c r="C987" s="1424"/>
      <c r="D987" s="1424"/>
      <c r="E987" s="1424"/>
      <c r="F987" s="1424"/>
    </row>
    <row r="988" spans="2:6">
      <c r="B988" s="1424"/>
      <c r="C988" s="1424"/>
      <c r="D988" s="1424"/>
      <c r="E988" s="1424"/>
      <c r="F988" s="1424"/>
    </row>
    <row r="989" spans="2:6">
      <c r="B989" s="1424"/>
      <c r="C989" s="1424"/>
      <c r="D989" s="1424"/>
      <c r="E989" s="1424"/>
      <c r="F989" s="1424"/>
    </row>
    <row r="990" spans="2:6">
      <c r="B990" s="1424"/>
      <c r="C990" s="1424"/>
      <c r="D990" s="1424"/>
      <c r="E990" s="1424"/>
      <c r="F990" s="1424"/>
    </row>
    <row r="991" spans="2:6">
      <c r="B991" s="1424"/>
      <c r="C991" s="1424"/>
      <c r="D991" s="1424"/>
      <c r="E991" s="1424"/>
      <c r="F991" s="1424"/>
    </row>
    <row r="992" spans="2:6">
      <c r="B992" s="1424"/>
      <c r="C992" s="1424"/>
      <c r="D992" s="1424"/>
      <c r="E992" s="1424"/>
      <c r="F992" s="1424"/>
    </row>
    <row r="993" spans="2:6">
      <c r="B993" s="1424"/>
      <c r="C993" s="1424"/>
      <c r="D993" s="1424"/>
      <c r="E993" s="1424"/>
      <c r="F993" s="1424"/>
    </row>
    <row r="994" spans="2:6">
      <c r="B994" s="1424"/>
      <c r="C994" s="1424"/>
      <c r="D994" s="1424"/>
      <c r="E994" s="1424"/>
      <c r="F994" s="1424"/>
    </row>
    <row r="995" spans="2:6">
      <c r="B995" s="1424"/>
      <c r="C995" s="1424"/>
      <c r="D995" s="1424"/>
      <c r="E995" s="1424"/>
      <c r="F995" s="1424"/>
    </row>
    <row r="996" spans="2:6">
      <c r="B996" s="1424"/>
      <c r="C996" s="1424"/>
      <c r="D996" s="1424"/>
      <c r="E996" s="1424"/>
      <c r="F996" s="1424"/>
    </row>
    <row r="997" spans="2:6">
      <c r="B997" s="1424"/>
      <c r="C997" s="1424"/>
      <c r="D997" s="1424"/>
      <c r="E997" s="1424"/>
      <c r="F997" s="1424"/>
    </row>
    <row r="998" spans="2:6">
      <c r="B998" s="1424"/>
      <c r="C998" s="1424"/>
      <c r="D998" s="1424"/>
      <c r="E998" s="1424"/>
      <c r="F998" s="1424"/>
    </row>
    <row r="999" spans="2:6">
      <c r="B999" s="1424"/>
      <c r="C999" s="1424"/>
      <c r="D999" s="1424"/>
      <c r="E999" s="1424"/>
      <c r="F999" s="1424"/>
    </row>
    <row r="1000" spans="2:6">
      <c r="B1000" s="1424"/>
      <c r="C1000" s="1424"/>
      <c r="D1000" s="1424"/>
      <c r="E1000" s="1424"/>
      <c r="F1000" s="1424"/>
    </row>
    <row r="1001" spans="2:6">
      <c r="B1001" s="1424"/>
      <c r="C1001" s="1424"/>
      <c r="D1001" s="1424"/>
      <c r="E1001" s="1424"/>
      <c r="F1001" s="1424"/>
    </row>
    <row r="1002" spans="2:6">
      <c r="B1002" s="1424"/>
      <c r="C1002" s="1424"/>
      <c r="D1002" s="1424"/>
      <c r="E1002" s="1424"/>
      <c r="F1002" s="1424"/>
    </row>
    <row r="1003" spans="2:6">
      <c r="B1003" s="1424"/>
      <c r="C1003" s="1424"/>
      <c r="D1003" s="1424"/>
      <c r="E1003" s="1424"/>
      <c r="F1003" s="1424"/>
    </row>
    <row r="1004" spans="2:6">
      <c r="B1004" s="1424"/>
      <c r="C1004" s="1424"/>
      <c r="D1004" s="1424"/>
      <c r="E1004" s="1424"/>
      <c r="F1004" s="1424"/>
    </row>
    <row r="1005" spans="2:6">
      <c r="B1005" s="1424"/>
      <c r="C1005" s="1424"/>
      <c r="D1005" s="1424"/>
      <c r="E1005" s="1424"/>
      <c r="F1005" s="1424"/>
    </row>
    <row r="1006" spans="2:6">
      <c r="B1006" s="1424"/>
      <c r="C1006" s="1424"/>
      <c r="D1006" s="1424"/>
      <c r="E1006" s="1424"/>
      <c r="F1006" s="1424"/>
    </row>
    <row r="1007" spans="2:6">
      <c r="B1007" s="1424"/>
      <c r="C1007" s="1424"/>
      <c r="D1007" s="1424"/>
      <c r="E1007" s="1424"/>
      <c r="F1007" s="1424"/>
    </row>
    <row r="1008" spans="2:6">
      <c r="B1008" s="1424"/>
      <c r="C1008" s="1424"/>
      <c r="D1008" s="1424"/>
      <c r="E1008" s="1424"/>
      <c r="F1008" s="1424"/>
    </row>
    <row r="1009" spans="2:6">
      <c r="B1009" s="1424"/>
      <c r="C1009" s="1424"/>
      <c r="D1009" s="1424"/>
      <c r="E1009" s="1424"/>
      <c r="F1009" s="1424"/>
    </row>
    <row r="1010" spans="2:6">
      <c r="B1010" s="1424"/>
      <c r="C1010" s="1424"/>
      <c r="D1010" s="1424"/>
      <c r="E1010" s="1424"/>
      <c r="F1010" s="1424"/>
    </row>
    <row r="1011" spans="2:6">
      <c r="B1011" s="1424"/>
      <c r="C1011" s="1424"/>
      <c r="D1011" s="1424"/>
      <c r="E1011" s="1424"/>
      <c r="F1011" s="1424"/>
    </row>
    <row r="1012" spans="2:6">
      <c r="B1012" s="1424"/>
      <c r="C1012" s="1424"/>
      <c r="D1012" s="1424"/>
      <c r="E1012" s="1424"/>
      <c r="F1012" s="1424"/>
    </row>
    <row r="1013" spans="2:6">
      <c r="B1013" s="1424"/>
      <c r="C1013" s="1424"/>
      <c r="D1013" s="1424"/>
      <c r="E1013" s="1424"/>
      <c r="F1013" s="1424"/>
    </row>
    <row r="1014" spans="2:6">
      <c r="B1014" s="1424"/>
      <c r="C1014" s="1424"/>
      <c r="D1014" s="1424"/>
      <c r="E1014" s="1424"/>
      <c r="F1014" s="1424"/>
    </row>
    <row r="1015" spans="2:6">
      <c r="B1015" s="1424"/>
      <c r="C1015" s="1424"/>
      <c r="D1015" s="1424"/>
      <c r="E1015" s="1424"/>
      <c r="F1015" s="1424"/>
    </row>
    <row r="1016" spans="2:6">
      <c r="B1016" s="1424"/>
      <c r="C1016" s="1424"/>
      <c r="D1016" s="1424"/>
      <c r="E1016" s="1424"/>
      <c r="F1016" s="1424"/>
    </row>
    <row r="1017" spans="2:6">
      <c r="B1017" s="1424"/>
      <c r="C1017" s="1424"/>
      <c r="D1017" s="1424"/>
      <c r="E1017" s="1424"/>
      <c r="F1017" s="1424"/>
    </row>
    <row r="1018" spans="2:6">
      <c r="B1018" s="1424"/>
      <c r="C1018" s="1424"/>
      <c r="D1018" s="1424"/>
      <c r="E1018" s="1424"/>
      <c r="F1018" s="1424"/>
    </row>
    <row r="1019" spans="2:6">
      <c r="B1019" s="1424"/>
      <c r="C1019" s="1424"/>
      <c r="D1019" s="1424"/>
      <c r="E1019" s="1424"/>
      <c r="F1019" s="1424"/>
    </row>
    <row r="1020" spans="2:6">
      <c r="B1020" s="1424"/>
      <c r="C1020" s="1424"/>
      <c r="D1020" s="1424"/>
      <c r="E1020" s="1424"/>
      <c r="F1020" s="1424"/>
    </row>
    <row r="1021" spans="2:6">
      <c r="B1021" s="1424"/>
      <c r="C1021" s="1424"/>
      <c r="D1021" s="1424"/>
      <c r="E1021" s="1424"/>
      <c r="F1021" s="1424"/>
    </row>
    <row r="1022" spans="2:6">
      <c r="B1022" s="1424"/>
      <c r="C1022" s="1424"/>
      <c r="D1022" s="1424"/>
      <c r="E1022" s="1424"/>
      <c r="F1022" s="1424"/>
    </row>
    <row r="1023" spans="2:6">
      <c r="B1023" s="1424"/>
      <c r="C1023" s="1424"/>
      <c r="D1023" s="1424"/>
      <c r="E1023" s="1424"/>
      <c r="F1023" s="1424"/>
    </row>
    <row r="1024" spans="2:6">
      <c r="B1024" s="1424"/>
      <c r="C1024" s="1424"/>
      <c r="D1024" s="1424"/>
      <c r="E1024" s="1424"/>
      <c r="F1024" s="1424"/>
    </row>
    <row r="1025" spans="2:6">
      <c r="B1025" s="1424"/>
      <c r="C1025" s="1424"/>
      <c r="D1025" s="1424"/>
      <c r="E1025" s="1424"/>
      <c r="F1025" s="1424"/>
    </row>
    <row r="1026" spans="2:6">
      <c r="B1026" s="1424"/>
      <c r="C1026" s="1424"/>
      <c r="D1026" s="1424"/>
      <c r="E1026" s="1424"/>
      <c r="F1026" s="1424"/>
    </row>
    <row r="1027" spans="2:6">
      <c r="B1027" s="1424"/>
      <c r="C1027" s="1424"/>
      <c r="D1027" s="1424"/>
      <c r="E1027" s="1424"/>
      <c r="F1027" s="1424"/>
    </row>
    <row r="1028" spans="2:6">
      <c r="B1028" s="1424"/>
      <c r="C1028" s="1424"/>
      <c r="D1028" s="1424"/>
      <c r="E1028" s="1424"/>
      <c r="F1028" s="1424"/>
    </row>
    <row r="1029" spans="2:6">
      <c r="B1029" s="1424"/>
      <c r="C1029" s="1424"/>
      <c r="D1029" s="1424"/>
      <c r="E1029" s="1424"/>
      <c r="F1029" s="1424"/>
    </row>
    <row r="1030" spans="2:6">
      <c r="B1030" s="1424"/>
      <c r="C1030" s="1424"/>
      <c r="D1030" s="1424"/>
      <c r="E1030" s="1424"/>
      <c r="F1030" s="1424"/>
    </row>
    <row r="1031" spans="2:6">
      <c r="B1031" s="1424"/>
      <c r="C1031" s="1424"/>
      <c r="D1031" s="1424"/>
      <c r="E1031" s="1424"/>
      <c r="F1031" s="1424"/>
    </row>
    <row r="1032" spans="2:6">
      <c r="B1032" s="1424"/>
      <c r="C1032" s="1424"/>
      <c r="D1032" s="1424"/>
      <c r="E1032" s="1424"/>
      <c r="F1032" s="1424"/>
    </row>
    <row r="1033" spans="2:6">
      <c r="B1033" s="1424"/>
      <c r="C1033" s="1424"/>
      <c r="D1033" s="1424"/>
      <c r="E1033" s="1424"/>
      <c r="F1033" s="1424"/>
    </row>
    <row r="1034" spans="2:6">
      <c r="B1034" s="1424"/>
      <c r="C1034" s="1424"/>
      <c r="D1034" s="1424"/>
      <c r="E1034" s="1424"/>
      <c r="F1034" s="1424"/>
    </row>
    <row r="1035" spans="2:6">
      <c r="B1035" s="1424"/>
      <c r="C1035" s="1424"/>
      <c r="D1035" s="1424"/>
      <c r="E1035" s="1424"/>
      <c r="F1035" s="1424"/>
    </row>
    <row r="1036" spans="2:6">
      <c r="B1036" s="1424"/>
      <c r="C1036" s="1424"/>
      <c r="D1036" s="1424"/>
      <c r="E1036" s="1424"/>
      <c r="F1036" s="1424"/>
    </row>
    <row r="1037" spans="2:6">
      <c r="B1037" s="1424"/>
      <c r="C1037" s="1424"/>
      <c r="D1037" s="1424"/>
      <c r="E1037" s="1424"/>
      <c r="F1037" s="1424"/>
    </row>
    <row r="1038" spans="2:6">
      <c r="B1038" s="1424"/>
      <c r="C1038" s="1424"/>
      <c r="D1038" s="1424"/>
      <c r="E1038" s="1424"/>
      <c r="F1038" s="1424"/>
    </row>
    <row r="1039" spans="2:6">
      <c r="B1039" s="1424"/>
      <c r="C1039" s="1424"/>
      <c r="D1039" s="1424"/>
      <c r="E1039" s="1424"/>
      <c r="F1039" s="1424"/>
    </row>
    <row r="1040" spans="2:6">
      <c r="B1040" s="1424"/>
      <c r="C1040" s="1424"/>
      <c r="D1040" s="1424"/>
      <c r="E1040" s="1424"/>
      <c r="F1040" s="1424"/>
    </row>
    <row r="1041" spans="2:6">
      <c r="B1041" s="1424"/>
      <c r="C1041" s="1424"/>
      <c r="D1041" s="1424"/>
      <c r="E1041" s="1424"/>
      <c r="F1041" s="1424"/>
    </row>
    <row r="1042" spans="2:6">
      <c r="B1042" s="1424"/>
      <c r="C1042" s="1424"/>
      <c r="D1042" s="1424"/>
      <c r="E1042" s="1424"/>
      <c r="F1042" s="1424"/>
    </row>
    <row r="1043" spans="2:6">
      <c r="B1043" s="1424"/>
      <c r="C1043" s="1424"/>
      <c r="D1043" s="1424"/>
      <c r="E1043" s="1424"/>
      <c r="F1043" s="1424"/>
    </row>
    <row r="1044" spans="2:6">
      <c r="B1044" s="1424"/>
      <c r="C1044" s="1424"/>
      <c r="D1044" s="1424"/>
      <c r="E1044" s="1424"/>
      <c r="F1044" s="1424"/>
    </row>
    <row r="1045" spans="2:6">
      <c r="B1045" s="1424"/>
      <c r="C1045" s="1424"/>
      <c r="D1045" s="1424"/>
      <c r="E1045" s="1424"/>
      <c r="F1045" s="1424"/>
    </row>
    <row r="1046" spans="2:6">
      <c r="B1046" s="1424"/>
      <c r="C1046" s="1424"/>
      <c r="D1046" s="1424"/>
      <c r="E1046" s="1424"/>
      <c r="F1046" s="1424"/>
    </row>
    <row r="1047" spans="2:6">
      <c r="B1047" s="1424"/>
      <c r="C1047" s="1424"/>
      <c r="D1047" s="1424"/>
      <c r="E1047" s="1424"/>
      <c r="F1047" s="1424"/>
    </row>
    <row r="1048" spans="2:6">
      <c r="B1048" s="1424"/>
      <c r="C1048" s="1424"/>
      <c r="D1048" s="1424"/>
      <c r="E1048" s="1424"/>
      <c r="F1048" s="1424"/>
    </row>
    <row r="1049" spans="2:6">
      <c r="B1049" s="1424"/>
      <c r="C1049" s="1424"/>
      <c r="D1049" s="1424"/>
      <c r="E1049" s="1424"/>
      <c r="F1049" s="1424"/>
    </row>
    <row r="1050" spans="2:6">
      <c r="B1050" s="1424"/>
      <c r="C1050" s="1424"/>
      <c r="D1050" s="1424"/>
      <c r="E1050" s="1424"/>
      <c r="F1050" s="1424"/>
    </row>
    <row r="1051" spans="2:6">
      <c r="B1051" s="1424"/>
      <c r="C1051" s="1424"/>
      <c r="D1051" s="1424"/>
      <c r="E1051" s="1424"/>
      <c r="F1051" s="1424"/>
    </row>
    <row r="1052" spans="2:6">
      <c r="B1052" s="1424"/>
      <c r="C1052" s="1424"/>
      <c r="D1052" s="1424"/>
      <c r="E1052" s="1424"/>
      <c r="F1052" s="1424"/>
    </row>
    <row r="1053" spans="2:6">
      <c r="B1053" s="1424"/>
      <c r="C1053" s="1424"/>
      <c r="D1053" s="1424"/>
      <c r="E1053" s="1424"/>
      <c r="F1053" s="1424"/>
    </row>
    <row r="1054" spans="2:6">
      <c r="B1054" s="1424"/>
      <c r="C1054" s="1424"/>
      <c r="D1054" s="1424"/>
      <c r="E1054" s="1424"/>
      <c r="F1054" s="1424"/>
    </row>
    <row r="1055" spans="2:6">
      <c r="B1055" s="1424"/>
      <c r="C1055" s="1424"/>
      <c r="D1055" s="1424"/>
      <c r="E1055" s="1424"/>
      <c r="F1055" s="1424"/>
    </row>
    <row r="1056" spans="2:6">
      <c r="B1056" s="1424"/>
      <c r="C1056" s="1424"/>
      <c r="D1056" s="1424"/>
      <c r="E1056" s="1424"/>
      <c r="F1056" s="1424"/>
    </row>
    <row r="1057" spans="2:6">
      <c r="B1057" s="1424"/>
      <c r="C1057" s="1424"/>
      <c r="D1057" s="1424"/>
      <c r="E1057" s="1424"/>
      <c r="F1057" s="1424"/>
    </row>
    <row r="1058" spans="2:6">
      <c r="B1058" s="1424"/>
      <c r="C1058" s="1424"/>
      <c r="D1058" s="1424"/>
      <c r="E1058" s="1424"/>
      <c r="F1058" s="1424"/>
    </row>
    <row r="1059" spans="2:6">
      <c r="B1059" s="1424"/>
      <c r="C1059" s="1424"/>
      <c r="D1059" s="1424"/>
      <c r="E1059" s="1424"/>
      <c r="F1059" s="1424"/>
    </row>
    <row r="1060" spans="2:6">
      <c r="B1060" s="1424"/>
      <c r="C1060" s="1424"/>
      <c r="D1060" s="1424"/>
      <c r="E1060" s="1424"/>
      <c r="F1060" s="1424"/>
    </row>
    <row r="1061" spans="2:6">
      <c r="B1061" s="1424"/>
      <c r="C1061" s="1424"/>
      <c r="D1061" s="1424"/>
      <c r="E1061" s="1424"/>
      <c r="F1061" s="1424"/>
    </row>
    <row r="1062" spans="2:6">
      <c r="B1062" s="1424"/>
      <c r="C1062" s="1424"/>
      <c r="D1062" s="1424"/>
      <c r="E1062" s="1424"/>
      <c r="F1062" s="1424"/>
    </row>
    <row r="1063" spans="2:6">
      <c r="B1063" s="1424"/>
      <c r="C1063" s="1424"/>
      <c r="D1063" s="1424"/>
      <c r="E1063" s="1424"/>
      <c r="F1063" s="1424"/>
    </row>
    <row r="1064" spans="2:6">
      <c r="B1064" s="1424"/>
      <c r="C1064" s="1424"/>
      <c r="D1064" s="1424"/>
      <c r="E1064" s="1424"/>
      <c r="F1064" s="1424"/>
    </row>
    <row r="1065" spans="2:6">
      <c r="B1065" s="1424"/>
      <c r="C1065" s="1424"/>
      <c r="D1065" s="1424"/>
      <c r="E1065" s="1424"/>
      <c r="F1065" s="1424"/>
    </row>
    <row r="1066" spans="2:6">
      <c r="B1066" s="1424"/>
      <c r="C1066" s="1424"/>
      <c r="D1066" s="1424"/>
      <c r="E1066" s="1424"/>
      <c r="F1066" s="1424"/>
    </row>
    <row r="1067" spans="2:6">
      <c r="B1067" s="1424"/>
      <c r="C1067" s="1424"/>
      <c r="D1067" s="1424"/>
      <c r="E1067" s="1424"/>
      <c r="F1067" s="1424"/>
    </row>
    <row r="1068" spans="2:6">
      <c r="B1068" s="1424"/>
      <c r="C1068" s="1424"/>
      <c r="D1068" s="1424"/>
      <c r="E1068" s="1424"/>
      <c r="F1068" s="1424"/>
    </row>
    <row r="1069" spans="2:6">
      <c r="B1069" s="1424"/>
      <c r="C1069" s="1424"/>
      <c r="D1069" s="1424"/>
      <c r="E1069" s="1424"/>
      <c r="F1069" s="1424"/>
    </row>
    <row r="1070" spans="2:6">
      <c r="B1070" s="1424"/>
      <c r="C1070" s="1424"/>
      <c r="D1070" s="1424"/>
      <c r="E1070" s="1424"/>
      <c r="F1070" s="1424"/>
    </row>
    <row r="1071" spans="2:6">
      <c r="B1071" s="1424"/>
      <c r="C1071" s="1424"/>
      <c r="D1071" s="1424"/>
      <c r="E1071" s="1424"/>
      <c r="F1071" s="1424"/>
    </row>
    <row r="1072" spans="2:6">
      <c r="B1072" s="1424"/>
      <c r="C1072" s="1424"/>
      <c r="D1072" s="1424"/>
      <c r="E1072" s="1424"/>
      <c r="F1072" s="1424"/>
    </row>
    <row r="1073" spans="2:6">
      <c r="B1073" s="1424"/>
      <c r="C1073" s="1424"/>
      <c r="D1073" s="1424"/>
      <c r="E1073" s="1424"/>
      <c r="F1073" s="1424"/>
    </row>
    <row r="1074" spans="2:6">
      <c r="B1074" s="1424"/>
      <c r="C1074" s="1424"/>
      <c r="D1074" s="1424"/>
      <c r="E1074" s="1424"/>
      <c r="F1074" s="1424"/>
    </row>
    <row r="1075" spans="2:6">
      <c r="B1075" s="1424"/>
      <c r="C1075" s="1424"/>
      <c r="D1075" s="1424"/>
      <c r="E1075" s="1424"/>
      <c r="F1075" s="1424"/>
    </row>
    <row r="1076" spans="2:6">
      <c r="B1076" s="1424"/>
      <c r="C1076" s="1424"/>
      <c r="D1076" s="1424"/>
      <c r="E1076" s="1424"/>
      <c r="F1076" s="1424"/>
    </row>
    <row r="1077" spans="2:6">
      <c r="B1077" s="1424"/>
      <c r="C1077" s="1424"/>
      <c r="D1077" s="1424"/>
      <c r="E1077" s="1424"/>
      <c r="F1077" s="1424"/>
    </row>
    <row r="1078" spans="2:6">
      <c r="B1078" s="1424"/>
      <c r="C1078" s="1424"/>
      <c r="D1078" s="1424"/>
      <c r="E1078" s="1424"/>
      <c r="F1078" s="1424"/>
    </row>
    <row r="1079" spans="2:6">
      <c r="B1079" s="1424"/>
      <c r="C1079" s="1424"/>
      <c r="D1079" s="1424"/>
      <c r="E1079" s="1424"/>
      <c r="F1079" s="1424"/>
    </row>
    <row r="1080" spans="2:6">
      <c r="B1080" s="1424"/>
      <c r="C1080" s="1424"/>
      <c r="D1080" s="1424"/>
      <c r="E1080" s="1424"/>
      <c r="F1080" s="1424"/>
    </row>
    <row r="1081" spans="2:6">
      <c r="B1081" s="1424"/>
      <c r="C1081" s="1424"/>
      <c r="D1081" s="1424"/>
      <c r="E1081" s="1424"/>
      <c r="F1081" s="1424"/>
    </row>
    <row r="1082" spans="2:6">
      <c r="B1082" s="1424"/>
      <c r="C1082" s="1424"/>
      <c r="D1082" s="1424"/>
      <c r="E1082" s="1424"/>
      <c r="F1082" s="1424"/>
    </row>
    <row r="1083" spans="2:6">
      <c r="B1083" s="1424"/>
      <c r="C1083" s="1424"/>
      <c r="D1083" s="1424"/>
      <c r="E1083" s="1424"/>
      <c r="F1083" s="1424"/>
    </row>
    <row r="1084" spans="2:6">
      <c r="B1084" s="1424"/>
      <c r="C1084" s="1424"/>
      <c r="D1084" s="1424"/>
      <c r="E1084" s="1424"/>
      <c r="F1084" s="1424"/>
    </row>
    <row r="1085" spans="2:6">
      <c r="B1085" s="1424"/>
      <c r="C1085" s="1424"/>
      <c r="D1085" s="1424"/>
      <c r="E1085" s="1424"/>
      <c r="F1085" s="1424"/>
    </row>
    <row r="1086" spans="2:6">
      <c r="B1086" s="1424"/>
      <c r="C1086" s="1424"/>
      <c r="D1086" s="1424"/>
      <c r="E1086" s="1424"/>
      <c r="F1086" s="1424"/>
    </row>
    <row r="1087" spans="2:6">
      <c r="B1087" s="1424"/>
      <c r="C1087" s="1424"/>
      <c r="D1087" s="1424"/>
      <c r="E1087" s="1424"/>
      <c r="F1087" s="1424"/>
    </row>
    <row r="1088" spans="2:6">
      <c r="B1088" s="1424"/>
      <c r="C1088" s="1424"/>
      <c r="D1088" s="1424"/>
      <c r="E1088" s="1424"/>
      <c r="F1088" s="1424"/>
    </row>
    <row r="1089" spans="2:6">
      <c r="B1089" s="1424"/>
      <c r="C1089" s="1424"/>
      <c r="D1089" s="1424"/>
      <c r="E1089" s="1424"/>
      <c r="F1089" s="1424"/>
    </row>
    <row r="1090" spans="2:6">
      <c r="B1090" s="1424"/>
      <c r="C1090" s="1424"/>
      <c r="D1090" s="1424"/>
      <c r="E1090" s="1424"/>
      <c r="F1090" s="1424"/>
    </row>
    <row r="1091" spans="2:6">
      <c r="B1091" s="1424"/>
      <c r="C1091" s="1424"/>
      <c r="D1091" s="1424"/>
      <c r="E1091" s="1424"/>
      <c r="F1091" s="1424"/>
    </row>
    <row r="1092" spans="2:6">
      <c r="B1092" s="1424"/>
      <c r="C1092" s="1424"/>
      <c r="D1092" s="1424"/>
      <c r="E1092" s="1424"/>
      <c r="F1092" s="1424"/>
    </row>
    <row r="1093" spans="2:6">
      <c r="B1093" s="1424"/>
      <c r="C1093" s="1424"/>
      <c r="D1093" s="1424"/>
      <c r="E1093" s="1424"/>
      <c r="F1093" s="1424"/>
    </row>
    <row r="1094" spans="2:6">
      <c r="B1094" s="1424"/>
      <c r="C1094" s="1424"/>
      <c r="D1094" s="1424"/>
      <c r="E1094" s="1424"/>
      <c r="F1094" s="1424"/>
    </row>
    <row r="1095" spans="2:6">
      <c r="B1095" s="1424"/>
      <c r="C1095" s="1424"/>
      <c r="D1095" s="1424"/>
      <c r="E1095" s="1424"/>
      <c r="F1095" s="1424"/>
    </row>
    <row r="1096" spans="2:6">
      <c r="B1096" s="1424"/>
      <c r="C1096" s="1424"/>
      <c r="D1096" s="1424"/>
      <c r="E1096" s="1424"/>
      <c r="F1096" s="1424"/>
    </row>
    <row r="1097" spans="2:6">
      <c r="B1097" s="1424"/>
      <c r="C1097" s="1424"/>
      <c r="D1097" s="1424"/>
      <c r="E1097" s="1424"/>
      <c r="F1097" s="1424"/>
    </row>
    <row r="1098" spans="2:6">
      <c r="B1098" s="1424"/>
      <c r="C1098" s="1424"/>
      <c r="D1098" s="1424"/>
      <c r="E1098" s="1424"/>
      <c r="F1098" s="1424"/>
    </row>
    <row r="1099" spans="2:6">
      <c r="B1099" s="1424"/>
      <c r="C1099" s="1424"/>
      <c r="D1099" s="1424"/>
      <c r="E1099" s="1424"/>
      <c r="F1099" s="1424"/>
    </row>
    <row r="1100" spans="2:6">
      <c r="B1100" s="1424"/>
      <c r="C1100" s="1424"/>
      <c r="D1100" s="1424"/>
      <c r="E1100" s="1424"/>
      <c r="F1100" s="1424"/>
    </row>
    <row r="1101" spans="2:6">
      <c r="B1101" s="1424"/>
      <c r="C1101" s="1424"/>
      <c r="D1101" s="1424"/>
      <c r="E1101" s="1424"/>
      <c r="F1101" s="1424"/>
    </row>
    <row r="1102" spans="2:6">
      <c r="B1102" s="1424"/>
      <c r="C1102" s="1424"/>
      <c r="D1102" s="1424"/>
      <c r="E1102" s="1424"/>
      <c r="F1102" s="1424"/>
    </row>
    <row r="1103" spans="2:6">
      <c r="B1103" s="1424"/>
      <c r="C1103" s="1424"/>
      <c r="D1103" s="1424"/>
      <c r="E1103" s="1424"/>
      <c r="F1103" s="1424"/>
    </row>
    <row r="1104" spans="2:6">
      <c r="B1104" s="1424"/>
      <c r="C1104" s="1424"/>
      <c r="D1104" s="1424"/>
      <c r="E1104" s="1424"/>
      <c r="F1104" s="1424"/>
    </row>
    <row r="1105" spans="2:6">
      <c r="B1105" s="1424"/>
      <c r="C1105" s="1424"/>
      <c r="D1105" s="1424"/>
      <c r="E1105" s="1424"/>
      <c r="F1105" s="1424"/>
    </row>
    <row r="1106" spans="2:6">
      <c r="B1106" s="1424"/>
      <c r="C1106" s="1424"/>
      <c r="D1106" s="1424"/>
      <c r="E1106" s="1424"/>
      <c r="F1106" s="1424"/>
    </row>
    <row r="1107" spans="2:6">
      <c r="B1107" s="1424"/>
      <c r="C1107" s="1424"/>
      <c r="D1107" s="1424"/>
      <c r="E1107" s="1424"/>
      <c r="F1107" s="1424"/>
    </row>
    <row r="1108" spans="2:6">
      <c r="B1108" s="1424"/>
      <c r="C1108" s="1424"/>
      <c r="D1108" s="1424"/>
      <c r="E1108" s="1424"/>
      <c r="F1108" s="1424"/>
    </row>
    <row r="1109" spans="2:6">
      <c r="B1109" s="1424"/>
      <c r="C1109" s="1424"/>
      <c r="D1109" s="1424"/>
      <c r="E1109" s="1424"/>
      <c r="F1109" s="1424"/>
    </row>
    <row r="1110" spans="2:6">
      <c r="B1110" s="1424"/>
      <c r="C1110" s="1424"/>
      <c r="D1110" s="1424"/>
      <c r="E1110" s="1424"/>
      <c r="F1110" s="1424"/>
    </row>
    <row r="1111" spans="2:6">
      <c r="B1111" s="1424"/>
      <c r="C1111" s="1424"/>
      <c r="D1111" s="1424"/>
      <c r="E1111" s="1424"/>
      <c r="F1111" s="1424"/>
    </row>
    <row r="1112" spans="2:6">
      <c r="B1112" s="1424"/>
      <c r="C1112" s="1424"/>
      <c r="D1112" s="1424"/>
      <c r="E1112" s="1424"/>
      <c r="F1112" s="1424"/>
    </row>
    <row r="1113" spans="2:6">
      <c r="B1113" s="1424"/>
      <c r="C1113" s="1424"/>
      <c r="D1113" s="1424"/>
      <c r="E1113" s="1424"/>
      <c r="F1113" s="1424"/>
    </row>
    <row r="1114" spans="2:6">
      <c r="B1114" s="1424"/>
      <c r="C1114" s="1424"/>
      <c r="D1114" s="1424"/>
      <c r="E1114" s="1424"/>
      <c r="F1114" s="1424"/>
    </row>
    <row r="1115" spans="2:6">
      <c r="B1115" s="1424"/>
      <c r="C1115" s="1424"/>
      <c r="D1115" s="1424"/>
      <c r="E1115" s="1424"/>
      <c r="F1115" s="1424"/>
    </row>
    <row r="1116" spans="2:6">
      <c r="B1116" s="1424"/>
      <c r="C1116" s="1424"/>
      <c r="D1116" s="1424"/>
      <c r="E1116" s="1424"/>
      <c r="F1116" s="1424"/>
    </row>
    <row r="1117" spans="2:6">
      <c r="B1117" s="1424"/>
      <c r="C1117" s="1424"/>
      <c r="D1117" s="1424"/>
      <c r="E1117" s="1424"/>
      <c r="F1117" s="1424"/>
    </row>
    <row r="1118" spans="2:6">
      <c r="B1118" s="1424"/>
      <c r="C1118" s="1424"/>
      <c r="D1118" s="1424"/>
      <c r="E1118" s="1424"/>
      <c r="F1118" s="1424"/>
    </row>
    <row r="1119" spans="2:6">
      <c r="B1119" s="1424"/>
      <c r="C1119" s="1424"/>
      <c r="D1119" s="1424"/>
      <c r="E1119" s="1424"/>
      <c r="F1119" s="1424"/>
    </row>
    <row r="1120" spans="2:6">
      <c r="B1120" s="1424"/>
      <c r="C1120" s="1424"/>
      <c r="D1120" s="1424"/>
      <c r="E1120" s="1424"/>
      <c r="F1120" s="1424"/>
    </row>
    <row r="1121" spans="2:6">
      <c r="B1121" s="1424"/>
      <c r="C1121" s="1424"/>
      <c r="D1121" s="1424"/>
      <c r="E1121" s="1424"/>
      <c r="F1121" s="1424"/>
    </row>
    <row r="1122" spans="2:6">
      <c r="B1122" s="1424"/>
      <c r="C1122" s="1424"/>
      <c r="D1122" s="1424"/>
      <c r="E1122" s="1424"/>
      <c r="F1122" s="1424"/>
    </row>
    <row r="1123" spans="2:6">
      <c r="B1123" s="1424"/>
      <c r="C1123" s="1424"/>
      <c r="D1123" s="1424"/>
      <c r="E1123" s="1424"/>
      <c r="F1123" s="1424"/>
    </row>
    <row r="1124" spans="2:6">
      <c r="B1124" s="1424"/>
      <c r="C1124" s="1424"/>
      <c r="D1124" s="1424"/>
      <c r="E1124" s="1424"/>
      <c r="F1124" s="1424"/>
    </row>
    <row r="1125" spans="2:6">
      <c r="B1125" s="1424"/>
      <c r="C1125" s="1424"/>
      <c r="D1125" s="1424"/>
      <c r="E1125" s="1424"/>
      <c r="F1125" s="1424"/>
    </row>
    <row r="1126" spans="2:6">
      <c r="B1126" s="1424"/>
      <c r="C1126" s="1424"/>
      <c r="D1126" s="1424"/>
      <c r="E1126" s="1424"/>
      <c r="F1126" s="1424"/>
    </row>
    <row r="1127" spans="2:6">
      <c r="B1127" s="1424"/>
      <c r="C1127" s="1424"/>
      <c r="D1127" s="1424"/>
      <c r="E1127" s="1424"/>
      <c r="F1127" s="1424"/>
    </row>
    <row r="1128" spans="2:6">
      <c r="B1128" s="1424"/>
      <c r="C1128" s="1424"/>
      <c r="D1128" s="1424"/>
      <c r="E1128" s="1424"/>
      <c r="F1128" s="1424"/>
    </row>
    <row r="1129" spans="2:6">
      <c r="B1129" s="1424"/>
      <c r="C1129" s="1424"/>
      <c r="D1129" s="1424"/>
      <c r="E1129" s="1424"/>
      <c r="F1129" s="1424"/>
    </row>
    <row r="1130" spans="2:6">
      <c r="B1130" s="1424"/>
      <c r="C1130" s="1424"/>
      <c r="D1130" s="1424"/>
      <c r="E1130" s="1424"/>
      <c r="F1130" s="1424"/>
    </row>
    <row r="1131" spans="2:6">
      <c r="B1131" s="1424"/>
      <c r="C1131" s="1424"/>
      <c r="D1131" s="1424"/>
      <c r="E1131" s="1424"/>
      <c r="F1131" s="1424"/>
    </row>
    <row r="1132" spans="2:6">
      <c r="B1132" s="1424"/>
      <c r="C1132" s="1424"/>
      <c r="D1132" s="1424"/>
      <c r="E1132" s="1424"/>
      <c r="F1132" s="1424"/>
    </row>
    <row r="1133" spans="2:6">
      <c r="B1133" s="1424"/>
      <c r="C1133" s="1424"/>
      <c r="D1133" s="1424"/>
      <c r="E1133" s="1424"/>
      <c r="F1133" s="1424"/>
    </row>
    <row r="1134" spans="2:6">
      <c r="B1134" s="1424"/>
      <c r="C1134" s="1424"/>
      <c r="D1134" s="1424"/>
      <c r="E1134" s="1424"/>
      <c r="F1134" s="1424"/>
    </row>
    <row r="1135" spans="2:6">
      <c r="B1135" s="1424"/>
      <c r="C1135" s="1424"/>
      <c r="D1135" s="1424"/>
      <c r="E1135" s="1424"/>
      <c r="F1135" s="1424"/>
    </row>
    <row r="1136" spans="2:6">
      <c r="B1136" s="1424"/>
      <c r="C1136" s="1424"/>
      <c r="D1136" s="1424"/>
      <c r="E1136" s="1424"/>
      <c r="F1136" s="1424"/>
    </row>
    <row r="1137" spans="2:6">
      <c r="B1137" s="1424"/>
      <c r="C1137" s="1424"/>
      <c r="D1137" s="1424"/>
      <c r="E1137" s="1424"/>
      <c r="F1137" s="1424"/>
    </row>
    <row r="1138" spans="2:6">
      <c r="B1138" s="1424"/>
      <c r="C1138" s="1424"/>
      <c r="D1138" s="1424"/>
      <c r="E1138" s="1424"/>
      <c r="F1138" s="1424"/>
    </row>
    <row r="1139" spans="2:6">
      <c r="B1139" s="1424"/>
      <c r="C1139" s="1424"/>
      <c r="D1139" s="1424"/>
      <c r="E1139" s="1424"/>
      <c r="F1139" s="1424"/>
    </row>
    <row r="1140" spans="2:6">
      <c r="B1140" s="1424"/>
      <c r="C1140" s="1424"/>
      <c r="D1140" s="1424"/>
      <c r="E1140" s="1424"/>
      <c r="F1140" s="1424"/>
    </row>
    <row r="1141" spans="2:6">
      <c r="B1141" s="1424"/>
      <c r="C1141" s="1424"/>
      <c r="D1141" s="1424"/>
      <c r="E1141" s="1424"/>
      <c r="F1141" s="1424"/>
    </row>
    <row r="1142" spans="2:6">
      <c r="B1142" s="1424"/>
      <c r="C1142" s="1424"/>
      <c r="D1142" s="1424"/>
      <c r="E1142" s="1424"/>
      <c r="F1142" s="1424"/>
    </row>
    <row r="1143" spans="2:6">
      <c r="B1143" s="1424"/>
      <c r="C1143" s="1424"/>
      <c r="D1143" s="1424"/>
      <c r="E1143" s="1424"/>
      <c r="F1143" s="1424"/>
    </row>
    <row r="1144" spans="2:6">
      <c r="B1144" s="1424"/>
      <c r="C1144" s="1424"/>
      <c r="D1144" s="1424"/>
      <c r="E1144" s="1424"/>
      <c r="F1144" s="1424"/>
    </row>
    <row r="1145" spans="2:6">
      <c r="B1145" s="1424"/>
      <c r="C1145" s="1424"/>
      <c r="D1145" s="1424"/>
      <c r="E1145" s="1424"/>
      <c r="F1145" s="1424"/>
    </row>
    <row r="1146" spans="2:6">
      <c r="B1146" s="1424"/>
      <c r="C1146" s="1424"/>
      <c r="D1146" s="1424"/>
      <c r="E1146" s="1424"/>
      <c r="F1146" s="1424"/>
    </row>
    <row r="1147" spans="2:6">
      <c r="B1147" s="1424"/>
      <c r="C1147" s="1424"/>
      <c r="D1147" s="1424"/>
      <c r="E1147" s="1424"/>
      <c r="F1147" s="1424"/>
    </row>
    <row r="1148" spans="2:6">
      <c r="B1148" s="1424"/>
      <c r="C1148" s="1424"/>
      <c r="D1148" s="1424"/>
      <c r="E1148" s="1424"/>
      <c r="F1148" s="1424"/>
    </row>
    <row r="1149" spans="2:6">
      <c r="B1149" s="1424"/>
      <c r="C1149" s="1424"/>
      <c r="D1149" s="1424"/>
      <c r="E1149" s="1424"/>
      <c r="F1149" s="1424"/>
    </row>
    <row r="1150" spans="2:6">
      <c r="B1150" s="1424"/>
      <c r="C1150" s="1424"/>
      <c r="D1150" s="1424"/>
      <c r="E1150" s="1424"/>
      <c r="F1150" s="1424"/>
    </row>
    <row r="1151" spans="2:6">
      <c r="B1151" s="1424"/>
      <c r="C1151" s="1424"/>
      <c r="D1151" s="1424"/>
      <c r="E1151" s="1424"/>
      <c r="F1151" s="1424"/>
    </row>
    <row r="1152" spans="2:6">
      <c r="B1152" s="1424"/>
      <c r="C1152" s="1424"/>
      <c r="D1152" s="1424"/>
      <c r="E1152" s="1424"/>
      <c r="F1152" s="1424"/>
    </row>
    <row r="1153" spans="2:6">
      <c r="B1153" s="1424"/>
      <c r="C1153" s="1424"/>
      <c r="D1153" s="1424"/>
      <c r="E1153" s="1424"/>
      <c r="F1153" s="1424"/>
    </row>
    <row r="1154" spans="2:6">
      <c r="B1154" s="1424"/>
      <c r="C1154" s="1424"/>
      <c r="D1154" s="1424"/>
      <c r="E1154" s="1424"/>
      <c r="F1154" s="1424"/>
    </row>
    <row r="1155" spans="2:6">
      <c r="B1155" s="1424"/>
      <c r="C1155" s="1424"/>
      <c r="D1155" s="1424"/>
      <c r="E1155" s="1424"/>
      <c r="F1155" s="1424"/>
    </row>
    <row r="1156" spans="2:6">
      <c r="B1156" s="1424"/>
      <c r="C1156" s="1424"/>
      <c r="D1156" s="1424"/>
      <c r="E1156" s="1424"/>
      <c r="F1156" s="1424"/>
    </row>
    <row r="1157" spans="2:6">
      <c r="B1157" s="1424"/>
      <c r="C1157" s="1424"/>
      <c r="D1157" s="1424"/>
      <c r="E1157" s="1424"/>
      <c r="F1157" s="1424"/>
    </row>
    <row r="1158" spans="2:6">
      <c r="B1158" s="1424"/>
      <c r="C1158" s="1424"/>
      <c r="D1158" s="1424"/>
      <c r="E1158" s="1424"/>
      <c r="F1158" s="1424"/>
    </row>
    <row r="1159" spans="2:6">
      <c r="B1159" s="1424"/>
      <c r="C1159" s="1424"/>
      <c r="D1159" s="1424"/>
      <c r="E1159" s="1424"/>
      <c r="F1159" s="1424"/>
    </row>
    <row r="1160" spans="2:6">
      <c r="B1160" s="1424"/>
      <c r="C1160" s="1424"/>
      <c r="D1160" s="1424"/>
      <c r="E1160" s="1424"/>
      <c r="F1160" s="1424"/>
    </row>
    <row r="1161" spans="2:6">
      <c r="B1161" s="1424"/>
      <c r="C1161" s="1424"/>
      <c r="D1161" s="1424"/>
      <c r="E1161" s="1424"/>
      <c r="F1161" s="1424"/>
    </row>
    <row r="1162" spans="2:6">
      <c r="B1162" s="1424"/>
      <c r="C1162" s="1424"/>
      <c r="D1162" s="1424"/>
      <c r="E1162" s="1424"/>
      <c r="F1162" s="1424"/>
    </row>
    <row r="1163" spans="2:6">
      <c r="B1163" s="1424"/>
      <c r="C1163" s="1424"/>
      <c r="D1163" s="1424"/>
      <c r="E1163" s="1424"/>
      <c r="F1163" s="1424"/>
    </row>
    <row r="1164" spans="2:6">
      <c r="B1164" s="1424"/>
      <c r="C1164" s="1424"/>
      <c r="D1164" s="1424"/>
      <c r="E1164" s="1424"/>
      <c r="F1164" s="1424"/>
    </row>
    <row r="1165" spans="2:6">
      <c r="B1165" s="1424"/>
      <c r="C1165" s="1424"/>
      <c r="D1165" s="1424"/>
      <c r="E1165" s="1424"/>
      <c r="F1165" s="1424"/>
    </row>
    <row r="1166" spans="2:6">
      <c r="B1166" s="1424"/>
      <c r="C1166" s="1424"/>
      <c r="D1166" s="1424"/>
      <c r="E1166" s="1424"/>
      <c r="F1166" s="1424"/>
    </row>
    <row r="1167" spans="2:6">
      <c r="B1167" s="1424"/>
      <c r="C1167" s="1424"/>
      <c r="D1167" s="1424"/>
      <c r="E1167" s="1424"/>
      <c r="F1167" s="1424"/>
    </row>
    <row r="1168" spans="2:6">
      <c r="B1168" s="1424"/>
      <c r="C1168" s="1424"/>
      <c r="D1168" s="1424"/>
      <c r="E1168" s="1424"/>
      <c r="F1168" s="1424"/>
    </row>
    <row r="1169" spans="2:6">
      <c r="B1169" s="1424"/>
      <c r="C1169" s="1424"/>
      <c r="D1169" s="1424"/>
      <c r="E1169" s="1424"/>
      <c r="F1169" s="1424"/>
    </row>
    <row r="1170" spans="2:6">
      <c r="B1170" s="1424"/>
      <c r="C1170" s="1424"/>
      <c r="D1170" s="1424"/>
      <c r="E1170" s="1424"/>
      <c r="F1170" s="1424"/>
    </row>
    <row r="1171" spans="2:6">
      <c r="B1171" s="1424"/>
      <c r="C1171" s="1424"/>
      <c r="D1171" s="1424"/>
      <c r="E1171" s="1424"/>
      <c r="F1171" s="1424"/>
    </row>
    <row r="1172" spans="2:6">
      <c r="B1172" s="1424"/>
      <c r="C1172" s="1424"/>
      <c r="D1172" s="1424"/>
      <c r="E1172" s="1424"/>
      <c r="F1172" s="1424"/>
    </row>
    <row r="1173" spans="2:6">
      <c r="B1173" s="1424"/>
      <c r="C1173" s="1424"/>
      <c r="D1173" s="1424"/>
      <c r="E1173" s="1424"/>
      <c r="F1173" s="1424"/>
    </row>
    <row r="1174" spans="2:6">
      <c r="B1174" s="1424"/>
      <c r="C1174" s="1424"/>
      <c r="D1174" s="1424"/>
      <c r="E1174" s="1424"/>
      <c r="F1174" s="1424"/>
    </row>
    <row r="1175" spans="2:6">
      <c r="B1175" s="1424"/>
      <c r="C1175" s="1424"/>
      <c r="D1175" s="1424"/>
      <c r="E1175" s="1424"/>
      <c r="F1175" s="1424"/>
    </row>
    <row r="1176" spans="2:6">
      <c r="B1176" s="1424"/>
      <c r="C1176" s="1424"/>
      <c r="D1176" s="1424"/>
      <c r="E1176" s="1424"/>
      <c r="F1176" s="1424"/>
    </row>
    <row r="1177" spans="2:6">
      <c r="B1177" s="1424"/>
      <c r="C1177" s="1424"/>
      <c r="D1177" s="1424"/>
      <c r="E1177" s="1424"/>
      <c r="F1177" s="1424"/>
    </row>
    <row r="1178" spans="2:6">
      <c r="B1178" s="1424"/>
      <c r="C1178" s="1424"/>
      <c r="D1178" s="1424"/>
      <c r="E1178" s="1424"/>
      <c r="F1178" s="1424"/>
    </row>
    <row r="1179" spans="2:6">
      <c r="B1179" s="1424"/>
      <c r="C1179" s="1424"/>
      <c r="D1179" s="1424"/>
      <c r="E1179" s="1424"/>
      <c r="F1179" s="1424"/>
    </row>
    <row r="1180" spans="2:6">
      <c r="B1180" s="1424"/>
      <c r="C1180" s="1424"/>
      <c r="D1180" s="1424"/>
      <c r="E1180" s="1424"/>
      <c r="F1180" s="1424"/>
    </row>
    <row r="1181" spans="2:6">
      <c r="B1181" s="1424"/>
      <c r="C1181" s="1424"/>
      <c r="D1181" s="1424"/>
      <c r="E1181" s="1424"/>
      <c r="F1181" s="1424"/>
    </row>
    <row r="1182" spans="2:6">
      <c r="B1182" s="1424"/>
      <c r="C1182" s="1424"/>
      <c r="D1182" s="1424"/>
      <c r="E1182" s="1424"/>
      <c r="F1182" s="1424"/>
    </row>
    <row r="1183" spans="2:6">
      <c r="B1183" s="1424"/>
      <c r="C1183" s="1424"/>
      <c r="D1183" s="1424"/>
      <c r="E1183" s="1424"/>
      <c r="F1183" s="1424"/>
    </row>
    <row r="1184" spans="2:6">
      <c r="B1184" s="1424"/>
      <c r="C1184" s="1424"/>
      <c r="D1184" s="1424"/>
      <c r="E1184" s="1424"/>
      <c r="F1184" s="1424"/>
    </row>
    <row r="1185" spans="2:6">
      <c r="B1185" s="1424"/>
      <c r="C1185" s="1424"/>
      <c r="D1185" s="1424"/>
      <c r="E1185" s="1424"/>
      <c r="F1185" s="1424"/>
    </row>
    <row r="1186" spans="2:6">
      <c r="B1186" s="1424"/>
      <c r="C1186" s="1424"/>
      <c r="D1186" s="1424"/>
      <c r="E1186" s="1424"/>
      <c r="F1186" s="1424"/>
    </row>
    <row r="1187" spans="2:6">
      <c r="B1187" s="1424"/>
      <c r="C1187" s="1424"/>
      <c r="D1187" s="1424"/>
      <c r="E1187" s="1424"/>
      <c r="F1187" s="1424"/>
    </row>
    <row r="1188" spans="2:6">
      <c r="B1188" s="1424"/>
      <c r="C1188" s="1424"/>
      <c r="D1188" s="1424"/>
      <c r="E1188" s="1424"/>
      <c r="F1188" s="1424"/>
    </row>
    <row r="1189" spans="2:6">
      <c r="B1189" s="1424"/>
      <c r="C1189" s="1424"/>
      <c r="D1189" s="1424"/>
      <c r="E1189" s="1424"/>
      <c r="F1189" s="1424"/>
    </row>
    <row r="1190" spans="2:6">
      <c r="B1190" s="1424"/>
      <c r="C1190" s="1424"/>
      <c r="D1190" s="1424"/>
      <c r="E1190" s="1424"/>
      <c r="F1190" s="1424"/>
    </row>
    <row r="1191" spans="2:6">
      <c r="B1191" s="1424"/>
      <c r="C1191" s="1424"/>
      <c r="D1191" s="1424"/>
      <c r="E1191" s="1424"/>
      <c r="F1191" s="1424"/>
    </row>
    <row r="1192" spans="2:6">
      <c r="B1192" s="1424"/>
      <c r="C1192" s="1424"/>
      <c r="D1192" s="1424"/>
      <c r="E1192" s="1424"/>
      <c r="F1192" s="1424"/>
    </row>
    <row r="1193" spans="2:6">
      <c r="B1193" s="1424"/>
      <c r="C1193" s="1424"/>
      <c r="D1193" s="1424"/>
      <c r="E1193" s="1424"/>
      <c r="F1193" s="1424"/>
    </row>
    <row r="1194" spans="2:6">
      <c r="B1194" s="1424"/>
      <c r="C1194" s="1424"/>
      <c r="D1194" s="1424"/>
      <c r="E1194" s="1424"/>
      <c r="F1194" s="1424"/>
    </row>
    <row r="1195" spans="2:6">
      <c r="B1195" s="1424"/>
      <c r="C1195" s="1424"/>
      <c r="D1195" s="1424"/>
      <c r="E1195" s="1424"/>
      <c r="F1195" s="1424"/>
    </row>
    <row r="1196" spans="2:6">
      <c r="B1196" s="1424"/>
      <c r="C1196" s="1424"/>
      <c r="D1196" s="1424"/>
      <c r="E1196" s="1424"/>
      <c r="F1196" s="1424"/>
    </row>
    <row r="1197" spans="2:6">
      <c r="B1197" s="1424"/>
      <c r="C1197" s="1424"/>
      <c r="D1197" s="1424"/>
      <c r="E1197" s="1424"/>
      <c r="F1197" s="1424"/>
    </row>
    <row r="1198" spans="2:6">
      <c r="B1198" s="1424"/>
      <c r="C1198" s="1424"/>
      <c r="D1198" s="1424"/>
      <c r="E1198" s="1424"/>
      <c r="F1198" s="1424"/>
    </row>
    <row r="1199" spans="2:6">
      <c r="B1199" s="1424"/>
      <c r="C1199" s="1424"/>
      <c r="D1199" s="1424"/>
      <c r="E1199" s="1424"/>
      <c r="F1199" s="1424"/>
    </row>
    <row r="1200" spans="2:6">
      <c r="B1200" s="1424"/>
      <c r="C1200" s="1424"/>
      <c r="D1200" s="1424"/>
      <c r="E1200" s="1424"/>
      <c r="F1200" s="1424"/>
    </row>
    <row r="1201" spans="2:6">
      <c r="B1201" s="1424"/>
      <c r="C1201" s="1424"/>
      <c r="D1201" s="1424"/>
      <c r="E1201" s="1424"/>
      <c r="F1201" s="1424"/>
    </row>
    <row r="1202" spans="2:6">
      <c r="B1202" s="1424"/>
      <c r="C1202" s="1424"/>
      <c r="D1202" s="1424"/>
      <c r="E1202" s="1424"/>
      <c r="F1202" s="1424"/>
    </row>
    <row r="1203" spans="2:6">
      <c r="B1203" s="1424"/>
      <c r="C1203" s="1424"/>
      <c r="D1203" s="1424"/>
      <c r="E1203" s="1424"/>
      <c r="F1203" s="1424"/>
    </row>
    <row r="1204" spans="2:6">
      <c r="B1204" s="1424"/>
      <c r="C1204" s="1424"/>
      <c r="D1204" s="1424"/>
      <c r="E1204" s="1424"/>
      <c r="F1204" s="1424"/>
    </row>
    <row r="1205" spans="2:6">
      <c r="B1205" s="1424"/>
      <c r="C1205" s="1424"/>
      <c r="D1205" s="1424"/>
      <c r="E1205" s="1424"/>
      <c r="F1205" s="1424"/>
    </row>
    <row r="1206" spans="2:6">
      <c r="B1206" s="1424"/>
      <c r="C1206" s="1424"/>
      <c r="D1206" s="1424"/>
      <c r="E1206" s="1424"/>
      <c r="F1206" s="1424"/>
    </row>
    <row r="1207" spans="2:6">
      <c r="B1207" s="1424"/>
      <c r="C1207" s="1424"/>
      <c r="D1207" s="1424"/>
      <c r="E1207" s="1424"/>
      <c r="F1207" s="1424"/>
    </row>
    <row r="1208" spans="2:6">
      <c r="B1208" s="1424"/>
      <c r="C1208" s="1424"/>
      <c r="D1208" s="1424"/>
      <c r="E1208" s="1424"/>
      <c r="F1208" s="1424"/>
    </row>
    <row r="1209" spans="2:6">
      <c r="B1209" s="1424"/>
      <c r="C1209" s="1424"/>
      <c r="D1209" s="1424"/>
      <c r="E1209" s="1424"/>
      <c r="F1209" s="1424"/>
    </row>
    <row r="1210" spans="2:6">
      <c r="B1210" s="1424"/>
      <c r="C1210" s="1424"/>
      <c r="D1210" s="1424"/>
      <c r="E1210" s="1424"/>
      <c r="F1210" s="1424"/>
    </row>
    <row r="1211" spans="2:6">
      <c r="B1211" s="1424"/>
      <c r="C1211" s="1424"/>
      <c r="D1211" s="1424"/>
      <c r="E1211" s="1424"/>
      <c r="F1211" s="1424"/>
    </row>
    <row r="1212" spans="2:6">
      <c r="B1212" s="1424"/>
      <c r="C1212" s="1424"/>
      <c r="D1212" s="1424"/>
      <c r="E1212" s="1424"/>
      <c r="F1212" s="1424"/>
    </row>
    <row r="1213" spans="2:6">
      <c r="B1213" s="1424"/>
      <c r="C1213" s="1424"/>
      <c r="D1213" s="1424"/>
      <c r="E1213" s="1424"/>
      <c r="F1213" s="1424"/>
    </row>
    <row r="1214" spans="2:6">
      <c r="B1214" s="1424"/>
      <c r="C1214" s="1424"/>
      <c r="D1214" s="1424"/>
      <c r="E1214" s="1424"/>
      <c r="F1214" s="1424"/>
    </row>
    <row r="1215" spans="2:6">
      <c r="B1215" s="1424"/>
      <c r="C1215" s="1424"/>
      <c r="D1215" s="1424"/>
      <c r="E1215" s="1424"/>
      <c r="F1215" s="1424"/>
    </row>
    <row r="1216" spans="2:6">
      <c r="B1216" s="1424"/>
      <c r="C1216" s="1424"/>
      <c r="D1216" s="1424"/>
      <c r="E1216" s="1424"/>
      <c r="F1216" s="1424"/>
    </row>
    <row r="1217" spans="2:6">
      <c r="B1217" s="1424"/>
      <c r="C1217" s="1424"/>
      <c r="D1217" s="1424"/>
      <c r="E1217" s="1424"/>
      <c r="F1217" s="1424"/>
    </row>
    <row r="1218" spans="2:6">
      <c r="B1218" s="1424"/>
      <c r="C1218" s="1424"/>
      <c r="D1218" s="1424"/>
      <c r="E1218" s="1424"/>
      <c r="F1218" s="1424"/>
    </row>
    <row r="1219" spans="2:6">
      <c r="B1219" s="1424"/>
      <c r="C1219" s="1424"/>
      <c r="D1219" s="1424"/>
      <c r="E1219" s="1424"/>
      <c r="F1219" s="1424"/>
    </row>
    <row r="1220" spans="2:6">
      <c r="B1220" s="1424"/>
      <c r="C1220" s="1424"/>
      <c r="D1220" s="1424"/>
      <c r="E1220" s="1424"/>
      <c r="F1220" s="1424"/>
    </row>
    <row r="1221" spans="2:6">
      <c r="B1221" s="1424"/>
      <c r="C1221" s="1424"/>
      <c r="D1221" s="1424"/>
      <c r="E1221" s="1424"/>
      <c r="F1221" s="1424"/>
    </row>
    <row r="1222" spans="2:6">
      <c r="B1222" s="1424"/>
      <c r="C1222" s="1424"/>
      <c r="D1222" s="1424"/>
      <c r="E1222" s="1424"/>
      <c r="F1222" s="1424"/>
    </row>
    <row r="1223" spans="2:6">
      <c r="B1223" s="1424"/>
      <c r="C1223" s="1424"/>
      <c r="D1223" s="1424"/>
      <c r="E1223" s="1424"/>
      <c r="F1223" s="1424"/>
    </row>
    <row r="1224" spans="2:6">
      <c r="B1224" s="1424"/>
      <c r="C1224" s="1424"/>
      <c r="D1224" s="1424"/>
      <c r="E1224" s="1424"/>
      <c r="F1224" s="1424"/>
    </row>
    <row r="1225" spans="2:6">
      <c r="B1225" s="1424"/>
      <c r="C1225" s="1424"/>
      <c r="D1225" s="1424"/>
      <c r="E1225" s="1424"/>
      <c r="F1225" s="1424"/>
    </row>
    <row r="1226" spans="2:6">
      <c r="B1226" s="1424"/>
      <c r="C1226" s="1424"/>
      <c r="D1226" s="1424"/>
      <c r="E1226" s="1424"/>
      <c r="F1226" s="1424"/>
    </row>
    <row r="1227" spans="2:6">
      <c r="B1227" s="1424"/>
      <c r="C1227" s="1424"/>
      <c r="D1227" s="1424"/>
      <c r="E1227" s="1424"/>
      <c r="F1227" s="1424"/>
    </row>
    <row r="1228" spans="2:6">
      <c r="B1228" s="1424"/>
      <c r="C1228" s="1424"/>
      <c r="D1228" s="1424"/>
      <c r="E1228" s="1424"/>
      <c r="F1228" s="1424"/>
    </row>
    <row r="1229" spans="2:6">
      <c r="B1229" s="1424"/>
      <c r="C1229" s="1424"/>
      <c r="D1229" s="1424"/>
      <c r="E1229" s="1424"/>
      <c r="F1229" s="1424"/>
    </row>
    <row r="1230" spans="2:6">
      <c r="B1230" s="1424"/>
      <c r="C1230" s="1424"/>
      <c r="D1230" s="1424"/>
      <c r="E1230" s="1424"/>
      <c r="F1230" s="1424"/>
    </row>
    <row r="1231" spans="2:6">
      <c r="B1231" s="1424"/>
      <c r="C1231" s="1424"/>
      <c r="D1231" s="1424"/>
      <c r="E1231" s="1424"/>
      <c r="F1231" s="1424"/>
    </row>
    <row r="1232" spans="2:6">
      <c r="B1232" s="1424"/>
      <c r="C1232" s="1424"/>
      <c r="D1232" s="1424"/>
      <c r="E1232" s="1424"/>
      <c r="F1232" s="1424"/>
    </row>
    <row r="1233" spans="2:6">
      <c r="B1233" s="1424"/>
      <c r="C1233" s="1424"/>
      <c r="D1233" s="1424"/>
      <c r="E1233" s="1424"/>
      <c r="F1233" s="1424"/>
    </row>
    <row r="1234" spans="2:6">
      <c r="B1234" s="1424"/>
      <c r="C1234" s="1424"/>
      <c r="D1234" s="1424"/>
      <c r="E1234" s="1424"/>
      <c r="F1234" s="1424"/>
    </row>
    <row r="1235" spans="2:6">
      <c r="B1235" s="1424"/>
      <c r="C1235" s="1424"/>
      <c r="D1235" s="1424"/>
      <c r="E1235" s="1424"/>
      <c r="F1235" s="1424"/>
    </row>
    <row r="1236" spans="2:6">
      <c r="B1236" s="1424"/>
      <c r="C1236" s="1424"/>
      <c r="D1236" s="1424"/>
      <c r="E1236" s="1424"/>
      <c r="F1236" s="1424"/>
    </row>
    <row r="1237" spans="2:6">
      <c r="B1237" s="1424"/>
      <c r="C1237" s="1424"/>
      <c r="D1237" s="1424"/>
      <c r="E1237" s="1424"/>
      <c r="F1237" s="1424"/>
    </row>
    <row r="1238" spans="2:6">
      <c r="B1238" s="1424"/>
      <c r="C1238" s="1424"/>
      <c r="D1238" s="1424"/>
      <c r="E1238" s="1424"/>
      <c r="F1238" s="1424"/>
    </row>
    <row r="1239" spans="2:6">
      <c r="B1239" s="1424"/>
      <c r="C1239" s="1424"/>
      <c r="D1239" s="1424"/>
      <c r="E1239" s="1424"/>
      <c r="F1239" s="1424"/>
    </row>
    <row r="1240" spans="2:6">
      <c r="B1240" s="1424"/>
      <c r="C1240" s="1424"/>
      <c r="D1240" s="1424"/>
      <c r="E1240" s="1424"/>
      <c r="F1240" s="1424"/>
    </row>
    <row r="1241" spans="2:6">
      <c r="B1241" s="1424"/>
      <c r="C1241" s="1424"/>
      <c r="D1241" s="1424"/>
      <c r="E1241" s="1424"/>
      <c r="F1241" s="1424"/>
    </row>
    <row r="1242" spans="2:6">
      <c r="B1242" s="1424"/>
      <c r="C1242" s="1424"/>
      <c r="D1242" s="1424"/>
      <c r="E1242" s="1424"/>
      <c r="F1242" s="1424"/>
    </row>
    <row r="1243" spans="2:6">
      <c r="B1243" s="1424"/>
      <c r="C1243" s="1424"/>
      <c r="D1243" s="1424"/>
      <c r="E1243" s="1424"/>
      <c r="F1243" s="1424"/>
    </row>
    <row r="1244" spans="2:6">
      <c r="B1244" s="1424"/>
      <c r="C1244" s="1424"/>
      <c r="D1244" s="1424"/>
      <c r="E1244" s="1424"/>
      <c r="F1244" s="1424"/>
    </row>
    <row r="1245" spans="2:6">
      <c r="B1245" s="1424"/>
      <c r="C1245" s="1424"/>
      <c r="D1245" s="1424"/>
      <c r="E1245" s="1424"/>
      <c r="F1245" s="1424"/>
    </row>
    <row r="1246" spans="2:6">
      <c r="B1246" s="1424"/>
      <c r="C1246" s="1424"/>
      <c r="D1246" s="1424"/>
      <c r="E1246" s="1424"/>
      <c r="F1246" s="1424"/>
    </row>
    <row r="1247" spans="2:6">
      <c r="B1247" s="1424"/>
      <c r="C1247" s="1424"/>
      <c r="D1247" s="1424"/>
      <c r="E1247" s="1424"/>
      <c r="F1247" s="1424"/>
    </row>
    <row r="1248" spans="2:6">
      <c r="B1248" s="1424"/>
      <c r="C1248" s="1424"/>
      <c r="D1248" s="1424"/>
      <c r="E1248" s="1424"/>
      <c r="F1248" s="1424"/>
    </row>
    <row r="1249" spans="2:6">
      <c r="B1249" s="1424"/>
      <c r="C1249" s="1424"/>
      <c r="D1249" s="1424"/>
      <c r="E1249" s="1424"/>
      <c r="F1249" s="1424"/>
    </row>
    <row r="1250" spans="2:6">
      <c r="B1250" s="1424"/>
      <c r="C1250" s="1424"/>
      <c r="D1250" s="1424"/>
      <c r="E1250" s="1424"/>
      <c r="F1250" s="1424"/>
    </row>
    <row r="1251" spans="2:6">
      <c r="B1251" s="1424"/>
      <c r="C1251" s="1424"/>
      <c r="D1251" s="1424"/>
      <c r="E1251" s="1424"/>
      <c r="F1251" s="1424"/>
    </row>
    <row r="1252" spans="2:6">
      <c r="B1252" s="1424"/>
      <c r="C1252" s="1424"/>
      <c r="D1252" s="1424"/>
      <c r="E1252" s="1424"/>
      <c r="F1252" s="1424"/>
    </row>
    <row r="1253" spans="2:6">
      <c r="B1253" s="1424"/>
      <c r="C1253" s="1424"/>
      <c r="D1253" s="1424"/>
      <c r="E1253" s="1424"/>
      <c r="F1253" s="1424"/>
    </row>
    <row r="1254" spans="2:6">
      <c r="B1254" s="1424"/>
      <c r="C1254" s="1424"/>
      <c r="D1254" s="1424"/>
      <c r="E1254" s="1424"/>
      <c r="F1254" s="1424"/>
    </row>
    <row r="1255" spans="2:6">
      <c r="B1255" s="1424"/>
      <c r="C1255" s="1424"/>
      <c r="D1255" s="1424"/>
      <c r="E1255" s="1424"/>
      <c r="F1255" s="1424"/>
    </row>
    <row r="1256" spans="2:6">
      <c r="B1256" s="1424"/>
      <c r="C1256" s="1424"/>
      <c r="D1256" s="1424"/>
      <c r="E1256" s="1424"/>
      <c r="F1256" s="1424"/>
    </row>
    <row r="1257" spans="2:6">
      <c r="B1257" s="1424"/>
      <c r="C1257" s="1424"/>
      <c r="D1257" s="1424"/>
      <c r="E1257" s="1424"/>
      <c r="F1257" s="1424"/>
    </row>
    <row r="1258" spans="2:6">
      <c r="B1258" s="1424"/>
      <c r="C1258" s="1424"/>
      <c r="D1258" s="1424"/>
      <c r="E1258" s="1424"/>
      <c r="F1258" s="1424"/>
    </row>
    <row r="1259" spans="2:6">
      <c r="B1259" s="1424"/>
      <c r="C1259" s="1424"/>
      <c r="D1259" s="1424"/>
      <c r="E1259" s="1424"/>
      <c r="F1259" s="1424"/>
    </row>
    <row r="1260" spans="2:6">
      <c r="B1260" s="1424"/>
      <c r="C1260" s="1424"/>
      <c r="D1260" s="1424"/>
      <c r="E1260" s="1424"/>
      <c r="F1260" s="1424"/>
    </row>
    <row r="1261" spans="2:6">
      <c r="B1261" s="1424"/>
      <c r="C1261" s="1424"/>
      <c r="D1261" s="1424"/>
      <c r="E1261" s="1424"/>
      <c r="F1261" s="1424"/>
    </row>
    <row r="1262" spans="2:6">
      <c r="B1262" s="1424"/>
      <c r="C1262" s="1424"/>
      <c r="D1262" s="1424"/>
      <c r="E1262" s="1424"/>
      <c r="F1262" s="1424"/>
    </row>
    <row r="1263" spans="2:6">
      <c r="B1263" s="1424"/>
      <c r="C1263" s="1424"/>
      <c r="D1263" s="1424"/>
      <c r="E1263" s="1424"/>
      <c r="F1263" s="1424"/>
    </row>
    <row r="1264" spans="2:6">
      <c r="B1264" s="1424"/>
      <c r="C1264" s="1424"/>
      <c r="D1264" s="1424"/>
      <c r="E1264" s="1424"/>
      <c r="F1264" s="1424"/>
    </row>
    <row r="1265" spans="2:6">
      <c r="B1265" s="1424"/>
      <c r="C1265" s="1424"/>
      <c r="D1265" s="1424"/>
      <c r="E1265" s="1424"/>
      <c r="F1265" s="1424"/>
    </row>
    <row r="1266" spans="2:6">
      <c r="B1266" s="1424"/>
      <c r="C1266" s="1424"/>
      <c r="D1266" s="1424"/>
      <c r="E1266" s="1424"/>
      <c r="F1266" s="1424"/>
    </row>
    <row r="1267" spans="2:6">
      <c r="B1267" s="1424"/>
      <c r="C1267" s="1424"/>
      <c r="D1267" s="1424"/>
      <c r="E1267" s="1424"/>
      <c r="F1267" s="1424"/>
    </row>
    <row r="1268" spans="2:6">
      <c r="B1268" s="1424"/>
      <c r="C1268" s="1424"/>
      <c r="D1268" s="1424"/>
      <c r="E1268" s="1424"/>
      <c r="F1268" s="1424"/>
    </row>
    <row r="1269" spans="2:6">
      <c r="B1269" s="1424"/>
      <c r="C1269" s="1424"/>
      <c r="D1269" s="1424"/>
      <c r="E1269" s="1424"/>
      <c r="F1269" s="1424"/>
    </row>
    <row r="1270" spans="2:6">
      <c r="B1270" s="1424"/>
      <c r="C1270" s="1424"/>
      <c r="D1270" s="1424"/>
      <c r="E1270" s="1424"/>
      <c r="F1270" s="1424"/>
    </row>
    <row r="1271" spans="2:6">
      <c r="B1271" s="1424"/>
      <c r="C1271" s="1424"/>
      <c r="D1271" s="1424"/>
      <c r="E1271" s="1424"/>
      <c r="F1271" s="1424"/>
    </row>
    <row r="1272" spans="2:6">
      <c r="B1272" s="1424"/>
      <c r="C1272" s="1424"/>
      <c r="D1272" s="1424"/>
      <c r="E1272" s="1424"/>
      <c r="F1272" s="1424"/>
    </row>
    <row r="1273" spans="2:6">
      <c r="B1273" s="1424"/>
      <c r="C1273" s="1424"/>
      <c r="D1273" s="1424"/>
      <c r="E1273" s="1424"/>
      <c r="F1273" s="1424"/>
    </row>
    <row r="1274" spans="2:6">
      <c r="B1274" s="1424"/>
      <c r="C1274" s="1424"/>
      <c r="D1274" s="1424"/>
      <c r="E1274" s="1424"/>
      <c r="F1274" s="1424"/>
    </row>
    <row r="1275" spans="2:6">
      <c r="B1275" s="1424"/>
      <c r="C1275" s="1424"/>
      <c r="D1275" s="1424"/>
      <c r="E1275" s="1424"/>
      <c r="F1275" s="1424"/>
    </row>
    <row r="1276" spans="2:6">
      <c r="B1276" s="1424"/>
      <c r="C1276" s="1424"/>
      <c r="D1276" s="1424"/>
      <c r="E1276" s="1424"/>
      <c r="F1276" s="1424"/>
    </row>
    <row r="1277" spans="2:6">
      <c r="B1277" s="1424"/>
      <c r="C1277" s="1424"/>
      <c r="D1277" s="1424"/>
      <c r="E1277" s="1424"/>
      <c r="F1277" s="1424"/>
    </row>
    <row r="1278" spans="2:6">
      <c r="B1278" s="1424"/>
      <c r="C1278" s="1424"/>
      <c r="D1278" s="1424"/>
      <c r="E1278" s="1424"/>
      <c r="F1278" s="1424"/>
    </row>
    <row r="1279" spans="2:6">
      <c r="B1279" s="1424"/>
      <c r="C1279" s="1424"/>
      <c r="D1279" s="1424"/>
      <c r="E1279" s="1424"/>
      <c r="F1279" s="1424"/>
    </row>
    <row r="1280" spans="2:6">
      <c r="B1280" s="1424"/>
      <c r="C1280" s="1424"/>
      <c r="D1280" s="1424"/>
      <c r="E1280" s="1424"/>
      <c r="F1280" s="1424"/>
    </row>
    <row r="1281" spans="2:6">
      <c r="B1281" s="1424"/>
      <c r="C1281" s="1424"/>
      <c r="D1281" s="1424"/>
      <c r="E1281" s="1424"/>
      <c r="F1281" s="1424"/>
    </row>
    <row r="1282" spans="2:6">
      <c r="B1282" s="1424"/>
      <c r="C1282" s="1424"/>
      <c r="D1282" s="1424"/>
      <c r="E1282" s="1424"/>
      <c r="F1282" s="1424"/>
    </row>
    <row r="1283" spans="2:6">
      <c r="B1283" s="1424"/>
      <c r="C1283" s="1424"/>
      <c r="D1283" s="1424"/>
      <c r="E1283" s="1424"/>
      <c r="F1283" s="1424"/>
    </row>
    <row r="1284" spans="2:6">
      <c r="B1284" s="1424"/>
      <c r="C1284" s="1424"/>
      <c r="D1284" s="1424"/>
      <c r="E1284" s="1424"/>
      <c r="F1284" s="1424"/>
    </row>
    <row r="1285" spans="2:6">
      <c r="B1285" s="1424"/>
      <c r="C1285" s="1424"/>
      <c r="D1285" s="1424"/>
      <c r="E1285" s="1424"/>
      <c r="F1285" s="1424"/>
    </row>
    <row r="1286" spans="2:6">
      <c r="B1286" s="1424"/>
      <c r="C1286" s="1424"/>
      <c r="D1286" s="1424"/>
      <c r="E1286" s="1424"/>
      <c r="F1286" s="1424"/>
    </row>
    <row r="1287" spans="2:6">
      <c r="B1287" s="1424"/>
      <c r="C1287" s="1424"/>
      <c r="D1287" s="1424"/>
      <c r="E1287" s="1424"/>
      <c r="F1287" s="1424"/>
    </row>
    <row r="1288" spans="2:6">
      <c r="B1288" s="1424"/>
      <c r="C1288" s="1424"/>
      <c r="D1288" s="1424"/>
      <c r="E1288" s="1424"/>
      <c r="F1288" s="1424"/>
    </row>
    <row r="1289" spans="2:6">
      <c r="B1289" s="1424"/>
      <c r="C1289" s="1424"/>
      <c r="D1289" s="1424"/>
      <c r="E1289" s="1424"/>
      <c r="F1289" s="1424"/>
    </row>
    <row r="1290" spans="2:6">
      <c r="B1290" s="1424"/>
      <c r="C1290" s="1424"/>
      <c r="D1290" s="1424"/>
      <c r="E1290" s="1424"/>
      <c r="F1290" s="1424"/>
    </row>
    <row r="1291" spans="2:6">
      <c r="B1291" s="1424"/>
      <c r="C1291" s="1424"/>
      <c r="D1291" s="1424"/>
      <c r="E1291" s="1424"/>
      <c r="F1291" s="1424"/>
    </row>
    <row r="1292" spans="2:6">
      <c r="B1292" s="1424"/>
      <c r="C1292" s="1424"/>
      <c r="D1292" s="1424"/>
      <c r="E1292" s="1424"/>
      <c r="F1292" s="1424"/>
    </row>
    <row r="1293" spans="2:6">
      <c r="B1293" s="1424"/>
      <c r="C1293" s="1424"/>
      <c r="D1293" s="1424"/>
      <c r="E1293" s="1424"/>
      <c r="F1293" s="1424"/>
    </row>
    <row r="1294" spans="2:6">
      <c r="B1294" s="1424"/>
      <c r="C1294" s="1424"/>
      <c r="D1294" s="1424"/>
      <c r="E1294" s="1424"/>
      <c r="F1294" s="1424"/>
    </row>
    <row r="1295" spans="2:6">
      <c r="B1295" s="1424"/>
      <c r="C1295" s="1424"/>
      <c r="D1295" s="1424"/>
      <c r="E1295" s="1424"/>
      <c r="F1295" s="1424"/>
    </row>
    <row r="1296" spans="2:6">
      <c r="B1296" s="1424"/>
      <c r="C1296" s="1424"/>
      <c r="D1296" s="1424"/>
      <c r="E1296" s="1424"/>
      <c r="F1296" s="1424"/>
    </row>
    <row r="1297" spans="2:6">
      <c r="B1297" s="1424"/>
      <c r="C1297" s="1424"/>
      <c r="D1297" s="1424"/>
      <c r="E1297" s="1424"/>
      <c r="F1297" s="1424"/>
    </row>
    <row r="1298" spans="2:6">
      <c r="B1298" s="1424"/>
      <c r="C1298" s="1424"/>
      <c r="D1298" s="1424"/>
      <c r="E1298" s="1424"/>
      <c r="F1298" s="1424"/>
    </row>
    <row r="1299" spans="2:6">
      <c r="B1299" s="1424"/>
      <c r="C1299" s="1424"/>
      <c r="D1299" s="1424"/>
      <c r="E1299" s="1424"/>
      <c r="F1299" s="1424"/>
    </row>
    <row r="1300" spans="2:6">
      <c r="B1300" s="1424"/>
      <c r="C1300" s="1424"/>
      <c r="D1300" s="1424"/>
      <c r="E1300" s="1424"/>
      <c r="F1300" s="1424"/>
    </row>
    <row r="1301" spans="2:6">
      <c r="B1301" s="1424"/>
      <c r="C1301" s="1424"/>
      <c r="D1301" s="1424"/>
      <c r="E1301" s="1424"/>
      <c r="F1301" s="1424"/>
    </row>
    <row r="1302" spans="2:6">
      <c r="B1302" s="1424"/>
      <c r="C1302" s="1424"/>
      <c r="D1302" s="1424"/>
      <c r="E1302" s="1424"/>
      <c r="F1302" s="1424"/>
    </row>
    <row r="1303" spans="2:6">
      <c r="B1303" s="1424"/>
      <c r="C1303" s="1424"/>
      <c r="D1303" s="1424"/>
      <c r="E1303" s="1424"/>
      <c r="F1303" s="1424"/>
    </row>
    <row r="1304" spans="2:6">
      <c r="B1304" s="1424"/>
      <c r="C1304" s="1424"/>
      <c r="D1304" s="1424"/>
      <c r="E1304" s="1424"/>
      <c r="F1304" s="1424"/>
    </row>
    <row r="1305" spans="2:6">
      <c r="B1305" s="1424"/>
      <c r="C1305" s="1424"/>
      <c r="D1305" s="1424"/>
      <c r="E1305" s="1424"/>
      <c r="F1305" s="1424"/>
    </row>
    <row r="1306" spans="2:6">
      <c r="B1306" s="1424"/>
      <c r="C1306" s="1424"/>
      <c r="D1306" s="1424"/>
      <c r="E1306" s="1424"/>
      <c r="F1306" s="1424"/>
    </row>
    <row r="1307" spans="2:6">
      <c r="B1307" s="1424"/>
      <c r="C1307" s="1424"/>
      <c r="D1307" s="1424"/>
      <c r="E1307" s="1424"/>
      <c r="F1307" s="1424"/>
    </row>
    <row r="1308" spans="2:6">
      <c r="B1308" s="1424"/>
      <c r="C1308" s="1424"/>
      <c r="D1308" s="1424"/>
      <c r="E1308" s="1424"/>
      <c r="F1308" s="1424"/>
    </row>
    <row r="1309" spans="2:6">
      <c r="B1309" s="1424"/>
      <c r="C1309" s="1424"/>
      <c r="D1309" s="1424"/>
      <c r="E1309" s="1424"/>
      <c r="F1309" s="1424"/>
    </row>
    <row r="1310" spans="2:6">
      <c r="B1310" s="1424"/>
      <c r="C1310" s="1424"/>
      <c r="D1310" s="1424"/>
      <c r="E1310" s="1424"/>
      <c r="F1310" s="1424"/>
    </row>
    <row r="1311" spans="2:6">
      <c r="B1311" s="1424"/>
      <c r="C1311" s="1424"/>
      <c r="D1311" s="1424"/>
      <c r="E1311" s="1424"/>
      <c r="F1311" s="1424"/>
    </row>
    <row r="1312" spans="2:6">
      <c r="B1312" s="1424"/>
      <c r="C1312" s="1424"/>
      <c r="D1312" s="1424"/>
      <c r="E1312" s="1424"/>
      <c r="F1312" s="1424"/>
    </row>
    <row r="1313" spans="2:6">
      <c r="B1313" s="1424"/>
      <c r="C1313" s="1424"/>
      <c r="D1313" s="1424"/>
      <c r="E1313" s="1424"/>
      <c r="F1313" s="1424"/>
    </row>
    <row r="1314" spans="2:6">
      <c r="B1314" s="1424"/>
      <c r="C1314" s="1424"/>
      <c r="D1314" s="1424"/>
      <c r="E1314" s="1424"/>
      <c r="F1314" s="1424"/>
    </row>
    <row r="1315" spans="2:6">
      <c r="B1315" s="1424"/>
      <c r="C1315" s="1424"/>
      <c r="D1315" s="1424"/>
      <c r="E1315" s="1424"/>
      <c r="F1315" s="1424"/>
    </row>
    <row r="1316" spans="2:6">
      <c r="B1316" s="1424"/>
      <c r="C1316" s="1424"/>
      <c r="D1316" s="1424"/>
      <c r="E1316" s="1424"/>
      <c r="F1316" s="1424"/>
    </row>
    <row r="1317" spans="2:6">
      <c r="B1317" s="1424"/>
      <c r="C1317" s="1424"/>
      <c r="D1317" s="1424"/>
      <c r="E1317" s="1424"/>
      <c r="F1317" s="1424"/>
    </row>
    <row r="1318" spans="2:6">
      <c r="B1318" s="1424"/>
      <c r="C1318" s="1424"/>
      <c r="D1318" s="1424"/>
      <c r="E1318" s="1424"/>
      <c r="F1318" s="1424"/>
    </row>
    <row r="1319" spans="2:6">
      <c r="B1319" s="1424"/>
      <c r="C1319" s="1424"/>
      <c r="D1319" s="1424"/>
      <c r="E1319" s="1424"/>
      <c r="F1319" s="1424"/>
    </row>
    <row r="1320" spans="2:6">
      <c r="B1320" s="1424"/>
      <c r="C1320" s="1424"/>
      <c r="D1320" s="1424"/>
      <c r="E1320" s="1424"/>
      <c r="F1320" s="1424"/>
    </row>
    <row r="1321" spans="2:6">
      <c r="B1321" s="1424"/>
      <c r="C1321" s="1424"/>
      <c r="D1321" s="1424"/>
      <c r="E1321" s="1424"/>
      <c r="F1321" s="1424"/>
    </row>
    <row r="1322" spans="2:6">
      <c r="B1322" s="1424"/>
      <c r="C1322" s="1424"/>
      <c r="D1322" s="1424"/>
      <c r="E1322" s="1424"/>
      <c r="F1322" s="1424"/>
    </row>
    <row r="1323" spans="2:6">
      <c r="B1323" s="1424"/>
      <c r="C1323" s="1424"/>
      <c r="D1323" s="1424"/>
      <c r="E1323" s="1424"/>
      <c r="F1323" s="1424"/>
    </row>
    <row r="1324" spans="2:6">
      <c r="B1324" s="1424"/>
      <c r="C1324" s="1424"/>
      <c r="D1324" s="1424"/>
      <c r="E1324" s="1424"/>
      <c r="F1324" s="1424"/>
    </row>
    <row r="1325" spans="2:6">
      <c r="B1325" s="1424"/>
      <c r="C1325" s="1424"/>
      <c r="D1325" s="1424"/>
      <c r="E1325" s="1424"/>
      <c r="F1325" s="1424"/>
    </row>
    <row r="1326" spans="2:6">
      <c r="B1326" s="1424"/>
      <c r="C1326" s="1424"/>
      <c r="D1326" s="1424"/>
      <c r="E1326" s="1424"/>
      <c r="F1326" s="1424"/>
    </row>
    <row r="1327" spans="2:6">
      <c r="B1327" s="1424"/>
      <c r="C1327" s="1424"/>
      <c r="D1327" s="1424"/>
      <c r="E1327" s="1424"/>
      <c r="F1327" s="1424"/>
    </row>
    <row r="1328" spans="2:6">
      <c r="B1328" s="1424"/>
      <c r="C1328" s="1424"/>
      <c r="D1328" s="1424"/>
      <c r="E1328" s="1424"/>
      <c r="F1328" s="1424"/>
    </row>
    <row r="1329" spans="2:6">
      <c r="B1329" s="1424"/>
      <c r="C1329" s="1424"/>
      <c r="D1329" s="1424"/>
      <c r="E1329" s="1424"/>
      <c r="F1329" s="1424"/>
    </row>
    <row r="1330" spans="2:6">
      <c r="B1330" s="1424"/>
      <c r="C1330" s="1424"/>
      <c r="D1330" s="1424"/>
      <c r="E1330" s="1424"/>
      <c r="F1330" s="1424"/>
    </row>
    <row r="1331" spans="2:6">
      <c r="B1331" s="1424"/>
      <c r="C1331" s="1424"/>
      <c r="D1331" s="1424"/>
      <c r="E1331" s="1424"/>
      <c r="F1331" s="1424"/>
    </row>
    <row r="1332" spans="2:6">
      <c r="B1332" s="1424"/>
      <c r="C1332" s="1424"/>
      <c r="D1332" s="1424"/>
      <c r="E1332" s="1424"/>
      <c r="F1332" s="1424"/>
    </row>
    <row r="1333" spans="2:6">
      <c r="B1333" s="1424"/>
      <c r="C1333" s="1424"/>
      <c r="D1333" s="1424"/>
      <c r="E1333" s="1424"/>
      <c r="F1333" s="1424"/>
    </row>
    <row r="1334" spans="2:6">
      <c r="B1334" s="1424"/>
      <c r="C1334" s="1424"/>
      <c r="D1334" s="1424"/>
      <c r="E1334" s="1424"/>
      <c r="F1334" s="1424"/>
    </row>
    <row r="1335" spans="2:6">
      <c r="B1335" s="1424"/>
      <c r="C1335" s="1424"/>
      <c r="D1335" s="1424"/>
      <c r="E1335" s="1424"/>
      <c r="F1335" s="1424"/>
    </row>
    <row r="1336" spans="2:6">
      <c r="B1336" s="1424"/>
      <c r="C1336" s="1424"/>
      <c r="D1336" s="1424"/>
      <c r="E1336" s="1424"/>
      <c r="F1336" s="1424"/>
    </row>
    <row r="1337" spans="2:6">
      <c r="B1337" s="1424"/>
      <c r="C1337" s="1424"/>
      <c r="D1337" s="1424"/>
      <c r="E1337" s="1424"/>
      <c r="F1337" s="1424"/>
    </row>
    <row r="1338" spans="2:6">
      <c r="B1338" s="1424"/>
      <c r="C1338" s="1424"/>
      <c r="D1338" s="1424"/>
      <c r="E1338" s="1424"/>
      <c r="F1338" s="1424"/>
    </row>
    <row r="1339" spans="2:6">
      <c r="B1339" s="1424"/>
      <c r="C1339" s="1424"/>
      <c r="D1339" s="1424"/>
      <c r="E1339" s="1424"/>
      <c r="F1339" s="1424"/>
    </row>
    <row r="1340" spans="2:6">
      <c r="B1340" s="1424"/>
      <c r="C1340" s="1424"/>
      <c r="D1340" s="1424"/>
      <c r="E1340" s="1424"/>
      <c r="F1340" s="1424"/>
    </row>
    <row r="1341" spans="2:6">
      <c r="B1341" s="1424"/>
      <c r="C1341" s="1424"/>
      <c r="D1341" s="1424"/>
      <c r="E1341" s="1424"/>
      <c r="F1341" s="1424"/>
    </row>
    <row r="1342" spans="2:6">
      <c r="B1342" s="1424"/>
      <c r="C1342" s="1424"/>
      <c r="D1342" s="1424"/>
      <c r="E1342" s="1424"/>
      <c r="F1342" s="1424"/>
    </row>
    <row r="1343" spans="2:6">
      <c r="B1343" s="1424"/>
      <c r="C1343" s="1424"/>
      <c r="D1343" s="1424"/>
      <c r="E1343" s="1424"/>
      <c r="F1343" s="1424"/>
    </row>
    <row r="1344" spans="2:6">
      <c r="B1344" s="1424"/>
      <c r="C1344" s="1424"/>
      <c r="D1344" s="1424"/>
      <c r="E1344" s="1424"/>
      <c r="F1344" s="1424"/>
    </row>
    <row r="1345" spans="2:6">
      <c r="B1345" s="1424"/>
      <c r="C1345" s="1424"/>
      <c r="D1345" s="1424"/>
      <c r="E1345" s="1424"/>
      <c r="F1345" s="1424"/>
    </row>
    <row r="1346" spans="2:6">
      <c r="B1346" s="1424"/>
      <c r="C1346" s="1424"/>
      <c r="D1346" s="1424"/>
      <c r="E1346" s="1424"/>
      <c r="F1346" s="1424"/>
    </row>
    <row r="1347" spans="2:6">
      <c r="B1347" s="1424"/>
      <c r="C1347" s="1424"/>
      <c r="D1347" s="1424"/>
      <c r="E1347" s="1424"/>
      <c r="F1347" s="1424"/>
    </row>
    <row r="1348" spans="2:6">
      <c r="B1348" s="1424"/>
      <c r="C1348" s="1424"/>
      <c r="D1348" s="1424"/>
      <c r="E1348" s="1424"/>
      <c r="F1348" s="1424"/>
    </row>
    <row r="1349" spans="2:6">
      <c r="B1349" s="1424"/>
      <c r="C1349" s="1424"/>
      <c r="D1349" s="1424"/>
      <c r="E1349" s="1424"/>
      <c r="F1349" s="1424"/>
    </row>
    <row r="1350" spans="2:6">
      <c r="B1350" s="1424"/>
      <c r="C1350" s="1424"/>
      <c r="D1350" s="1424"/>
      <c r="E1350" s="1424"/>
      <c r="F1350" s="1424"/>
    </row>
    <row r="1351" spans="2:6">
      <c r="B1351" s="1424"/>
      <c r="C1351" s="1424"/>
      <c r="D1351" s="1424"/>
      <c r="E1351" s="1424"/>
      <c r="F1351" s="1424"/>
    </row>
    <row r="1352" spans="2:6">
      <c r="B1352" s="1424"/>
      <c r="C1352" s="1424"/>
      <c r="D1352" s="1424"/>
      <c r="E1352" s="1424"/>
      <c r="F1352" s="1424"/>
    </row>
    <row r="1353" spans="2:6">
      <c r="B1353" s="1424"/>
      <c r="C1353" s="1424"/>
      <c r="D1353" s="1424"/>
      <c r="E1353" s="1424"/>
      <c r="F1353" s="1424"/>
    </row>
    <row r="1354" spans="2:6">
      <c r="B1354" s="1424"/>
      <c r="C1354" s="1424"/>
      <c r="D1354" s="1424"/>
      <c r="E1354" s="1424"/>
      <c r="F1354" s="1424"/>
    </row>
    <row r="1355" spans="2:6">
      <c r="B1355" s="1424"/>
      <c r="C1355" s="1424"/>
      <c r="D1355" s="1424"/>
      <c r="E1355" s="1424"/>
      <c r="F1355" s="1424"/>
    </row>
    <row r="1356" spans="2:6">
      <c r="B1356" s="1424"/>
      <c r="C1356" s="1424"/>
      <c r="D1356" s="1424"/>
      <c r="E1356" s="1424"/>
      <c r="F1356" s="1424"/>
    </row>
    <row r="1357" spans="2:6">
      <c r="B1357" s="1424"/>
      <c r="C1357" s="1424"/>
      <c r="D1357" s="1424"/>
      <c r="E1357" s="1424"/>
      <c r="F1357" s="1424"/>
    </row>
    <row r="1358" spans="2:6">
      <c r="B1358" s="1424"/>
      <c r="C1358" s="1424"/>
      <c r="D1358" s="1424"/>
      <c r="E1358" s="1424"/>
      <c r="F1358" s="1424"/>
    </row>
    <row r="1359" spans="2:6">
      <c r="B1359" s="1424"/>
      <c r="C1359" s="1424"/>
      <c r="D1359" s="1424"/>
      <c r="E1359" s="1424"/>
      <c r="F1359" s="1424"/>
    </row>
    <row r="1360" spans="2:6">
      <c r="B1360" s="1424"/>
      <c r="C1360" s="1424"/>
      <c r="D1360" s="1424"/>
      <c r="E1360" s="1424"/>
      <c r="F1360" s="1424"/>
    </row>
    <row r="1361" spans="2:6">
      <c r="B1361" s="1424"/>
      <c r="C1361" s="1424"/>
      <c r="D1361" s="1424"/>
      <c r="E1361" s="1424"/>
      <c r="F1361" s="1424"/>
    </row>
    <row r="1362" spans="2:6">
      <c r="B1362" s="1424"/>
      <c r="C1362" s="1424"/>
      <c r="D1362" s="1424"/>
      <c r="E1362" s="1424"/>
      <c r="F1362" s="1424"/>
    </row>
    <row r="1363" spans="2:6">
      <c r="B1363" s="1424"/>
      <c r="C1363" s="1424"/>
      <c r="D1363" s="1424"/>
      <c r="E1363" s="1424"/>
      <c r="F1363" s="1424"/>
    </row>
    <row r="1364" spans="2:6">
      <c r="B1364" s="1424"/>
      <c r="C1364" s="1424"/>
      <c r="D1364" s="1424"/>
      <c r="E1364" s="1424"/>
      <c r="F1364" s="1424"/>
    </row>
    <row r="1365" spans="2:6">
      <c r="B1365" s="1424"/>
      <c r="C1365" s="1424"/>
      <c r="D1365" s="1424"/>
      <c r="E1365" s="1424"/>
      <c r="F1365" s="1424"/>
    </row>
    <row r="1366" spans="2:6">
      <c r="B1366" s="1424"/>
      <c r="C1366" s="1424"/>
      <c r="D1366" s="1424"/>
      <c r="E1366" s="1424"/>
      <c r="F1366" s="1424"/>
    </row>
    <row r="1367" spans="2:6">
      <c r="B1367" s="1424"/>
      <c r="C1367" s="1424"/>
      <c r="D1367" s="1424"/>
      <c r="E1367" s="1424"/>
      <c r="F1367" s="1424"/>
    </row>
    <row r="1368" spans="2:6">
      <c r="B1368" s="1424"/>
      <c r="C1368" s="1424"/>
      <c r="D1368" s="1424"/>
      <c r="E1368" s="1424"/>
      <c r="F1368" s="1424"/>
    </row>
    <row r="1369" spans="2:6">
      <c r="B1369" s="1424"/>
      <c r="C1369" s="1424"/>
      <c r="D1369" s="1424"/>
      <c r="E1369" s="1424"/>
      <c r="F1369" s="1424"/>
    </row>
    <row r="1370" spans="2:6">
      <c r="B1370" s="1424"/>
      <c r="C1370" s="1424"/>
      <c r="D1370" s="1424"/>
      <c r="E1370" s="1424"/>
      <c r="F1370" s="1424"/>
    </row>
    <row r="1371" spans="2:6">
      <c r="B1371" s="1424"/>
      <c r="C1371" s="1424"/>
      <c r="D1371" s="1424"/>
      <c r="E1371" s="1424"/>
      <c r="F1371" s="1424"/>
    </row>
    <row r="1372" spans="2:6">
      <c r="B1372" s="1424"/>
      <c r="C1372" s="1424"/>
      <c r="D1372" s="1424"/>
      <c r="E1372" s="1424"/>
      <c r="F1372" s="1424"/>
    </row>
    <row r="1373" spans="2:6">
      <c r="B1373" s="1424"/>
      <c r="C1373" s="1424"/>
      <c r="D1373" s="1424"/>
      <c r="E1373" s="1424"/>
      <c r="F1373" s="1424"/>
    </row>
    <row r="1374" spans="2:6">
      <c r="B1374" s="1424"/>
      <c r="C1374" s="1424"/>
      <c r="D1374" s="1424"/>
      <c r="E1374" s="1424"/>
      <c r="F1374" s="1424"/>
    </row>
    <row r="1375" spans="2:6">
      <c r="B1375" s="1424"/>
      <c r="C1375" s="1424"/>
      <c r="D1375" s="1424"/>
      <c r="E1375" s="1424"/>
      <c r="F1375" s="1424"/>
    </row>
    <row r="1376" spans="2:6">
      <c r="B1376" s="1424"/>
      <c r="C1376" s="1424"/>
      <c r="D1376" s="1424"/>
      <c r="E1376" s="1424"/>
      <c r="F1376" s="1424"/>
    </row>
    <row r="1377" spans="2:6">
      <c r="B1377" s="1424"/>
      <c r="C1377" s="1424"/>
      <c r="D1377" s="1424"/>
      <c r="E1377" s="1424"/>
      <c r="F1377" s="1424"/>
    </row>
    <row r="1378" spans="2:6">
      <c r="B1378" s="1424"/>
      <c r="C1378" s="1424"/>
      <c r="D1378" s="1424"/>
      <c r="E1378" s="1424"/>
      <c r="F1378" s="1424"/>
    </row>
    <row r="1379" spans="2:6">
      <c r="B1379" s="1424"/>
      <c r="C1379" s="1424"/>
      <c r="D1379" s="1424"/>
      <c r="E1379" s="1424"/>
      <c r="F1379" s="1424"/>
    </row>
    <row r="1380" spans="2:6">
      <c r="B1380" s="1424"/>
      <c r="C1380" s="1424"/>
      <c r="D1380" s="1424"/>
      <c r="E1380" s="1424"/>
      <c r="F1380" s="1424"/>
    </row>
    <row r="1381" spans="2:6">
      <c r="B1381" s="1424"/>
      <c r="C1381" s="1424"/>
      <c r="D1381" s="1424"/>
      <c r="E1381" s="1424"/>
      <c r="F1381" s="1424"/>
    </row>
    <row r="1382" spans="2:6">
      <c r="B1382" s="1424"/>
      <c r="C1382" s="1424"/>
      <c r="D1382" s="1424"/>
      <c r="E1382" s="1424"/>
      <c r="F1382" s="1424"/>
    </row>
    <row r="1383" spans="2:6">
      <c r="B1383" s="1424"/>
      <c r="C1383" s="1424"/>
      <c r="D1383" s="1424"/>
      <c r="E1383" s="1424"/>
      <c r="F1383" s="1424"/>
    </row>
    <row r="1384" spans="2:6">
      <c r="B1384" s="1424"/>
      <c r="C1384" s="1424"/>
      <c r="D1384" s="1424"/>
      <c r="E1384" s="1424"/>
      <c r="F1384" s="1424"/>
    </row>
    <row r="1385" spans="2:6">
      <c r="B1385" s="1424"/>
      <c r="C1385" s="1424"/>
      <c r="D1385" s="1424"/>
      <c r="E1385" s="1424"/>
      <c r="F1385" s="1424"/>
    </row>
    <row r="1386" spans="2:6">
      <c r="B1386" s="1424"/>
      <c r="C1386" s="1424"/>
      <c r="D1386" s="1424"/>
      <c r="E1386" s="1424"/>
      <c r="F1386" s="1424"/>
    </row>
    <row r="1387" spans="2:6">
      <c r="B1387" s="1424"/>
      <c r="C1387" s="1424"/>
      <c r="D1387" s="1424"/>
      <c r="E1387" s="1424"/>
      <c r="F1387" s="1424"/>
    </row>
    <row r="1388" spans="2:6">
      <c r="B1388" s="1424"/>
      <c r="C1388" s="1424"/>
      <c r="D1388" s="1424"/>
      <c r="E1388" s="1424"/>
      <c r="F1388" s="1424"/>
    </row>
    <row r="1389" spans="2:6">
      <c r="B1389" s="1424"/>
      <c r="C1389" s="1424"/>
      <c r="D1389" s="1424"/>
      <c r="E1389" s="1424"/>
      <c r="F1389" s="1424"/>
    </row>
    <row r="1390" spans="2:6">
      <c r="B1390" s="1424"/>
      <c r="C1390" s="1424"/>
      <c r="D1390" s="1424"/>
      <c r="E1390" s="1424"/>
      <c r="F1390" s="1424"/>
    </row>
    <row r="1391" spans="2:6">
      <c r="B1391" s="1424"/>
      <c r="C1391" s="1424"/>
      <c r="D1391" s="1424"/>
      <c r="E1391" s="1424"/>
      <c r="F1391" s="1424"/>
    </row>
    <row r="1392" spans="2:6">
      <c r="B1392" s="1424"/>
      <c r="C1392" s="1424"/>
      <c r="D1392" s="1424"/>
      <c r="E1392" s="1424"/>
      <c r="F1392" s="1424"/>
    </row>
    <row r="1393" spans="2:6">
      <c r="B1393" s="1424"/>
      <c r="C1393" s="1424"/>
      <c r="D1393" s="1424"/>
      <c r="E1393" s="1424"/>
      <c r="F1393" s="1424"/>
    </row>
    <row r="1394" spans="2:6">
      <c r="B1394" s="1424"/>
      <c r="C1394" s="1424"/>
      <c r="D1394" s="1424"/>
      <c r="E1394" s="1424"/>
      <c r="F1394" s="1424"/>
    </row>
    <row r="1395" spans="2:6">
      <c r="B1395" s="1424"/>
      <c r="C1395" s="1424"/>
      <c r="D1395" s="1424"/>
      <c r="E1395" s="1424"/>
      <c r="F1395" s="1424"/>
    </row>
    <row r="1396" spans="2:6">
      <c r="B1396" s="1424"/>
      <c r="C1396" s="1424"/>
      <c r="D1396" s="1424"/>
      <c r="E1396" s="1424"/>
      <c r="F1396" s="1424"/>
    </row>
    <row r="1397" spans="2:6">
      <c r="B1397" s="1424"/>
      <c r="C1397" s="1424"/>
      <c r="D1397" s="1424"/>
      <c r="E1397" s="1424"/>
      <c r="F1397" s="1424"/>
    </row>
    <row r="1398" spans="2:6">
      <c r="B1398" s="1424"/>
      <c r="C1398" s="1424"/>
      <c r="D1398" s="1424"/>
      <c r="E1398" s="1424"/>
      <c r="F1398" s="1424"/>
    </row>
    <row r="1399" spans="2:6">
      <c r="B1399" s="1424"/>
      <c r="C1399" s="1424"/>
      <c r="D1399" s="1424"/>
      <c r="E1399" s="1424"/>
      <c r="F1399" s="1424"/>
    </row>
    <row r="1400" spans="2:6">
      <c r="B1400" s="1424"/>
      <c r="C1400" s="1424"/>
      <c r="D1400" s="1424"/>
      <c r="E1400" s="1424"/>
      <c r="F1400" s="1424"/>
    </row>
    <row r="1401" spans="2:6">
      <c r="B1401" s="1424"/>
      <c r="C1401" s="1424"/>
      <c r="D1401" s="1424"/>
      <c r="E1401" s="1424"/>
      <c r="F1401" s="1424"/>
    </row>
    <row r="1402" spans="2:6">
      <c r="B1402" s="1424"/>
      <c r="C1402" s="1424"/>
      <c r="D1402" s="1424"/>
      <c r="E1402" s="1424"/>
      <c r="F1402" s="1424"/>
    </row>
    <row r="1403" spans="2:6">
      <c r="B1403" s="1424"/>
      <c r="C1403" s="1424"/>
      <c r="D1403" s="1424"/>
      <c r="E1403" s="1424"/>
      <c r="F1403" s="1424"/>
    </row>
    <row r="1404" spans="2:6">
      <c r="B1404" s="1424"/>
      <c r="C1404" s="1424"/>
      <c r="D1404" s="1424"/>
      <c r="E1404" s="1424"/>
      <c r="F1404" s="1424"/>
    </row>
    <row r="1405" spans="2:6">
      <c r="B1405" s="1424"/>
      <c r="C1405" s="1424"/>
      <c r="D1405" s="1424"/>
      <c r="E1405" s="1424"/>
      <c r="F1405" s="1424"/>
    </row>
    <row r="1406" spans="2:6">
      <c r="B1406" s="1424"/>
      <c r="C1406" s="1424"/>
      <c r="D1406" s="1424"/>
      <c r="E1406" s="1424"/>
      <c r="F1406" s="1424"/>
    </row>
    <row r="1407" spans="2:6">
      <c r="B1407" s="1424"/>
      <c r="C1407" s="1424"/>
      <c r="D1407" s="1424"/>
      <c r="E1407" s="1424"/>
      <c r="F1407" s="1424"/>
    </row>
    <row r="1408" spans="2:6">
      <c r="B1408" s="1424"/>
      <c r="C1408" s="1424"/>
      <c r="D1408" s="1424"/>
      <c r="E1408" s="1424"/>
      <c r="F1408" s="1424"/>
    </row>
    <row r="1409" spans="2:6">
      <c r="B1409" s="1424"/>
      <c r="C1409" s="1424"/>
      <c r="D1409" s="1424"/>
      <c r="E1409" s="1424"/>
      <c r="F1409" s="1424"/>
    </row>
    <row r="1410" spans="2:6">
      <c r="B1410" s="1424"/>
      <c r="C1410" s="1424"/>
      <c r="D1410" s="1424"/>
      <c r="E1410" s="1424"/>
      <c r="F1410" s="1424"/>
    </row>
    <row r="1411" spans="2:6">
      <c r="B1411" s="1424"/>
      <c r="C1411" s="1424"/>
      <c r="D1411" s="1424"/>
      <c r="E1411" s="1424"/>
      <c r="F1411" s="1424"/>
    </row>
    <row r="1412" spans="2:6">
      <c r="B1412" s="1424"/>
      <c r="C1412" s="1424"/>
      <c r="D1412" s="1424"/>
      <c r="E1412" s="1424"/>
      <c r="F1412" s="1424"/>
    </row>
    <row r="1413" spans="2:6">
      <c r="B1413" s="1424"/>
      <c r="C1413" s="1424"/>
      <c r="D1413" s="1424"/>
      <c r="E1413" s="1424"/>
      <c r="F1413" s="1424"/>
    </row>
    <row r="1414" spans="2:6">
      <c r="B1414" s="1424"/>
      <c r="C1414" s="1424"/>
      <c r="D1414" s="1424"/>
      <c r="E1414" s="1424"/>
      <c r="F1414" s="1424"/>
    </row>
    <row r="1415" spans="2:6">
      <c r="B1415" s="1424"/>
      <c r="C1415" s="1424"/>
      <c r="D1415" s="1424"/>
      <c r="E1415" s="1424"/>
      <c r="F1415" s="1424"/>
    </row>
    <row r="1416" spans="2:6">
      <c r="B1416" s="1424"/>
      <c r="C1416" s="1424"/>
      <c r="D1416" s="1424"/>
      <c r="E1416" s="1424"/>
      <c r="F1416" s="1424"/>
    </row>
    <row r="1417" spans="2:6">
      <c r="B1417" s="1424"/>
      <c r="C1417" s="1424"/>
      <c r="D1417" s="1424"/>
      <c r="E1417" s="1424"/>
      <c r="F1417" s="1424"/>
    </row>
    <row r="1418" spans="2:6">
      <c r="B1418" s="1424"/>
      <c r="C1418" s="1424"/>
      <c r="D1418" s="1424"/>
      <c r="E1418" s="1424"/>
      <c r="F1418" s="1424"/>
    </row>
    <row r="1419" spans="2:6">
      <c r="B1419" s="1424"/>
      <c r="C1419" s="1424"/>
      <c r="D1419" s="1424"/>
      <c r="E1419" s="1424"/>
      <c r="F1419" s="1424"/>
    </row>
    <row r="1420" spans="2:6">
      <c r="B1420" s="1424"/>
      <c r="C1420" s="1424"/>
      <c r="D1420" s="1424"/>
      <c r="E1420" s="1424"/>
      <c r="F1420" s="1424"/>
    </row>
    <row r="1421" spans="2:6">
      <c r="B1421" s="1424"/>
      <c r="C1421" s="1424"/>
      <c r="D1421" s="1424"/>
      <c r="E1421" s="1424"/>
      <c r="F1421" s="1424"/>
    </row>
    <row r="1422" spans="2:6">
      <c r="B1422" s="1424"/>
      <c r="C1422" s="1424"/>
      <c r="D1422" s="1424"/>
      <c r="E1422" s="1424"/>
      <c r="F1422" s="1424"/>
    </row>
    <row r="1423" spans="2:6">
      <c r="B1423" s="1424"/>
      <c r="C1423" s="1424"/>
      <c r="D1423" s="1424"/>
      <c r="E1423" s="1424"/>
      <c r="F1423" s="1424"/>
    </row>
    <row r="1424" spans="2:6">
      <c r="B1424" s="1424"/>
      <c r="C1424" s="1424"/>
      <c r="D1424" s="1424"/>
      <c r="E1424" s="1424"/>
      <c r="F1424" s="1424"/>
    </row>
    <row r="1425" spans="2:6">
      <c r="B1425" s="1424"/>
      <c r="C1425" s="1424"/>
      <c r="D1425" s="1424"/>
      <c r="E1425" s="1424"/>
      <c r="F1425" s="1424"/>
    </row>
    <row r="1426" spans="2:6">
      <c r="B1426" s="1424"/>
      <c r="C1426" s="1424"/>
      <c r="D1426" s="1424"/>
      <c r="E1426" s="1424"/>
      <c r="F1426" s="1424"/>
    </row>
    <row r="1427" spans="2:6">
      <c r="B1427" s="1424"/>
      <c r="C1427" s="1424"/>
      <c r="D1427" s="1424"/>
      <c r="E1427" s="1424"/>
      <c r="F1427" s="1424"/>
    </row>
    <row r="1428" spans="2:6">
      <c r="B1428" s="1424"/>
      <c r="C1428" s="1424"/>
      <c r="D1428" s="1424"/>
      <c r="E1428" s="1424"/>
      <c r="F1428" s="1424"/>
    </row>
    <row r="1429" spans="2:6">
      <c r="B1429" s="1424"/>
      <c r="C1429" s="1424"/>
      <c r="D1429" s="1424"/>
      <c r="E1429" s="1424"/>
      <c r="F1429" s="1424"/>
    </row>
    <row r="1430" spans="2:6">
      <c r="B1430" s="1424"/>
      <c r="C1430" s="1424"/>
      <c r="D1430" s="1424"/>
      <c r="E1430" s="1424"/>
      <c r="F1430" s="1424"/>
    </row>
    <row r="1431" spans="2:6">
      <c r="B1431" s="1424"/>
      <c r="C1431" s="1424"/>
      <c r="D1431" s="1424"/>
      <c r="E1431" s="1424"/>
      <c r="F1431" s="1424"/>
    </row>
    <row r="1432" spans="2:6">
      <c r="B1432" s="1424"/>
      <c r="C1432" s="1424"/>
      <c r="D1432" s="1424"/>
      <c r="E1432" s="1424"/>
      <c r="F1432" s="1424"/>
    </row>
    <row r="1433" spans="2:6">
      <c r="B1433" s="1424"/>
      <c r="C1433" s="1424"/>
      <c r="D1433" s="1424"/>
      <c r="E1433" s="1424"/>
      <c r="F1433" s="1424"/>
    </row>
    <row r="1434" spans="2:6">
      <c r="B1434" s="1424"/>
      <c r="C1434" s="1424"/>
      <c r="D1434" s="1424"/>
      <c r="E1434" s="1424"/>
      <c r="F1434" s="1424"/>
    </row>
    <row r="1435" spans="2:6">
      <c r="B1435" s="1424"/>
      <c r="C1435" s="1424"/>
      <c r="D1435" s="1424"/>
      <c r="E1435" s="1424"/>
      <c r="F1435" s="1424"/>
    </row>
    <row r="1436" spans="2:6">
      <c r="B1436" s="1424"/>
      <c r="C1436" s="1424"/>
      <c r="D1436" s="1424"/>
      <c r="E1436" s="1424"/>
      <c r="F1436" s="1424"/>
    </row>
    <row r="1437" spans="2:6">
      <c r="B1437" s="1424"/>
      <c r="C1437" s="1424"/>
      <c r="D1437" s="1424"/>
      <c r="E1437" s="1424"/>
      <c r="F1437" s="1424"/>
    </row>
    <row r="1438" spans="2:6">
      <c r="B1438" s="1424"/>
      <c r="C1438" s="1424"/>
      <c r="D1438" s="1424"/>
      <c r="E1438" s="1424"/>
      <c r="F1438" s="1424"/>
    </row>
    <row r="1439" spans="2:6">
      <c r="B1439" s="1424"/>
      <c r="C1439" s="1424"/>
      <c r="D1439" s="1424"/>
      <c r="E1439" s="1424"/>
      <c r="F1439" s="1424"/>
    </row>
    <row r="1440" spans="2:6">
      <c r="B1440" s="1424"/>
      <c r="C1440" s="1424"/>
      <c r="D1440" s="1424"/>
      <c r="E1440" s="1424"/>
      <c r="F1440" s="1424"/>
    </row>
    <row r="1441" spans="2:6">
      <c r="B1441" s="1424"/>
      <c r="C1441" s="1424"/>
      <c r="D1441" s="1424"/>
      <c r="E1441" s="1424"/>
      <c r="F1441" s="1424"/>
    </row>
    <row r="1442" spans="2:6">
      <c r="B1442" s="1424"/>
      <c r="C1442" s="1424"/>
      <c r="D1442" s="1424"/>
      <c r="E1442" s="1424"/>
      <c r="F1442" s="1424"/>
    </row>
    <row r="1443" spans="2:6">
      <c r="B1443" s="1424"/>
      <c r="C1443" s="1424"/>
      <c r="D1443" s="1424"/>
      <c r="E1443" s="1424"/>
      <c r="F1443" s="1424"/>
    </row>
    <row r="1444" spans="2:6">
      <c r="B1444" s="1424"/>
      <c r="C1444" s="1424"/>
      <c r="D1444" s="1424"/>
      <c r="E1444" s="1424"/>
      <c r="F1444" s="1424"/>
    </row>
    <row r="1445" spans="2:6">
      <c r="B1445" s="1424"/>
      <c r="C1445" s="1424"/>
      <c r="D1445" s="1424"/>
      <c r="E1445" s="1424"/>
      <c r="F1445" s="1424"/>
    </row>
    <row r="1446" spans="2:6">
      <c r="B1446" s="1424"/>
      <c r="C1446" s="1424"/>
      <c r="D1446" s="1424"/>
      <c r="E1446" s="1424"/>
      <c r="F1446" s="1424"/>
    </row>
    <row r="1447" spans="2:6">
      <c r="B1447" s="1424"/>
      <c r="C1447" s="1424"/>
      <c r="D1447" s="1424"/>
      <c r="E1447" s="1424"/>
      <c r="F1447" s="1424"/>
    </row>
    <row r="1448" spans="2:6">
      <c r="B1448" s="1424"/>
      <c r="C1448" s="1424"/>
      <c r="D1448" s="1424"/>
      <c r="E1448" s="1424"/>
      <c r="F1448" s="1424"/>
    </row>
    <row r="1449" spans="2:6">
      <c r="B1449" s="1424"/>
      <c r="C1449" s="1424"/>
      <c r="D1449" s="1424"/>
      <c r="E1449" s="1424"/>
      <c r="F1449" s="1424"/>
    </row>
    <row r="1450" spans="2:6">
      <c r="B1450" s="1424"/>
      <c r="C1450" s="1424"/>
      <c r="D1450" s="1424"/>
      <c r="E1450" s="1424"/>
      <c r="F1450" s="1424"/>
    </row>
    <row r="1451" spans="2:6">
      <c r="B1451" s="1424"/>
      <c r="C1451" s="1424"/>
      <c r="D1451" s="1424"/>
      <c r="E1451" s="1424"/>
      <c r="F1451" s="1424"/>
    </row>
    <row r="1452" spans="2:6">
      <c r="B1452" s="1424"/>
      <c r="C1452" s="1424"/>
      <c r="D1452" s="1424"/>
      <c r="E1452" s="1424"/>
      <c r="F1452" s="1424"/>
    </row>
    <row r="1453" spans="2:6">
      <c r="B1453" s="1424"/>
      <c r="C1453" s="1424"/>
      <c r="D1453" s="1424"/>
      <c r="E1453" s="1424"/>
      <c r="F1453" s="1424"/>
    </row>
    <row r="1454" spans="2:6">
      <c r="B1454" s="1424"/>
      <c r="C1454" s="1424"/>
      <c r="D1454" s="1424"/>
      <c r="E1454" s="1424"/>
      <c r="F1454" s="1424"/>
    </row>
    <row r="1455" spans="2:6">
      <c r="B1455" s="1424"/>
      <c r="C1455" s="1424"/>
      <c r="D1455" s="1424"/>
      <c r="E1455" s="1424"/>
      <c r="F1455" s="1424"/>
    </row>
    <row r="1456" spans="2:6">
      <c r="B1456" s="1424"/>
      <c r="C1456" s="1424"/>
      <c r="D1456" s="1424"/>
      <c r="E1456" s="1424"/>
      <c r="F1456" s="1424"/>
    </row>
    <row r="1457" spans="2:6">
      <c r="B1457" s="1424"/>
      <c r="C1457" s="1424"/>
      <c r="D1457" s="1424"/>
      <c r="E1457" s="1424"/>
      <c r="F1457" s="1424"/>
    </row>
    <row r="1458" spans="2:6">
      <c r="B1458" s="1424"/>
      <c r="C1458" s="1424"/>
      <c r="D1458" s="1424"/>
      <c r="E1458" s="1424"/>
      <c r="F1458" s="1424"/>
    </row>
    <row r="1459" spans="2:6">
      <c r="B1459" s="1424"/>
      <c r="C1459" s="1424"/>
      <c r="D1459" s="1424"/>
      <c r="E1459" s="1424"/>
      <c r="F1459" s="1424"/>
    </row>
    <row r="1460" spans="2:6">
      <c r="B1460" s="1424"/>
      <c r="C1460" s="1424"/>
      <c r="D1460" s="1424"/>
      <c r="E1460" s="1424"/>
      <c r="F1460" s="1424"/>
    </row>
    <row r="1461" spans="2:6">
      <c r="B1461" s="1424"/>
      <c r="C1461" s="1424"/>
      <c r="D1461" s="1424"/>
      <c r="E1461" s="1424"/>
      <c r="F1461" s="1424"/>
    </row>
    <row r="1462" spans="2:6">
      <c r="B1462" s="1424"/>
      <c r="C1462" s="1424"/>
      <c r="D1462" s="1424"/>
      <c r="E1462" s="1424"/>
      <c r="F1462" s="1424"/>
    </row>
    <row r="1463" spans="2:6">
      <c r="B1463" s="1424"/>
      <c r="C1463" s="1424"/>
      <c r="D1463" s="1424"/>
      <c r="E1463" s="1424"/>
      <c r="F1463" s="1424"/>
    </row>
    <row r="1464" spans="2:6">
      <c r="B1464" s="1424"/>
      <c r="C1464" s="1424"/>
      <c r="D1464" s="1424"/>
      <c r="E1464" s="1424"/>
      <c r="F1464" s="1424"/>
    </row>
    <row r="1465" spans="2:6">
      <c r="B1465" s="1424"/>
      <c r="C1465" s="1424"/>
      <c r="D1465" s="1424"/>
      <c r="E1465" s="1424"/>
      <c r="F1465" s="1424"/>
    </row>
    <row r="1466" spans="2:6">
      <c r="B1466" s="1424"/>
      <c r="C1466" s="1424"/>
      <c r="D1466" s="1424"/>
      <c r="E1466" s="1424"/>
      <c r="F1466" s="1424"/>
    </row>
    <row r="1467" spans="2:6">
      <c r="B1467" s="1424"/>
      <c r="C1467" s="1424"/>
      <c r="D1467" s="1424"/>
      <c r="E1467" s="1424"/>
      <c r="F1467" s="1424"/>
    </row>
    <row r="1468" spans="2:6">
      <c r="B1468" s="1424"/>
      <c r="C1468" s="1424"/>
      <c r="D1468" s="1424"/>
      <c r="E1468" s="1424"/>
      <c r="F1468" s="1424"/>
    </row>
    <row r="1469" spans="2:6">
      <c r="B1469" s="1424"/>
      <c r="C1469" s="1424"/>
      <c r="D1469" s="1424"/>
      <c r="E1469" s="1424"/>
      <c r="F1469" s="1424"/>
    </row>
    <row r="1470" spans="2:6">
      <c r="B1470" s="1424"/>
      <c r="C1470" s="1424"/>
      <c r="D1470" s="1424"/>
      <c r="E1470" s="1424"/>
      <c r="F1470" s="1424"/>
    </row>
    <row r="1471" spans="2:6">
      <c r="B1471" s="1424"/>
      <c r="C1471" s="1424"/>
      <c r="D1471" s="1424"/>
      <c r="E1471" s="1424"/>
      <c r="F1471" s="1424"/>
    </row>
    <row r="1472" spans="2:6">
      <c r="B1472" s="1424"/>
      <c r="C1472" s="1424"/>
      <c r="D1472" s="1424"/>
      <c r="E1472" s="1424"/>
      <c r="F1472" s="1424"/>
    </row>
    <row r="1473" spans="2:6">
      <c r="B1473" s="1424"/>
      <c r="C1473" s="1424"/>
      <c r="D1473" s="1424"/>
      <c r="E1473" s="1424"/>
      <c r="F1473" s="1424"/>
    </row>
    <row r="1474" spans="2:6">
      <c r="B1474" s="1424"/>
      <c r="C1474" s="1424"/>
      <c r="D1474" s="1424"/>
      <c r="E1474" s="1424"/>
      <c r="F1474" s="1424"/>
    </row>
    <row r="1475" spans="2:6">
      <c r="B1475" s="1424"/>
      <c r="C1475" s="1424"/>
      <c r="D1475" s="1424"/>
      <c r="E1475" s="1424"/>
      <c r="F1475" s="1424"/>
    </row>
    <row r="1476" spans="2:6">
      <c r="B1476" s="1424"/>
      <c r="C1476" s="1424"/>
      <c r="D1476" s="1424"/>
      <c r="E1476" s="1424"/>
      <c r="F1476" s="1424"/>
    </row>
    <row r="1477" spans="2:6">
      <c r="B1477" s="1424"/>
      <c r="C1477" s="1424"/>
      <c r="D1477" s="1424"/>
      <c r="E1477" s="1424"/>
      <c r="F1477" s="1424"/>
    </row>
    <row r="1478" spans="2:6">
      <c r="B1478" s="1424"/>
      <c r="C1478" s="1424"/>
      <c r="D1478" s="1424"/>
      <c r="E1478" s="1424"/>
      <c r="F1478" s="1424"/>
    </row>
    <row r="1479" spans="2:6">
      <c r="B1479" s="1424"/>
      <c r="C1479" s="1424"/>
      <c r="D1479" s="1424"/>
      <c r="E1479" s="1424"/>
      <c r="F1479" s="1424"/>
    </row>
    <row r="1480" spans="2:6">
      <c r="B1480" s="1424"/>
      <c r="C1480" s="1424"/>
      <c r="D1480" s="1424"/>
      <c r="E1480" s="1424"/>
      <c r="F1480" s="1424"/>
    </row>
    <row r="1481" spans="2:6">
      <c r="B1481" s="1424"/>
      <c r="C1481" s="1424"/>
      <c r="D1481" s="1424"/>
      <c r="E1481" s="1424"/>
      <c r="F1481" s="1424"/>
    </row>
    <row r="1482" spans="2:6">
      <c r="B1482" s="1424"/>
      <c r="C1482" s="1424"/>
      <c r="D1482" s="1424"/>
      <c r="E1482" s="1424"/>
      <c r="F1482" s="1424"/>
    </row>
    <row r="1483" spans="2:6">
      <c r="B1483" s="1424"/>
      <c r="C1483" s="1424"/>
      <c r="D1483" s="1424"/>
      <c r="E1483" s="1424"/>
      <c r="F1483" s="1424"/>
    </row>
    <row r="1484" spans="2:6">
      <c r="B1484" s="1424"/>
      <c r="C1484" s="1424"/>
      <c r="D1484" s="1424"/>
      <c r="E1484" s="1424"/>
      <c r="F1484" s="1424"/>
    </row>
    <row r="1485" spans="2:6">
      <c r="B1485" s="1424"/>
      <c r="C1485" s="1424"/>
      <c r="D1485" s="1424"/>
      <c r="E1485" s="1424"/>
      <c r="F1485" s="1424"/>
    </row>
    <row r="1486" spans="2:6">
      <c r="B1486" s="1424"/>
      <c r="C1486" s="1424"/>
      <c r="D1486" s="1424"/>
      <c r="E1486" s="1424"/>
      <c r="F1486" s="1424"/>
    </row>
    <row r="1487" spans="2:6">
      <c r="B1487" s="1424"/>
      <c r="C1487" s="1424"/>
      <c r="D1487" s="1424"/>
      <c r="E1487" s="1424"/>
      <c r="F1487" s="1424"/>
    </row>
    <row r="1488" spans="2:6">
      <c r="B1488" s="1424"/>
      <c r="C1488" s="1424"/>
      <c r="D1488" s="1424"/>
      <c r="E1488" s="1424"/>
      <c r="F1488" s="1424"/>
    </row>
    <row r="1489" spans="2:6">
      <c r="B1489" s="1424"/>
      <c r="C1489" s="1424"/>
      <c r="D1489" s="1424"/>
      <c r="E1489" s="1424"/>
      <c r="F1489" s="1424"/>
    </row>
    <row r="1490" spans="2:6">
      <c r="B1490" s="1424"/>
      <c r="C1490" s="1424"/>
      <c r="D1490" s="1424"/>
      <c r="E1490" s="1424"/>
      <c r="F1490" s="1424"/>
    </row>
    <row r="1491" spans="2:6">
      <c r="B1491" s="1424"/>
      <c r="C1491" s="1424"/>
      <c r="D1491" s="1424"/>
      <c r="E1491" s="1424"/>
      <c r="F1491" s="1424"/>
    </row>
    <row r="1492" spans="2:6">
      <c r="B1492" s="1424"/>
      <c r="C1492" s="1424"/>
      <c r="D1492" s="1424"/>
      <c r="E1492" s="1424"/>
      <c r="F1492" s="1424"/>
    </row>
    <row r="1493" spans="2:6">
      <c r="B1493" s="1424"/>
      <c r="C1493" s="1424"/>
      <c r="D1493" s="1424"/>
      <c r="E1493" s="1424"/>
      <c r="F1493" s="1424"/>
    </row>
    <row r="1494" spans="2:6">
      <c r="B1494" s="1424"/>
      <c r="C1494" s="1424"/>
      <c r="D1494" s="1424"/>
      <c r="E1494" s="1424"/>
      <c r="F1494" s="1424"/>
    </row>
    <row r="1495" spans="2:6">
      <c r="B1495" s="1424"/>
      <c r="C1495" s="1424"/>
      <c r="D1495" s="1424"/>
      <c r="E1495" s="1424"/>
      <c r="F1495" s="1424"/>
    </row>
    <row r="1496" spans="2:6">
      <c r="B1496" s="1424"/>
      <c r="C1496" s="1424"/>
      <c r="D1496" s="1424"/>
      <c r="E1496" s="1424"/>
      <c r="F1496" s="1424"/>
    </row>
    <row r="1497" spans="2:6">
      <c r="B1497" s="1424"/>
      <c r="C1497" s="1424"/>
      <c r="D1497" s="1424"/>
      <c r="E1497" s="1424"/>
      <c r="F1497" s="1424"/>
    </row>
    <row r="1498" spans="2:6">
      <c r="B1498" s="1424"/>
      <c r="C1498" s="1424"/>
      <c r="D1498" s="1424"/>
      <c r="E1498" s="1424"/>
      <c r="F1498" s="1424"/>
    </row>
    <row r="1499" spans="2:6">
      <c r="B1499" s="1424"/>
      <c r="C1499" s="1424"/>
      <c r="D1499" s="1424"/>
      <c r="E1499" s="1424"/>
      <c r="F1499" s="1424"/>
    </row>
    <row r="1500" spans="2:6">
      <c r="B1500" s="1424"/>
      <c r="C1500" s="1424"/>
      <c r="D1500" s="1424"/>
      <c r="E1500" s="1424"/>
      <c r="F1500" s="1424"/>
    </row>
    <row r="1501" spans="2:6">
      <c r="B1501" s="1424"/>
      <c r="C1501" s="1424"/>
      <c r="D1501" s="1424"/>
      <c r="E1501" s="1424"/>
      <c r="F1501" s="1424"/>
    </row>
    <row r="1502" spans="2:6">
      <c r="B1502" s="1424"/>
      <c r="C1502" s="1424"/>
      <c r="D1502" s="1424"/>
      <c r="E1502" s="1424"/>
      <c r="F1502" s="1424"/>
    </row>
    <row r="1503" spans="2:6">
      <c r="B1503" s="1424"/>
      <c r="C1503" s="1424"/>
      <c r="D1503" s="1424"/>
      <c r="E1503" s="1424"/>
      <c r="F1503" s="1424"/>
    </row>
    <row r="1504" spans="2:6">
      <c r="B1504" s="1424"/>
      <c r="C1504" s="1424"/>
      <c r="D1504" s="1424"/>
      <c r="E1504" s="1424"/>
      <c r="F1504" s="1424"/>
    </row>
    <row r="1505" spans="2:6">
      <c r="B1505" s="1424"/>
      <c r="C1505" s="1424"/>
      <c r="D1505" s="1424"/>
      <c r="E1505" s="1424"/>
      <c r="F1505" s="1424"/>
    </row>
    <row r="1506" spans="2:6">
      <c r="B1506" s="1424"/>
      <c r="C1506" s="1424"/>
      <c r="D1506" s="1424"/>
      <c r="E1506" s="1424"/>
      <c r="F1506" s="1424"/>
    </row>
    <row r="1507" spans="2:6">
      <c r="B1507" s="1424"/>
      <c r="C1507" s="1424"/>
      <c r="D1507" s="1424"/>
      <c r="E1507" s="1424"/>
      <c r="F1507" s="1424"/>
    </row>
    <row r="1508" spans="2:6">
      <c r="B1508" s="1424"/>
      <c r="C1508" s="1424"/>
      <c r="D1508" s="1424"/>
      <c r="E1508" s="1424"/>
      <c r="F1508" s="1424"/>
    </row>
    <row r="1509" spans="2:6">
      <c r="B1509" s="1424"/>
      <c r="C1509" s="1424"/>
      <c r="D1509" s="1424"/>
      <c r="E1509" s="1424"/>
      <c r="F1509" s="1424"/>
    </row>
    <row r="1510" spans="2:6">
      <c r="B1510" s="1424"/>
      <c r="C1510" s="1424"/>
      <c r="D1510" s="1424"/>
      <c r="E1510" s="1424"/>
      <c r="F1510" s="1424"/>
    </row>
    <row r="1511" spans="2:6">
      <c r="B1511" s="1424"/>
      <c r="C1511" s="1424"/>
      <c r="D1511" s="1424"/>
      <c r="E1511" s="1424"/>
      <c r="F1511" s="1424"/>
    </row>
    <row r="1512" spans="2:6">
      <c r="B1512" s="1424"/>
      <c r="C1512" s="1424"/>
      <c r="D1512" s="1424"/>
      <c r="E1512" s="1424"/>
      <c r="F1512" s="1424"/>
    </row>
    <row r="1513" spans="2:6">
      <c r="B1513" s="1424"/>
      <c r="C1513" s="1424"/>
      <c r="D1513" s="1424"/>
      <c r="E1513" s="1424"/>
      <c r="F1513" s="1424"/>
    </row>
    <row r="1514" spans="2:6">
      <c r="B1514" s="1424"/>
      <c r="C1514" s="1424"/>
      <c r="D1514" s="1424"/>
      <c r="E1514" s="1424"/>
      <c r="F1514" s="1424"/>
    </row>
    <row r="1515" spans="2:6">
      <c r="B1515" s="1424"/>
      <c r="C1515" s="1424"/>
      <c r="D1515" s="1424"/>
      <c r="E1515" s="1424"/>
      <c r="F1515" s="1424"/>
    </row>
    <row r="1516" spans="2:6">
      <c r="B1516" s="1424"/>
      <c r="C1516" s="1424"/>
      <c r="D1516" s="1424"/>
      <c r="E1516" s="1424"/>
      <c r="F1516" s="1424"/>
    </row>
    <row r="1517" spans="2:6">
      <c r="B1517" s="1424"/>
      <c r="C1517" s="1424"/>
      <c r="D1517" s="1424"/>
      <c r="E1517" s="1424"/>
      <c r="F1517" s="1424"/>
    </row>
    <row r="1518" spans="2:6">
      <c r="B1518" s="1424"/>
      <c r="C1518" s="1424"/>
      <c r="D1518" s="1424"/>
      <c r="E1518" s="1424"/>
      <c r="F1518" s="1424"/>
    </row>
    <row r="1519" spans="2:6">
      <c r="B1519" s="1424"/>
      <c r="C1519" s="1424"/>
      <c r="D1519" s="1424"/>
      <c r="E1519" s="1424"/>
      <c r="F1519" s="1424"/>
    </row>
    <row r="1520" spans="2:6">
      <c r="B1520" s="1424"/>
      <c r="C1520" s="1424"/>
      <c r="D1520" s="1424"/>
      <c r="E1520" s="1424"/>
      <c r="F1520" s="1424"/>
    </row>
    <row r="1521" spans="2:6">
      <c r="B1521" s="1424"/>
      <c r="C1521" s="1424"/>
      <c r="D1521" s="1424"/>
      <c r="E1521" s="1424"/>
      <c r="F1521" s="1424"/>
    </row>
    <row r="1522" spans="2:6">
      <c r="B1522" s="1424"/>
      <c r="C1522" s="1424"/>
      <c r="D1522" s="1424"/>
      <c r="E1522" s="1424"/>
      <c r="F1522" s="1424"/>
    </row>
    <row r="1523" spans="2:6">
      <c r="B1523" s="1424"/>
      <c r="C1523" s="1424"/>
      <c r="D1523" s="1424"/>
      <c r="E1523" s="1424"/>
      <c r="F1523" s="1424"/>
    </row>
    <row r="1524" spans="2:6">
      <c r="B1524" s="1424"/>
      <c r="C1524" s="1424"/>
      <c r="D1524" s="1424"/>
      <c r="E1524" s="1424"/>
      <c r="F1524" s="1424"/>
    </row>
    <row r="1525" spans="2:6">
      <c r="B1525" s="1424"/>
      <c r="C1525" s="1424"/>
      <c r="D1525" s="1424"/>
      <c r="E1525" s="1424"/>
      <c r="F1525" s="1424"/>
    </row>
    <row r="1526" spans="2:6">
      <c r="B1526" s="1424"/>
      <c r="C1526" s="1424"/>
      <c r="D1526" s="1424"/>
      <c r="E1526" s="1424"/>
      <c r="F1526" s="1424"/>
    </row>
    <row r="1527" spans="2:6">
      <c r="B1527" s="1424"/>
      <c r="C1527" s="1424"/>
      <c r="D1527" s="1424"/>
      <c r="E1527" s="1424"/>
      <c r="F1527" s="1424"/>
    </row>
    <row r="1528" spans="2:6">
      <c r="B1528" s="1424"/>
      <c r="C1528" s="1424"/>
      <c r="D1528" s="1424"/>
      <c r="E1528" s="1424"/>
      <c r="F1528" s="1424"/>
    </row>
    <row r="1529" spans="2:6">
      <c r="B1529" s="1424"/>
      <c r="C1529" s="1424"/>
      <c r="D1529" s="1424"/>
      <c r="E1529" s="1424"/>
      <c r="F1529" s="1424"/>
    </row>
    <row r="1530" spans="2:6">
      <c r="B1530" s="1424"/>
      <c r="C1530" s="1424"/>
      <c r="D1530" s="1424"/>
      <c r="E1530" s="1424"/>
      <c r="F1530" s="1424"/>
    </row>
    <row r="1531" spans="2:6">
      <c r="B1531" s="1424"/>
      <c r="C1531" s="1424"/>
      <c r="D1531" s="1424"/>
      <c r="E1531" s="1424"/>
      <c r="F1531" s="1424"/>
    </row>
    <row r="1532" spans="2:6">
      <c r="B1532" s="1424"/>
      <c r="C1532" s="1424"/>
      <c r="D1532" s="1424"/>
      <c r="E1532" s="1424"/>
      <c r="F1532" s="1424"/>
    </row>
    <row r="1533" spans="2:6">
      <c r="B1533" s="1424"/>
      <c r="C1533" s="1424"/>
      <c r="D1533" s="1424"/>
      <c r="E1533" s="1424"/>
      <c r="F1533" s="1424"/>
    </row>
    <row r="1534" spans="2:6">
      <c r="B1534" s="1424"/>
      <c r="C1534" s="1424"/>
      <c r="D1534" s="1424"/>
      <c r="E1534" s="1424"/>
      <c r="F1534" s="1424"/>
    </row>
    <row r="1535" spans="2:6">
      <c r="B1535" s="1424"/>
      <c r="C1535" s="1424"/>
      <c r="D1535" s="1424"/>
      <c r="E1535" s="1424"/>
      <c r="F1535" s="1424"/>
    </row>
    <row r="1536" spans="2:6">
      <c r="B1536" s="1424"/>
      <c r="C1536" s="1424"/>
      <c r="D1536" s="1424"/>
      <c r="E1536" s="1424"/>
      <c r="F1536" s="1424"/>
    </row>
    <row r="1537" spans="2:6">
      <c r="B1537" s="1424"/>
      <c r="C1537" s="1424"/>
      <c r="D1537" s="1424"/>
      <c r="E1537" s="1424"/>
      <c r="F1537" s="1424"/>
    </row>
    <row r="1538" spans="2:6">
      <c r="B1538" s="1424"/>
      <c r="C1538" s="1424"/>
      <c r="D1538" s="1424"/>
      <c r="E1538" s="1424"/>
      <c r="F1538" s="1424"/>
    </row>
    <row r="1539" spans="2:6">
      <c r="B1539" s="1424"/>
      <c r="C1539" s="1424"/>
      <c r="D1539" s="1424"/>
      <c r="E1539" s="1424"/>
      <c r="F1539" s="1424"/>
    </row>
    <row r="1540" spans="2:6">
      <c r="B1540" s="1424"/>
      <c r="C1540" s="1424"/>
      <c r="D1540" s="1424"/>
      <c r="E1540" s="1424"/>
      <c r="F1540" s="1424"/>
    </row>
    <row r="1541" spans="2:6">
      <c r="B1541" s="1424"/>
      <c r="C1541" s="1424"/>
      <c r="D1541" s="1424"/>
      <c r="E1541" s="1424"/>
      <c r="F1541" s="1424"/>
    </row>
    <row r="1542" spans="2:6">
      <c r="B1542" s="1424"/>
      <c r="C1542" s="1424"/>
      <c r="D1542" s="1424"/>
      <c r="E1542" s="1424"/>
      <c r="F1542" s="1424"/>
    </row>
    <row r="1543" spans="2:6">
      <c r="B1543" s="1424"/>
      <c r="C1543" s="1424"/>
      <c r="D1543" s="1424"/>
      <c r="E1543" s="1424"/>
      <c r="F1543" s="1424"/>
    </row>
    <row r="1544" spans="2:6">
      <c r="B1544" s="1424"/>
      <c r="C1544" s="1424"/>
      <c r="D1544" s="1424"/>
      <c r="E1544" s="1424"/>
      <c r="F1544" s="1424"/>
    </row>
    <row r="1545" spans="2:6">
      <c r="B1545" s="1424"/>
      <c r="C1545" s="1424"/>
      <c r="D1545" s="1424"/>
      <c r="E1545" s="1424"/>
      <c r="F1545" s="1424"/>
    </row>
    <row r="1546" spans="2:6">
      <c r="B1546" s="1424"/>
      <c r="C1546" s="1424"/>
      <c r="D1546" s="1424"/>
      <c r="E1546" s="1424"/>
      <c r="F1546" s="1424"/>
    </row>
    <row r="1547" spans="2:6">
      <c r="B1547" s="1424"/>
      <c r="C1547" s="1424"/>
      <c r="D1547" s="1424"/>
      <c r="E1547" s="1424"/>
      <c r="F1547" s="1424"/>
    </row>
    <row r="1548" spans="2:6">
      <c r="B1548" s="1424"/>
      <c r="C1548" s="1424"/>
      <c r="D1548" s="1424"/>
      <c r="E1548" s="1424"/>
      <c r="F1548" s="1424"/>
    </row>
    <row r="1549" spans="2:6">
      <c r="B1549" s="1424"/>
      <c r="C1549" s="1424"/>
      <c r="D1549" s="1424"/>
      <c r="E1549" s="1424"/>
      <c r="F1549" s="1424"/>
    </row>
    <row r="1550" spans="2:6">
      <c r="B1550" s="1424"/>
      <c r="C1550" s="1424"/>
      <c r="D1550" s="1424"/>
      <c r="E1550" s="1424"/>
      <c r="F1550" s="1424"/>
    </row>
    <row r="1551" spans="2:6">
      <c r="B1551" s="1424"/>
      <c r="C1551" s="1424"/>
      <c r="D1551" s="1424"/>
      <c r="E1551" s="1424"/>
      <c r="F1551" s="1424"/>
    </row>
    <row r="1552" spans="2:6">
      <c r="B1552" s="1424"/>
      <c r="C1552" s="1424"/>
      <c r="D1552" s="1424"/>
      <c r="E1552" s="1424"/>
      <c r="F1552" s="1424"/>
    </row>
    <row r="1553" spans="2:6">
      <c r="B1553" s="1424"/>
      <c r="C1553" s="1424"/>
      <c r="D1553" s="1424"/>
      <c r="E1553" s="1424"/>
      <c r="F1553" s="1424"/>
    </row>
    <row r="1554" spans="2:6">
      <c r="B1554" s="1424"/>
      <c r="C1554" s="1424"/>
      <c r="D1554" s="1424"/>
      <c r="E1554" s="1424"/>
      <c r="F1554" s="1424"/>
    </row>
    <row r="1555" spans="2:6">
      <c r="B1555" s="1424"/>
      <c r="C1555" s="1424"/>
      <c r="D1555" s="1424"/>
      <c r="E1555" s="1424"/>
      <c r="F1555" s="1424"/>
    </row>
    <row r="1556" spans="2:6">
      <c r="B1556" s="1424"/>
      <c r="C1556" s="1424"/>
      <c r="D1556" s="1424"/>
      <c r="E1556" s="1424"/>
      <c r="F1556" s="1424"/>
    </row>
    <row r="1557" spans="2:6">
      <c r="B1557" s="1424"/>
      <c r="C1557" s="1424"/>
      <c r="D1557" s="1424"/>
      <c r="E1557" s="1424"/>
      <c r="F1557" s="1424"/>
    </row>
    <row r="1558" spans="2:6">
      <c r="B1558" s="1424"/>
      <c r="C1558" s="1424"/>
      <c r="D1558" s="1424"/>
      <c r="E1558" s="1424"/>
      <c r="F1558" s="1424"/>
    </row>
    <row r="1559" spans="2:6">
      <c r="B1559" s="1424"/>
      <c r="C1559" s="1424"/>
      <c r="D1559" s="1424"/>
      <c r="E1559" s="1424"/>
      <c r="F1559" s="1424"/>
    </row>
    <row r="1560" spans="2:6">
      <c r="B1560" s="1424"/>
      <c r="C1560" s="1424"/>
      <c r="D1560" s="1424"/>
      <c r="E1560" s="1424"/>
      <c r="F1560" s="1424"/>
    </row>
    <row r="1561" spans="2:6">
      <c r="B1561" s="1424"/>
      <c r="C1561" s="1424"/>
      <c r="D1561" s="1424"/>
      <c r="E1561" s="1424"/>
      <c r="F1561" s="1424"/>
    </row>
    <row r="1562" spans="2:6">
      <c r="B1562" s="1424"/>
      <c r="C1562" s="1424"/>
      <c r="D1562" s="1424"/>
      <c r="E1562" s="1424"/>
      <c r="F1562" s="1424"/>
    </row>
    <row r="1563" spans="2:6">
      <c r="B1563" s="1424"/>
      <c r="C1563" s="1424"/>
      <c r="D1563" s="1424"/>
      <c r="E1563" s="1424"/>
      <c r="F1563" s="1424"/>
    </row>
    <row r="1564" spans="2:6">
      <c r="B1564" s="1424"/>
      <c r="C1564" s="1424"/>
      <c r="D1564" s="1424"/>
      <c r="E1564" s="1424"/>
      <c r="F1564" s="1424"/>
    </row>
    <row r="1565" spans="2:6">
      <c r="B1565" s="1424"/>
      <c r="C1565" s="1424"/>
      <c r="D1565" s="1424"/>
      <c r="E1565" s="1424"/>
      <c r="F1565" s="1424"/>
    </row>
    <row r="1566" spans="2:6">
      <c r="B1566" s="1424"/>
      <c r="C1566" s="1424"/>
      <c r="D1566" s="1424"/>
      <c r="E1566" s="1424"/>
      <c r="F1566" s="1424"/>
    </row>
    <row r="1567" spans="2:6">
      <c r="B1567" s="1424"/>
      <c r="C1567" s="1424"/>
      <c r="D1567" s="1424"/>
      <c r="E1567" s="1424"/>
      <c r="F1567" s="1424"/>
    </row>
    <row r="1568" spans="2:6">
      <c r="B1568" s="1424"/>
      <c r="C1568" s="1424"/>
      <c r="D1568" s="1424"/>
      <c r="E1568" s="1424"/>
      <c r="F1568" s="1424"/>
    </row>
    <row r="1569" spans="2:6">
      <c r="B1569" s="1424"/>
      <c r="C1569" s="1424"/>
      <c r="D1569" s="1424"/>
      <c r="E1569" s="1424"/>
      <c r="F1569" s="1424"/>
    </row>
    <row r="1570" spans="2:6">
      <c r="B1570" s="1424"/>
      <c r="C1570" s="1424"/>
      <c r="D1570" s="1424"/>
      <c r="E1570" s="1424"/>
      <c r="F1570" s="1424"/>
    </row>
    <row r="1571" spans="2:6">
      <c r="B1571" s="1424"/>
      <c r="C1571" s="1424"/>
      <c r="D1571" s="1424"/>
      <c r="E1571" s="1424"/>
      <c r="F1571" s="1424"/>
    </row>
    <row r="1572" spans="2:6">
      <c r="B1572" s="1424"/>
      <c r="C1572" s="1424"/>
      <c r="D1572" s="1424"/>
      <c r="E1572" s="1424"/>
      <c r="F1572" s="1424"/>
    </row>
    <row r="1573" spans="2:6">
      <c r="B1573" s="1424"/>
      <c r="C1573" s="1424"/>
      <c r="D1573" s="1424"/>
      <c r="E1573" s="1424"/>
      <c r="F1573" s="1424"/>
    </row>
    <row r="1574" spans="2:6">
      <c r="B1574" s="1424"/>
      <c r="C1574" s="1424"/>
      <c r="D1574" s="1424"/>
      <c r="E1574" s="1424"/>
      <c r="F1574" s="1424"/>
    </row>
    <row r="1575" spans="2:6">
      <c r="B1575" s="1424"/>
      <c r="C1575" s="1424"/>
      <c r="D1575" s="1424"/>
      <c r="E1575" s="1424"/>
      <c r="F1575" s="1424"/>
    </row>
    <row r="1576" spans="2:6">
      <c r="B1576" s="1424"/>
      <c r="C1576" s="1424"/>
      <c r="D1576" s="1424"/>
      <c r="E1576" s="1424"/>
      <c r="F1576" s="1424"/>
    </row>
    <row r="1577" spans="2:6">
      <c r="B1577" s="1424"/>
      <c r="C1577" s="1424"/>
      <c r="D1577" s="1424"/>
      <c r="E1577" s="1424"/>
      <c r="F1577" s="1424"/>
    </row>
    <row r="1578" spans="2:6">
      <c r="B1578" s="1424"/>
      <c r="C1578" s="1424"/>
      <c r="D1578" s="1424"/>
      <c r="E1578" s="1424"/>
      <c r="F1578" s="1424"/>
    </row>
    <row r="1579" spans="2:6">
      <c r="B1579" s="1424"/>
      <c r="C1579" s="1424"/>
      <c r="D1579" s="1424"/>
      <c r="E1579" s="1424"/>
      <c r="F1579" s="1424"/>
    </row>
    <row r="1580" spans="2:6">
      <c r="B1580" s="1424"/>
      <c r="C1580" s="1424"/>
      <c r="D1580" s="1424"/>
      <c r="E1580" s="1424"/>
      <c r="F1580" s="1424"/>
    </row>
    <row r="1581" spans="2:6">
      <c r="B1581" s="1424"/>
      <c r="C1581" s="1424"/>
      <c r="D1581" s="1424"/>
      <c r="E1581" s="1424"/>
      <c r="F1581" s="1424"/>
    </row>
    <row r="1582" spans="2:6">
      <c r="B1582" s="1424"/>
      <c r="C1582" s="1424"/>
      <c r="D1582" s="1424"/>
      <c r="E1582" s="1424"/>
      <c r="F1582" s="1424"/>
    </row>
    <row r="1583" spans="2:6">
      <c r="B1583" s="1424"/>
      <c r="C1583" s="1424"/>
      <c r="D1583" s="1424"/>
      <c r="E1583" s="1424"/>
      <c r="F1583" s="1424"/>
    </row>
    <row r="1584" spans="2:6">
      <c r="B1584" s="1424"/>
      <c r="C1584" s="1424"/>
      <c r="D1584" s="1424"/>
      <c r="E1584" s="1424"/>
      <c r="F1584" s="1424"/>
    </row>
    <row r="1585" spans="2:6">
      <c r="B1585" s="1424"/>
      <c r="C1585" s="1424"/>
      <c r="D1585" s="1424"/>
      <c r="E1585" s="1424"/>
      <c r="F1585" s="1424"/>
    </row>
    <row r="1586" spans="2:6">
      <c r="B1586" s="1424"/>
      <c r="C1586" s="1424"/>
      <c r="D1586" s="1424"/>
      <c r="E1586" s="1424"/>
      <c r="F1586" s="1424"/>
    </row>
    <row r="1587" spans="2:6">
      <c r="B1587" s="1424"/>
      <c r="C1587" s="1424"/>
      <c r="D1587" s="1424"/>
      <c r="E1587" s="1424"/>
      <c r="F1587" s="1424"/>
    </row>
    <row r="1588" spans="2:6">
      <c r="B1588" s="1424"/>
      <c r="C1588" s="1424"/>
      <c r="D1588" s="1424"/>
      <c r="E1588" s="1424"/>
      <c r="F1588" s="1424"/>
    </row>
    <row r="1589" spans="2:6">
      <c r="B1589" s="1424"/>
      <c r="C1589" s="1424"/>
      <c r="D1589" s="1424"/>
      <c r="E1589" s="1424"/>
      <c r="F1589" s="1424"/>
    </row>
    <row r="1590" spans="2:6">
      <c r="B1590" s="1424"/>
      <c r="C1590" s="1424"/>
      <c r="D1590" s="1424"/>
      <c r="E1590" s="1424"/>
      <c r="F1590" s="1424"/>
    </row>
    <row r="1591" spans="2:6">
      <c r="B1591" s="1424"/>
      <c r="C1591" s="1424"/>
      <c r="D1591" s="1424"/>
      <c r="E1591" s="1424"/>
      <c r="F1591" s="1424"/>
    </row>
    <row r="1592" spans="2:6">
      <c r="B1592" s="1424"/>
      <c r="C1592" s="1424"/>
      <c r="D1592" s="1424"/>
      <c r="E1592" s="1424"/>
      <c r="F1592" s="1424"/>
    </row>
    <row r="1593" spans="2:6">
      <c r="B1593" s="1424"/>
      <c r="C1593" s="1424"/>
      <c r="D1593" s="1424"/>
      <c r="E1593" s="1424"/>
      <c r="F1593" s="1424"/>
    </row>
    <row r="1594" spans="2:6">
      <c r="B1594" s="1424"/>
      <c r="C1594" s="1424"/>
      <c r="D1594" s="1424"/>
      <c r="E1594" s="1424"/>
      <c r="F1594" s="1424"/>
    </row>
    <row r="1595" spans="2:6">
      <c r="B1595" s="1424"/>
      <c r="C1595" s="1424"/>
      <c r="D1595" s="1424"/>
      <c r="E1595" s="1424"/>
      <c r="F1595" s="1424"/>
    </row>
    <row r="1596" spans="2:6">
      <c r="B1596" s="1424"/>
      <c r="C1596" s="1424"/>
      <c r="D1596" s="1424"/>
      <c r="E1596" s="1424"/>
      <c r="F1596" s="1424"/>
    </row>
    <row r="1597" spans="2:6">
      <c r="B1597" s="1424"/>
      <c r="C1597" s="1424"/>
      <c r="D1597" s="1424"/>
      <c r="E1597" s="1424"/>
      <c r="F1597" s="1424"/>
    </row>
    <row r="1598" spans="2:6">
      <c r="B1598" s="1424"/>
      <c r="C1598" s="1424"/>
      <c r="D1598" s="1424"/>
      <c r="E1598" s="1424"/>
      <c r="F1598" s="1424"/>
    </row>
    <row r="1599" spans="2:6">
      <c r="B1599" s="1424"/>
      <c r="C1599" s="1424"/>
      <c r="D1599" s="1424"/>
      <c r="E1599" s="1424"/>
      <c r="F1599" s="1424"/>
    </row>
    <row r="1600" spans="2:6">
      <c r="B1600" s="1424"/>
      <c r="C1600" s="1424"/>
      <c r="D1600" s="1424"/>
      <c r="E1600" s="1424"/>
      <c r="F1600" s="1424"/>
    </row>
    <row r="1601" spans="2:6">
      <c r="B1601" s="1424"/>
      <c r="C1601" s="1424"/>
      <c r="D1601" s="1424"/>
      <c r="E1601" s="1424"/>
      <c r="F1601" s="1424"/>
    </row>
    <row r="1602" spans="2:6">
      <c r="B1602" s="1424"/>
      <c r="C1602" s="1424"/>
      <c r="D1602" s="1424"/>
      <c r="E1602" s="1424"/>
      <c r="F1602" s="1424"/>
    </row>
    <row r="1603" spans="2:6">
      <c r="B1603" s="1424"/>
      <c r="C1603" s="1424"/>
      <c r="D1603" s="1424"/>
      <c r="E1603" s="1424"/>
      <c r="F1603" s="1424"/>
    </row>
    <row r="1604" spans="2:6">
      <c r="B1604" s="1424"/>
      <c r="C1604" s="1424"/>
      <c r="D1604" s="1424"/>
      <c r="E1604" s="1424"/>
      <c r="F1604" s="1424"/>
    </row>
    <row r="1605" spans="2:6">
      <c r="B1605" s="1424"/>
      <c r="C1605" s="1424"/>
      <c r="D1605" s="1424"/>
      <c r="E1605" s="1424"/>
      <c r="F1605" s="1424"/>
    </row>
    <row r="1606" spans="2:6">
      <c r="B1606" s="1424"/>
      <c r="C1606" s="1424"/>
      <c r="D1606" s="1424"/>
      <c r="E1606" s="1424"/>
      <c r="F1606" s="1424"/>
    </row>
    <row r="1607" spans="2:6">
      <c r="B1607" s="1424"/>
      <c r="C1607" s="1424"/>
      <c r="D1607" s="1424"/>
      <c r="E1607" s="1424"/>
      <c r="F1607" s="1424"/>
    </row>
    <row r="1608" spans="2:6">
      <c r="B1608" s="1424"/>
      <c r="C1608" s="1424"/>
      <c r="D1608" s="1424"/>
      <c r="E1608" s="1424"/>
      <c r="F1608" s="1424"/>
    </row>
    <row r="1609" spans="2:6">
      <c r="B1609" s="1424"/>
      <c r="C1609" s="1424"/>
      <c r="D1609" s="1424"/>
      <c r="E1609" s="1424"/>
      <c r="F1609" s="1424"/>
    </row>
    <row r="1610" spans="2:6">
      <c r="B1610" s="1424"/>
      <c r="C1610" s="1424"/>
      <c r="D1610" s="1424"/>
      <c r="E1610" s="1424"/>
      <c r="F1610" s="1424"/>
    </row>
    <row r="1611" spans="2:6">
      <c r="B1611" s="1424"/>
      <c r="C1611" s="1424"/>
      <c r="D1611" s="1424"/>
      <c r="E1611" s="1424"/>
      <c r="F1611" s="1424"/>
    </row>
    <row r="1612" spans="2:6">
      <c r="B1612" s="1424"/>
      <c r="C1612" s="1424"/>
      <c r="D1612" s="1424"/>
      <c r="E1612" s="1424"/>
      <c r="F1612" s="1424"/>
    </row>
    <row r="1613" spans="2:6">
      <c r="B1613" s="1424"/>
      <c r="C1613" s="1424"/>
      <c r="D1613" s="1424"/>
      <c r="E1613" s="1424"/>
      <c r="F1613" s="1424"/>
    </row>
    <row r="1614" spans="2:6">
      <c r="B1614" s="1424"/>
      <c r="C1614" s="1424"/>
      <c r="D1614" s="1424"/>
      <c r="E1614" s="1424"/>
      <c r="F1614" s="1424"/>
    </row>
    <row r="1615" spans="2:6">
      <c r="B1615" s="1424"/>
      <c r="C1615" s="1424"/>
      <c r="D1615" s="1424"/>
      <c r="E1615" s="1424"/>
      <c r="F1615" s="1424"/>
    </row>
    <row r="1616" spans="2:6">
      <c r="B1616" s="1424"/>
      <c r="C1616" s="1424"/>
      <c r="D1616" s="1424"/>
      <c r="E1616" s="1424"/>
      <c r="F1616" s="1424"/>
    </row>
    <row r="1617" spans="2:6">
      <c r="B1617" s="1424"/>
      <c r="C1617" s="1424"/>
      <c r="D1617" s="1424"/>
      <c r="E1617" s="1424"/>
      <c r="F1617" s="1424"/>
    </row>
    <row r="1618" spans="2:6">
      <c r="B1618" s="1424"/>
      <c r="C1618" s="1424"/>
      <c r="D1618" s="1424"/>
      <c r="E1618" s="1424"/>
      <c r="F1618" s="1424"/>
    </row>
    <row r="1619" spans="2:6">
      <c r="B1619" s="1424"/>
      <c r="C1619" s="1424"/>
      <c r="D1619" s="1424"/>
      <c r="E1619" s="1424"/>
      <c r="F1619" s="1424"/>
    </row>
    <row r="1620" spans="2:6">
      <c r="B1620" s="1424"/>
      <c r="C1620" s="1424"/>
      <c r="D1620" s="1424"/>
      <c r="E1620" s="1424"/>
      <c r="F1620" s="1424"/>
    </row>
    <row r="1621" spans="2:6">
      <c r="B1621" s="1424"/>
      <c r="C1621" s="1424"/>
      <c r="D1621" s="1424"/>
      <c r="E1621" s="1424"/>
      <c r="F1621" s="1424"/>
    </row>
    <row r="1622" spans="2:6">
      <c r="B1622" s="1424"/>
      <c r="C1622" s="1424"/>
      <c r="D1622" s="1424"/>
      <c r="E1622" s="1424"/>
      <c r="F1622" s="1424"/>
    </row>
    <row r="1623" spans="2:6">
      <c r="B1623" s="1424"/>
      <c r="C1623" s="1424"/>
      <c r="D1623" s="1424"/>
      <c r="E1623" s="1424"/>
      <c r="F1623" s="1424"/>
    </row>
    <row r="1624" spans="2:6">
      <c r="B1624" s="1424"/>
      <c r="C1624" s="1424"/>
      <c r="D1624" s="1424"/>
      <c r="E1624" s="1424"/>
      <c r="F1624" s="1424"/>
    </row>
    <row r="1625" spans="2:6">
      <c r="B1625" s="1424"/>
      <c r="C1625" s="1424"/>
      <c r="D1625" s="1424"/>
      <c r="E1625" s="1424"/>
      <c r="F1625" s="1424"/>
    </row>
    <row r="1626" spans="2:6">
      <c r="B1626" s="1424"/>
      <c r="C1626" s="1424"/>
      <c r="D1626" s="1424"/>
      <c r="E1626" s="1424"/>
      <c r="F1626" s="1424"/>
    </row>
    <row r="1627" spans="2:6">
      <c r="B1627" s="1424"/>
      <c r="C1627" s="1424"/>
      <c r="D1627" s="1424"/>
      <c r="E1627" s="1424"/>
      <c r="F1627" s="1424"/>
    </row>
    <row r="1628" spans="2:6">
      <c r="B1628" s="1424"/>
      <c r="C1628" s="1424"/>
      <c r="D1628" s="1424"/>
      <c r="E1628" s="1424"/>
      <c r="F1628" s="1424"/>
    </row>
    <row r="1629" spans="2:6">
      <c r="B1629" s="1424"/>
      <c r="C1629" s="1424"/>
      <c r="D1629" s="1424"/>
      <c r="E1629" s="1424"/>
      <c r="F1629" s="1424"/>
    </row>
    <row r="1630" spans="2:6">
      <c r="B1630" s="1424"/>
      <c r="C1630" s="1424"/>
      <c r="D1630" s="1424"/>
      <c r="E1630" s="1424"/>
      <c r="F1630" s="1424"/>
    </row>
    <row r="1631" spans="2:6">
      <c r="B1631" s="1424"/>
      <c r="C1631" s="1424"/>
      <c r="D1631" s="1424"/>
      <c r="E1631" s="1424"/>
      <c r="F1631" s="1424"/>
    </row>
    <row r="1632" spans="2:6">
      <c r="B1632" s="1424"/>
      <c r="C1632" s="1424"/>
      <c r="D1632" s="1424"/>
      <c r="E1632" s="1424"/>
      <c r="F1632" s="1424"/>
    </row>
    <row r="1633" spans="2:6">
      <c r="B1633" s="1424"/>
      <c r="C1633" s="1424"/>
      <c r="D1633" s="1424"/>
      <c r="E1633" s="1424"/>
      <c r="F1633" s="1424"/>
    </row>
    <row r="1634" spans="2:6">
      <c r="B1634" s="1424"/>
      <c r="C1634" s="1424"/>
      <c r="D1634" s="1424"/>
      <c r="E1634" s="1424"/>
      <c r="F1634" s="1424"/>
    </row>
    <row r="1635" spans="2:6">
      <c r="B1635" s="1424"/>
      <c r="C1635" s="1424"/>
      <c r="D1635" s="1424"/>
      <c r="E1635" s="1424"/>
      <c r="F1635" s="1424"/>
    </row>
    <row r="1636" spans="2:6">
      <c r="B1636" s="1424"/>
      <c r="C1636" s="1424"/>
      <c r="D1636" s="1424"/>
      <c r="E1636" s="1424"/>
      <c r="F1636" s="1424"/>
    </row>
    <row r="1637" spans="2:6">
      <c r="B1637" s="1424"/>
      <c r="C1637" s="1424"/>
      <c r="D1637" s="1424"/>
      <c r="E1637" s="1424"/>
      <c r="F1637" s="1424"/>
    </row>
    <row r="1638" spans="2:6">
      <c r="B1638" s="1424"/>
      <c r="C1638" s="1424"/>
      <c r="D1638" s="1424"/>
      <c r="E1638" s="1424"/>
      <c r="F1638" s="1424"/>
    </row>
    <row r="1639" spans="2:6">
      <c r="B1639" s="1424"/>
      <c r="C1639" s="1424"/>
      <c r="D1639" s="1424"/>
      <c r="E1639" s="1424"/>
      <c r="F1639" s="1424"/>
    </row>
    <row r="1640" spans="2:6">
      <c r="B1640" s="1424"/>
      <c r="C1640" s="1424"/>
      <c r="D1640" s="1424"/>
      <c r="E1640" s="1424"/>
      <c r="F1640" s="1424"/>
    </row>
    <row r="1641" spans="2:6">
      <c r="B1641" s="1424"/>
      <c r="C1641" s="1424"/>
      <c r="D1641" s="1424"/>
      <c r="E1641" s="1424"/>
      <c r="F1641" s="1424"/>
    </row>
    <row r="1642" spans="2:6">
      <c r="B1642" s="1424"/>
      <c r="C1642" s="1424"/>
      <c r="D1642" s="1424"/>
      <c r="E1642" s="1424"/>
      <c r="F1642" s="1424"/>
    </row>
    <row r="1643" spans="2:6">
      <c r="B1643" s="1424"/>
      <c r="C1643" s="1424"/>
      <c r="D1643" s="1424"/>
      <c r="E1643" s="1424"/>
      <c r="F1643" s="1424"/>
    </row>
    <row r="1644" spans="2:6">
      <c r="B1644" s="1424"/>
      <c r="C1644" s="1424"/>
      <c r="D1644" s="1424"/>
      <c r="E1644" s="1424"/>
      <c r="F1644" s="1424"/>
    </row>
    <row r="1645" spans="2:6">
      <c r="B1645" s="1424"/>
      <c r="C1645" s="1424"/>
      <c r="D1645" s="1424"/>
      <c r="E1645" s="1424"/>
      <c r="F1645" s="1424"/>
    </row>
    <row r="1646" spans="2:6">
      <c r="B1646" s="1424"/>
      <c r="C1646" s="1424"/>
      <c r="D1646" s="1424"/>
      <c r="E1646" s="1424"/>
      <c r="F1646" s="1424"/>
    </row>
    <row r="1647" spans="2:6">
      <c r="B1647" s="1424"/>
      <c r="C1647" s="1424"/>
      <c r="D1647" s="1424"/>
      <c r="E1647" s="1424"/>
      <c r="F1647" s="1424"/>
    </row>
    <row r="1648" spans="2:6">
      <c r="B1648" s="1424"/>
      <c r="C1648" s="1424"/>
      <c r="D1648" s="1424"/>
      <c r="E1648" s="1424"/>
      <c r="F1648" s="1424"/>
    </row>
    <row r="1649" spans="2:6">
      <c r="B1649" s="1424"/>
      <c r="C1649" s="1424"/>
      <c r="D1649" s="1424"/>
      <c r="E1649" s="1424"/>
      <c r="F1649" s="1424"/>
    </row>
    <row r="1650" spans="2:6">
      <c r="B1650" s="1424"/>
      <c r="C1650" s="1424"/>
      <c r="D1650" s="1424"/>
      <c r="E1650" s="1424"/>
      <c r="F1650" s="1424"/>
    </row>
    <row r="1651" spans="2:6">
      <c r="B1651" s="1424"/>
      <c r="C1651" s="1424"/>
      <c r="D1651" s="1424"/>
      <c r="E1651" s="1424"/>
      <c r="F1651" s="1424"/>
    </row>
    <row r="1652" spans="2:6">
      <c r="B1652" s="1424"/>
      <c r="C1652" s="1424"/>
      <c r="D1652" s="1424"/>
      <c r="E1652" s="1424"/>
      <c r="F1652" s="1424"/>
    </row>
    <row r="1653" spans="2:6">
      <c r="B1653" s="1424"/>
      <c r="C1653" s="1424"/>
      <c r="D1653" s="1424"/>
      <c r="E1653" s="1424"/>
      <c r="F1653" s="1424"/>
    </row>
    <row r="1654" spans="2:6">
      <c r="B1654" s="1424"/>
      <c r="C1654" s="1424"/>
      <c r="D1654" s="1424"/>
      <c r="E1654" s="1424"/>
      <c r="F1654" s="1424"/>
    </row>
    <row r="1655" spans="2:6">
      <c r="B1655" s="1424"/>
      <c r="C1655" s="1424"/>
      <c r="D1655" s="1424"/>
      <c r="E1655" s="1424"/>
      <c r="F1655" s="1424"/>
    </row>
    <row r="1656" spans="2:6">
      <c r="B1656" s="1424"/>
      <c r="C1656" s="1424"/>
      <c r="D1656" s="1424"/>
      <c r="E1656" s="1424"/>
      <c r="F1656" s="1424"/>
    </row>
    <row r="1657" spans="2:6">
      <c r="B1657" s="1424"/>
      <c r="C1657" s="1424"/>
      <c r="D1657" s="1424"/>
      <c r="E1657" s="1424"/>
      <c r="F1657" s="1424"/>
    </row>
    <row r="1658" spans="2:6">
      <c r="B1658" s="1424"/>
      <c r="C1658" s="1424"/>
      <c r="D1658" s="1424"/>
      <c r="E1658" s="1424"/>
      <c r="F1658" s="1424"/>
    </row>
    <row r="1659" spans="2:6">
      <c r="B1659" s="1424"/>
      <c r="C1659" s="1424"/>
      <c r="D1659" s="1424"/>
      <c r="E1659" s="1424"/>
      <c r="F1659" s="1424"/>
    </row>
    <row r="1660" spans="2:6">
      <c r="B1660" s="1424"/>
      <c r="C1660" s="1424"/>
      <c r="D1660" s="1424"/>
      <c r="E1660" s="1424"/>
      <c r="F1660" s="1424"/>
    </row>
    <row r="1661" spans="2:6">
      <c r="B1661" s="1424"/>
      <c r="C1661" s="1424"/>
      <c r="D1661" s="1424"/>
      <c r="E1661" s="1424"/>
      <c r="F1661" s="1424"/>
    </row>
    <row r="1662" spans="2:6">
      <c r="B1662" s="1424"/>
      <c r="C1662" s="1424"/>
      <c r="D1662" s="1424"/>
      <c r="E1662" s="1424"/>
      <c r="F1662" s="1424"/>
    </row>
    <row r="1663" spans="2:6">
      <c r="B1663" s="1424"/>
      <c r="C1663" s="1424"/>
      <c r="D1663" s="1424"/>
      <c r="E1663" s="1424"/>
      <c r="F1663" s="1424"/>
    </row>
    <row r="1664" spans="2:6">
      <c r="B1664" s="1424"/>
      <c r="C1664" s="1424"/>
      <c r="D1664" s="1424"/>
      <c r="E1664" s="1424"/>
      <c r="F1664" s="1424"/>
    </row>
    <row r="1665" spans="2:6">
      <c r="B1665" s="1424"/>
      <c r="C1665" s="1424"/>
      <c r="D1665" s="1424"/>
      <c r="E1665" s="1424"/>
      <c r="F1665" s="1424"/>
    </row>
    <row r="1666" spans="2:6">
      <c r="B1666" s="1424"/>
      <c r="C1666" s="1424"/>
      <c r="D1666" s="1424"/>
      <c r="E1666" s="1424"/>
      <c r="F1666" s="1424"/>
    </row>
    <row r="1667" spans="2:6">
      <c r="B1667" s="1424"/>
      <c r="C1667" s="1424"/>
      <c r="D1667" s="1424"/>
      <c r="E1667" s="1424"/>
      <c r="F1667" s="1424"/>
    </row>
    <row r="1668" spans="2:6">
      <c r="B1668" s="1424"/>
      <c r="C1668" s="1424"/>
      <c r="D1668" s="1424"/>
      <c r="E1668" s="1424"/>
      <c r="F1668" s="1424"/>
    </row>
    <row r="1669" spans="2:6">
      <c r="B1669" s="1424"/>
      <c r="C1669" s="1424"/>
      <c r="D1669" s="1424"/>
      <c r="E1669" s="1424"/>
      <c r="F1669" s="1424"/>
    </row>
    <row r="1670" spans="2:6">
      <c r="B1670" s="1424"/>
      <c r="C1670" s="1424"/>
      <c r="D1670" s="1424"/>
      <c r="E1670" s="1424"/>
      <c r="F1670" s="1424"/>
    </row>
    <row r="1671" spans="2:6">
      <c r="B1671" s="1424"/>
      <c r="C1671" s="1424"/>
      <c r="D1671" s="1424"/>
      <c r="E1671" s="1424"/>
      <c r="F1671" s="1424"/>
    </row>
    <row r="1672" spans="2:6">
      <c r="B1672" s="1424"/>
      <c r="C1672" s="1424"/>
      <c r="D1672" s="1424"/>
      <c r="E1672" s="1424"/>
      <c r="F1672" s="1424"/>
    </row>
    <row r="1673" spans="2:6">
      <c r="B1673" s="1424"/>
      <c r="C1673" s="1424"/>
      <c r="D1673" s="1424"/>
      <c r="E1673" s="1424"/>
      <c r="F1673" s="1424"/>
    </row>
    <row r="1674" spans="2:6">
      <c r="B1674" s="1424"/>
      <c r="C1674" s="1424"/>
      <c r="D1674" s="1424"/>
      <c r="E1674" s="1424"/>
      <c r="F1674" s="1424"/>
    </row>
    <row r="1675" spans="2:6">
      <c r="B1675" s="1424"/>
      <c r="C1675" s="1424"/>
      <c r="D1675" s="1424"/>
      <c r="E1675" s="1424"/>
      <c r="F1675" s="1424"/>
    </row>
    <row r="1676" spans="2:6">
      <c r="B1676" s="1424"/>
      <c r="C1676" s="1424"/>
      <c r="D1676" s="1424"/>
      <c r="E1676" s="1424"/>
      <c r="F1676" s="1424"/>
    </row>
    <row r="1677" spans="2:6">
      <c r="B1677" s="1424"/>
      <c r="C1677" s="1424"/>
      <c r="D1677" s="1424"/>
      <c r="E1677" s="1424"/>
      <c r="F1677" s="1424"/>
    </row>
    <row r="1678" spans="2:6">
      <c r="B1678" s="1424"/>
      <c r="C1678" s="1424"/>
      <c r="D1678" s="1424"/>
      <c r="E1678" s="1424"/>
      <c r="F1678" s="1424"/>
    </row>
    <row r="1679" spans="2:6">
      <c r="B1679" s="1424"/>
      <c r="C1679" s="1424"/>
      <c r="D1679" s="1424"/>
      <c r="E1679" s="1424"/>
      <c r="F1679" s="1424"/>
    </row>
    <row r="1680" spans="2:6">
      <c r="B1680" s="1424"/>
      <c r="C1680" s="1424"/>
      <c r="D1680" s="1424"/>
      <c r="E1680" s="1424"/>
      <c r="F1680" s="1424"/>
    </row>
    <row r="1681" spans="2:6">
      <c r="B1681" s="1424"/>
      <c r="C1681" s="1424"/>
      <c r="D1681" s="1424"/>
      <c r="E1681" s="1424"/>
      <c r="F1681" s="1424"/>
    </row>
    <row r="1682" spans="2:6">
      <c r="B1682" s="1424"/>
      <c r="C1682" s="1424"/>
      <c r="D1682" s="1424"/>
      <c r="E1682" s="1424"/>
      <c r="F1682" s="1424"/>
    </row>
    <row r="1683" spans="2:6">
      <c r="B1683" s="1424"/>
      <c r="C1683" s="1424"/>
      <c r="D1683" s="1424"/>
      <c r="E1683" s="1424"/>
      <c r="F1683" s="1424"/>
    </row>
    <row r="1684" spans="2:6">
      <c r="B1684" s="1424"/>
      <c r="C1684" s="1424"/>
      <c r="D1684" s="1424"/>
      <c r="E1684" s="1424"/>
      <c r="F1684" s="1424"/>
    </row>
    <row r="1685" spans="2:6">
      <c r="B1685" s="1424"/>
      <c r="C1685" s="1424"/>
      <c r="D1685" s="1424"/>
      <c r="E1685" s="1424"/>
      <c r="F1685" s="1424"/>
    </row>
    <row r="1686" spans="2:6">
      <c r="B1686" s="1424"/>
      <c r="C1686" s="1424"/>
      <c r="D1686" s="1424"/>
      <c r="E1686" s="1424"/>
      <c r="F1686" s="1424"/>
    </row>
    <row r="1687" spans="2:6">
      <c r="B1687" s="1424"/>
      <c r="C1687" s="1424"/>
      <c r="D1687" s="1424"/>
      <c r="E1687" s="1424"/>
      <c r="F1687" s="1424"/>
    </row>
    <row r="1688" spans="2:6">
      <c r="B1688" s="1424"/>
      <c r="C1688" s="1424"/>
      <c r="D1688" s="1424"/>
      <c r="E1688" s="1424"/>
      <c r="F1688" s="1424"/>
    </row>
    <row r="1689" spans="2:6">
      <c r="B1689" s="1424"/>
      <c r="C1689" s="1424"/>
      <c r="D1689" s="1424"/>
      <c r="E1689" s="1424"/>
      <c r="F1689" s="1424"/>
    </row>
    <row r="1690" spans="2:6">
      <c r="B1690" s="1424"/>
      <c r="C1690" s="1424"/>
      <c r="D1690" s="1424"/>
      <c r="E1690" s="1424"/>
      <c r="F1690" s="1424"/>
    </row>
    <row r="1691" spans="2:6">
      <c r="B1691" s="1424"/>
      <c r="C1691" s="1424"/>
      <c r="D1691" s="1424"/>
      <c r="E1691" s="1424"/>
      <c r="F1691" s="1424"/>
    </row>
    <row r="1692" spans="2:6">
      <c r="B1692" s="1424"/>
      <c r="C1692" s="1424"/>
      <c r="D1692" s="1424"/>
      <c r="E1692" s="1424"/>
      <c r="F1692" s="1424"/>
    </row>
    <row r="1693" spans="2:6">
      <c r="B1693" s="1424"/>
      <c r="C1693" s="1424"/>
      <c r="D1693" s="1424"/>
      <c r="E1693" s="1424"/>
      <c r="F1693" s="1424"/>
    </row>
    <row r="1694" spans="2:6">
      <c r="B1694" s="1424"/>
      <c r="C1694" s="1424"/>
      <c r="D1694" s="1424"/>
      <c r="E1694" s="1424"/>
      <c r="F1694" s="1424"/>
    </row>
    <row r="1695" spans="2:6">
      <c r="B1695" s="1424"/>
      <c r="C1695" s="1424"/>
      <c r="D1695" s="1424"/>
      <c r="E1695" s="1424"/>
      <c r="F1695" s="1424"/>
    </row>
    <row r="1696" spans="2:6">
      <c r="B1696" s="1424"/>
      <c r="C1696" s="1424"/>
      <c r="D1696" s="1424"/>
      <c r="E1696" s="1424"/>
      <c r="F1696" s="1424"/>
    </row>
    <row r="1697" spans="2:6">
      <c r="B1697" s="1424"/>
      <c r="C1697" s="1424"/>
      <c r="D1697" s="1424"/>
      <c r="E1697" s="1424"/>
      <c r="F1697" s="1424"/>
    </row>
    <row r="1698" spans="2:6">
      <c r="B1698" s="1424"/>
      <c r="C1698" s="1424"/>
      <c r="D1698" s="1424"/>
      <c r="E1698" s="1424"/>
      <c r="F1698" s="1424"/>
    </row>
    <row r="1699" spans="2:6">
      <c r="B1699" s="1424"/>
      <c r="C1699" s="1424"/>
      <c r="D1699" s="1424"/>
      <c r="E1699" s="1424"/>
      <c r="F1699" s="1424"/>
    </row>
    <row r="1700" spans="2:6">
      <c r="B1700" s="1424"/>
      <c r="C1700" s="1424"/>
      <c r="D1700" s="1424"/>
      <c r="E1700" s="1424"/>
      <c r="F1700" s="1424"/>
    </row>
    <row r="1701" spans="2:6">
      <c r="B1701" s="1424"/>
      <c r="C1701" s="1424"/>
      <c r="D1701" s="1424"/>
      <c r="E1701" s="1424"/>
      <c r="F1701" s="1424"/>
    </row>
    <row r="1702" spans="2:6">
      <c r="B1702" s="1424"/>
      <c r="C1702" s="1424"/>
      <c r="D1702" s="1424"/>
      <c r="E1702" s="1424"/>
      <c r="F1702" s="1424"/>
    </row>
    <row r="1703" spans="2:6">
      <c r="B1703" s="1424"/>
      <c r="C1703" s="1424"/>
      <c r="D1703" s="1424"/>
      <c r="E1703" s="1424"/>
      <c r="F1703" s="1424"/>
    </row>
    <row r="1704" spans="2:6">
      <c r="B1704" s="1424"/>
      <c r="C1704" s="1424"/>
      <c r="D1704" s="1424"/>
      <c r="E1704" s="1424"/>
      <c r="F1704" s="1424"/>
    </row>
    <row r="1705" spans="2:6">
      <c r="B1705" s="1424"/>
      <c r="C1705" s="1424"/>
      <c r="D1705" s="1424"/>
      <c r="E1705" s="1424"/>
      <c r="F1705" s="1424"/>
    </row>
    <row r="1706" spans="2:6">
      <c r="B1706" s="1424"/>
      <c r="C1706" s="1424"/>
      <c r="D1706" s="1424"/>
      <c r="E1706" s="1424"/>
      <c r="F1706" s="1424"/>
    </row>
    <row r="1707" spans="2:6">
      <c r="B1707" s="1424"/>
      <c r="C1707" s="1424"/>
      <c r="D1707" s="1424"/>
      <c r="E1707" s="1424"/>
      <c r="F1707" s="1424"/>
    </row>
    <row r="1708" spans="2:6">
      <c r="B1708" s="1424"/>
      <c r="C1708" s="1424"/>
      <c r="D1708" s="1424"/>
      <c r="E1708" s="1424"/>
      <c r="F1708" s="1424"/>
    </row>
    <row r="1709" spans="2:6">
      <c r="B1709" s="1424"/>
      <c r="C1709" s="1424"/>
      <c r="D1709" s="1424"/>
      <c r="E1709" s="1424"/>
      <c r="F1709" s="1424"/>
    </row>
    <row r="1710" spans="2:6">
      <c r="B1710" s="1424"/>
      <c r="C1710" s="1424"/>
      <c r="D1710" s="1424"/>
      <c r="E1710" s="1424"/>
      <c r="F1710" s="1424"/>
    </row>
    <row r="1711" spans="2:6">
      <c r="B1711" s="1424"/>
      <c r="C1711" s="1424"/>
      <c r="D1711" s="1424"/>
      <c r="E1711" s="1424"/>
      <c r="F1711" s="1424"/>
    </row>
    <row r="1712" spans="2:6">
      <c r="B1712" s="1424"/>
      <c r="C1712" s="1424"/>
      <c r="D1712" s="1424"/>
      <c r="E1712" s="1424"/>
      <c r="F1712" s="1424"/>
    </row>
    <row r="1713" spans="2:6">
      <c r="B1713" s="1424"/>
      <c r="C1713" s="1424"/>
      <c r="D1713" s="1424"/>
      <c r="E1713" s="1424"/>
      <c r="F1713" s="1424"/>
    </row>
    <row r="1714" spans="2:6">
      <c r="B1714" s="1424"/>
      <c r="C1714" s="1424"/>
      <c r="D1714" s="1424"/>
      <c r="E1714" s="1424"/>
      <c r="F1714" s="1424"/>
    </row>
    <row r="1715" spans="2:6">
      <c r="B1715" s="1424"/>
      <c r="C1715" s="1424"/>
      <c r="D1715" s="1424"/>
      <c r="E1715" s="1424"/>
      <c r="F1715" s="1424"/>
    </row>
    <row r="1716" spans="2:6">
      <c r="B1716" s="1424"/>
      <c r="C1716" s="1424"/>
      <c r="D1716" s="1424"/>
      <c r="E1716" s="1424"/>
      <c r="F1716" s="1424"/>
    </row>
    <row r="1717" spans="2:6">
      <c r="B1717" s="1424"/>
      <c r="C1717" s="1424"/>
      <c r="D1717" s="1424"/>
      <c r="E1717" s="1424"/>
      <c r="F1717" s="1424"/>
    </row>
    <row r="1718" spans="2:6">
      <c r="B1718" s="1424"/>
      <c r="C1718" s="1424"/>
      <c r="D1718" s="1424"/>
      <c r="E1718" s="1424"/>
      <c r="F1718" s="1424"/>
    </row>
    <row r="1719" spans="2:6">
      <c r="B1719" s="1424"/>
      <c r="C1719" s="1424"/>
      <c r="D1719" s="1424"/>
      <c r="E1719" s="1424"/>
      <c r="F1719" s="1424"/>
    </row>
    <row r="1720" spans="2:6">
      <c r="B1720" s="1424"/>
      <c r="C1720" s="1424"/>
      <c r="D1720" s="1424"/>
      <c r="E1720" s="1424"/>
      <c r="F1720" s="1424"/>
    </row>
    <row r="1721" spans="2:6">
      <c r="B1721" s="1424"/>
      <c r="C1721" s="1424"/>
      <c r="D1721" s="1424"/>
      <c r="E1721" s="1424"/>
      <c r="F1721" s="1424"/>
    </row>
    <row r="1722" spans="2:6">
      <c r="B1722" s="1424"/>
      <c r="C1722" s="1424"/>
      <c r="D1722" s="1424"/>
      <c r="E1722" s="1424"/>
      <c r="F1722" s="1424"/>
    </row>
    <row r="1723" spans="2:6">
      <c r="B1723" s="1424"/>
      <c r="C1723" s="1424"/>
      <c r="D1723" s="1424"/>
      <c r="E1723" s="1424"/>
      <c r="F1723" s="1424"/>
    </row>
    <row r="1724" spans="2:6">
      <c r="B1724" s="1424"/>
      <c r="C1724" s="1424"/>
      <c r="D1724" s="1424"/>
      <c r="E1724" s="1424"/>
      <c r="F1724" s="1424"/>
    </row>
    <row r="1725" spans="2:6">
      <c r="B1725" s="1424"/>
      <c r="C1725" s="1424"/>
      <c r="D1725" s="1424"/>
      <c r="E1725" s="1424"/>
      <c r="F1725" s="1424"/>
    </row>
    <row r="1726" spans="2:6">
      <c r="B1726" s="1424"/>
      <c r="C1726" s="1424"/>
      <c r="D1726" s="1424"/>
      <c r="E1726" s="1424"/>
      <c r="F1726" s="1424"/>
    </row>
    <row r="1727" spans="2:6">
      <c r="B1727" s="1424"/>
      <c r="C1727" s="1424"/>
      <c r="D1727" s="1424"/>
      <c r="E1727" s="1424"/>
      <c r="F1727" s="1424"/>
    </row>
    <row r="1728" spans="2:6">
      <c r="B1728" s="1424"/>
      <c r="C1728" s="1424"/>
      <c r="D1728" s="1424"/>
      <c r="E1728" s="1424"/>
      <c r="F1728" s="1424"/>
    </row>
    <row r="1729" spans="2:6">
      <c r="B1729" s="1424"/>
      <c r="C1729" s="1424"/>
      <c r="D1729" s="1424"/>
      <c r="E1729" s="1424"/>
      <c r="F1729" s="1424"/>
    </row>
    <row r="1730" spans="2:6">
      <c r="B1730" s="1424"/>
      <c r="C1730" s="1424"/>
      <c r="D1730" s="1424"/>
      <c r="E1730" s="1424"/>
      <c r="F1730" s="1424"/>
    </row>
    <row r="1731" spans="2:6">
      <c r="B1731" s="1424"/>
      <c r="C1731" s="1424"/>
      <c r="D1731" s="1424"/>
      <c r="E1731" s="1424"/>
      <c r="F1731" s="1424"/>
    </row>
    <row r="1732" spans="2:6">
      <c r="B1732" s="1424"/>
      <c r="C1732" s="1424"/>
      <c r="D1732" s="1424"/>
      <c r="E1732" s="1424"/>
      <c r="F1732" s="1424"/>
    </row>
    <row r="1733" spans="2:6">
      <c r="B1733" s="1424"/>
      <c r="C1733" s="1424"/>
      <c r="D1733" s="1424"/>
      <c r="E1733" s="1424"/>
      <c r="F1733" s="1424"/>
    </row>
    <row r="1734" spans="2:6">
      <c r="B1734" s="1424"/>
      <c r="C1734" s="1424"/>
      <c r="D1734" s="1424"/>
      <c r="E1734" s="1424"/>
      <c r="F1734" s="1424"/>
    </row>
    <row r="1735" spans="2:6">
      <c r="B1735" s="1424"/>
      <c r="C1735" s="1424"/>
      <c r="D1735" s="1424"/>
      <c r="E1735" s="1424"/>
      <c r="F1735" s="1424"/>
    </row>
    <row r="1736" spans="2:6">
      <c r="B1736" s="1424"/>
      <c r="C1736" s="1424"/>
      <c r="D1736" s="1424"/>
      <c r="E1736" s="1424"/>
      <c r="F1736" s="1424"/>
    </row>
    <row r="1737" spans="2:6">
      <c r="B1737" s="1424"/>
      <c r="C1737" s="1424"/>
      <c r="D1737" s="1424"/>
      <c r="E1737" s="1424"/>
      <c r="F1737" s="1424"/>
    </row>
    <row r="1738" spans="2:6">
      <c r="B1738" s="1424"/>
      <c r="C1738" s="1424"/>
      <c r="D1738" s="1424"/>
      <c r="E1738" s="1424"/>
      <c r="F1738" s="1424"/>
    </row>
    <row r="1739" spans="2:6">
      <c r="B1739" s="1424"/>
      <c r="C1739" s="1424"/>
      <c r="D1739" s="1424"/>
      <c r="E1739" s="1424"/>
      <c r="F1739" s="1424"/>
    </row>
    <row r="1740" spans="2:6">
      <c r="B1740" s="1424"/>
      <c r="C1740" s="1424"/>
      <c r="D1740" s="1424"/>
      <c r="E1740" s="1424"/>
      <c r="F1740" s="1424"/>
    </row>
    <row r="1741" spans="2:6">
      <c r="B1741" s="1424"/>
      <c r="C1741" s="1424"/>
      <c r="D1741" s="1424"/>
      <c r="E1741" s="1424"/>
      <c r="F1741" s="1424"/>
    </row>
    <row r="1742" spans="2:6">
      <c r="B1742" s="1424"/>
      <c r="C1742" s="1424"/>
      <c r="D1742" s="1424"/>
      <c r="E1742" s="1424"/>
      <c r="F1742" s="1424"/>
    </row>
    <row r="1743" spans="2:6">
      <c r="B1743" s="1424"/>
      <c r="C1743" s="1424"/>
      <c r="D1743" s="1424"/>
      <c r="E1743" s="1424"/>
      <c r="F1743" s="1424"/>
    </row>
    <row r="1744" spans="2:6">
      <c r="B1744" s="1424"/>
      <c r="C1744" s="1424"/>
      <c r="D1744" s="1424"/>
      <c r="E1744" s="1424"/>
      <c r="F1744" s="1424"/>
    </row>
    <row r="1745" spans="2:6">
      <c r="B1745" s="1424"/>
      <c r="C1745" s="1424"/>
      <c r="D1745" s="1424"/>
      <c r="E1745" s="1424"/>
      <c r="F1745" s="1424"/>
    </row>
    <row r="1746" spans="2:6">
      <c r="B1746" s="1424"/>
      <c r="C1746" s="1424"/>
      <c r="D1746" s="1424"/>
      <c r="E1746" s="1424"/>
      <c r="F1746" s="1424"/>
    </row>
    <row r="1747" spans="2:6">
      <c r="B1747" s="1424"/>
      <c r="C1747" s="1424"/>
      <c r="D1747" s="1424"/>
      <c r="E1747" s="1424"/>
      <c r="F1747" s="1424"/>
    </row>
    <row r="1748" spans="2:6">
      <c r="B1748" s="1424"/>
      <c r="C1748" s="1424"/>
      <c r="D1748" s="1424"/>
      <c r="E1748" s="1424"/>
      <c r="F1748" s="1424"/>
    </row>
    <row r="1749" spans="2:6">
      <c r="B1749" s="1424"/>
      <c r="C1749" s="1424"/>
      <c r="D1749" s="1424"/>
      <c r="E1749" s="1424"/>
      <c r="F1749" s="1424"/>
    </row>
    <row r="1750" spans="2:6">
      <c r="B1750" s="1424"/>
      <c r="C1750" s="1424"/>
      <c r="D1750" s="1424"/>
      <c r="E1750" s="1424"/>
      <c r="F1750" s="1424"/>
    </row>
    <row r="1751" spans="2:6">
      <c r="B1751" s="1424"/>
      <c r="C1751" s="1424"/>
      <c r="D1751" s="1424"/>
      <c r="E1751" s="1424"/>
      <c r="F1751" s="1424"/>
    </row>
    <row r="1752" spans="2:6">
      <c r="B1752" s="1424"/>
      <c r="C1752" s="1424"/>
      <c r="D1752" s="1424"/>
      <c r="E1752" s="1424"/>
      <c r="F1752" s="1424"/>
    </row>
    <row r="1753" spans="2:6">
      <c r="B1753" s="1424"/>
      <c r="C1753" s="1424"/>
      <c r="D1753" s="1424"/>
      <c r="E1753" s="1424"/>
      <c r="F1753" s="1424"/>
    </row>
    <row r="1754" spans="2:6">
      <c r="B1754" s="1424"/>
      <c r="C1754" s="1424"/>
      <c r="D1754" s="1424"/>
      <c r="E1754" s="1424"/>
      <c r="F1754" s="1424"/>
    </row>
    <row r="1755" spans="2:6">
      <c r="B1755" s="1424"/>
      <c r="C1755" s="1424"/>
      <c r="D1755" s="1424"/>
      <c r="E1755" s="1424"/>
      <c r="F1755" s="1424"/>
    </row>
    <row r="1756" spans="2:6">
      <c r="B1756" s="1424"/>
      <c r="C1756" s="1424"/>
      <c r="D1756" s="1424"/>
      <c r="E1756" s="1424"/>
      <c r="F1756" s="1424"/>
    </row>
    <row r="1757" spans="2:6">
      <c r="B1757" s="1424"/>
      <c r="C1757" s="1424"/>
      <c r="D1757" s="1424"/>
      <c r="E1757" s="1424"/>
      <c r="F1757" s="1424"/>
    </row>
    <row r="1758" spans="2:6">
      <c r="B1758" s="1424"/>
      <c r="C1758" s="1424"/>
      <c r="D1758" s="1424"/>
      <c r="E1758" s="1424"/>
      <c r="F1758" s="1424"/>
    </row>
    <row r="1759" spans="2:6">
      <c r="B1759" s="1424"/>
      <c r="C1759" s="1424"/>
      <c r="D1759" s="1424"/>
      <c r="E1759" s="1424"/>
      <c r="F1759" s="1424"/>
    </row>
    <row r="1760" spans="2:6">
      <c r="B1760" s="1424"/>
      <c r="C1760" s="1424"/>
      <c r="D1760" s="1424"/>
      <c r="E1760" s="1424"/>
      <c r="F1760" s="1424"/>
    </row>
    <row r="1761" spans="2:6">
      <c r="B1761" s="1424"/>
      <c r="C1761" s="1424"/>
      <c r="D1761" s="1424"/>
      <c r="E1761" s="1424"/>
      <c r="F1761" s="1424"/>
    </row>
    <row r="1762" spans="2:6">
      <c r="B1762" s="1424"/>
      <c r="C1762" s="1424"/>
      <c r="D1762" s="1424"/>
      <c r="E1762" s="1424"/>
      <c r="F1762" s="1424"/>
    </row>
    <row r="1763" spans="2:6">
      <c r="B1763" s="1424"/>
      <c r="C1763" s="1424"/>
      <c r="D1763" s="1424"/>
      <c r="E1763" s="1424"/>
      <c r="F1763" s="1424"/>
    </row>
    <row r="1764" spans="2:6">
      <c r="B1764" s="1424"/>
      <c r="C1764" s="1424"/>
      <c r="D1764" s="1424"/>
      <c r="E1764" s="1424"/>
      <c r="F1764" s="1424"/>
    </row>
    <row r="1765" spans="2:6">
      <c r="B1765" s="1424"/>
      <c r="C1765" s="1424"/>
      <c r="D1765" s="1424"/>
      <c r="E1765" s="1424"/>
      <c r="F1765" s="1424"/>
    </row>
    <row r="1766" spans="2:6">
      <c r="B1766" s="1424"/>
      <c r="C1766" s="1424"/>
      <c r="D1766" s="1424"/>
      <c r="E1766" s="1424"/>
      <c r="F1766" s="1424"/>
    </row>
    <row r="1767" spans="2:6">
      <c r="B1767" s="1424"/>
      <c r="C1767" s="1424"/>
      <c r="D1767" s="1424"/>
      <c r="E1767" s="1424"/>
      <c r="F1767" s="1424"/>
    </row>
    <row r="1768" spans="2:6">
      <c r="B1768" s="1424"/>
      <c r="C1768" s="1424"/>
      <c r="D1768" s="1424"/>
      <c r="E1768" s="1424"/>
      <c r="F1768" s="1424"/>
    </row>
    <row r="1769" spans="2:6">
      <c r="B1769" s="1424"/>
      <c r="C1769" s="1424"/>
      <c r="D1769" s="1424"/>
      <c r="E1769" s="1424"/>
      <c r="F1769" s="1424"/>
    </row>
    <row r="1770" spans="2:6">
      <c r="B1770" s="1424"/>
      <c r="C1770" s="1424"/>
      <c r="D1770" s="1424"/>
      <c r="E1770" s="1424"/>
      <c r="F1770" s="1424"/>
    </row>
    <row r="1771" spans="2:6">
      <c r="B1771" s="1424"/>
      <c r="C1771" s="1424"/>
      <c r="D1771" s="1424"/>
      <c r="E1771" s="1424"/>
      <c r="F1771" s="1424"/>
    </row>
    <row r="1772" spans="2:6">
      <c r="B1772" s="1424"/>
      <c r="C1772" s="1424"/>
      <c r="D1772" s="1424"/>
      <c r="E1772" s="1424"/>
      <c r="F1772" s="1424"/>
    </row>
    <row r="1773" spans="2:6">
      <c r="B1773" s="1424"/>
      <c r="C1773" s="1424"/>
      <c r="D1773" s="1424"/>
      <c r="E1773" s="1424"/>
      <c r="F1773" s="1424"/>
    </row>
    <row r="1774" spans="2:6">
      <c r="B1774" s="1424"/>
      <c r="C1774" s="1424"/>
      <c r="D1774" s="1424"/>
      <c r="E1774" s="1424"/>
      <c r="F1774" s="1424"/>
    </row>
    <row r="1775" spans="2:6">
      <c r="B1775" s="1424"/>
      <c r="C1775" s="1424"/>
      <c r="D1775" s="1424"/>
      <c r="E1775" s="1424"/>
      <c r="F1775" s="1424"/>
    </row>
    <row r="1776" spans="2:6">
      <c r="B1776" s="1424"/>
      <c r="C1776" s="1424"/>
      <c r="D1776" s="1424"/>
      <c r="E1776" s="1424"/>
      <c r="F1776" s="1424"/>
    </row>
    <row r="1777" spans="2:6">
      <c r="B1777" s="1424"/>
      <c r="C1777" s="1424"/>
      <c r="D1777" s="1424"/>
      <c r="E1777" s="1424"/>
      <c r="F1777" s="1424"/>
    </row>
    <row r="1778" spans="2:6">
      <c r="B1778" s="1424"/>
      <c r="C1778" s="1424"/>
      <c r="D1778" s="1424"/>
      <c r="E1778" s="1424"/>
      <c r="F1778" s="1424"/>
    </row>
    <row r="1779" spans="2:6">
      <c r="B1779" s="1424"/>
      <c r="C1779" s="1424"/>
      <c r="D1779" s="1424"/>
      <c r="E1779" s="1424"/>
      <c r="F1779" s="1424"/>
    </row>
    <row r="1780" spans="2:6">
      <c r="B1780" s="1424"/>
      <c r="C1780" s="1424"/>
      <c r="D1780" s="1424"/>
      <c r="E1780" s="1424"/>
      <c r="F1780" s="1424"/>
    </row>
    <row r="1781" spans="2:6">
      <c r="B1781" s="1424"/>
      <c r="C1781" s="1424"/>
      <c r="D1781" s="1424"/>
      <c r="E1781" s="1424"/>
      <c r="F1781" s="1424"/>
    </row>
    <row r="1782" spans="2:6">
      <c r="B1782" s="1424"/>
      <c r="C1782" s="1424"/>
      <c r="D1782" s="1424"/>
      <c r="E1782" s="1424"/>
      <c r="F1782" s="1424"/>
    </row>
    <row r="1783" spans="2:6">
      <c r="B1783" s="1424"/>
      <c r="C1783" s="1424"/>
      <c r="D1783" s="1424"/>
      <c r="E1783" s="1424"/>
      <c r="F1783" s="1424"/>
    </row>
    <row r="1784" spans="2:6">
      <c r="B1784" s="1424"/>
      <c r="C1784" s="1424"/>
      <c r="D1784" s="1424"/>
      <c r="E1784" s="1424"/>
      <c r="F1784" s="1424"/>
    </row>
    <row r="1785" spans="2:6">
      <c r="B1785" s="1424"/>
      <c r="C1785" s="1424"/>
      <c r="D1785" s="1424"/>
      <c r="E1785" s="1424"/>
      <c r="F1785" s="1424"/>
    </row>
    <row r="1786" spans="2:6">
      <c r="B1786" s="1424"/>
      <c r="C1786" s="1424"/>
      <c r="D1786" s="1424"/>
      <c r="E1786" s="1424"/>
      <c r="F1786" s="1424"/>
    </row>
    <row r="1787" spans="2:6">
      <c r="B1787" s="1424"/>
      <c r="C1787" s="1424"/>
      <c r="D1787" s="1424"/>
      <c r="E1787" s="1424"/>
      <c r="F1787" s="1424"/>
    </row>
    <row r="1788" spans="2:6">
      <c r="B1788" s="1424"/>
      <c r="C1788" s="1424"/>
      <c r="D1788" s="1424"/>
      <c r="E1788" s="1424"/>
      <c r="F1788" s="1424"/>
    </row>
    <row r="1789" spans="2:6">
      <c r="B1789" s="1424"/>
      <c r="C1789" s="1424"/>
      <c r="D1789" s="1424"/>
      <c r="E1789" s="1424"/>
      <c r="F1789" s="1424"/>
    </row>
    <row r="1790" spans="2:6">
      <c r="B1790" s="1424"/>
      <c r="C1790" s="1424"/>
      <c r="D1790" s="1424"/>
      <c r="E1790" s="1424"/>
      <c r="F1790" s="1424"/>
    </row>
    <row r="1791" spans="2:6">
      <c r="B1791" s="1424"/>
      <c r="C1791" s="1424"/>
      <c r="D1791" s="1424"/>
      <c r="E1791" s="1424"/>
      <c r="F1791" s="1424"/>
    </row>
    <row r="1792" spans="2:6">
      <c r="B1792" s="1424"/>
      <c r="C1792" s="1424"/>
      <c r="D1792" s="1424"/>
      <c r="E1792" s="1424"/>
      <c r="F1792" s="1424"/>
    </row>
    <row r="1793" spans="2:6">
      <c r="B1793" s="1424"/>
      <c r="C1793" s="1424"/>
      <c r="D1793" s="1424"/>
      <c r="E1793" s="1424"/>
      <c r="F1793" s="1424"/>
    </row>
    <row r="1794" spans="2:6">
      <c r="B1794" s="1424"/>
      <c r="C1794" s="1424"/>
      <c r="D1794" s="1424"/>
      <c r="E1794" s="1424"/>
      <c r="F1794" s="1424"/>
    </row>
    <row r="1795" spans="2:6">
      <c r="B1795" s="1424"/>
      <c r="C1795" s="1424"/>
      <c r="D1795" s="1424"/>
      <c r="E1795" s="1424"/>
      <c r="F1795" s="1424"/>
    </row>
    <row r="1796" spans="2:6">
      <c r="B1796" s="1424"/>
      <c r="C1796" s="1424"/>
      <c r="D1796" s="1424"/>
      <c r="E1796" s="1424"/>
      <c r="F1796" s="1424"/>
    </row>
    <row r="1797" spans="2:6">
      <c r="B1797" s="1424"/>
      <c r="C1797" s="1424"/>
      <c r="D1797" s="1424"/>
      <c r="E1797" s="1424"/>
      <c r="F1797" s="1424"/>
    </row>
    <row r="1798" spans="2:6">
      <c r="B1798" s="1424"/>
      <c r="C1798" s="1424"/>
      <c r="D1798" s="1424"/>
      <c r="E1798" s="1424"/>
      <c r="F1798" s="1424"/>
    </row>
    <row r="1799" spans="2:6">
      <c r="B1799" s="1424"/>
      <c r="C1799" s="1424"/>
      <c r="D1799" s="1424"/>
      <c r="E1799" s="1424"/>
      <c r="F1799" s="1424"/>
    </row>
    <row r="1800" spans="2:6">
      <c r="B1800" s="1424"/>
      <c r="C1800" s="1424"/>
      <c r="D1800" s="1424"/>
      <c r="E1800" s="1424"/>
      <c r="F1800" s="1424"/>
    </row>
    <row r="1801" spans="2:6">
      <c r="B1801" s="1424"/>
      <c r="C1801" s="1424"/>
      <c r="D1801" s="1424"/>
      <c r="E1801" s="1424"/>
      <c r="F1801" s="1424"/>
    </row>
    <row r="1802" spans="2:6">
      <c r="B1802" s="1424"/>
      <c r="C1802" s="1424"/>
      <c r="D1802" s="1424"/>
      <c r="E1802" s="1424"/>
      <c r="F1802" s="1424"/>
    </row>
    <row r="1803" spans="2:6">
      <c r="B1803" s="1424"/>
      <c r="C1803" s="1424"/>
      <c r="D1803" s="1424"/>
      <c r="E1803" s="1424"/>
      <c r="F1803" s="1424"/>
    </row>
    <row r="1804" spans="2:6">
      <c r="B1804" s="1424"/>
      <c r="C1804" s="1424"/>
      <c r="D1804" s="1424"/>
      <c r="E1804" s="1424"/>
      <c r="F1804" s="1424"/>
    </row>
    <row r="1805" spans="2:6">
      <c r="B1805" s="1424"/>
      <c r="C1805" s="1424"/>
      <c r="D1805" s="1424"/>
      <c r="E1805" s="1424"/>
      <c r="F1805" s="1424"/>
    </row>
    <row r="1806" spans="2:6">
      <c r="B1806" s="1424"/>
      <c r="C1806" s="1424"/>
      <c r="D1806" s="1424"/>
      <c r="E1806" s="1424"/>
      <c r="F1806" s="1424"/>
    </row>
    <row r="1807" spans="2:6">
      <c r="B1807" s="1424"/>
      <c r="C1807" s="1424"/>
      <c r="D1807" s="1424"/>
      <c r="E1807" s="1424"/>
      <c r="F1807" s="1424"/>
    </row>
    <row r="1808" spans="2:6">
      <c r="B1808" s="1424"/>
      <c r="C1808" s="1424"/>
      <c r="D1808" s="1424"/>
      <c r="E1808" s="1424"/>
      <c r="F1808" s="1424"/>
    </row>
    <row r="1809" spans="2:6">
      <c r="B1809" s="1424"/>
      <c r="C1809" s="1424"/>
      <c r="D1809" s="1424"/>
      <c r="E1809" s="1424"/>
      <c r="F1809" s="1424"/>
    </row>
    <row r="1810" spans="2:6">
      <c r="B1810" s="1424"/>
      <c r="C1810" s="1424"/>
      <c r="D1810" s="1424"/>
      <c r="E1810" s="1424"/>
      <c r="F1810" s="1424"/>
    </row>
    <row r="1811" spans="2:6">
      <c r="B1811" s="1424"/>
      <c r="C1811" s="1424"/>
      <c r="D1811" s="1424"/>
      <c r="E1811" s="1424"/>
      <c r="F1811" s="1424"/>
    </row>
    <row r="1812" spans="2:6">
      <c r="B1812" s="1424"/>
      <c r="C1812" s="1424"/>
      <c r="D1812" s="1424"/>
      <c r="E1812" s="1424"/>
      <c r="F1812" s="1424"/>
    </row>
    <row r="1813" spans="2:6">
      <c r="B1813" s="1424"/>
      <c r="C1813" s="1424"/>
      <c r="D1813" s="1424"/>
      <c r="E1813" s="1424"/>
      <c r="F1813" s="1424"/>
    </row>
    <row r="1814" spans="2:6">
      <c r="B1814" s="1424"/>
      <c r="C1814" s="1424"/>
      <c r="D1814" s="1424"/>
      <c r="E1814" s="1424"/>
      <c r="F1814" s="1424"/>
    </row>
    <row r="1815" spans="2:6">
      <c r="B1815" s="1424"/>
      <c r="C1815" s="1424"/>
      <c r="D1815" s="1424"/>
      <c r="E1815" s="1424"/>
      <c r="F1815" s="1424"/>
    </row>
    <row r="1816" spans="2:6">
      <c r="B1816" s="1424"/>
      <c r="C1816" s="1424"/>
      <c r="D1816" s="1424"/>
      <c r="E1816" s="1424"/>
      <c r="F1816" s="1424"/>
    </row>
    <row r="1817" spans="2:6">
      <c r="B1817" s="1424"/>
      <c r="C1817" s="1424"/>
      <c r="D1817" s="1424"/>
      <c r="E1817" s="1424"/>
      <c r="F1817" s="1424"/>
    </row>
    <row r="1818" spans="2:6">
      <c r="B1818" s="1424"/>
      <c r="C1818" s="1424"/>
      <c r="D1818" s="1424"/>
      <c r="E1818" s="1424"/>
      <c r="F1818" s="1424"/>
    </row>
    <row r="1819" spans="2:6">
      <c r="B1819" s="1424"/>
      <c r="C1819" s="1424"/>
      <c r="D1819" s="1424"/>
      <c r="E1819" s="1424"/>
      <c r="F1819" s="1424"/>
    </row>
    <row r="1820" spans="2:6">
      <c r="B1820" s="1424"/>
      <c r="C1820" s="1424"/>
      <c r="D1820" s="1424"/>
      <c r="E1820" s="1424"/>
      <c r="F1820" s="1424"/>
    </row>
    <row r="1821" spans="2:6">
      <c r="B1821" s="1424"/>
      <c r="C1821" s="1424"/>
      <c r="D1821" s="1424"/>
      <c r="E1821" s="1424"/>
      <c r="F1821" s="1424"/>
    </row>
    <row r="1822" spans="2:6">
      <c r="B1822" s="1424"/>
      <c r="C1822" s="1424"/>
      <c r="D1822" s="1424"/>
      <c r="E1822" s="1424"/>
      <c r="F1822" s="1424"/>
    </row>
    <row r="1823" spans="2:6">
      <c r="B1823" s="1424"/>
      <c r="C1823" s="1424"/>
      <c r="D1823" s="1424"/>
      <c r="E1823" s="1424"/>
      <c r="F1823" s="1424"/>
    </row>
    <row r="1824" spans="2:6">
      <c r="B1824" s="1424"/>
      <c r="C1824" s="1424"/>
      <c r="D1824" s="1424"/>
      <c r="E1824" s="1424"/>
      <c r="F1824" s="1424"/>
    </row>
    <row r="1825" spans="2:6">
      <c r="B1825" s="1424"/>
      <c r="C1825" s="1424"/>
      <c r="D1825" s="1424"/>
      <c r="E1825" s="1424"/>
      <c r="F1825" s="1424"/>
    </row>
    <row r="1826" spans="2:6">
      <c r="B1826" s="1424"/>
      <c r="C1826" s="1424"/>
      <c r="D1826" s="1424"/>
      <c r="E1826" s="1424"/>
      <c r="F1826" s="1424"/>
    </row>
    <row r="1827" spans="2:6">
      <c r="B1827" s="1424"/>
      <c r="C1827" s="1424"/>
      <c r="D1827" s="1424"/>
      <c r="E1827" s="1424"/>
      <c r="F1827" s="1424"/>
    </row>
    <row r="1828" spans="2:6">
      <c r="B1828" s="1424"/>
      <c r="C1828" s="1424"/>
      <c r="D1828" s="1424"/>
      <c r="E1828" s="1424"/>
      <c r="F1828" s="1424"/>
    </row>
    <row r="1829" spans="2:6">
      <c r="B1829" s="1424"/>
      <c r="C1829" s="1424"/>
      <c r="D1829" s="1424"/>
      <c r="E1829" s="1424"/>
      <c r="F1829" s="1424"/>
    </row>
    <row r="1830" spans="2:6">
      <c r="B1830" s="1424"/>
      <c r="C1830" s="1424"/>
      <c r="D1830" s="1424"/>
      <c r="E1830" s="1424"/>
      <c r="F1830" s="1424"/>
    </row>
    <row r="1831" spans="2:6">
      <c r="B1831" s="1424"/>
      <c r="C1831" s="1424"/>
      <c r="D1831" s="1424"/>
      <c r="E1831" s="1424"/>
      <c r="F1831" s="1424"/>
    </row>
    <row r="1832" spans="2:6">
      <c r="B1832" s="1424"/>
      <c r="C1832" s="1424"/>
      <c r="D1832" s="1424"/>
      <c r="E1832" s="1424"/>
      <c r="F1832" s="1424"/>
    </row>
    <row r="1833" spans="2:6">
      <c r="B1833" s="1424"/>
      <c r="C1833" s="1424"/>
      <c r="D1833" s="1424"/>
      <c r="E1833" s="1424"/>
      <c r="F1833" s="1424"/>
    </row>
    <row r="1834" spans="2:6">
      <c r="B1834" s="1424"/>
      <c r="C1834" s="1424"/>
      <c r="D1834" s="1424"/>
      <c r="E1834" s="1424"/>
      <c r="F1834" s="1424"/>
    </row>
    <row r="1835" spans="2:6">
      <c r="B1835" s="1424"/>
      <c r="C1835" s="1424"/>
      <c r="D1835" s="1424"/>
      <c r="E1835" s="1424"/>
      <c r="F1835" s="1424"/>
    </row>
    <row r="1836" spans="2:6">
      <c r="B1836" s="1424"/>
      <c r="C1836" s="1424"/>
      <c r="D1836" s="1424"/>
      <c r="E1836" s="1424"/>
      <c r="F1836" s="1424"/>
    </row>
    <row r="1837" spans="2:6">
      <c r="B1837" s="1424"/>
      <c r="C1837" s="1424"/>
      <c r="D1837" s="1424"/>
      <c r="E1837" s="1424"/>
      <c r="F1837" s="1424"/>
    </row>
    <row r="1838" spans="2:6">
      <c r="B1838" s="1424"/>
      <c r="C1838" s="1424"/>
      <c r="D1838" s="1424"/>
      <c r="E1838" s="1424"/>
      <c r="F1838" s="1424"/>
    </row>
    <row r="1839" spans="2:6">
      <c r="B1839" s="1424"/>
      <c r="C1839" s="1424"/>
      <c r="D1839" s="1424"/>
      <c r="E1839" s="1424"/>
      <c r="F1839" s="1424"/>
    </row>
    <row r="1840" spans="2:6">
      <c r="B1840" s="1424"/>
      <c r="C1840" s="1424"/>
      <c r="D1840" s="1424"/>
      <c r="E1840" s="1424"/>
      <c r="F1840" s="1424"/>
    </row>
    <row r="1841" spans="2:6">
      <c r="B1841" s="1424"/>
      <c r="C1841" s="1424"/>
      <c r="D1841" s="1424"/>
      <c r="E1841" s="1424"/>
      <c r="F1841" s="1424"/>
    </row>
    <row r="1842" spans="2:6">
      <c r="B1842" s="1424"/>
      <c r="C1842" s="1424"/>
      <c r="D1842" s="1424"/>
      <c r="E1842" s="1424"/>
      <c r="F1842" s="1424"/>
    </row>
    <row r="1843" spans="2:6">
      <c r="B1843" s="1424"/>
      <c r="C1843" s="1424"/>
      <c r="D1843" s="1424"/>
      <c r="E1843" s="1424"/>
      <c r="F1843" s="1424"/>
    </row>
    <row r="1844" spans="2:6">
      <c r="B1844" s="1424"/>
      <c r="C1844" s="1424"/>
      <c r="D1844" s="1424"/>
      <c r="E1844" s="1424"/>
      <c r="F1844" s="1424"/>
    </row>
    <row r="1845" spans="2:6">
      <c r="B1845" s="1424"/>
      <c r="C1845" s="1424"/>
      <c r="D1845" s="1424"/>
      <c r="E1845" s="1424"/>
      <c r="F1845" s="1424"/>
    </row>
    <row r="1846" spans="2:6">
      <c r="B1846" s="1424"/>
      <c r="C1846" s="1424"/>
      <c r="D1846" s="1424"/>
      <c r="E1846" s="1424"/>
      <c r="F1846" s="1424"/>
    </row>
    <row r="1847" spans="2:6">
      <c r="B1847" s="1424"/>
      <c r="C1847" s="1424"/>
      <c r="D1847" s="1424"/>
      <c r="E1847" s="1424"/>
      <c r="F1847" s="1424"/>
    </row>
    <row r="1848" spans="2:6">
      <c r="B1848" s="1424"/>
      <c r="C1848" s="1424"/>
      <c r="D1848" s="1424"/>
      <c r="E1848" s="1424"/>
      <c r="F1848" s="1424"/>
    </row>
    <row r="1849" spans="2:6">
      <c r="B1849" s="1424"/>
      <c r="C1849" s="1424"/>
      <c r="D1849" s="1424"/>
      <c r="E1849" s="1424"/>
      <c r="F1849" s="1424"/>
    </row>
    <row r="1850" spans="2:6">
      <c r="B1850" s="1424"/>
      <c r="C1850" s="1424"/>
      <c r="D1850" s="1424"/>
      <c r="E1850" s="1424"/>
      <c r="F1850" s="1424"/>
    </row>
    <row r="1851" spans="2:6">
      <c r="B1851" s="1424"/>
      <c r="C1851" s="1424"/>
      <c r="D1851" s="1424"/>
      <c r="E1851" s="1424"/>
      <c r="F1851" s="1424"/>
    </row>
    <row r="1852" spans="2:6">
      <c r="B1852" s="1424"/>
      <c r="C1852" s="1424"/>
      <c r="D1852" s="1424"/>
      <c r="E1852" s="1424"/>
      <c r="F1852" s="1424"/>
    </row>
    <row r="1853" spans="2:6">
      <c r="B1853" s="1424"/>
      <c r="C1853" s="1424"/>
      <c r="D1853" s="1424"/>
      <c r="E1853" s="1424"/>
      <c r="F1853" s="1424"/>
    </row>
    <row r="1854" spans="2:6">
      <c r="B1854" s="1424"/>
      <c r="C1854" s="1424"/>
      <c r="D1854" s="1424"/>
      <c r="E1854" s="1424"/>
      <c r="F1854" s="1424"/>
    </row>
    <row r="1855" spans="2:6">
      <c r="B1855" s="1424"/>
      <c r="C1855" s="1424"/>
      <c r="D1855" s="1424"/>
      <c r="E1855" s="1424"/>
      <c r="F1855" s="1424"/>
    </row>
    <row r="1856" spans="2:6">
      <c r="B1856" s="1424"/>
      <c r="C1856" s="1424"/>
      <c r="D1856" s="1424"/>
      <c r="E1856" s="1424"/>
      <c r="F1856" s="1424"/>
    </row>
    <row r="1857" spans="2:6">
      <c r="B1857" s="1424"/>
      <c r="C1857" s="1424"/>
      <c r="D1857" s="1424"/>
      <c r="E1857" s="1424"/>
      <c r="F1857" s="1424"/>
    </row>
    <row r="1858" spans="2:6">
      <c r="B1858" s="1424"/>
      <c r="C1858" s="1424"/>
      <c r="D1858" s="1424"/>
      <c r="E1858" s="1424"/>
      <c r="F1858" s="1424"/>
    </row>
    <row r="1859" spans="2:6">
      <c r="B1859" s="1424"/>
      <c r="C1859" s="1424"/>
      <c r="D1859" s="1424"/>
      <c r="E1859" s="1424"/>
      <c r="F1859" s="1424"/>
    </row>
    <row r="1860" spans="2:6">
      <c r="B1860" s="1424"/>
      <c r="C1860" s="1424"/>
      <c r="D1860" s="1424"/>
      <c r="E1860" s="1424"/>
      <c r="F1860" s="1424"/>
    </row>
    <row r="1861" spans="2:6">
      <c r="B1861" s="1424"/>
      <c r="C1861" s="1424"/>
      <c r="D1861" s="1424"/>
      <c r="E1861" s="1424"/>
      <c r="F1861" s="1424"/>
    </row>
    <row r="1862" spans="2:6">
      <c r="B1862" s="1424"/>
      <c r="C1862" s="1424"/>
      <c r="D1862" s="1424"/>
      <c r="E1862" s="1424"/>
      <c r="F1862" s="1424"/>
    </row>
    <row r="1863" spans="2:6">
      <c r="B1863" s="1424"/>
      <c r="C1863" s="1424"/>
      <c r="D1863" s="1424"/>
      <c r="E1863" s="1424"/>
      <c r="F1863" s="1424"/>
    </row>
    <row r="1864" spans="2:6">
      <c r="B1864" s="1424"/>
      <c r="C1864" s="1424"/>
      <c r="D1864" s="1424"/>
      <c r="E1864" s="1424"/>
      <c r="F1864" s="1424"/>
    </row>
    <row r="1865" spans="2:6">
      <c r="B1865" s="1424"/>
      <c r="C1865" s="1424"/>
      <c r="D1865" s="1424"/>
      <c r="E1865" s="1424"/>
      <c r="F1865" s="1424"/>
    </row>
    <row r="1866" spans="2:6">
      <c r="B1866" s="1424"/>
      <c r="C1866" s="1424"/>
      <c r="D1866" s="1424"/>
      <c r="E1866" s="1424"/>
      <c r="F1866" s="1424"/>
    </row>
    <row r="1867" spans="2:6">
      <c r="B1867" s="1424"/>
      <c r="C1867" s="1424"/>
      <c r="D1867" s="1424"/>
      <c r="E1867" s="1424"/>
      <c r="F1867" s="1424"/>
    </row>
    <row r="1868" spans="2:6">
      <c r="B1868" s="1424"/>
      <c r="C1868" s="1424"/>
      <c r="D1868" s="1424"/>
      <c r="E1868" s="1424"/>
      <c r="F1868" s="1424"/>
    </row>
    <row r="1869" spans="2:6">
      <c r="B1869" s="1424"/>
      <c r="C1869" s="1424"/>
      <c r="D1869" s="1424"/>
      <c r="E1869" s="1424"/>
      <c r="F1869" s="1424"/>
    </row>
    <row r="1870" spans="2:6">
      <c r="B1870" s="1424"/>
      <c r="C1870" s="1424"/>
      <c r="D1870" s="1424"/>
      <c r="E1870" s="1424"/>
      <c r="F1870" s="1424"/>
    </row>
    <row r="1871" spans="2:6">
      <c r="B1871" s="1424"/>
      <c r="C1871" s="1424"/>
      <c r="D1871" s="1424"/>
      <c r="E1871" s="1424"/>
      <c r="F1871" s="1424"/>
    </row>
    <row r="1872" spans="2:6">
      <c r="B1872" s="1424"/>
      <c r="C1872" s="1424"/>
      <c r="D1872" s="1424"/>
      <c r="E1872" s="1424"/>
      <c r="F1872" s="1424"/>
    </row>
    <row r="1873" spans="2:6">
      <c r="B1873" s="1424"/>
      <c r="C1873" s="1424"/>
      <c r="D1873" s="1424"/>
      <c r="E1873" s="1424"/>
      <c r="F1873" s="1424"/>
    </row>
    <row r="1874" spans="2:6">
      <c r="B1874" s="1424"/>
      <c r="C1874" s="1424"/>
      <c r="D1874" s="1424"/>
      <c r="E1874" s="1424"/>
      <c r="F1874" s="1424"/>
    </row>
    <row r="1875" spans="2:6">
      <c r="B1875" s="1424"/>
      <c r="C1875" s="1424"/>
      <c r="D1875" s="1424"/>
      <c r="E1875" s="1424"/>
      <c r="F1875" s="1424"/>
    </row>
    <row r="1876" spans="2:6">
      <c r="B1876" s="1424"/>
      <c r="C1876" s="1424"/>
      <c r="D1876" s="1424"/>
      <c r="E1876" s="1424"/>
      <c r="F1876" s="1424"/>
    </row>
    <row r="1877" spans="2:6">
      <c r="B1877" s="1424"/>
      <c r="C1877" s="1424"/>
      <c r="D1877" s="1424"/>
      <c r="E1877" s="1424"/>
      <c r="F1877" s="1424"/>
    </row>
    <row r="1878" spans="2:6">
      <c r="B1878" s="1424"/>
      <c r="C1878" s="1424"/>
      <c r="D1878" s="1424"/>
      <c r="E1878" s="1424"/>
      <c r="F1878" s="1424"/>
    </row>
    <row r="1879" spans="2:6">
      <c r="B1879" s="1424"/>
      <c r="C1879" s="1424"/>
      <c r="D1879" s="1424"/>
      <c r="E1879" s="1424"/>
      <c r="F1879" s="1424"/>
    </row>
    <row r="1880" spans="2:6">
      <c r="B1880" s="1424"/>
      <c r="C1880" s="1424"/>
      <c r="D1880" s="1424"/>
      <c r="E1880" s="1424"/>
      <c r="F1880" s="1424"/>
    </row>
    <row r="1881" spans="2:6">
      <c r="B1881" s="1424"/>
      <c r="C1881" s="1424"/>
      <c r="D1881" s="1424"/>
      <c r="E1881" s="1424"/>
      <c r="F1881" s="1424"/>
    </row>
    <row r="1882" spans="2:6">
      <c r="B1882" s="1424"/>
      <c r="C1882" s="1424"/>
      <c r="D1882" s="1424"/>
      <c r="E1882" s="1424"/>
      <c r="F1882" s="1424"/>
    </row>
    <row r="1883" spans="2:6">
      <c r="B1883" s="1424"/>
      <c r="C1883" s="1424"/>
      <c r="D1883" s="1424"/>
      <c r="E1883" s="1424"/>
      <c r="F1883" s="1424"/>
    </row>
    <row r="1884" spans="2:6">
      <c r="B1884" s="1424"/>
      <c r="C1884" s="1424"/>
      <c r="D1884" s="1424"/>
      <c r="E1884" s="1424"/>
      <c r="F1884" s="1424"/>
    </row>
    <row r="1885" spans="2:6">
      <c r="B1885" s="1424"/>
      <c r="C1885" s="1424"/>
      <c r="D1885" s="1424"/>
      <c r="E1885" s="1424"/>
      <c r="F1885" s="1424"/>
    </row>
    <row r="1886" spans="2:6">
      <c r="B1886" s="1424"/>
      <c r="C1886" s="1424"/>
      <c r="D1886" s="1424"/>
      <c r="E1886" s="1424"/>
      <c r="F1886" s="1424"/>
    </row>
    <row r="1887" spans="2:6">
      <c r="B1887" s="1424"/>
      <c r="C1887" s="1424"/>
      <c r="D1887" s="1424"/>
      <c r="E1887" s="1424"/>
      <c r="F1887" s="1424"/>
    </row>
    <row r="1888" spans="2:6">
      <c r="B1888" s="1424"/>
      <c r="C1888" s="1424"/>
      <c r="D1888" s="1424"/>
      <c r="E1888" s="1424"/>
      <c r="F1888" s="1424"/>
    </row>
    <row r="1889" spans="2:6">
      <c r="B1889" s="1424"/>
      <c r="C1889" s="1424"/>
      <c r="D1889" s="1424"/>
      <c r="E1889" s="1424"/>
      <c r="F1889" s="1424"/>
    </row>
    <row r="1890" spans="2:6">
      <c r="B1890" s="1424"/>
      <c r="C1890" s="1424"/>
      <c r="D1890" s="1424"/>
      <c r="E1890" s="1424"/>
      <c r="F1890" s="1424"/>
    </row>
    <row r="1891" spans="2:6">
      <c r="B1891" s="1424"/>
      <c r="C1891" s="1424"/>
      <c r="D1891" s="1424"/>
      <c r="E1891" s="1424"/>
      <c r="F1891" s="1424"/>
    </row>
    <row r="1892" spans="2:6">
      <c r="B1892" s="1424"/>
      <c r="C1892" s="1424"/>
      <c r="D1892" s="1424"/>
      <c r="E1892" s="1424"/>
      <c r="F1892" s="1424"/>
    </row>
    <row r="1893" spans="2:6">
      <c r="B1893" s="1424"/>
      <c r="C1893" s="1424"/>
      <c r="D1893" s="1424"/>
      <c r="E1893" s="1424"/>
      <c r="F1893" s="1424"/>
    </row>
    <row r="1894" spans="2:6">
      <c r="B1894" s="1424"/>
      <c r="C1894" s="1424"/>
      <c r="D1894" s="1424"/>
      <c r="E1894" s="1424"/>
      <c r="F1894" s="1424"/>
    </row>
    <row r="1895" spans="2:6">
      <c r="B1895" s="1424"/>
      <c r="C1895" s="1424"/>
      <c r="D1895" s="1424"/>
      <c r="E1895" s="1424"/>
      <c r="F1895" s="1424"/>
    </row>
    <row r="1896" spans="2:6">
      <c r="B1896" s="1424"/>
      <c r="C1896" s="1424"/>
      <c r="D1896" s="1424"/>
      <c r="E1896" s="1424"/>
      <c r="F1896" s="1424"/>
    </row>
    <row r="1897" spans="2:6">
      <c r="B1897" s="1424"/>
      <c r="C1897" s="1424"/>
      <c r="D1897" s="1424"/>
      <c r="E1897" s="1424"/>
      <c r="F1897" s="1424"/>
    </row>
    <row r="1898" spans="2:6">
      <c r="B1898" s="1424"/>
      <c r="C1898" s="1424"/>
      <c r="D1898" s="1424"/>
      <c r="E1898" s="1424"/>
      <c r="F1898" s="1424"/>
    </row>
    <row r="1899" spans="2:6">
      <c r="B1899" s="1424"/>
      <c r="C1899" s="1424"/>
      <c r="D1899" s="1424"/>
      <c r="E1899" s="1424"/>
      <c r="F1899" s="1424"/>
    </row>
    <row r="1900" spans="2:6">
      <c r="B1900" s="1424"/>
      <c r="C1900" s="1424"/>
      <c r="D1900" s="1424"/>
      <c r="E1900" s="1424"/>
      <c r="F1900" s="1424"/>
    </row>
    <row r="1901" spans="2:6">
      <c r="B1901" s="1424"/>
      <c r="C1901" s="1424"/>
      <c r="D1901" s="1424"/>
      <c r="E1901" s="1424"/>
      <c r="F1901" s="1424"/>
    </row>
    <row r="1902" spans="2:6">
      <c r="B1902" s="1424"/>
      <c r="C1902" s="1424"/>
      <c r="D1902" s="1424"/>
      <c r="E1902" s="1424"/>
      <c r="F1902" s="1424"/>
    </row>
    <row r="1903" spans="2:6">
      <c r="B1903" s="1424"/>
      <c r="C1903" s="1424"/>
      <c r="D1903" s="1424"/>
      <c r="E1903" s="1424"/>
      <c r="F1903" s="1424"/>
    </row>
    <row r="1904" spans="2:6">
      <c r="B1904" s="1424"/>
      <c r="C1904" s="1424"/>
      <c r="D1904" s="1424"/>
      <c r="E1904" s="1424"/>
      <c r="F1904" s="1424"/>
    </row>
    <row r="1905" spans="2:6">
      <c r="B1905" s="1424"/>
      <c r="C1905" s="1424"/>
      <c r="D1905" s="1424"/>
      <c r="E1905" s="1424"/>
      <c r="F1905" s="1424"/>
    </row>
    <row r="1906" spans="2:6">
      <c r="B1906" s="1424"/>
      <c r="C1906" s="1424"/>
      <c r="D1906" s="1424"/>
      <c r="E1906" s="1424"/>
      <c r="F1906" s="1424"/>
    </row>
    <row r="1907" spans="2:6">
      <c r="B1907" s="1424"/>
      <c r="C1907" s="1424"/>
      <c r="D1907" s="1424"/>
      <c r="E1907" s="1424"/>
      <c r="F1907" s="1424"/>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3"/>
  <sheetViews>
    <sheetView workbookViewId="0">
      <selection activeCell="A3" sqref="A3:J3"/>
    </sheetView>
  </sheetViews>
  <sheetFormatPr defaultRowHeight="15"/>
  <cols>
    <col min="1" max="1" width="58.140625" style="917" customWidth="1"/>
    <col min="2" max="5" width="9.85546875" style="83" customWidth="1"/>
    <col min="6" max="6" width="9.28515625" style="83" bestFit="1" customWidth="1"/>
    <col min="7" max="7" width="9.7109375" style="83" bestFit="1" customWidth="1"/>
    <col min="8" max="9" width="9.28515625" style="83" bestFit="1" customWidth="1"/>
    <col min="10" max="10" width="12.5703125" style="83" customWidth="1"/>
    <col min="11" max="256" width="9.140625" style="83"/>
    <col min="257" max="257" width="58.140625" style="83" customWidth="1"/>
    <col min="258" max="261" width="9.85546875" style="83" customWidth="1"/>
    <col min="262" max="262" width="9.28515625" style="83" bestFit="1" customWidth="1"/>
    <col min="263" max="263" width="9.7109375" style="83" bestFit="1" customWidth="1"/>
    <col min="264" max="265" width="9.28515625" style="83" bestFit="1" customWidth="1"/>
    <col min="266" max="266" width="12.5703125" style="83" customWidth="1"/>
    <col min="267" max="512" width="9.140625" style="83"/>
    <col min="513" max="513" width="58.140625" style="83" customWidth="1"/>
    <col min="514" max="517" width="9.85546875" style="83" customWidth="1"/>
    <col min="518" max="518" width="9.28515625" style="83" bestFit="1" customWidth="1"/>
    <col min="519" max="519" width="9.7109375" style="83" bestFit="1" customWidth="1"/>
    <col min="520" max="521" width="9.28515625" style="83" bestFit="1" customWidth="1"/>
    <col min="522" max="522" width="12.5703125" style="83" customWidth="1"/>
    <col min="523" max="768" width="9.140625" style="83"/>
    <col min="769" max="769" width="58.140625" style="83" customWidth="1"/>
    <col min="770" max="773" width="9.85546875" style="83" customWidth="1"/>
    <col min="774" max="774" width="9.28515625" style="83" bestFit="1" customWidth="1"/>
    <col min="775" max="775" width="9.7109375" style="83" bestFit="1" customWidth="1"/>
    <col min="776" max="777" width="9.28515625" style="83" bestFit="1" customWidth="1"/>
    <col min="778" max="778" width="12.5703125" style="83" customWidth="1"/>
    <col min="779" max="1024" width="9.140625" style="83"/>
    <col min="1025" max="1025" width="58.140625" style="83" customWidth="1"/>
    <col min="1026" max="1029" width="9.85546875" style="83" customWidth="1"/>
    <col min="1030" max="1030" width="9.28515625" style="83" bestFit="1" customWidth="1"/>
    <col min="1031" max="1031" width="9.7109375" style="83" bestFit="1" customWidth="1"/>
    <col min="1032" max="1033" width="9.28515625" style="83" bestFit="1" customWidth="1"/>
    <col min="1034" max="1034" width="12.5703125" style="83" customWidth="1"/>
    <col min="1035" max="1280" width="9.140625" style="83"/>
    <col min="1281" max="1281" width="58.140625" style="83" customWidth="1"/>
    <col min="1282" max="1285" width="9.85546875" style="83" customWidth="1"/>
    <col min="1286" max="1286" width="9.28515625" style="83" bestFit="1" customWidth="1"/>
    <col min="1287" max="1287" width="9.7109375" style="83" bestFit="1" customWidth="1"/>
    <col min="1288" max="1289" width="9.28515625" style="83" bestFit="1" customWidth="1"/>
    <col min="1290" max="1290" width="12.5703125" style="83" customWidth="1"/>
    <col min="1291" max="1536" width="9.140625" style="83"/>
    <col min="1537" max="1537" width="58.140625" style="83" customWidth="1"/>
    <col min="1538" max="1541" width="9.85546875" style="83" customWidth="1"/>
    <col min="1542" max="1542" width="9.28515625" style="83" bestFit="1" customWidth="1"/>
    <col min="1543" max="1543" width="9.7109375" style="83" bestFit="1" customWidth="1"/>
    <col min="1544" max="1545" width="9.28515625" style="83" bestFit="1" customWidth="1"/>
    <col min="1546" max="1546" width="12.5703125" style="83" customWidth="1"/>
    <col min="1547" max="1792" width="9.140625" style="83"/>
    <col min="1793" max="1793" width="58.140625" style="83" customWidth="1"/>
    <col min="1794" max="1797" width="9.85546875" style="83" customWidth="1"/>
    <col min="1798" max="1798" width="9.28515625" style="83" bestFit="1" customWidth="1"/>
    <col min="1799" max="1799" width="9.7109375" style="83" bestFit="1" customWidth="1"/>
    <col min="1800" max="1801" width="9.28515625" style="83" bestFit="1" customWidth="1"/>
    <col min="1802" max="1802" width="12.5703125" style="83" customWidth="1"/>
    <col min="1803" max="2048" width="9.140625" style="83"/>
    <col min="2049" max="2049" width="58.140625" style="83" customWidth="1"/>
    <col min="2050" max="2053" width="9.85546875" style="83" customWidth="1"/>
    <col min="2054" max="2054" width="9.28515625" style="83" bestFit="1" customWidth="1"/>
    <col min="2055" max="2055" width="9.7109375" style="83" bestFit="1" customWidth="1"/>
    <col min="2056" max="2057" width="9.28515625" style="83" bestFit="1" customWidth="1"/>
    <col min="2058" max="2058" width="12.5703125" style="83" customWidth="1"/>
    <col min="2059" max="2304" width="9.140625" style="83"/>
    <col min="2305" max="2305" width="58.140625" style="83" customWidth="1"/>
    <col min="2306" max="2309" width="9.85546875" style="83" customWidth="1"/>
    <col min="2310" max="2310" width="9.28515625" style="83" bestFit="1" customWidth="1"/>
    <col min="2311" max="2311" width="9.7109375" style="83" bestFit="1" customWidth="1"/>
    <col min="2312" max="2313" width="9.28515625" style="83" bestFit="1" customWidth="1"/>
    <col min="2314" max="2314" width="12.5703125" style="83" customWidth="1"/>
    <col min="2315" max="2560" width="9.140625" style="83"/>
    <col min="2561" max="2561" width="58.140625" style="83" customWidth="1"/>
    <col min="2562" max="2565" width="9.85546875" style="83" customWidth="1"/>
    <col min="2566" max="2566" width="9.28515625" style="83" bestFit="1" customWidth="1"/>
    <col min="2567" max="2567" width="9.7109375" style="83" bestFit="1" customWidth="1"/>
    <col min="2568" max="2569" width="9.28515625" style="83" bestFit="1" customWidth="1"/>
    <col min="2570" max="2570" width="12.5703125" style="83" customWidth="1"/>
    <col min="2571" max="2816" width="9.140625" style="83"/>
    <col min="2817" max="2817" width="58.140625" style="83" customWidth="1"/>
    <col min="2818" max="2821" width="9.85546875" style="83" customWidth="1"/>
    <col min="2822" max="2822" width="9.28515625" style="83" bestFit="1" customWidth="1"/>
    <col min="2823" max="2823" width="9.7109375" style="83" bestFit="1" customWidth="1"/>
    <col min="2824" max="2825" width="9.28515625" style="83" bestFit="1" customWidth="1"/>
    <col min="2826" max="2826" width="12.5703125" style="83" customWidth="1"/>
    <col min="2827" max="3072" width="9.140625" style="83"/>
    <col min="3073" max="3073" width="58.140625" style="83" customWidth="1"/>
    <col min="3074" max="3077" width="9.85546875" style="83" customWidth="1"/>
    <col min="3078" max="3078" width="9.28515625" style="83" bestFit="1" customWidth="1"/>
    <col min="3079" max="3079" width="9.7109375" style="83" bestFit="1" customWidth="1"/>
    <col min="3080" max="3081" width="9.28515625" style="83" bestFit="1" customWidth="1"/>
    <col min="3082" max="3082" width="12.5703125" style="83" customWidth="1"/>
    <col min="3083" max="3328" width="9.140625" style="83"/>
    <col min="3329" max="3329" width="58.140625" style="83" customWidth="1"/>
    <col min="3330" max="3333" width="9.85546875" style="83" customWidth="1"/>
    <col min="3334" max="3334" width="9.28515625" style="83" bestFit="1" customWidth="1"/>
    <col min="3335" max="3335" width="9.7109375" style="83" bestFit="1" customWidth="1"/>
    <col min="3336" max="3337" width="9.28515625" style="83" bestFit="1" customWidth="1"/>
    <col min="3338" max="3338" width="12.5703125" style="83" customWidth="1"/>
    <col min="3339" max="3584" width="9.140625" style="83"/>
    <col min="3585" max="3585" width="58.140625" style="83" customWidth="1"/>
    <col min="3586" max="3589" width="9.85546875" style="83" customWidth="1"/>
    <col min="3590" max="3590" width="9.28515625" style="83" bestFit="1" customWidth="1"/>
    <col min="3591" max="3591" width="9.7109375" style="83" bestFit="1" customWidth="1"/>
    <col min="3592" max="3593" width="9.28515625" style="83" bestFit="1" customWidth="1"/>
    <col min="3594" max="3594" width="12.5703125" style="83" customWidth="1"/>
    <col min="3595" max="3840" width="9.140625" style="83"/>
    <col min="3841" max="3841" width="58.140625" style="83" customWidth="1"/>
    <col min="3842" max="3845" width="9.85546875" style="83" customWidth="1"/>
    <col min="3846" max="3846" width="9.28515625" style="83" bestFit="1" customWidth="1"/>
    <col min="3847" max="3847" width="9.7109375" style="83" bestFit="1" customWidth="1"/>
    <col min="3848" max="3849" width="9.28515625" style="83" bestFit="1" customWidth="1"/>
    <col min="3850" max="3850" width="12.5703125" style="83" customWidth="1"/>
    <col min="3851" max="4096" width="9.140625" style="83"/>
    <col min="4097" max="4097" width="58.140625" style="83" customWidth="1"/>
    <col min="4098" max="4101" width="9.85546875" style="83" customWidth="1"/>
    <col min="4102" max="4102" width="9.28515625" style="83" bestFit="1" customWidth="1"/>
    <col min="4103" max="4103" width="9.7109375" style="83" bestFit="1" customWidth="1"/>
    <col min="4104" max="4105" width="9.28515625" style="83" bestFit="1" customWidth="1"/>
    <col min="4106" max="4106" width="12.5703125" style="83" customWidth="1"/>
    <col min="4107" max="4352" width="9.140625" style="83"/>
    <col min="4353" max="4353" width="58.140625" style="83" customWidth="1"/>
    <col min="4354" max="4357" width="9.85546875" style="83" customWidth="1"/>
    <col min="4358" max="4358" width="9.28515625" style="83" bestFit="1" customWidth="1"/>
    <col min="4359" max="4359" width="9.7109375" style="83" bestFit="1" customWidth="1"/>
    <col min="4360" max="4361" width="9.28515625" style="83" bestFit="1" customWidth="1"/>
    <col min="4362" max="4362" width="12.5703125" style="83" customWidth="1"/>
    <col min="4363" max="4608" width="9.140625" style="83"/>
    <col min="4609" max="4609" width="58.140625" style="83" customWidth="1"/>
    <col min="4610" max="4613" width="9.85546875" style="83" customWidth="1"/>
    <col min="4614" max="4614" width="9.28515625" style="83" bestFit="1" customWidth="1"/>
    <col min="4615" max="4615" width="9.7109375" style="83" bestFit="1" customWidth="1"/>
    <col min="4616" max="4617" width="9.28515625" style="83" bestFit="1" customWidth="1"/>
    <col min="4618" max="4618" width="12.5703125" style="83" customWidth="1"/>
    <col min="4619" max="4864" width="9.140625" style="83"/>
    <col min="4865" max="4865" width="58.140625" style="83" customWidth="1"/>
    <col min="4866" max="4869" width="9.85546875" style="83" customWidth="1"/>
    <col min="4870" max="4870" width="9.28515625" style="83" bestFit="1" customWidth="1"/>
    <col min="4871" max="4871" width="9.7109375" style="83" bestFit="1" customWidth="1"/>
    <col min="4872" max="4873" width="9.28515625" style="83" bestFit="1" customWidth="1"/>
    <col min="4874" max="4874" width="12.5703125" style="83" customWidth="1"/>
    <col min="4875" max="5120" width="9.140625" style="83"/>
    <col min="5121" max="5121" width="58.140625" style="83" customWidth="1"/>
    <col min="5122" max="5125" width="9.85546875" style="83" customWidth="1"/>
    <col min="5126" max="5126" width="9.28515625" style="83" bestFit="1" customWidth="1"/>
    <col min="5127" max="5127" width="9.7109375" style="83" bestFit="1" customWidth="1"/>
    <col min="5128" max="5129" width="9.28515625" style="83" bestFit="1" customWidth="1"/>
    <col min="5130" max="5130" width="12.5703125" style="83" customWidth="1"/>
    <col min="5131" max="5376" width="9.140625" style="83"/>
    <col min="5377" max="5377" width="58.140625" style="83" customWidth="1"/>
    <col min="5378" max="5381" width="9.85546875" style="83" customWidth="1"/>
    <col min="5382" max="5382" width="9.28515625" style="83" bestFit="1" customWidth="1"/>
    <col min="5383" max="5383" width="9.7109375" style="83" bestFit="1" customWidth="1"/>
    <col min="5384" max="5385" width="9.28515625" style="83" bestFit="1" customWidth="1"/>
    <col min="5386" max="5386" width="12.5703125" style="83" customWidth="1"/>
    <col min="5387" max="5632" width="9.140625" style="83"/>
    <col min="5633" max="5633" width="58.140625" style="83" customWidth="1"/>
    <col min="5634" max="5637" width="9.85546875" style="83" customWidth="1"/>
    <col min="5638" max="5638" width="9.28515625" style="83" bestFit="1" customWidth="1"/>
    <col min="5639" max="5639" width="9.7109375" style="83" bestFit="1" customWidth="1"/>
    <col min="5640" max="5641" width="9.28515625" style="83" bestFit="1" customWidth="1"/>
    <col min="5642" max="5642" width="12.5703125" style="83" customWidth="1"/>
    <col min="5643" max="5888" width="9.140625" style="83"/>
    <col min="5889" max="5889" width="58.140625" style="83" customWidth="1"/>
    <col min="5890" max="5893" width="9.85546875" style="83" customWidth="1"/>
    <col min="5894" max="5894" width="9.28515625" style="83" bestFit="1" customWidth="1"/>
    <col min="5895" max="5895" width="9.7109375" style="83" bestFit="1" customWidth="1"/>
    <col min="5896" max="5897" width="9.28515625" style="83" bestFit="1" customWidth="1"/>
    <col min="5898" max="5898" width="12.5703125" style="83" customWidth="1"/>
    <col min="5899" max="6144" width="9.140625" style="83"/>
    <col min="6145" max="6145" width="58.140625" style="83" customWidth="1"/>
    <col min="6146" max="6149" width="9.85546875" style="83" customWidth="1"/>
    <col min="6150" max="6150" width="9.28515625" style="83" bestFit="1" customWidth="1"/>
    <col min="6151" max="6151" width="9.7109375" style="83" bestFit="1" customWidth="1"/>
    <col min="6152" max="6153" width="9.28515625" style="83" bestFit="1" customWidth="1"/>
    <col min="6154" max="6154" width="12.5703125" style="83" customWidth="1"/>
    <col min="6155" max="6400" width="9.140625" style="83"/>
    <col min="6401" max="6401" width="58.140625" style="83" customWidth="1"/>
    <col min="6402" max="6405" width="9.85546875" style="83" customWidth="1"/>
    <col min="6406" max="6406" width="9.28515625" style="83" bestFit="1" customWidth="1"/>
    <col min="6407" max="6407" width="9.7109375" style="83" bestFit="1" customWidth="1"/>
    <col min="6408" max="6409" width="9.28515625" style="83" bestFit="1" customWidth="1"/>
    <col min="6410" max="6410" width="12.5703125" style="83" customWidth="1"/>
    <col min="6411" max="6656" width="9.140625" style="83"/>
    <col min="6657" max="6657" width="58.140625" style="83" customWidth="1"/>
    <col min="6658" max="6661" width="9.85546875" style="83" customWidth="1"/>
    <col min="6662" max="6662" width="9.28515625" style="83" bestFit="1" customWidth="1"/>
    <col min="6663" max="6663" width="9.7109375" style="83" bestFit="1" customWidth="1"/>
    <col min="6664" max="6665" width="9.28515625" style="83" bestFit="1" customWidth="1"/>
    <col min="6666" max="6666" width="12.5703125" style="83" customWidth="1"/>
    <col min="6667" max="6912" width="9.140625" style="83"/>
    <col min="6913" max="6913" width="58.140625" style="83" customWidth="1"/>
    <col min="6914" max="6917" width="9.85546875" style="83" customWidth="1"/>
    <col min="6918" max="6918" width="9.28515625" style="83" bestFit="1" customWidth="1"/>
    <col min="6919" max="6919" width="9.7109375" style="83" bestFit="1" customWidth="1"/>
    <col min="6920" max="6921" width="9.28515625" style="83" bestFit="1" customWidth="1"/>
    <col min="6922" max="6922" width="12.5703125" style="83" customWidth="1"/>
    <col min="6923" max="7168" width="9.140625" style="83"/>
    <col min="7169" max="7169" width="58.140625" style="83" customWidth="1"/>
    <col min="7170" max="7173" width="9.85546875" style="83" customWidth="1"/>
    <col min="7174" max="7174" width="9.28515625" style="83" bestFit="1" customWidth="1"/>
    <col min="7175" max="7175" width="9.7109375" style="83" bestFit="1" customWidth="1"/>
    <col min="7176" max="7177" width="9.28515625" style="83" bestFit="1" customWidth="1"/>
    <col min="7178" max="7178" width="12.5703125" style="83" customWidth="1"/>
    <col min="7179" max="7424" width="9.140625" style="83"/>
    <col min="7425" max="7425" width="58.140625" style="83" customWidth="1"/>
    <col min="7426" max="7429" width="9.85546875" style="83" customWidth="1"/>
    <col min="7430" max="7430" width="9.28515625" style="83" bestFit="1" customWidth="1"/>
    <col min="7431" max="7431" width="9.7109375" style="83" bestFit="1" customWidth="1"/>
    <col min="7432" max="7433" width="9.28515625" style="83" bestFit="1" customWidth="1"/>
    <col min="7434" max="7434" width="12.5703125" style="83" customWidth="1"/>
    <col min="7435" max="7680" width="9.140625" style="83"/>
    <col min="7681" max="7681" width="58.140625" style="83" customWidth="1"/>
    <col min="7682" max="7685" width="9.85546875" style="83" customWidth="1"/>
    <col min="7686" max="7686" width="9.28515625" style="83" bestFit="1" customWidth="1"/>
    <col min="7687" max="7687" width="9.7109375" style="83" bestFit="1" customWidth="1"/>
    <col min="7688" max="7689" width="9.28515625" style="83" bestFit="1" customWidth="1"/>
    <col min="7690" max="7690" width="12.5703125" style="83" customWidth="1"/>
    <col min="7691" max="7936" width="9.140625" style="83"/>
    <col min="7937" max="7937" width="58.140625" style="83" customWidth="1"/>
    <col min="7938" max="7941" width="9.85546875" style="83" customWidth="1"/>
    <col min="7942" max="7942" width="9.28515625" style="83" bestFit="1" customWidth="1"/>
    <col min="7943" max="7943" width="9.7109375" style="83" bestFit="1" customWidth="1"/>
    <col min="7944" max="7945" width="9.28515625" style="83" bestFit="1" customWidth="1"/>
    <col min="7946" max="7946" width="12.5703125" style="83" customWidth="1"/>
    <col min="7947" max="8192" width="9.140625" style="83"/>
    <col min="8193" max="8193" width="58.140625" style="83" customWidth="1"/>
    <col min="8194" max="8197" width="9.85546875" style="83" customWidth="1"/>
    <col min="8198" max="8198" width="9.28515625" style="83" bestFit="1" customWidth="1"/>
    <col min="8199" max="8199" width="9.7109375" style="83" bestFit="1" customWidth="1"/>
    <col min="8200" max="8201" width="9.28515625" style="83" bestFit="1" customWidth="1"/>
    <col min="8202" max="8202" width="12.5703125" style="83" customWidth="1"/>
    <col min="8203" max="8448" width="9.140625" style="83"/>
    <col min="8449" max="8449" width="58.140625" style="83" customWidth="1"/>
    <col min="8450" max="8453" width="9.85546875" style="83" customWidth="1"/>
    <col min="8454" max="8454" width="9.28515625" style="83" bestFit="1" customWidth="1"/>
    <col min="8455" max="8455" width="9.7109375" style="83" bestFit="1" customWidth="1"/>
    <col min="8456" max="8457" width="9.28515625" style="83" bestFit="1" customWidth="1"/>
    <col min="8458" max="8458" width="12.5703125" style="83" customWidth="1"/>
    <col min="8459" max="8704" width="9.140625" style="83"/>
    <col min="8705" max="8705" width="58.140625" style="83" customWidth="1"/>
    <col min="8706" max="8709" width="9.85546875" style="83" customWidth="1"/>
    <col min="8710" max="8710" width="9.28515625" style="83" bestFit="1" customWidth="1"/>
    <col min="8711" max="8711" width="9.7109375" style="83" bestFit="1" customWidth="1"/>
    <col min="8712" max="8713" width="9.28515625" style="83" bestFit="1" customWidth="1"/>
    <col min="8714" max="8714" width="12.5703125" style="83" customWidth="1"/>
    <col min="8715" max="8960" width="9.140625" style="83"/>
    <col min="8961" max="8961" width="58.140625" style="83" customWidth="1"/>
    <col min="8962" max="8965" width="9.85546875" style="83" customWidth="1"/>
    <col min="8966" max="8966" width="9.28515625" style="83" bestFit="1" customWidth="1"/>
    <col min="8967" max="8967" width="9.7109375" style="83" bestFit="1" customWidth="1"/>
    <col min="8968" max="8969" width="9.28515625" style="83" bestFit="1" customWidth="1"/>
    <col min="8970" max="8970" width="12.5703125" style="83" customWidth="1"/>
    <col min="8971" max="9216" width="9.140625" style="83"/>
    <col min="9217" max="9217" width="58.140625" style="83" customWidth="1"/>
    <col min="9218" max="9221" width="9.85546875" style="83" customWidth="1"/>
    <col min="9222" max="9222" width="9.28515625" style="83" bestFit="1" customWidth="1"/>
    <col min="9223" max="9223" width="9.7109375" style="83" bestFit="1" customWidth="1"/>
    <col min="9224" max="9225" width="9.28515625" style="83" bestFit="1" customWidth="1"/>
    <col min="9226" max="9226" width="12.5703125" style="83" customWidth="1"/>
    <col min="9227" max="9472" width="9.140625" style="83"/>
    <col min="9473" max="9473" width="58.140625" style="83" customWidth="1"/>
    <col min="9474" max="9477" width="9.85546875" style="83" customWidth="1"/>
    <col min="9478" max="9478" width="9.28515625" style="83" bestFit="1" customWidth="1"/>
    <col min="9479" max="9479" width="9.7109375" style="83" bestFit="1" customWidth="1"/>
    <col min="9480" max="9481" width="9.28515625" style="83" bestFit="1" customWidth="1"/>
    <col min="9482" max="9482" width="12.5703125" style="83" customWidth="1"/>
    <col min="9483" max="9728" width="9.140625" style="83"/>
    <col min="9729" max="9729" width="58.140625" style="83" customWidth="1"/>
    <col min="9730" max="9733" width="9.85546875" style="83" customWidth="1"/>
    <col min="9734" max="9734" width="9.28515625" style="83" bestFit="1" customWidth="1"/>
    <col min="9735" max="9735" width="9.7109375" style="83" bestFit="1" customWidth="1"/>
    <col min="9736" max="9737" width="9.28515625" style="83" bestFit="1" customWidth="1"/>
    <col min="9738" max="9738" width="12.5703125" style="83" customWidth="1"/>
    <col min="9739" max="9984" width="9.140625" style="83"/>
    <col min="9985" max="9985" width="58.140625" style="83" customWidth="1"/>
    <col min="9986" max="9989" width="9.85546875" style="83" customWidth="1"/>
    <col min="9990" max="9990" width="9.28515625" style="83" bestFit="1" customWidth="1"/>
    <col min="9991" max="9991" width="9.7109375" style="83" bestFit="1" customWidth="1"/>
    <col min="9992" max="9993" width="9.28515625" style="83" bestFit="1" customWidth="1"/>
    <col min="9994" max="9994" width="12.5703125" style="83" customWidth="1"/>
    <col min="9995" max="10240" width="9.140625" style="83"/>
    <col min="10241" max="10241" width="58.140625" style="83" customWidth="1"/>
    <col min="10242" max="10245" width="9.85546875" style="83" customWidth="1"/>
    <col min="10246" max="10246" width="9.28515625" style="83" bestFit="1" customWidth="1"/>
    <col min="10247" max="10247" width="9.7109375" style="83" bestFit="1" customWidth="1"/>
    <col min="10248" max="10249" width="9.28515625" style="83" bestFit="1" customWidth="1"/>
    <col min="10250" max="10250" width="12.5703125" style="83" customWidth="1"/>
    <col min="10251" max="10496" width="9.140625" style="83"/>
    <col min="10497" max="10497" width="58.140625" style="83" customWidth="1"/>
    <col min="10498" max="10501" width="9.85546875" style="83" customWidth="1"/>
    <col min="10502" max="10502" width="9.28515625" style="83" bestFit="1" customWidth="1"/>
    <col min="10503" max="10503" width="9.7109375" style="83" bestFit="1" customWidth="1"/>
    <col min="10504" max="10505" width="9.28515625" style="83" bestFit="1" customWidth="1"/>
    <col min="10506" max="10506" width="12.5703125" style="83" customWidth="1"/>
    <col min="10507" max="10752" width="9.140625" style="83"/>
    <col min="10753" max="10753" width="58.140625" style="83" customWidth="1"/>
    <col min="10754" max="10757" width="9.85546875" style="83" customWidth="1"/>
    <col min="10758" max="10758" width="9.28515625" style="83" bestFit="1" customWidth="1"/>
    <col min="10759" max="10759" width="9.7109375" style="83" bestFit="1" customWidth="1"/>
    <col min="10760" max="10761" width="9.28515625" style="83" bestFit="1" customWidth="1"/>
    <col min="10762" max="10762" width="12.5703125" style="83" customWidth="1"/>
    <col min="10763" max="11008" width="9.140625" style="83"/>
    <col min="11009" max="11009" width="58.140625" style="83" customWidth="1"/>
    <col min="11010" max="11013" width="9.85546875" style="83" customWidth="1"/>
    <col min="11014" max="11014" width="9.28515625" style="83" bestFit="1" customWidth="1"/>
    <col min="11015" max="11015" width="9.7109375" style="83" bestFit="1" customWidth="1"/>
    <col min="11016" max="11017" width="9.28515625" style="83" bestFit="1" customWidth="1"/>
    <col min="11018" max="11018" width="12.5703125" style="83" customWidth="1"/>
    <col min="11019" max="11264" width="9.140625" style="83"/>
    <col min="11265" max="11265" width="58.140625" style="83" customWidth="1"/>
    <col min="11266" max="11269" width="9.85546875" style="83" customWidth="1"/>
    <col min="11270" max="11270" width="9.28515625" style="83" bestFit="1" customWidth="1"/>
    <col min="11271" max="11271" width="9.7109375" style="83" bestFit="1" customWidth="1"/>
    <col min="11272" max="11273" width="9.28515625" style="83" bestFit="1" customWidth="1"/>
    <col min="11274" max="11274" width="12.5703125" style="83" customWidth="1"/>
    <col min="11275" max="11520" width="9.140625" style="83"/>
    <col min="11521" max="11521" width="58.140625" style="83" customWidth="1"/>
    <col min="11522" max="11525" width="9.85546875" style="83" customWidth="1"/>
    <col min="11526" max="11526" width="9.28515625" style="83" bestFit="1" customWidth="1"/>
    <col min="11527" max="11527" width="9.7109375" style="83" bestFit="1" customWidth="1"/>
    <col min="11528" max="11529" width="9.28515625" style="83" bestFit="1" customWidth="1"/>
    <col min="11530" max="11530" width="12.5703125" style="83" customWidth="1"/>
    <col min="11531" max="11776" width="9.140625" style="83"/>
    <col min="11777" max="11777" width="58.140625" style="83" customWidth="1"/>
    <col min="11778" max="11781" width="9.85546875" style="83" customWidth="1"/>
    <col min="11782" max="11782" width="9.28515625" style="83" bestFit="1" customWidth="1"/>
    <col min="11783" max="11783" width="9.7109375" style="83" bestFit="1" customWidth="1"/>
    <col min="11784" max="11785" width="9.28515625" style="83" bestFit="1" customWidth="1"/>
    <col min="11786" max="11786" width="12.5703125" style="83" customWidth="1"/>
    <col min="11787" max="12032" width="9.140625" style="83"/>
    <col min="12033" max="12033" width="58.140625" style="83" customWidth="1"/>
    <col min="12034" max="12037" width="9.85546875" style="83" customWidth="1"/>
    <col min="12038" max="12038" width="9.28515625" style="83" bestFit="1" customWidth="1"/>
    <col min="12039" max="12039" width="9.7109375" style="83" bestFit="1" customWidth="1"/>
    <col min="12040" max="12041" width="9.28515625" style="83" bestFit="1" customWidth="1"/>
    <col min="12042" max="12042" width="12.5703125" style="83" customWidth="1"/>
    <col min="12043" max="12288" width="9.140625" style="83"/>
    <col min="12289" max="12289" width="58.140625" style="83" customWidth="1"/>
    <col min="12290" max="12293" width="9.85546875" style="83" customWidth="1"/>
    <col min="12294" max="12294" width="9.28515625" style="83" bestFit="1" customWidth="1"/>
    <col min="12295" max="12295" width="9.7109375" style="83" bestFit="1" customWidth="1"/>
    <col min="12296" max="12297" width="9.28515625" style="83" bestFit="1" customWidth="1"/>
    <col min="12298" max="12298" width="12.5703125" style="83" customWidth="1"/>
    <col min="12299" max="12544" width="9.140625" style="83"/>
    <col min="12545" max="12545" width="58.140625" style="83" customWidth="1"/>
    <col min="12546" max="12549" width="9.85546875" style="83" customWidth="1"/>
    <col min="12550" max="12550" width="9.28515625" style="83" bestFit="1" customWidth="1"/>
    <col min="12551" max="12551" width="9.7109375" style="83" bestFit="1" customWidth="1"/>
    <col min="12552" max="12553" width="9.28515625" style="83" bestFit="1" customWidth="1"/>
    <col min="12554" max="12554" width="12.5703125" style="83" customWidth="1"/>
    <col min="12555" max="12800" width="9.140625" style="83"/>
    <col min="12801" max="12801" width="58.140625" style="83" customWidth="1"/>
    <col min="12802" max="12805" width="9.85546875" style="83" customWidth="1"/>
    <col min="12806" max="12806" width="9.28515625" style="83" bestFit="1" customWidth="1"/>
    <col min="12807" max="12807" width="9.7109375" style="83" bestFit="1" customWidth="1"/>
    <col min="12808" max="12809" width="9.28515625" style="83" bestFit="1" customWidth="1"/>
    <col min="12810" max="12810" width="12.5703125" style="83" customWidth="1"/>
    <col min="12811" max="13056" width="9.140625" style="83"/>
    <col min="13057" max="13057" width="58.140625" style="83" customWidth="1"/>
    <col min="13058" max="13061" width="9.85546875" style="83" customWidth="1"/>
    <col min="13062" max="13062" width="9.28515625" style="83" bestFit="1" customWidth="1"/>
    <col min="13063" max="13063" width="9.7109375" style="83" bestFit="1" customWidth="1"/>
    <col min="13064" max="13065" width="9.28515625" style="83" bestFit="1" customWidth="1"/>
    <col min="13066" max="13066" width="12.5703125" style="83" customWidth="1"/>
    <col min="13067" max="13312" width="9.140625" style="83"/>
    <col min="13313" max="13313" width="58.140625" style="83" customWidth="1"/>
    <col min="13314" max="13317" width="9.85546875" style="83" customWidth="1"/>
    <col min="13318" max="13318" width="9.28515625" style="83" bestFit="1" customWidth="1"/>
    <col min="13319" max="13319" width="9.7109375" style="83" bestFit="1" customWidth="1"/>
    <col min="13320" max="13321" width="9.28515625" style="83" bestFit="1" customWidth="1"/>
    <col min="13322" max="13322" width="12.5703125" style="83" customWidth="1"/>
    <col min="13323" max="13568" width="9.140625" style="83"/>
    <col min="13569" max="13569" width="58.140625" style="83" customWidth="1"/>
    <col min="13570" max="13573" width="9.85546875" style="83" customWidth="1"/>
    <col min="13574" max="13574" width="9.28515625" style="83" bestFit="1" customWidth="1"/>
    <col min="13575" max="13575" width="9.7109375" style="83" bestFit="1" customWidth="1"/>
    <col min="13576" max="13577" width="9.28515625" style="83" bestFit="1" customWidth="1"/>
    <col min="13578" max="13578" width="12.5703125" style="83" customWidth="1"/>
    <col min="13579" max="13824" width="9.140625" style="83"/>
    <col min="13825" max="13825" width="58.140625" style="83" customWidth="1"/>
    <col min="13826" max="13829" width="9.85546875" style="83" customWidth="1"/>
    <col min="13830" max="13830" width="9.28515625" style="83" bestFit="1" customWidth="1"/>
    <col min="13831" max="13831" width="9.7109375" style="83" bestFit="1" customWidth="1"/>
    <col min="13832" max="13833" width="9.28515625" style="83" bestFit="1" customWidth="1"/>
    <col min="13834" max="13834" width="12.5703125" style="83" customWidth="1"/>
    <col min="13835" max="14080" width="9.140625" style="83"/>
    <col min="14081" max="14081" width="58.140625" style="83" customWidth="1"/>
    <col min="14082" max="14085" width="9.85546875" style="83" customWidth="1"/>
    <col min="14086" max="14086" width="9.28515625" style="83" bestFit="1" customWidth="1"/>
    <col min="14087" max="14087" width="9.7109375" style="83" bestFit="1" customWidth="1"/>
    <col min="14088" max="14089" width="9.28515625" style="83" bestFit="1" customWidth="1"/>
    <col min="14090" max="14090" width="12.5703125" style="83" customWidth="1"/>
    <col min="14091" max="14336" width="9.140625" style="83"/>
    <col min="14337" max="14337" width="58.140625" style="83" customWidth="1"/>
    <col min="14338" max="14341" width="9.85546875" style="83" customWidth="1"/>
    <col min="14342" max="14342" width="9.28515625" style="83" bestFit="1" customWidth="1"/>
    <col min="14343" max="14343" width="9.7109375" style="83" bestFit="1" customWidth="1"/>
    <col min="14344" max="14345" width="9.28515625" style="83" bestFit="1" customWidth="1"/>
    <col min="14346" max="14346" width="12.5703125" style="83" customWidth="1"/>
    <col min="14347" max="14592" width="9.140625" style="83"/>
    <col min="14593" max="14593" width="58.140625" style="83" customWidth="1"/>
    <col min="14594" max="14597" width="9.85546875" style="83" customWidth="1"/>
    <col min="14598" max="14598" width="9.28515625" style="83" bestFit="1" customWidth="1"/>
    <col min="14599" max="14599" width="9.7109375" style="83" bestFit="1" customWidth="1"/>
    <col min="14600" max="14601" width="9.28515625" style="83" bestFit="1" customWidth="1"/>
    <col min="14602" max="14602" width="12.5703125" style="83" customWidth="1"/>
    <col min="14603" max="14848" width="9.140625" style="83"/>
    <col min="14849" max="14849" width="58.140625" style="83" customWidth="1"/>
    <col min="14850" max="14853" width="9.85546875" style="83" customWidth="1"/>
    <col min="14854" max="14854" width="9.28515625" style="83" bestFit="1" customWidth="1"/>
    <col min="14855" max="14855" width="9.7109375" style="83" bestFit="1" customWidth="1"/>
    <col min="14856" max="14857" width="9.28515625" style="83" bestFit="1" customWidth="1"/>
    <col min="14858" max="14858" width="12.5703125" style="83" customWidth="1"/>
    <col min="14859" max="15104" width="9.140625" style="83"/>
    <col min="15105" max="15105" width="58.140625" style="83" customWidth="1"/>
    <col min="15106" max="15109" width="9.85546875" style="83" customWidth="1"/>
    <col min="15110" max="15110" width="9.28515625" style="83" bestFit="1" customWidth="1"/>
    <col min="15111" max="15111" width="9.7109375" style="83" bestFit="1" customWidth="1"/>
    <col min="15112" max="15113" width="9.28515625" style="83" bestFit="1" customWidth="1"/>
    <col min="15114" max="15114" width="12.5703125" style="83" customWidth="1"/>
    <col min="15115" max="15360" width="9.140625" style="83"/>
    <col min="15361" max="15361" width="58.140625" style="83" customWidth="1"/>
    <col min="15362" max="15365" width="9.85546875" style="83" customWidth="1"/>
    <col min="15366" max="15366" width="9.28515625" style="83" bestFit="1" customWidth="1"/>
    <col min="15367" max="15367" width="9.7109375" style="83" bestFit="1" customWidth="1"/>
    <col min="15368" max="15369" width="9.28515625" style="83" bestFit="1" customWidth="1"/>
    <col min="15370" max="15370" width="12.5703125" style="83" customWidth="1"/>
    <col min="15371" max="15616" width="9.140625" style="83"/>
    <col min="15617" max="15617" width="58.140625" style="83" customWidth="1"/>
    <col min="15618" max="15621" width="9.85546875" style="83" customWidth="1"/>
    <col min="15622" max="15622" width="9.28515625" style="83" bestFit="1" customWidth="1"/>
    <col min="15623" max="15623" width="9.7109375" style="83" bestFit="1" customWidth="1"/>
    <col min="15624" max="15625" width="9.28515625" style="83" bestFit="1" customWidth="1"/>
    <col min="15626" max="15626" width="12.5703125" style="83" customWidth="1"/>
    <col min="15627" max="15872" width="9.140625" style="83"/>
    <col min="15873" max="15873" width="58.140625" style="83" customWidth="1"/>
    <col min="15874" max="15877" width="9.85546875" style="83" customWidth="1"/>
    <col min="15878" max="15878" width="9.28515625" style="83" bestFit="1" customWidth="1"/>
    <col min="15879" max="15879" width="9.7109375" style="83" bestFit="1" customWidth="1"/>
    <col min="15880" max="15881" width="9.28515625" style="83" bestFit="1" customWidth="1"/>
    <col min="15882" max="15882" width="12.5703125" style="83" customWidth="1"/>
    <col min="15883" max="16128" width="9.140625" style="83"/>
    <col min="16129" max="16129" width="58.140625" style="83" customWidth="1"/>
    <col min="16130" max="16133" width="9.85546875" style="83" customWidth="1"/>
    <col min="16134" max="16134" width="9.28515625" style="83" bestFit="1" customWidth="1"/>
    <col min="16135" max="16135" width="9.7109375" style="83" bestFit="1" customWidth="1"/>
    <col min="16136" max="16137" width="9.28515625" style="83" bestFit="1" customWidth="1"/>
    <col min="16138" max="16138" width="12.5703125" style="83" customWidth="1"/>
    <col min="16139" max="16384" width="9.140625" style="83"/>
  </cols>
  <sheetData>
    <row r="1" spans="1:11" s="1083" customFormat="1" ht="3.75" customHeight="1">
      <c r="A1" s="1498"/>
      <c r="B1" s="1498"/>
      <c r="C1" s="1498"/>
      <c r="D1" s="1498"/>
      <c r="E1" s="1498"/>
      <c r="F1" s="1498"/>
      <c r="G1" s="1498"/>
      <c r="H1" s="1498"/>
      <c r="I1" s="1498"/>
      <c r="J1" s="1498"/>
    </row>
    <row r="2" spans="1:11" s="1388" customFormat="1" ht="37.5" customHeight="1">
      <c r="A2" s="2208" t="s">
        <v>608</v>
      </c>
      <c r="B2" s="2208"/>
      <c r="C2" s="2208"/>
      <c r="D2" s="2208"/>
      <c r="E2" s="2208"/>
      <c r="F2" s="2208"/>
      <c r="G2" s="2208"/>
      <c r="H2" s="2208"/>
      <c r="I2" s="2208"/>
      <c r="J2" s="2208"/>
    </row>
    <row r="3" spans="1:11" s="1388" customFormat="1" ht="24.75" customHeight="1">
      <c r="A3" s="2208" t="s">
        <v>626</v>
      </c>
      <c r="B3" s="2208"/>
      <c r="C3" s="2208"/>
      <c r="D3" s="2208"/>
      <c r="E3" s="2208"/>
      <c r="F3" s="2208"/>
      <c r="G3" s="2208"/>
      <c r="H3" s="2208"/>
      <c r="I3" s="2208"/>
      <c r="J3" s="2208"/>
    </row>
    <row r="4" spans="1:11" s="1388" customFormat="1" ht="24.75" customHeight="1">
      <c r="A4" s="2208" t="s">
        <v>274</v>
      </c>
      <c r="B4" s="2208"/>
      <c r="C4" s="2208"/>
      <c r="D4" s="2208"/>
      <c r="E4" s="2208"/>
      <c r="F4" s="2208"/>
      <c r="G4" s="2208"/>
      <c r="H4" s="2208"/>
      <c r="I4" s="2208"/>
      <c r="J4" s="2208"/>
    </row>
    <row r="5" spans="1:11" s="1389" customFormat="1" ht="36" customHeight="1">
      <c r="A5" s="2229" t="s">
        <v>617</v>
      </c>
      <c r="B5" s="2229"/>
      <c r="C5" s="2229"/>
      <c r="D5" s="2229"/>
      <c r="E5" s="2229"/>
      <c r="F5" s="2229"/>
      <c r="G5" s="2229"/>
      <c r="H5" s="2229"/>
      <c r="I5" s="2229"/>
      <c r="J5" s="2229"/>
    </row>
    <row r="6" spans="1:11" ht="6" hidden="1" customHeight="1">
      <c r="A6" s="1820"/>
      <c r="B6" s="916"/>
      <c r="C6" s="916"/>
      <c r="D6" s="916"/>
      <c r="E6" s="916"/>
    </row>
    <row r="7" spans="1:11" ht="2.25" customHeight="1" thickBot="1">
      <c r="A7" s="1820"/>
      <c r="B7" s="1821"/>
      <c r="C7" s="1821"/>
      <c r="D7" s="1821"/>
      <c r="E7" s="1821"/>
    </row>
    <row r="8" spans="1:11" s="1424" customFormat="1" ht="29.25" customHeight="1" thickTop="1" thickBot="1">
      <c r="A8" s="52"/>
      <c r="B8" s="1822" t="s">
        <v>195</v>
      </c>
      <c r="C8" s="1822" t="s">
        <v>197</v>
      </c>
      <c r="D8" s="1822" t="s">
        <v>199</v>
      </c>
      <c r="E8" s="1822" t="s">
        <v>201</v>
      </c>
      <c r="F8" s="1822" t="s">
        <v>203</v>
      </c>
      <c r="G8" s="1822" t="s">
        <v>205</v>
      </c>
      <c r="H8" s="1822" t="s">
        <v>207</v>
      </c>
      <c r="I8" s="1822" t="s">
        <v>209</v>
      </c>
      <c r="J8" s="1823" t="s">
        <v>627</v>
      </c>
    </row>
    <row r="9" spans="1:11" ht="20.100000000000001" customHeight="1" thickTop="1" thickBot="1">
      <c r="A9" s="1809" t="s">
        <v>281</v>
      </c>
      <c r="B9" s="1806">
        <v>748848.93198999995</v>
      </c>
      <c r="C9" s="1806">
        <v>2048143.89851</v>
      </c>
      <c r="D9" s="1806">
        <v>1243337.49679</v>
      </c>
      <c r="E9" s="1806">
        <v>67073.754719999997</v>
      </c>
      <c r="F9" s="1806">
        <v>295076.3333</v>
      </c>
      <c r="G9" s="1806">
        <v>298749.99539</v>
      </c>
      <c r="H9" s="1806">
        <v>32305.354299999999</v>
      </c>
      <c r="I9" s="1806">
        <v>618545.99305999989</v>
      </c>
      <c r="J9" s="1806">
        <v>5352081.7580600008</v>
      </c>
      <c r="K9" s="945"/>
    </row>
    <row r="10" spans="1:11" ht="20.100000000000001" customHeight="1" thickTop="1" thickBot="1">
      <c r="A10" s="1810" t="s">
        <v>282</v>
      </c>
      <c r="B10" s="1808">
        <v>21798.28944</v>
      </c>
      <c r="C10" s="1808">
        <v>35052.716770000006</v>
      </c>
      <c r="D10" s="1808">
        <v>68307.825559999997</v>
      </c>
      <c r="E10" s="1808">
        <v>3167.21711</v>
      </c>
      <c r="F10" s="1808">
        <v>19319.281800000001</v>
      </c>
      <c r="G10" s="1808">
        <v>12090.40352</v>
      </c>
      <c r="H10" s="1808">
        <v>686.55081999999993</v>
      </c>
      <c r="I10" s="1808">
        <v>43040.654590000006</v>
      </c>
      <c r="J10" s="1808">
        <v>203462.93961</v>
      </c>
      <c r="K10" s="945"/>
    </row>
    <row r="11" spans="1:11" ht="20.100000000000001" customHeight="1" thickTop="1">
      <c r="A11" s="1403" t="s">
        <v>283</v>
      </c>
      <c r="B11" s="1397">
        <v>4166.5041600000004</v>
      </c>
      <c r="C11" s="1397">
        <v>17809.72724</v>
      </c>
      <c r="D11" s="1397">
        <v>23892.320230000001</v>
      </c>
      <c r="E11" s="1397">
        <v>1245.1736899999999</v>
      </c>
      <c r="F11" s="1397">
        <v>6711.9176900000002</v>
      </c>
      <c r="G11" s="1397">
        <v>1116.1375700000001</v>
      </c>
      <c r="H11" s="1397">
        <v>334.16246000000001</v>
      </c>
      <c r="I11" s="1397">
        <v>8290.6996500000005</v>
      </c>
      <c r="J11" s="1397">
        <v>63566.642690000001</v>
      </c>
      <c r="K11" s="945"/>
    </row>
    <row r="12" spans="1:11" ht="20.100000000000001" customHeight="1">
      <c r="A12" s="1403" t="s">
        <v>284</v>
      </c>
      <c r="B12" s="1397">
        <v>11409.456029999999</v>
      </c>
      <c r="C12" s="1397">
        <v>4019.1179999999999</v>
      </c>
      <c r="D12" s="1397">
        <v>822.75400000000002</v>
      </c>
      <c r="E12" s="1397">
        <v>36.34057</v>
      </c>
      <c r="F12" s="1397">
        <v>73.421419999999998</v>
      </c>
      <c r="G12" s="1397">
        <v>169.72807999999998</v>
      </c>
      <c r="H12" s="1397">
        <v>2.5399999999999999E-2</v>
      </c>
      <c r="I12" s="1397">
        <v>7717.94193</v>
      </c>
      <c r="J12" s="1397">
        <v>24248.78543</v>
      </c>
      <c r="K12" s="945"/>
    </row>
    <row r="13" spans="1:11" ht="20.100000000000001" customHeight="1">
      <c r="A13" s="1403" t="s">
        <v>285</v>
      </c>
      <c r="B13" s="1397">
        <v>6007.1284000000005</v>
      </c>
      <c r="C13" s="1397">
        <v>13223.871529999999</v>
      </c>
      <c r="D13" s="1397">
        <v>43592.751329999999</v>
      </c>
      <c r="E13" s="1397">
        <v>1885.7028500000001</v>
      </c>
      <c r="F13" s="1397">
        <v>12533.94269</v>
      </c>
      <c r="G13" s="1397">
        <v>10804.537869999998</v>
      </c>
      <c r="H13" s="1397">
        <v>352.36296000000004</v>
      </c>
      <c r="I13" s="1397">
        <v>27032.013010000002</v>
      </c>
      <c r="J13" s="1397">
        <v>115432.31064</v>
      </c>
      <c r="K13" s="945"/>
    </row>
    <row r="14" spans="1:11" ht="20.100000000000001" customHeight="1">
      <c r="A14" s="1403" t="s">
        <v>286</v>
      </c>
      <c r="B14" s="1397">
        <v>0</v>
      </c>
      <c r="C14" s="1397">
        <v>0</v>
      </c>
      <c r="D14" s="1397">
        <v>0</v>
      </c>
      <c r="E14" s="1397">
        <v>0</v>
      </c>
      <c r="F14" s="1397">
        <v>0</v>
      </c>
      <c r="G14" s="1397">
        <v>0</v>
      </c>
      <c r="H14" s="1397">
        <v>0</v>
      </c>
      <c r="I14" s="1397">
        <v>0</v>
      </c>
      <c r="J14" s="1397">
        <v>0</v>
      </c>
      <c r="K14" s="945"/>
    </row>
    <row r="15" spans="1:11" ht="20.100000000000001" customHeight="1">
      <c r="A15" s="1403" t="s">
        <v>287</v>
      </c>
      <c r="B15" s="1397">
        <v>0</v>
      </c>
      <c r="C15" s="1397">
        <v>0</v>
      </c>
      <c r="D15" s="1397">
        <v>0</v>
      </c>
      <c r="E15" s="1397">
        <v>0</v>
      </c>
      <c r="F15" s="1397">
        <v>0</v>
      </c>
      <c r="G15" s="1397">
        <v>0</v>
      </c>
      <c r="H15" s="1397">
        <v>0</v>
      </c>
      <c r="I15" s="1397">
        <v>0</v>
      </c>
      <c r="J15" s="1397">
        <v>0</v>
      </c>
      <c r="K15" s="945"/>
    </row>
    <row r="16" spans="1:11" ht="20.100000000000001" customHeight="1">
      <c r="A16" s="1403" t="s">
        <v>288</v>
      </c>
      <c r="B16" s="1397">
        <v>215.20085</v>
      </c>
      <c r="C16" s="1397">
        <v>0</v>
      </c>
      <c r="D16" s="1397">
        <v>0</v>
      </c>
      <c r="E16" s="1397">
        <v>0</v>
      </c>
      <c r="F16" s="1397">
        <v>0</v>
      </c>
      <c r="G16" s="1397">
        <v>0</v>
      </c>
      <c r="H16" s="1397">
        <v>0</v>
      </c>
      <c r="I16" s="1397">
        <v>0</v>
      </c>
      <c r="J16" s="1397">
        <v>215.20085</v>
      </c>
      <c r="K16" s="945"/>
    </row>
    <row r="17" spans="1:11" ht="20.100000000000001" customHeight="1">
      <c r="A17" s="1403" t="s">
        <v>289</v>
      </c>
      <c r="B17" s="1397">
        <v>0</v>
      </c>
      <c r="C17" s="1397">
        <v>0</v>
      </c>
      <c r="D17" s="1397">
        <v>0</v>
      </c>
      <c r="E17" s="1397">
        <v>0</v>
      </c>
      <c r="F17" s="1397">
        <v>0</v>
      </c>
      <c r="G17" s="1397">
        <v>0</v>
      </c>
      <c r="H17" s="1397">
        <v>0</v>
      </c>
      <c r="I17" s="1397">
        <v>0</v>
      </c>
      <c r="J17" s="1397">
        <v>0</v>
      </c>
      <c r="K17" s="945"/>
    </row>
    <row r="18" spans="1:11" ht="20.100000000000001" customHeight="1" thickBot="1">
      <c r="A18" s="1403" t="s">
        <v>290</v>
      </c>
      <c r="B18" s="1397">
        <v>0</v>
      </c>
      <c r="C18" s="1397">
        <v>0</v>
      </c>
      <c r="D18" s="1397">
        <v>0</v>
      </c>
      <c r="E18" s="1397">
        <v>0</v>
      </c>
      <c r="F18" s="1397">
        <v>0</v>
      </c>
      <c r="G18" s="1397">
        <v>0</v>
      </c>
      <c r="H18" s="1397">
        <v>0</v>
      </c>
      <c r="I18" s="1397">
        <v>0</v>
      </c>
      <c r="J18" s="1397">
        <v>0</v>
      </c>
      <c r="K18" s="945"/>
    </row>
    <row r="19" spans="1:11" ht="20.100000000000001" customHeight="1" thickTop="1" thickBot="1">
      <c r="A19" s="1810" t="s">
        <v>291</v>
      </c>
      <c r="B19" s="1808">
        <v>107.89523</v>
      </c>
      <c r="C19" s="1808">
        <v>49046.697020000007</v>
      </c>
      <c r="D19" s="1808">
        <v>805.46831000000009</v>
      </c>
      <c r="E19" s="1808">
        <v>59.495179999999998</v>
      </c>
      <c r="F19" s="1808">
        <v>5529.98884</v>
      </c>
      <c r="G19" s="1808">
        <v>194.97445000000002</v>
      </c>
      <c r="H19" s="1808">
        <v>13.041139999999999</v>
      </c>
      <c r="I19" s="1808">
        <v>5187.1482100000003</v>
      </c>
      <c r="J19" s="1808">
        <v>60944.708380000004</v>
      </c>
      <c r="K19" s="945"/>
    </row>
    <row r="20" spans="1:11" ht="20.100000000000001" customHeight="1" thickTop="1">
      <c r="A20" s="1403" t="s">
        <v>292</v>
      </c>
      <c r="B20" s="1397">
        <v>0</v>
      </c>
      <c r="C20" s="1397">
        <v>0</v>
      </c>
      <c r="D20" s="1397">
        <v>0</v>
      </c>
      <c r="E20" s="1397">
        <v>0</v>
      </c>
      <c r="F20" s="1397">
        <v>0</v>
      </c>
      <c r="G20" s="1397">
        <v>0</v>
      </c>
      <c r="H20" s="1397">
        <v>0</v>
      </c>
      <c r="I20" s="1397">
        <v>0</v>
      </c>
      <c r="J20" s="1397">
        <v>0</v>
      </c>
      <c r="K20" s="945"/>
    </row>
    <row r="21" spans="1:11" ht="20.100000000000001" customHeight="1">
      <c r="A21" s="1403" t="s">
        <v>293</v>
      </c>
      <c r="B21" s="1397">
        <v>98.874409999999997</v>
      </c>
      <c r="C21" s="1397">
        <v>44708.340200000006</v>
      </c>
      <c r="D21" s="1397">
        <v>641.59544999999991</v>
      </c>
      <c r="E21" s="1397">
        <v>3.9480599999999999</v>
      </c>
      <c r="F21" s="1397">
        <v>0</v>
      </c>
      <c r="G21" s="1397">
        <v>62.213000000000001</v>
      </c>
      <c r="H21" s="1397">
        <v>0.41707</v>
      </c>
      <c r="I21" s="1397">
        <v>5164.5688499999997</v>
      </c>
      <c r="J21" s="1397">
        <v>50679.957040000001</v>
      </c>
      <c r="K21" s="945"/>
    </row>
    <row r="22" spans="1:11" ht="20.100000000000001" customHeight="1">
      <c r="A22" s="1403" t="s">
        <v>294</v>
      </c>
      <c r="B22" s="1397">
        <v>0</v>
      </c>
      <c r="C22" s="1397">
        <v>0</v>
      </c>
      <c r="D22" s="1397">
        <v>0</v>
      </c>
      <c r="E22" s="1397">
        <v>0</v>
      </c>
      <c r="F22" s="1397">
        <v>0</v>
      </c>
      <c r="G22" s="1397">
        <v>0</v>
      </c>
      <c r="H22" s="1397">
        <v>0</v>
      </c>
      <c r="I22" s="1397">
        <v>0</v>
      </c>
      <c r="J22" s="1397">
        <v>0</v>
      </c>
      <c r="K22" s="945"/>
    </row>
    <row r="23" spans="1:11" ht="20.100000000000001" customHeight="1">
      <c r="A23" s="1403" t="s">
        <v>295</v>
      </c>
      <c r="B23" s="1397">
        <v>0</v>
      </c>
      <c r="C23" s="1397">
        <v>0</v>
      </c>
      <c r="D23" s="1397">
        <v>0</v>
      </c>
      <c r="E23" s="1397">
        <v>0</v>
      </c>
      <c r="F23" s="1397">
        <v>0</v>
      </c>
      <c r="G23" s="1397">
        <v>0</v>
      </c>
      <c r="H23" s="1397">
        <v>0</v>
      </c>
      <c r="I23" s="1397">
        <v>0</v>
      </c>
      <c r="J23" s="1397">
        <v>0</v>
      </c>
      <c r="K23" s="945"/>
    </row>
    <row r="24" spans="1:11" ht="20.100000000000001" customHeight="1">
      <c r="A24" s="1403" t="s">
        <v>296</v>
      </c>
      <c r="B24" s="1397">
        <v>9.0208200000000005</v>
      </c>
      <c r="C24" s="1397">
        <v>786.14227000000005</v>
      </c>
      <c r="D24" s="1397">
        <v>145.95621</v>
      </c>
      <c r="E24" s="1397">
        <v>49.803319999999999</v>
      </c>
      <c r="F24" s="1397">
        <v>5529.98884</v>
      </c>
      <c r="G24" s="1397">
        <v>132.76145000000002</v>
      </c>
      <c r="H24" s="1397">
        <v>12.623659999999999</v>
      </c>
      <c r="I24" s="1397">
        <v>22.579319999999999</v>
      </c>
      <c r="J24" s="1397">
        <v>6688.8758899999993</v>
      </c>
      <c r="K24" s="945"/>
    </row>
    <row r="25" spans="1:11" ht="20.100000000000001" customHeight="1">
      <c r="A25" s="1403" t="s">
        <v>297</v>
      </c>
      <c r="B25" s="1397">
        <v>0</v>
      </c>
      <c r="C25" s="1397">
        <v>3550.4027099999998</v>
      </c>
      <c r="D25" s="1397">
        <v>17.916650000000001</v>
      </c>
      <c r="E25" s="1397">
        <v>5.7438000000000002</v>
      </c>
      <c r="F25" s="1397">
        <v>0</v>
      </c>
      <c r="G25" s="1397">
        <v>0</v>
      </c>
      <c r="H25" s="1397">
        <v>4.0999999999999999E-4</v>
      </c>
      <c r="I25" s="1397">
        <v>4.0000000000000003E-5</v>
      </c>
      <c r="J25" s="1397">
        <v>3574.0636099999997</v>
      </c>
      <c r="K25" s="945"/>
    </row>
    <row r="26" spans="1:11" ht="20.100000000000001" customHeight="1">
      <c r="A26" s="1403" t="s">
        <v>298</v>
      </c>
      <c r="B26" s="1397">
        <v>0</v>
      </c>
      <c r="C26" s="1397">
        <v>1.8118399999999999</v>
      </c>
      <c r="D26" s="1397">
        <v>0</v>
      </c>
      <c r="E26" s="1397">
        <v>0</v>
      </c>
      <c r="F26" s="1397">
        <v>0</v>
      </c>
      <c r="G26" s="1397">
        <v>0</v>
      </c>
      <c r="H26" s="1397">
        <v>0</v>
      </c>
      <c r="I26" s="1397">
        <v>0</v>
      </c>
      <c r="J26" s="1397">
        <v>1.8118399999999999</v>
      </c>
      <c r="K26" s="945"/>
    </row>
    <row r="27" spans="1:11" ht="20.100000000000001" customHeight="1" thickBot="1">
      <c r="A27" s="1403" t="s">
        <v>299</v>
      </c>
      <c r="B27" s="1397">
        <v>0</v>
      </c>
      <c r="C27" s="1397">
        <v>0</v>
      </c>
      <c r="D27" s="1397">
        <v>0</v>
      </c>
      <c r="E27" s="1397">
        <v>0</v>
      </c>
      <c r="F27" s="1397">
        <v>0</v>
      </c>
      <c r="G27" s="1397">
        <v>0</v>
      </c>
      <c r="H27" s="1397">
        <v>0</v>
      </c>
      <c r="I27" s="1397">
        <v>0</v>
      </c>
      <c r="J27" s="1397">
        <v>0</v>
      </c>
      <c r="K27" s="945"/>
    </row>
    <row r="28" spans="1:11" ht="20.100000000000001" customHeight="1" thickTop="1" thickBot="1">
      <c r="A28" s="1810" t="s">
        <v>300</v>
      </c>
      <c r="B28" s="1808">
        <v>692433.03230999992</v>
      </c>
      <c r="C28" s="1808">
        <v>1887752.8632999999</v>
      </c>
      <c r="D28" s="1808">
        <v>1079527.60932</v>
      </c>
      <c r="E28" s="1808">
        <v>56089.804680000001</v>
      </c>
      <c r="F28" s="1808">
        <v>263269.83659999998</v>
      </c>
      <c r="G28" s="1808">
        <v>279889.57351999998</v>
      </c>
      <c r="H28" s="1808">
        <v>29481.006249999999</v>
      </c>
      <c r="I28" s="1808">
        <v>547348.4317999999</v>
      </c>
      <c r="J28" s="1808">
        <v>4835792.15778</v>
      </c>
      <c r="K28" s="945"/>
    </row>
    <row r="29" spans="1:11" ht="20.100000000000001" customHeight="1" thickTop="1">
      <c r="A29" s="1407" t="s">
        <v>301</v>
      </c>
      <c r="B29" s="1397">
        <v>685173.15202000004</v>
      </c>
      <c r="C29" s="1397">
        <v>1928915.0237499999</v>
      </c>
      <c r="D29" s="1397">
        <v>1110778.2672300001</v>
      </c>
      <c r="E29" s="1397">
        <v>54982.726549999999</v>
      </c>
      <c r="F29" s="1397">
        <v>266991.50137999997</v>
      </c>
      <c r="G29" s="1397">
        <v>279313.79980000004</v>
      </c>
      <c r="H29" s="1397">
        <v>30920.24063</v>
      </c>
      <c r="I29" s="1397">
        <v>566950.31617999997</v>
      </c>
      <c r="J29" s="1397">
        <v>4924025.0275400002</v>
      </c>
      <c r="K29" s="945"/>
    </row>
    <row r="30" spans="1:11" ht="20.100000000000001" customHeight="1">
      <c r="A30" s="1403" t="s">
        <v>302</v>
      </c>
      <c r="B30" s="1397">
        <v>650056.44527000003</v>
      </c>
      <c r="C30" s="1397">
        <v>1918832.94674</v>
      </c>
      <c r="D30" s="1397">
        <v>1108006.5944600001</v>
      </c>
      <c r="E30" s="1397">
        <v>32711.367670000003</v>
      </c>
      <c r="F30" s="1397">
        <v>266463.63313999999</v>
      </c>
      <c r="G30" s="1397">
        <v>265868.43809000001</v>
      </c>
      <c r="H30" s="1397">
        <v>30290.559289999997</v>
      </c>
      <c r="I30" s="1397">
        <v>566950.31617999997</v>
      </c>
      <c r="J30" s="1397">
        <v>4839180.3008399997</v>
      </c>
      <c r="K30" s="945"/>
    </row>
    <row r="31" spans="1:11" ht="20.100000000000001" customHeight="1">
      <c r="A31" s="1403" t="s">
        <v>303</v>
      </c>
      <c r="B31" s="1397">
        <v>35116.706749999998</v>
      </c>
      <c r="C31" s="1397">
        <v>10082.077009999999</v>
      </c>
      <c r="D31" s="1397">
        <v>2771.6727700000001</v>
      </c>
      <c r="E31" s="1397">
        <v>22271.35888</v>
      </c>
      <c r="F31" s="1397">
        <v>527.86824000000001</v>
      </c>
      <c r="G31" s="1397">
        <v>13445.361710000001</v>
      </c>
      <c r="H31" s="1397">
        <v>629.68133999999998</v>
      </c>
      <c r="I31" s="1397">
        <v>0</v>
      </c>
      <c r="J31" s="1397">
        <v>84844.726699999999</v>
      </c>
      <c r="K31" s="945"/>
    </row>
    <row r="32" spans="1:11" ht="20.100000000000001" customHeight="1">
      <c r="A32" s="1403" t="s">
        <v>304</v>
      </c>
      <c r="B32" s="1397">
        <v>0</v>
      </c>
      <c r="C32" s="1397">
        <v>0</v>
      </c>
      <c r="D32" s="1397">
        <v>0</v>
      </c>
      <c r="E32" s="1397">
        <v>0</v>
      </c>
      <c r="F32" s="1397">
        <v>0</v>
      </c>
      <c r="G32" s="1397">
        <v>0</v>
      </c>
      <c r="H32" s="1397">
        <v>0</v>
      </c>
      <c r="I32" s="1397">
        <v>0</v>
      </c>
      <c r="J32" s="1397">
        <v>0</v>
      </c>
      <c r="K32" s="945"/>
    </row>
    <row r="33" spans="1:11" ht="20.100000000000001" customHeight="1">
      <c r="A33" s="1407" t="s">
        <v>305</v>
      </c>
      <c r="B33" s="1397">
        <v>8363.4548500000001</v>
      </c>
      <c r="C33" s="1397">
        <v>8140.4684999999999</v>
      </c>
      <c r="D33" s="1397">
        <v>7923.7246699999996</v>
      </c>
      <c r="E33" s="1397">
        <v>1442.97875</v>
      </c>
      <c r="F33" s="1397">
        <v>2294.4318900000003</v>
      </c>
      <c r="G33" s="1397">
        <v>4125.9772199999998</v>
      </c>
      <c r="H33" s="1397">
        <v>639.03299000000004</v>
      </c>
      <c r="I33" s="1397">
        <v>11949.868920000001</v>
      </c>
      <c r="J33" s="1397">
        <v>44879.937789999996</v>
      </c>
      <c r="K33" s="945"/>
    </row>
    <row r="34" spans="1:11" ht="20.100000000000001" customHeight="1">
      <c r="A34" s="1403" t="s">
        <v>306</v>
      </c>
      <c r="B34" s="1397">
        <v>7950.5093099999995</v>
      </c>
      <c r="C34" s="1397">
        <v>7785.9750400000003</v>
      </c>
      <c r="D34" s="1397">
        <v>7704.7402300000003</v>
      </c>
      <c r="E34" s="1397">
        <v>1265.86868</v>
      </c>
      <c r="F34" s="1397">
        <v>2274.9036099999998</v>
      </c>
      <c r="G34" s="1397">
        <v>3896.5204199999998</v>
      </c>
      <c r="H34" s="1397">
        <v>484.87220000000002</v>
      </c>
      <c r="I34" s="1397">
        <v>11949.868920000001</v>
      </c>
      <c r="J34" s="1397">
        <v>43313.258409999995</v>
      </c>
      <c r="K34" s="945"/>
    </row>
    <row r="35" spans="1:11" ht="20.100000000000001" customHeight="1">
      <c r="A35" s="1403" t="s">
        <v>307</v>
      </c>
      <c r="B35" s="1397">
        <v>412.94553999999999</v>
      </c>
      <c r="C35" s="1397">
        <v>354.49346000000003</v>
      </c>
      <c r="D35" s="1397">
        <v>218.98444000000001</v>
      </c>
      <c r="E35" s="1397">
        <v>177.11007000000001</v>
      </c>
      <c r="F35" s="1397">
        <v>19.528279999999999</v>
      </c>
      <c r="G35" s="1397">
        <v>229.45679999999999</v>
      </c>
      <c r="H35" s="1397">
        <v>154.16079000000002</v>
      </c>
      <c r="I35" s="1397">
        <v>0</v>
      </c>
      <c r="J35" s="1397">
        <v>1566.6793799999998</v>
      </c>
      <c r="K35" s="945"/>
    </row>
    <row r="36" spans="1:11" ht="20.100000000000001" customHeight="1">
      <c r="A36" s="1404" t="s">
        <v>308</v>
      </c>
      <c r="B36" s="1397">
        <v>0</v>
      </c>
      <c r="C36" s="1397">
        <v>0</v>
      </c>
      <c r="D36" s="1397">
        <v>0</v>
      </c>
      <c r="E36" s="1397">
        <v>0</v>
      </c>
      <c r="F36" s="1397">
        <v>0</v>
      </c>
      <c r="G36" s="1397">
        <v>0</v>
      </c>
      <c r="H36" s="1397">
        <v>0</v>
      </c>
      <c r="I36" s="1397">
        <v>0</v>
      </c>
      <c r="J36" s="1397">
        <v>0</v>
      </c>
      <c r="K36" s="945"/>
    </row>
    <row r="37" spans="1:11" ht="20.100000000000001" customHeight="1">
      <c r="A37" s="1407" t="s">
        <v>309</v>
      </c>
      <c r="B37" s="1397">
        <v>12495.56192</v>
      </c>
      <c r="C37" s="1397">
        <v>8208.9153200000001</v>
      </c>
      <c r="D37" s="1397">
        <v>14600.30874</v>
      </c>
      <c r="E37" s="1397">
        <v>2573.1102999999998</v>
      </c>
      <c r="F37" s="1397">
        <v>6823.3819299999996</v>
      </c>
      <c r="G37" s="1397">
        <v>5086.1389900000004</v>
      </c>
      <c r="H37" s="1397">
        <v>0</v>
      </c>
      <c r="I37" s="1397">
        <v>55.706120000000006</v>
      </c>
      <c r="J37" s="1397">
        <v>49843.123319999999</v>
      </c>
      <c r="K37" s="945"/>
    </row>
    <row r="38" spans="1:11" ht="20.100000000000001" customHeight="1">
      <c r="A38" s="1403" t="s">
        <v>310</v>
      </c>
      <c r="B38" s="1397">
        <v>8677.726630000001</v>
      </c>
      <c r="C38" s="1397">
        <v>7368.2482</v>
      </c>
      <c r="D38" s="1397">
        <v>14600.30874</v>
      </c>
      <c r="E38" s="1397">
        <v>2122.1616899999999</v>
      </c>
      <c r="F38" s="1397">
        <v>6803.9043799999999</v>
      </c>
      <c r="G38" s="1397">
        <v>3125.55287</v>
      </c>
      <c r="H38" s="1397">
        <v>0</v>
      </c>
      <c r="I38" s="1397">
        <v>55.706120000000006</v>
      </c>
      <c r="J38" s="1397">
        <v>42753.608630000002</v>
      </c>
      <c r="K38" s="945"/>
    </row>
    <row r="39" spans="1:11" ht="20.100000000000001" customHeight="1">
      <c r="A39" s="1403" t="s">
        <v>311</v>
      </c>
      <c r="B39" s="1397">
        <v>3817.83529</v>
      </c>
      <c r="C39" s="1397">
        <v>840.66711999999995</v>
      </c>
      <c r="D39" s="1397">
        <v>0</v>
      </c>
      <c r="E39" s="1397">
        <v>450.94860999999997</v>
      </c>
      <c r="F39" s="1397">
        <v>19.477550000000001</v>
      </c>
      <c r="G39" s="1397">
        <v>1960.5861200000002</v>
      </c>
      <c r="H39" s="1397">
        <v>0</v>
      </c>
      <c r="I39" s="1397">
        <v>0</v>
      </c>
      <c r="J39" s="1397">
        <v>7089.51469</v>
      </c>
      <c r="K39" s="945"/>
    </row>
    <row r="40" spans="1:11" ht="20.100000000000001" customHeight="1">
      <c r="A40" s="1403" t="s">
        <v>312</v>
      </c>
      <c r="B40" s="1397">
        <v>0</v>
      </c>
      <c r="C40" s="1397">
        <v>0</v>
      </c>
      <c r="D40" s="1397">
        <v>0</v>
      </c>
      <c r="E40" s="1397">
        <v>0</v>
      </c>
      <c r="F40" s="1397">
        <v>0</v>
      </c>
      <c r="G40" s="1397">
        <v>0</v>
      </c>
      <c r="H40" s="1397">
        <v>0</v>
      </c>
      <c r="I40" s="1397">
        <v>0</v>
      </c>
      <c r="J40" s="1397">
        <v>0</v>
      </c>
      <c r="K40" s="945"/>
    </row>
    <row r="41" spans="1:11" ht="20.100000000000001" customHeight="1">
      <c r="A41" s="1407" t="s">
        <v>313</v>
      </c>
      <c r="B41" s="1397">
        <v>16408.539919999999</v>
      </c>
      <c r="C41" s="1397">
        <v>24400.38999</v>
      </c>
      <c r="D41" s="1397">
        <v>12006.18281</v>
      </c>
      <c r="E41" s="1397">
        <v>2333.72453</v>
      </c>
      <c r="F41" s="1397">
        <v>4446.6118399999996</v>
      </c>
      <c r="G41" s="1397">
        <v>4709.1910099999996</v>
      </c>
      <c r="H41" s="1397">
        <v>336.05033000000003</v>
      </c>
      <c r="I41" s="1397">
        <v>7113.9157300000006</v>
      </c>
      <c r="J41" s="1397">
        <v>71754.606159999996</v>
      </c>
      <c r="K41" s="945"/>
    </row>
    <row r="42" spans="1:11" ht="20.100000000000001" customHeight="1">
      <c r="A42" s="1404" t="s">
        <v>314</v>
      </c>
      <c r="B42" s="1397">
        <v>15583.797550000001</v>
      </c>
      <c r="C42" s="1397">
        <v>24222.32404</v>
      </c>
      <c r="D42" s="1397">
        <v>11955.47033</v>
      </c>
      <c r="E42" s="1397">
        <v>876.76631999999995</v>
      </c>
      <c r="F42" s="1397">
        <v>4431.6780499999995</v>
      </c>
      <c r="G42" s="1397">
        <v>4372.43696</v>
      </c>
      <c r="H42" s="1397">
        <v>321.72424999999998</v>
      </c>
      <c r="I42" s="1397">
        <v>7113.9157300000006</v>
      </c>
      <c r="J42" s="1397">
        <v>68878.113230000003</v>
      </c>
      <c r="K42" s="945"/>
    </row>
    <row r="43" spans="1:11" ht="20.100000000000001" customHeight="1">
      <c r="A43" s="1403" t="s">
        <v>315</v>
      </c>
      <c r="B43" s="1397">
        <v>711.58225000000004</v>
      </c>
      <c r="C43" s="1397">
        <v>105.47230999999999</v>
      </c>
      <c r="D43" s="1397">
        <v>19.534200000000002</v>
      </c>
      <c r="E43" s="1397">
        <v>1446.60022</v>
      </c>
      <c r="F43" s="1397">
        <v>6.2386299999999997</v>
      </c>
      <c r="G43" s="1397">
        <v>273.32127000000003</v>
      </c>
      <c r="H43" s="1397">
        <v>4.7776099999999992</v>
      </c>
      <c r="I43" s="1397">
        <v>0</v>
      </c>
      <c r="J43" s="1397">
        <v>2567.5264900000002</v>
      </c>
      <c r="K43" s="945"/>
    </row>
    <row r="44" spans="1:11" ht="20.100000000000001" customHeight="1">
      <c r="A44" s="1403" t="s">
        <v>316</v>
      </c>
      <c r="B44" s="1397">
        <v>100.29199</v>
      </c>
      <c r="C44" s="1397">
        <v>53.760809999999999</v>
      </c>
      <c r="D44" s="1397">
        <v>26.12255</v>
      </c>
      <c r="E44" s="1397">
        <v>8.8042000000000016</v>
      </c>
      <c r="F44" s="1397">
        <v>8.4216700000000007</v>
      </c>
      <c r="G44" s="1397">
        <v>61.828199999999995</v>
      </c>
      <c r="H44" s="1397">
        <v>6.9743199999999996</v>
      </c>
      <c r="I44" s="1397">
        <v>0</v>
      </c>
      <c r="J44" s="1397">
        <v>266.20373999999998</v>
      </c>
      <c r="K44" s="945"/>
    </row>
    <row r="45" spans="1:11" ht="20.100000000000001" customHeight="1">
      <c r="A45" s="1403" t="s">
        <v>317</v>
      </c>
      <c r="B45" s="1397">
        <v>12.868129999999999</v>
      </c>
      <c r="C45" s="1397">
        <v>9.0774500000000007</v>
      </c>
      <c r="D45" s="1397">
        <v>3.7019600000000001</v>
      </c>
      <c r="E45" s="1397">
        <v>1.55379</v>
      </c>
      <c r="F45" s="1397">
        <v>0</v>
      </c>
      <c r="G45" s="1397">
        <v>1.6045799999999999</v>
      </c>
      <c r="H45" s="1397">
        <v>2.5741499999999999</v>
      </c>
      <c r="I45" s="1397">
        <v>0</v>
      </c>
      <c r="J45" s="1397">
        <v>31.38006</v>
      </c>
      <c r="K45" s="945"/>
    </row>
    <row r="46" spans="1:11" ht="20.100000000000001" customHeight="1">
      <c r="A46" s="1403" t="s">
        <v>318</v>
      </c>
      <c r="B46" s="1397">
        <v>0</v>
      </c>
      <c r="C46" s="1397">
        <v>7.6102700000000008</v>
      </c>
      <c r="D46" s="1397">
        <v>1.3537699999999999</v>
      </c>
      <c r="E46" s="1397">
        <v>0</v>
      </c>
      <c r="F46" s="1397">
        <v>0.27349000000000001</v>
      </c>
      <c r="G46" s="1397">
        <v>0</v>
      </c>
      <c r="H46" s="1397">
        <v>0</v>
      </c>
      <c r="I46" s="1397">
        <v>0</v>
      </c>
      <c r="J46" s="1397">
        <v>9.2375300000000014</v>
      </c>
      <c r="K46" s="945"/>
    </row>
    <row r="47" spans="1:11" ht="20.100000000000001" customHeight="1">
      <c r="A47" s="1405" t="s">
        <v>319</v>
      </c>
      <c r="B47" s="1397">
        <v>0</v>
      </c>
      <c r="C47" s="1397">
        <v>2.1451100000000003</v>
      </c>
      <c r="D47" s="1397">
        <v>0</v>
      </c>
      <c r="E47" s="1397">
        <v>0</v>
      </c>
      <c r="F47" s="1397">
        <v>0</v>
      </c>
      <c r="G47" s="1397">
        <v>0</v>
      </c>
      <c r="H47" s="1397">
        <v>0</v>
      </c>
      <c r="I47" s="1397">
        <v>0</v>
      </c>
      <c r="J47" s="1397">
        <v>2.1451100000000003</v>
      </c>
      <c r="K47" s="945"/>
    </row>
    <row r="48" spans="1:11" ht="20.100000000000001" customHeight="1">
      <c r="A48" s="1418" t="s">
        <v>320</v>
      </c>
      <c r="B48" s="1397">
        <v>-30007.6764</v>
      </c>
      <c r="C48" s="1397">
        <v>-81911.934260000009</v>
      </c>
      <c r="D48" s="1397">
        <v>-65780.874129999997</v>
      </c>
      <c r="E48" s="1397">
        <v>-5242.7354500000001</v>
      </c>
      <c r="F48" s="1397">
        <v>-17286.09044</v>
      </c>
      <c r="G48" s="1397">
        <v>-13345.5335</v>
      </c>
      <c r="H48" s="1397">
        <v>-2414.3177000000001</v>
      </c>
      <c r="I48" s="1397">
        <v>-38721.37515</v>
      </c>
      <c r="J48" s="1397">
        <v>-254710.53703000001</v>
      </c>
      <c r="K48" s="945"/>
    </row>
    <row r="49" spans="1:11" ht="20.100000000000001" customHeight="1">
      <c r="A49" s="1403" t="s">
        <v>321</v>
      </c>
      <c r="B49" s="1397">
        <v>-4937.22372</v>
      </c>
      <c r="C49" s="1397">
        <v>-10925.155119999999</v>
      </c>
      <c r="D49" s="1397">
        <v>-17007.018649999998</v>
      </c>
      <c r="E49" s="1397">
        <v>-322.33046000000002</v>
      </c>
      <c r="F49" s="1397">
        <v>-579.16731000000004</v>
      </c>
      <c r="G49" s="1397">
        <v>-1631.2130400000001</v>
      </c>
      <c r="H49" s="1397">
        <v>-453.34526</v>
      </c>
      <c r="I49" s="1397">
        <v>-3305.0467200000003</v>
      </c>
      <c r="J49" s="1397">
        <v>-39160.50028</v>
      </c>
      <c r="K49" s="945"/>
    </row>
    <row r="50" spans="1:11" ht="20.100000000000001" customHeight="1">
      <c r="A50" s="1403" t="s">
        <v>322</v>
      </c>
      <c r="B50" s="1397">
        <v>-528.66147999999998</v>
      </c>
      <c r="C50" s="1397">
        <v>-162.16876000000002</v>
      </c>
      <c r="D50" s="1397">
        <v>-39.755230000000005</v>
      </c>
      <c r="E50" s="1397">
        <v>-181.15898000000001</v>
      </c>
      <c r="F50" s="1397">
        <v>-1.9545599999999999</v>
      </c>
      <c r="G50" s="1397">
        <v>-511.75261999999998</v>
      </c>
      <c r="H50" s="1397">
        <v>-9.4833300000000005</v>
      </c>
      <c r="I50" s="1397">
        <v>0</v>
      </c>
      <c r="J50" s="1397">
        <v>-1434.93496</v>
      </c>
      <c r="K50" s="945"/>
    </row>
    <row r="51" spans="1:11" ht="20.100000000000001" customHeight="1">
      <c r="A51" s="1403" t="s">
        <v>323</v>
      </c>
      <c r="B51" s="1397">
        <v>-5045.6102599999995</v>
      </c>
      <c r="C51" s="1397">
        <v>-4587.8859400000001</v>
      </c>
      <c r="D51" s="1397">
        <v>-5692.5279600000003</v>
      </c>
      <c r="E51" s="1397">
        <v>-731.30703000000005</v>
      </c>
      <c r="F51" s="1397">
        <v>-1868.03376</v>
      </c>
      <c r="G51" s="1397">
        <v>-2078.5169000000001</v>
      </c>
      <c r="H51" s="1397">
        <v>-234.39846</v>
      </c>
      <c r="I51" s="1397">
        <v>-10264.117289999998</v>
      </c>
      <c r="J51" s="1397">
        <v>-30502.3976</v>
      </c>
      <c r="K51" s="945"/>
    </row>
    <row r="52" spans="1:11" ht="20.100000000000001" customHeight="1">
      <c r="A52" s="1403" t="s">
        <v>324</v>
      </c>
      <c r="B52" s="1397">
        <v>-252.57892000000001</v>
      </c>
      <c r="C52" s="1397">
        <v>-158.42431999999999</v>
      </c>
      <c r="D52" s="1397">
        <v>-33.271089999999994</v>
      </c>
      <c r="E52" s="1397">
        <v>-71.014039999999994</v>
      </c>
      <c r="F52" s="1397">
        <v>-19.528279999999999</v>
      </c>
      <c r="G52" s="1397">
        <v>-165.18307999999999</v>
      </c>
      <c r="H52" s="1397">
        <v>-45.060929999999999</v>
      </c>
      <c r="I52" s="1397">
        <v>0</v>
      </c>
      <c r="J52" s="1397">
        <v>-745.06065999999998</v>
      </c>
      <c r="K52" s="945"/>
    </row>
    <row r="53" spans="1:11" ht="20.100000000000001" customHeight="1">
      <c r="A53" s="1403" t="s">
        <v>325</v>
      </c>
      <c r="B53" s="1397">
        <v>-5547.9701399999994</v>
      </c>
      <c r="C53" s="1397">
        <v>-5865.38375</v>
      </c>
      <c r="D53" s="1397">
        <v>-12694.96888</v>
      </c>
      <c r="E53" s="1397">
        <v>-1503.8633200000002</v>
      </c>
      <c r="F53" s="1397">
        <v>-6718.7579999999998</v>
      </c>
      <c r="G53" s="1397">
        <v>-1701.7807499999999</v>
      </c>
      <c r="H53" s="1397">
        <v>0</v>
      </c>
      <c r="I53" s="1397">
        <v>-55.706120000000006</v>
      </c>
      <c r="J53" s="1397">
        <v>-34088.430959999998</v>
      </c>
      <c r="K53" s="945"/>
    </row>
    <row r="54" spans="1:11" ht="20.100000000000001" customHeight="1">
      <c r="A54" s="1403" t="s">
        <v>326</v>
      </c>
      <c r="B54" s="1397">
        <v>-2743.75288</v>
      </c>
      <c r="C54" s="1397">
        <v>-655.96339999999998</v>
      </c>
      <c r="D54" s="1397">
        <v>0</v>
      </c>
      <c r="E54" s="1397">
        <v>-268.50761999999997</v>
      </c>
      <c r="F54" s="1397">
        <v>-19.477550000000001</v>
      </c>
      <c r="G54" s="1397">
        <v>-1086.15011</v>
      </c>
      <c r="H54" s="1397">
        <v>0</v>
      </c>
      <c r="I54" s="1397">
        <v>0</v>
      </c>
      <c r="J54" s="1397">
        <v>-4773.8515599999992</v>
      </c>
      <c r="K54" s="945"/>
    </row>
    <row r="55" spans="1:11" ht="20.100000000000001" customHeight="1">
      <c r="A55" s="1403" t="s">
        <v>327</v>
      </c>
      <c r="B55" s="1397">
        <v>-10951.879000000001</v>
      </c>
      <c r="C55" s="1397">
        <v>-53949.510999999999</v>
      </c>
      <c r="D55" s="1397">
        <v>-30005.190999999999</v>
      </c>
      <c r="E55" s="1397">
        <v>-792.55399999999997</v>
      </c>
      <c r="F55" s="1397">
        <v>-7084.08</v>
      </c>
      <c r="G55" s="1397">
        <v>-4936.1360000000004</v>
      </c>
      <c r="H55" s="1397">
        <v>-1654.19</v>
      </c>
      <c r="I55" s="1397">
        <v>-23096.504960000002</v>
      </c>
      <c r="J55" s="1397">
        <v>-132470.04595999999</v>
      </c>
      <c r="K55" s="945"/>
    </row>
    <row r="56" spans="1:11" ht="20.100000000000001" customHeight="1">
      <c r="A56" s="1403" t="s">
        <v>328</v>
      </c>
      <c r="B56" s="1397">
        <v>0</v>
      </c>
      <c r="C56" s="1397">
        <v>-5607.4419699999999</v>
      </c>
      <c r="D56" s="1397">
        <v>-308.14132000000001</v>
      </c>
      <c r="E56" s="1397">
        <v>-1372</v>
      </c>
      <c r="F56" s="1397">
        <v>-995.09097999999994</v>
      </c>
      <c r="G56" s="1397">
        <v>-1234.8009999999999</v>
      </c>
      <c r="H56" s="1397">
        <v>-17.83972</v>
      </c>
      <c r="I56" s="1397">
        <v>-2000.0000600000001</v>
      </c>
      <c r="J56" s="1397">
        <v>-11535.315050000001</v>
      </c>
      <c r="K56" s="945"/>
    </row>
    <row r="57" spans="1:11" ht="20.100000000000001" customHeight="1">
      <c r="A57" s="1403" t="s">
        <v>329</v>
      </c>
      <c r="B57" s="1397">
        <v>0</v>
      </c>
      <c r="C57" s="1397">
        <v>0</v>
      </c>
      <c r="D57" s="1397">
        <v>0</v>
      </c>
      <c r="E57" s="1397">
        <v>0</v>
      </c>
      <c r="F57" s="1397">
        <v>0</v>
      </c>
      <c r="G57" s="1397">
        <v>0</v>
      </c>
      <c r="H57" s="1397">
        <v>0</v>
      </c>
      <c r="I57" s="1397">
        <v>0</v>
      </c>
      <c r="J57" s="1397">
        <v>0</v>
      </c>
      <c r="K57" s="945"/>
    </row>
    <row r="58" spans="1:11" ht="20.100000000000001" customHeight="1" thickBot="1">
      <c r="A58" s="1403" t="s">
        <v>330</v>
      </c>
      <c r="B58" s="1397">
        <v>0</v>
      </c>
      <c r="C58" s="1397">
        <v>0</v>
      </c>
      <c r="D58" s="1397">
        <v>0</v>
      </c>
      <c r="E58" s="1397">
        <v>0</v>
      </c>
      <c r="F58" s="1397">
        <v>0</v>
      </c>
      <c r="G58" s="1397">
        <v>0</v>
      </c>
      <c r="H58" s="1397">
        <v>0</v>
      </c>
      <c r="I58" s="1397">
        <v>0</v>
      </c>
      <c r="J58" s="1397">
        <v>0</v>
      </c>
      <c r="K58" s="945"/>
    </row>
    <row r="59" spans="1:11" ht="20.100000000000001" customHeight="1" thickTop="1" thickBot="1">
      <c r="A59" s="1810" t="s">
        <v>331</v>
      </c>
      <c r="B59" s="1808">
        <v>7317.1798099999996</v>
      </c>
      <c r="C59" s="1808">
        <v>21964.291929999999</v>
      </c>
      <c r="D59" s="1808">
        <v>12418.9746</v>
      </c>
      <c r="E59" s="1808">
        <v>2175.8817599999998</v>
      </c>
      <c r="F59" s="1808">
        <v>1438.5500500000001</v>
      </c>
      <c r="G59" s="1808">
        <v>877.51665000000003</v>
      </c>
      <c r="H59" s="1808">
        <v>621.24243999999999</v>
      </c>
      <c r="I59" s="1808">
        <v>7517.0527499999998</v>
      </c>
      <c r="J59" s="1808">
        <v>54330.689989999999</v>
      </c>
      <c r="K59" s="945"/>
    </row>
    <row r="60" spans="1:11" ht="20.100000000000001" customHeight="1" thickTop="1">
      <c r="A60" s="1403" t="s">
        <v>332</v>
      </c>
      <c r="B60" s="1397">
        <v>0</v>
      </c>
      <c r="C60" s="1397">
        <v>0</v>
      </c>
      <c r="D60" s="1397">
        <v>0</v>
      </c>
      <c r="E60" s="1397">
        <v>0</v>
      </c>
      <c r="F60" s="1397">
        <v>0</v>
      </c>
      <c r="G60" s="1397">
        <v>0</v>
      </c>
      <c r="H60" s="1397">
        <v>0</v>
      </c>
      <c r="I60" s="1397">
        <v>0</v>
      </c>
      <c r="J60" s="1397">
        <v>0</v>
      </c>
      <c r="K60" s="945"/>
    </row>
    <row r="61" spans="1:11" ht="20.100000000000001" customHeight="1">
      <c r="A61" s="1403" t="s">
        <v>333</v>
      </c>
      <c r="B61" s="1397">
        <v>3533.01739</v>
      </c>
      <c r="C61" s="1397">
        <v>20635.348570000002</v>
      </c>
      <c r="D61" s="1397">
        <v>11937.39092</v>
      </c>
      <c r="E61" s="1397">
        <v>286.49648999999999</v>
      </c>
      <c r="F61" s="1397">
        <v>967.79644999999994</v>
      </c>
      <c r="G61" s="1397">
        <v>387.09062</v>
      </c>
      <c r="H61" s="1397">
        <v>44.334160000000004</v>
      </c>
      <c r="I61" s="1397">
        <v>5819.3003699999999</v>
      </c>
      <c r="J61" s="1397">
        <v>43610.774969999999</v>
      </c>
      <c r="K61" s="945"/>
    </row>
    <row r="62" spans="1:11" ht="20.100000000000001" customHeight="1">
      <c r="A62" s="1403" t="s">
        <v>334</v>
      </c>
      <c r="B62" s="1397">
        <v>3867.6892200000002</v>
      </c>
      <c r="C62" s="1397">
        <v>1721.41327</v>
      </c>
      <c r="D62" s="1397">
        <v>698.69498999999996</v>
      </c>
      <c r="E62" s="1397">
        <v>3786.33662</v>
      </c>
      <c r="F62" s="1397">
        <v>972.9456899999999</v>
      </c>
      <c r="G62" s="1397">
        <v>1133.4778999999999</v>
      </c>
      <c r="H62" s="1397">
        <v>576.90827999999999</v>
      </c>
      <c r="I62" s="1397">
        <v>2011.7669699999999</v>
      </c>
      <c r="J62" s="1397">
        <v>14769.23294</v>
      </c>
      <c r="K62" s="945"/>
    </row>
    <row r="63" spans="1:11" ht="20.100000000000001" customHeight="1">
      <c r="A63" s="1403" t="s">
        <v>335</v>
      </c>
      <c r="B63" s="1397">
        <v>0</v>
      </c>
      <c r="C63" s="1397">
        <v>0</v>
      </c>
      <c r="D63" s="1397">
        <v>0</v>
      </c>
      <c r="E63" s="1397">
        <v>0</v>
      </c>
      <c r="F63" s="1397">
        <v>0</v>
      </c>
      <c r="G63" s="1397">
        <v>0</v>
      </c>
      <c r="H63" s="1397">
        <v>0</v>
      </c>
      <c r="I63" s="1397">
        <v>0</v>
      </c>
      <c r="J63" s="1397">
        <v>0</v>
      </c>
      <c r="K63" s="945"/>
    </row>
    <row r="64" spans="1:11" ht="20.100000000000001" customHeight="1" thickBot="1">
      <c r="A64" s="1403" t="s">
        <v>336</v>
      </c>
      <c r="B64" s="1397">
        <v>-83.526800000000009</v>
      </c>
      <c r="C64" s="1397">
        <v>-392.46990999999997</v>
      </c>
      <c r="D64" s="1397">
        <v>-217.11131</v>
      </c>
      <c r="E64" s="1397">
        <v>-1896.95135</v>
      </c>
      <c r="F64" s="1397">
        <v>-502.19209000000001</v>
      </c>
      <c r="G64" s="1397">
        <v>-643.05187000000001</v>
      </c>
      <c r="H64" s="1397">
        <v>0</v>
      </c>
      <c r="I64" s="1397">
        <v>-314.01459</v>
      </c>
      <c r="J64" s="1397">
        <v>-4049.31792</v>
      </c>
      <c r="K64" s="945"/>
    </row>
    <row r="65" spans="1:11" ht="20.100000000000001" customHeight="1" thickTop="1" thickBot="1">
      <c r="A65" s="1810" t="s">
        <v>337</v>
      </c>
      <c r="B65" s="1808">
        <v>1067.8303999999998</v>
      </c>
      <c r="C65" s="1808">
        <v>5.0000000000000001E-3</v>
      </c>
      <c r="D65" s="1808">
        <v>4.0000000000000001E-3</v>
      </c>
      <c r="E65" s="1808">
        <v>90.135440000000003</v>
      </c>
      <c r="F65" s="1808">
        <v>1E-3</v>
      </c>
      <c r="G65" s="1808">
        <v>234.86469</v>
      </c>
      <c r="H65" s="1808">
        <v>0</v>
      </c>
      <c r="I65" s="1808">
        <v>2.0000000000000002E-5</v>
      </c>
      <c r="J65" s="1808">
        <v>1392.8405500000001</v>
      </c>
      <c r="K65" s="945"/>
    </row>
    <row r="66" spans="1:11" ht="20.100000000000001" customHeight="1" thickTop="1">
      <c r="A66" s="1403" t="s">
        <v>338</v>
      </c>
      <c r="B66" s="1397">
        <v>0</v>
      </c>
      <c r="C66" s="1397">
        <v>0</v>
      </c>
      <c r="D66" s="1397">
        <v>0</v>
      </c>
      <c r="E66" s="1397">
        <v>0</v>
      </c>
      <c r="F66" s="1397">
        <v>0</v>
      </c>
      <c r="G66" s="1397">
        <v>0</v>
      </c>
      <c r="H66" s="1397">
        <v>0</v>
      </c>
      <c r="I66" s="1397">
        <v>0</v>
      </c>
      <c r="J66" s="1397">
        <v>0</v>
      </c>
      <c r="K66" s="945"/>
    </row>
    <row r="67" spans="1:11" ht="20.100000000000001" customHeight="1">
      <c r="A67" s="1403" t="s">
        <v>339</v>
      </c>
      <c r="B67" s="1397">
        <v>1423.7738700000002</v>
      </c>
      <c r="C67" s="1397">
        <v>4.0000000000000001E-3</v>
      </c>
      <c r="D67" s="1397">
        <v>188.38211999999999</v>
      </c>
      <c r="E67" s="1397">
        <v>357.81497999999999</v>
      </c>
      <c r="F67" s="1397">
        <v>243.34889999999999</v>
      </c>
      <c r="G67" s="1397">
        <v>1094.85745</v>
      </c>
      <c r="H67" s="1397">
        <v>0</v>
      </c>
      <c r="I67" s="1397">
        <v>0</v>
      </c>
      <c r="J67" s="1397">
        <v>3308.1813199999997</v>
      </c>
      <c r="K67" s="945"/>
    </row>
    <row r="68" spans="1:11" ht="20.100000000000001" customHeight="1">
      <c r="A68" s="1403" t="s">
        <v>340</v>
      </c>
      <c r="B68" s="1397">
        <v>86.395099999999999</v>
      </c>
      <c r="C68" s="1397">
        <v>0</v>
      </c>
      <c r="D68" s="1397">
        <v>100.04275</v>
      </c>
      <c r="E68" s="1397">
        <v>2E-3</v>
      </c>
      <c r="F68" s="1397">
        <v>0</v>
      </c>
      <c r="G68" s="1397">
        <v>0</v>
      </c>
      <c r="H68" s="1397">
        <v>0</v>
      </c>
      <c r="I68" s="1397">
        <v>36.029290000000003</v>
      </c>
      <c r="J68" s="1397">
        <v>222.46914000000001</v>
      </c>
      <c r="K68" s="945"/>
    </row>
    <row r="69" spans="1:11" ht="20.100000000000001" customHeight="1">
      <c r="A69" s="1403" t="s">
        <v>341</v>
      </c>
      <c r="B69" s="1397">
        <v>0</v>
      </c>
      <c r="C69" s="1397">
        <v>1E-3</v>
      </c>
      <c r="D69" s="1397">
        <v>0</v>
      </c>
      <c r="E69" s="1397">
        <v>0</v>
      </c>
      <c r="F69" s="1397">
        <v>0</v>
      </c>
      <c r="G69" s="1397">
        <v>0</v>
      </c>
      <c r="H69" s="1397">
        <v>0</v>
      </c>
      <c r="I69" s="1397">
        <v>0</v>
      </c>
      <c r="J69" s="1397">
        <v>1E-3</v>
      </c>
      <c r="K69" s="945"/>
    </row>
    <row r="70" spans="1:11" ht="20.100000000000001" customHeight="1" thickBot="1">
      <c r="A70" s="1403" t="s">
        <v>342</v>
      </c>
      <c r="B70" s="1397">
        <v>-442.33857</v>
      </c>
      <c r="C70" s="1397">
        <v>0</v>
      </c>
      <c r="D70" s="1397">
        <v>-288.42086999999998</v>
      </c>
      <c r="E70" s="1397">
        <v>-267.68153999999998</v>
      </c>
      <c r="F70" s="1397">
        <v>-243.34789999999998</v>
      </c>
      <c r="G70" s="1397">
        <v>-859.99275999999998</v>
      </c>
      <c r="H70" s="1397">
        <v>0</v>
      </c>
      <c r="I70" s="1397">
        <v>-36.029269999999997</v>
      </c>
      <c r="J70" s="1397">
        <v>-2137.8109100000001</v>
      </c>
      <c r="K70" s="945"/>
    </row>
    <row r="71" spans="1:11" ht="20.100000000000001" customHeight="1" thickTop="1" thickBot="1">
      <c r="A71" s="1810" t="s">
        <v>343</v>
      </c>
      <c r="B71" s="1808">
        <v>15566.85526</v>
      </c>
      <c r="C71" s="1808">
        <v>19167.701550000002</v>
      </c>
      <c r="D71" s="1808">
        <v>3453.9005299999999</v>
      </c>
      <c r="E71" s="1808">
        <v>110.30371000000001</v>
      </c>
      <c r="F71" s="1808">
        <v>76.260000000000005</v>
      </c>
      <c r="G71" s="1808">
        <v>999.18879000000004</v>
      </c>
      <c r="H71" s="1808">
        <v>10.976000000000001</v>
      </c>
      <c r="I71" s="1808">
        <v>602.29999999999995</v>
      </c>
      <c r="J71" s="1808">
        <v>39987.485840000001</v>
      </c>
      <c r="K71" s="945"/>
    </row>
    <row r="72" spans="1:11" ht="20.100000000000001" customHeight="1" thickTop="1">
      <c r="A72" s="1403" t="s">
        <v>292</v>
      </c>
      <c r="B72" s="1397">
        <v>0</v>
      </c>
      <c r="C72" s="1397">
        <v>0</v>
      </c>
      <c r="D72" s="1397">
        <v>0</v>
      </c>
      <c r="E72" s="1397">
        <v>0</v>
      </c>
      <c r="F72" s="1397">
        <v>0</v>
      </c>
      <c r="G72" s="1397">
        <v>0</v>
      </c>
      <c r="H72" s="1397">
        <v>0</v>
      </c>
      <c r="I72" s="1397">
        <v>0</v>
      </c>
      <c r="J72" s="1397">
        <v>0</v>
      </c>
      <c r="K72" s="945"/>
    </row>
    <row r="73" spans="1:11" ht="20.100000000000001" customHeight="1">
      <c r="A73" s="1403" t="s">
        <v>293</v>
      </c>
      <c r="B73" s="1397">
        <v>15485.064279999999</v>
      </c>
      <c r="C73" s="1397">
        <v>2000</v>
      </c>
      <c r="D73" s="1397">
        <v>0</v>
      </c>
      <c r="E73" s="1397">
        <v>0</v>
      </c>
      <c r="F73" s="1397">
        <v>0</v>
      </c>
      <c r="G73" s="1397">
        <v>640</v>
      </c>
      <c r="H73" s="1397">
        <v>0</v>
      </c>
      <c r="I73" s="1397">
        <v>0</v>
      </c>
      <c r="J73" s="1397">
        <v>18125.064280000002</v>
      </c>
      <c r="K73" s="945"/>
    </row>
    <row r="74" spans="1:11" ht="20.100000000000001" customHeight="1">
      <c r="A74" s="1403" t="s">
        <v>294</v>
      </c>
      <c r="B74" s="1397">
        <v>0</v>
      </c>
      <c r="C74" s="1397">
        <v>0</v>
      </c>
      <c r="D74" s="1397">
        <v>0</v>
      </c>
      <c r="E74" s="1397">
        <v>0</v>
      </c>
      <c r="F74" s="1397">
        <v>0</v>
      </c>
      <c r="G74" s="1397">
        <v>0</v>
      </c>
      <c r="H74" s="1397">
        <v>0</v>
      </c>
      <c r="I74" s="1397">
        <v>0</v>
      </c>
      <c r="J74" s="1397">
        <v>0</v>
      </c>
      <c r="K74" s="945"/>
    </row>
    <row r="75" spans="1:11" ht="20.100000000000001" customHeight="1">
      <c r="A75" s="1403" t="s">
        <v>295</v>
      </c>
      <c r="B75" s="1397">
        <v>0</v>
      </c>
      <c r="C75" s="1397">
        <v>0</v>
      </c>
      <c r="D75" s="1397">
        <v>0</v>
      </c>
      <c r="E75" s="1397">
        <v>0</v>
      </c>
      <c r="F75" s="1397">
        <v>0</v>
      </c>
      <c r="G75" s="1397">
        <v>0</v>
      </c>
      <c r="H75" s="1397">
        <v>0</v>
      </c>
      <c r="I75" s="1397">
        <v>0</v>
      </c>
      <c r="J75" s="1397">
        <v>0</v>
      </c>
      <c r="K75" s="945"/>
    </row>
    <row r="76" spans="1:11" ht="20.100000000000001" customHeight="1">
      <c r="A76" s="1403" t="s">
        <v>344</v>
      </c>
      <c r="B76" s="1397">
        <v>0</v>
      </c>
      <c r="C76" s="1397">
        <v>323.8723</v>
      </c>
      <c r="D76" s="1397">
        <v>495.6</v>
      </c>
      <c r="E76" s="1397">
        <v>0</v>
      </c>
      <c r="F76" s="1397">
        <v>0</v>
      </c>
      <c r="G76" s="1397">
        <v>466.34740999999997</v>
      </c>
      <c r="H76" s="1397">
        <v>2.2496</v>
      </c>
      <c r="I76" s="1397">
        <v>602.29999999999995</v>
      </c>
      <c r="J76" s="1397">
        <v>1890.36931</v>
      </c>
      <c r="K76" s="945"/>
    </row>
    <row r="77" spans="1:11" ht="20.100000000000001" customHeight="1">
      <c r="A77" s="1403" t="s">
        <v>345</v>
      </c>
      <c r="B77" s="1397">
        <v>175.54104999999998</v>
      </c>
      <c r="C77" s="1397">
        <v>53.508000000000003</v>
      </c>
      <c r="D77" s="1397">
        <v>125.98922</v>
      </c>
      <c r="E77" s="1397">
        <v>109.83722999999999</v>
      </c>
      <c r="F77" s="1397">
        <v>76.260000000000005</v>
      </c>
      <c r="G77" s="1397">
        <v>328.01837</v>
      </c>
      <c r="H77" s="1397">
        <v>12.603540000000001</v>
      </c>
      <c r="I77" s="1397">
        <v>0</v>
      </c>
      <c r="J77" s="1397">
        <v>881.75741000000005</v>
      </c>
      <c r="K77" s="945"/>
    </row>
    <row r="78" spans="1:11" ht="20.100000000000001" customHeight="1">
      <c r="A78" s="1403" t="s">
        <v>297</v>
      </c>
      <c r="B78" s="1397">
        <v>0</v>
      </c>
      <c r="C78" s="1397">
        <v>16000</v>
      </c>
      <c r="D78" s="1397">
        <v>2800.00686</v>
      </c>
      <c r="E78" s="1397">
        <v>0.46648000000000001</v>
      </c>
      <c r="F78" s="1397">
        <v>0</v>
      </c>
      <c r="G78" s="1397">
        <v>0</v>
      </c>
      <c r="H78" s="1397">
        <v>0</v>
      </c>
      <c r="I78" s="1397">
        <v>0</v>
      </c>
      <c r="J78" s="1397">
        <v>18800.47334</v>
      </c>
      <c r="K78" s="945"/>
    </row>
    <row r="79" spans="1:11" ht="20.100000000000001" customHeight="1">
      <c r="A79" s="1403" t="s">
        <v>346</v>
      </c>
      <c r="B79" s="1397">
        <v>4.8079799999999997</v>
      </c>
      <c r="C79" s="1397">
        <v>792.72225000000003</v>
      </c>
      <c r="D79" s="1397">
        <v>86.377229999999997</v>
      </c>
      <c r="E79" s="1397">
        <v>0</v>
      </c>
      <c r="F79" s="1397">
        <v>0</v>
      </c>
      <c r="G79" s="1397">
        <v>0</v>
      </c>
      <c r="H79" s="1397">
        <v>0</v>
      </c>
      <c r="I79" s="1397">
        <v>0</v>
      </c>
      <c r="J79" s="1397">
        <v>883.90746000000001</v>
      </c>
      <c r="K79" s="945"/>
    </row>
    <row r="80" spans="1:11" ht="20.100000000000001" customHeight="1" thickBot="1">
      <c r="A80" s="1403" t="s">
        <v>347</v>
      </c>
      <c r="B80" s="1397">
        <v>-98.558050000000009</v>
      </c>
      <c r="C80" s="1397">
        <v>-2.4009999999999998</v>
      </c>
      <c r="D80" s="1397">
        <v>-54.072780000000002</v>
      </c>
      <c r="E80" s="1397">
        <v>0</v>
      </c>
      <c r="F80" s="1397">
        <v>0</v>
      </c>
      <c r="G80" s="1397">
        <v>-435.17698999999999</v>
      </c>
      <c r="H80" s="1397">
        <v>-3.8771399999999998</v>
      </c>
      <c r="I80" s="1397">
        <v>0</v>
      </c>
      <c r="J80" s="1397">
        <v>-594.08596</v>
      </c>
      <c r="K80" s="945"/>
    </row>
    <row r="81" spans="1:11" ht="20.100000000000001" customHeight="1" thickTop="1" thickBot="1">
      <c r="A81" s="1810" t="s">
        <v>348</v>
      </c>
      <c r="B81" s="1808">
        <v>7770.3812900000003</v>
      </c>
      <c r="C81" s="1808">
        <v>28363.01715</v>
      </c>
      <c r="D81" s="1808">
        <v>65437.131799999996</v>
      </c>
      <c r="E81" s="1808">
        <v>5229.0982999999997</v>
      </c>
      <c r="F81" s="1808">
        <v>4752.5590999999995</v>
      </c>
      <c r="G81" s="1808">
        <v>4035.25414</v>
      </c>
      <c r="H81" s="1808">
        <v>1388.10319</v>
      </c>
      <c r="I81" s="1808">
        <v>10900.86744</v>
      </c>
      <c r="J81" s="1808">
        <v>127876.41240999999</v>
      </c>
      <c r="K81" s="945"/>
    </row>
    <row r="82" spans="1:11" ht="20.100000000000001" customHeight="1" thickTop="1">
      <c r="A82" s="1403" t="s">
        <v>349</v>
      </c>
      <c r="B82" s="1397">
        <v>148.40985000000001</v>
      </c>
      <c r="C82" s="1397">
        <v>1447.0838100000001</v>
      </c>
      <c r="D82" s="1397">
        <v>11382.450699999999</v>
      </c>
      <c r="E82" s="1397">
        <v>1803.92912</v>
      </c>
      <c r="F82" s="1397">
        <v>0</v>
      </c>
      <c r="G82" s="1397">
        <v>733.55200000000002</v>
      </c>
      <c r="H82" s="1397">
        <v>359</v>
      </c>
      <c r="I82" s="1397">
        <v>0</v>
      </c>
      <c r="J82" s="1397">
        <v>15874.42548</v>
      </c>
      <c r="K82" s="945"/>
    </row>
    <row r="83" spans="1:11" ht="20.100000000000001" customHeight="1">
      <c r="A83" s="1403" t="s">
        <v>350</v>
      </c>
      <c r="B83" s="1397">
        <v>680.75184000000002</v>
      </c>
      <c r="C83" s="1397">
        <v>12449.93183</v>
      </c>
      <c r="D83" s="1397">
        <v>28966.82303</v>
      </c>
      <c r="E83" s="1397">
        <v>2022.5650000000001</v>
      </c>
      <c r="F83" s="1397">
        <v>0</v>
      </c>
      <c r="G83" s="1397">
        <v>1145.8093899999999</v>
      </c>
      <c r="H83" s="1397">
        <v>530.41602</v>
      </c>
      <c r="I83" s="1397">
        <v>1938.6905300000001</v>
      </c>
      <c r="J83" s="1397">
        <v>47734.987639999999</v>
      </c>
      <c r="K83" s="945"/>
    </row>
    <row r="84" spans="1:11" ht="20.100000000000001" customHeight="1">
      <c r="A84" s="1403" t="s">
        <v>351</v>
      </c>
      <c r="B84" s="1397">
        <v>1853.7406599999999</v>
      </c>
      <c r="C84" s="1397">
        <v>4379.3119400000005</v>
      </c>
      <c r="D84" s="1397">
        <v>4004.7297400000002</v>
      </c>
      <c r="E84" s="1397">
        <v>392.10768000000002</v>
      </c>
      <c r="F84" s="1397">
        <v>1692.18903</v>
      </c>
      <c r="G84" s="1397">
        <v>916.09841000000006</v>
      </c>
      <c r="H84" s="1397">
        <v>92.582440000000005</v>
      </c>
      <c r="I84" s="1397">
        <v>1922.39696</v>
      </c>
      <c r="J84" s="1397">
        <v>15253.156859999999</v>
      </c>
      <c r="K84" s="945"/>
    </row>
    <row r="85" spans="1:11" ht="20.100000000000001" customHeight="1">
      <c r="A85" s="1403" t="s">
        <v>352</v>
      </c>
      <c r="B85" s="1397">
        <v>1409.2721999999999</v>
      </c>
      <c r="C85" s="1397">
        <v>3080.67038</v>
      </c>
      <c r="D85" s="1397">
        <v>8059.5303899999999</v>
      </c>
      <c r="E85" s="1397">
        <v>571.6859300000001</v>
      </c>
      <c r="F85" s="1397">
        <v>1065.5729899999999</v>
      </c>
      <c r="G85" s="1397">
        <v>438.08303000000001</v>
      </c>
      <c r="H85" s="1397">
        <v>68.096339999999998</v>
      </c>
      <c r="I85" s="1397">
        <v>3632.6167599999999</v>
      </c>
      <c r="J85" s="1397">
        <v>18325.528019999998</v>
      </c>
      <c r="K85" s="945"/>
    </row>
    <row r="86" spans="1:11" ht="20.100000000000001" customHeight="1">
      <c r="A86" s="1403" t="s">
        <v>353</v>
      </c>
      <c r="B86" s="1397">
        <v>1827.3562199999999</v>
      </c>
      <c r="C86" s="1397">
        <v>4065.2025199999998</v>
      </c>
      <c r="D86" s="1397">
        <v>9439.4735999999994</v>
      </c>
      <c r="E86" s="1397">
        <v>236.86544000000001</v>
      </c>
      <c r="F86" s="1397">
        <v>821.33399999999995</v>
      </c>
      <c r="G86" s="1397">
        <v>506.80753000000004</v>
      </c>
      <c r="H86" s="1397">
        <v>258.63488000000001</v>
      </c>
      <c r="I86" s="1397">
        <v>1163.0122699999999</v>
      </c>
      <c r="J86" s="1397">
        <v>18318.686460000001</v>
      </c>
      <c r="K86" s="945"/>
    </row>
    <row r="87" spans="1:11" ht="20.100000000000001" customHeight="1">
      <c r="A87" s="1403" t="s">
        <v>354</v>
      </c>
      <c r="B87" s="1397">
        <v>1850.85052</v>
      </c>
      <c r="C87" s="1397">
        <v>2940.8166699999997</v>
      </c>
      <c r="D87" s="1397">
        <v>3570.1843399999998</v>
      </c>
      <c r="E87" s="1397">
        <v>201.94513000000001</v>
      </c>
      <c r="F87" s="1397">
        <v>1173.46308</v>
      </c>
      <c r="G87" s="1397">
        <v>294.90378000000004</v>
      </c>
      <c r="H87" s="1397">
        <v>77.519000000000005</v>
      </c>
      <c r="I87" s="1397">
        <v>2244.15092</v>
      </c>
      <c r="J87" s="1397">
        <v>12353.83344</v>
      </c>
      <c r="K87" s="945"/>
    </row>
    <row r="88" spans="1:11" ht="20.100000000000001" customHeight="1">
      <c r="A88" s="1403" t="s">
        <v>355</v>
      </c>
      <c r="B88" s="1397">
        <v>0</v>
      </c>
      <c r="C88" s="1397">
        <v>0</v>
      </c>
      <c r="D88" s="1397">
        <v>0</v>
      </c>
      <c r="E88" s="1397">
        <v>0</v>
      </c>
      <c r="F88" s="1397">
        <v>0</v>
      </c>
      <c r="G88" s="1397">
        <v>0</v>
      </c>
      <c r="H88" s="1397">
        <v>1.8545099999999999</v>
      </c>
      <c r="I88" s="1397">
        <v>0</v>
      </c>
      <c r="J88" s="1397">
        <v>1.8545099999999999</v>
      </c>
      <c r="K88" s="945"/>
    </row>
    <row r="89" spans="1:11" ht="20.100000000000001" customHeight="1">
      <c r="A89" s="1403" t="s">
        <v>356</v>
      </c>
      <c r="B89" s="1397">
        <v>0</v>
      </c>
      <c r="C89" s="1397">
        <v>0</v>
      </c>
      <c r="D89" s="1397">
        <v>0</v>
      </c>
      <c r="E89" s="1397">
        <v>0</v>
      </c>
      <c r="F89" s="1397">
        <v>0</v>
      </c>
      <c r="G89" s="1397">
        <v>0</v>
      </c>
      <c r="H89" s="1397">
        <v>0</v>
      </c>
      <c r="I89" s="1397">
        <v>0</v>
      </c>
      <c r="J89" s="1397">
        <v>0</v>
      </c>
      <c r="K89" s="945"/>
    </row>
    <row r="90" spans="1:11" ht="20.100000000000001" customHeight="1" thickBot="1">
      <c r="A90" s="1403" t="s">
        <v>357</v>
      </c>
      <c r="B90" s="1397">
        <v>0</v>
      </c>
      <c r="C90" s="1397">
        <v>0</v>
      </c>
      <c r="D90" s="1397">
        <v>13.94</v>
      </c>
      <c r="E90" s="1397">
        <v>0</v>
      </c>
      <c r="F90" s="1397">
        <v>0</v>
      </c>
      <c r="G90" s="1397">
        <v>0</v>
      </c>
      <c r="H90" s="1397">
        <v>0</v>
      </c>
      <c r="I90" s="1397">
        <v>0</v>
      </c>
      <c r="J90" s="1397">
        <v>13.94</v>
      </c>
      <c r="K90" s="945"/>
    </row>
    <row r="91" spans="1:11" ht="20.100000000000001" customHeight="1" thickTop="1" thickBot="1">
      <c r="A91" s="1810" t="s">
        <v>358</v>
      </c>
      <c r="B91" s="1808">
        <v>2787.4682499999999</v>
      </c>
      <c r="C91" s="1808">
        <v>6796.6057899999996</v>
      </c>
      <c r="D91" s="1808">
        <v>13386.58267</v>
      </c>
      <c r="E91" s="1808">
        <v>151.81854000000001</v>
      </c>
      <c r="F91" s="1808">
        <v>689.85590999999999</v>
      </c>
      <c r="G91" s="1808">
        <v>428.21963</v>
      </c>
      <c r="H91" s="1808">
        <v>104.43446</v>
      </c>
      <c r="I91" s="1808">
        <v>3949.5382500000001</v>
      </c>
      <c r="J91" s="1808">
        <v>28294.523499999999</v>
      </c>
      <c r="K91" s="945"/>
    </row>
    <row r="92" spans="1:11" ht="20.100000000000001" customHeight="1" thickTop="1">
      <c r="A92" s="1403" t="s">
        <v>359</v>
      </c>
      <c r="B92" s="1397">
        <v>202.4794</v>
      </c>
      <c r="C92" s="1397">
        <v>2200.2436600000001</v>
      </c>
      <c r="D92" s="1397">
        <v>3497.77135</v>
      </c>
      <c r="E92" s="1397">
        <v>41.650030000000001</v>
      </c>
      <c r="F92" s="1397">
        <v>402.77628000000004</v>
      </c>
      <c r="G92" s="1397">
        <v>0</v>
      </c>
      <c r="H92" s="1397">
        <v>17.15053</v>
      </c>
      <c r="I92" s="1397">
        <v>61.06203</v>
      </c>
      <c r="J92" s="1397">
        <v>6423.13328</v>
      </c>
      <c r="K92" s="945"/>
    </row>
    <row r="93" spans="1:11" ht="20.100000000000001" customHeight="1">
      <c r="A93" s="1403" t="s">
        <v>360</v>
      </c>
      <c r="B93" s="1397">
        <v>1055.07349</v>
      </c>
      <c r="C93" s="1397">
        <v>1860.2003400000001</v>
      </c>
      <c r="D93" s="1397">
        <v>7130.5186100000001</v>
      </c>
      <c r="E93" s="1397">
        <v>1.6788099999999999</v>
      </c>
      <c r="F93" s="1397">
        <v>37.37079</v>
      </c>
      <c r="G93" s="1397">
        <v>162.66767000000002</v>
      </c>
      <c r="H93" s="1397">
        <v>86.289570000000012</v>
      </c>
      <c r="I93" s="1397">
        <v>36.438749999999999</v>
      </c>
      <c r="J93" s="1397">
        <v>10370.238029999999</v>
      </c>
      <c r="K93" s="945"/>
    </row>
    <row r="94" spans="1:11" ht="20.100000000000001" customHeight="1">
      <c r="A94" s="1403" t="s">
        <v>361</v>
      </c>
      <c r="B94" s="1397">
        <v>1.2605999999999999</v>
      </c>
      <c r="C94" s="1397">
        <v>1727.5711299999998</v>
      </c>
      <c r="D94" s="1397">
        <v>0</v>
      </c>
      <c r="E94" s="1397">
        <v>3.0005799999999998</v>
      </c>
      <c r="F94" s="1397">
        <v>0</v>
      </c>
      <c r="G94" s="1397">
        <v>0</v>
      </c>
      <c r="H94" s="1397">
        <v>0</v>
      </c>
      <c r="I94" s="1397">
        <v>29.082450000000001</v>
      </c>
      <c r="J94" s="1397">
        <v>1760.9147600000001</v>
      </c>
      <c r="K94" s="945"/>
    </row>
    <row r="95" spans="1:11" ht="20.100000000000001" customHeight="1">
      <c r="A95" s="1403" t="s">
        <v>362</v>
      </c>
      <c r="B95" s="1397">
        <v>1528.6547599999999</v>
      </c>
      <c r="C95" s="1397">
        <v>1008.5906600000001</v>
      </c>
      <c r="D95" s="1397">
        <v>2758.2927100000002</v>
      </c>
      <c r="E95" s="1397">
        <v>105.48912</v>
      </c>
      <c r="F95" s="1397">
        <v>249.70884000000001</v>
      </c>
      <c r="G95" s="1397">
        <v>265.55196000000001</v>
      </c>
      <c r="H95" s="1397">
        <v>0.99436000000000002</v>
      </c>
      <c r="I95" s="1397">
        <v>3822.9550199999999</v>
      </c>
      <c r="J95" s="1397">
        <v>9740.2374299999992</v>
      </c>
      <c r="K95" s="945"/>
    </row>
    <row r="96" spans="1:11" s="1094" customFormat="1" ht="20.100000000000001" customHeight="1" thickBot="1">
      <c r="A96" s="1701" t="s">
        <v>363</v>
      </c>
      <c r="B96" s="1400">
        <v>0</v>
      </c>
      <c r="C96" s="1400">
        <v>0</v>
      </c>
      <c r="D96" s="1400">
        <v>0</v>
      </c>
      <c r="E96" s="1400">
        <v>0</v>
      </c>
      <c r="F96" s="1400">
        <v>0</v>
      </c>
      <c r="G96" s="1400">
        <v>0</v>
      </c>
      <c r="H96" s="1400">
        <v>0</v>
      </c>
      <c r="I96" s="1400">
        <v>0</v>
      </c>
      <c r="J96" s="1400">
        <v>0</v>
      </c>
      <c r="K96" s="945"/>
    </row>
    <row r="97" spans="1:11" ht="20.100000000000001" customHeight="1" thickTop="1" thickBot="1">
      <c r="A97" s="1810" t="s">
        <v>364</v>
      </c>
      <c r="B97" s="1808">
        <v>0</v>
      </c>
      <c r="C97" s="1808">
        <v>0</v>
      </c>
      <c r="D97" s="1808">
        <v>0</v>
      </c>
      <c r="E97" s="1808">
        <v>0</v>
      </c>
      <c r="F97" s="1808">
        <v>0</v>
      </c>
      <c r="G97" s="1808">
        <v>0</v>
      </c>
      <c r="H97" s="1808">
        <v>0</v>
      </c>
      <c r="I97" s="1808">
        <v>0</v>
      </c>
      <c r="J97" s="1808">
        <v>0</v>
      </c>
      <c r="K97" s="945"/>
    </row>
    <row r="98" spans="1:11" ht="20.100000000000001" customHeight="1" thickTop="1">
      <c r="A98" s="1403" t="s">
        <v>365</v>
      </c>
      <c r="B98" s="1397">
        <v>0</v>
      </c>
      <c r="C98" s="1397">
        <v>0</v>
      </c>
      <c r="D98" s="1397">
        <v>0</v>
      </c>
      <c r="E98" s="1397">
        <v>0</v>
      </c>
      <c r="F98" s="1397">
        <v>0</v>
      </c>
      <c r="G98" s="1397">
        <v>0</v>
      </c>
      <c r="H98" s="1397">
        <v>0</v>
      </c>
      <c r="I98" s="1397">
        <v>0</v>
      </c>
      <c r="J98" s="1397">
        <v>0</v>
      </c>
      <c r="K98" s="945"/>
    </row>
    <row r="99" spans="1:11" ht="20.100000000000001" customHeight="1">
      <c r="A99" s="1403" t="s">
        <v>366</v>
      </c>
      <c r="B99" s="1397">
        <v>0</v>
      </c>
      <c r="C99" s="1397">
        <v>0</v>
      </c>
      <c r="D99" s="1397">
        <v>0</v>
      </c>
      <c r="E99" s="1397">
        <v>0</v>
      </c>
      <c r="F99" s="1397">
        <v>0</v>
      </c>
      <c r="G99" s="1397">
        <v>0</v>
      </c>
      <c r="H99" s="1397">
        <v>0</v>
      </c>
      <c r="I99" s="1397">
        <v>0</v>
      </c>
      <c r="J99" s="1397">
        <v>0</v>
      </c>
      <c r="K99" s="945"/>
    </row>
    <row r="100" spans="1:11" ht="20.100000000000001" customHeight="1">
      <c r="A100" s="1403" t="s">
        <v>367</v>
      </c>
      <c r="B100" s="1397">
        <v>0</v>
      </c>
      <c r="C100" s="1397">
        <v>0</v>
      </c>
      <c r="D100" s="1397">
        <v>0</v>
      </c>
      <c r="E100" s="1397">
        <v>0</v>
      </c>
      <c r="F100" s="1397">
        <v>0</v>
      </c>
      <c r="G100" s="1397">
        <v>0</v>
      </c>
      <c r="H100" s="1397">
        <v>0</v>
      </c>
      <c r="I100" s="1397">
        <v>0</v>
      </c>
      <c r="J100" s="1397">
        <v>0</v>
      </c>
      <c r="K100" s="945"/>
    </row>
    <row r="101" spans="1:11" ht="20.100000000000001" customHeight="1">
      <c r="A101" s="1403" t="s">
        <v>368</v>
      </c>
      <c r="B101" s="1397">
        <v>0</v>
      </c>
      <c r="C101" s="1397">
        <v>0</v>
      </c>
      <c r="D101" s="1397">
        <v>0</v>
      </c>
      <c r="E101" s="1397">
        <v>0</v>
      </c>
      <c r="F101" s="1397">
        <v>0</v>
      </c>
      <c r="G101" s="1397">
        <v>0</v>
      </c>
      <c r="H101" s="1397">
        <v>0</v>
      </c>
      <c r="I101" s="1397">
        <v>0</v>
      </c>
      <c r="J101" s="1397">
        <v>0</v>
      </c>
      <c r="K101" s="945"/>
    </row>
    <row r="102" spans="1:11" ht="20.100000000000001" customHeight="1">
      <c r="A102" s="1403" t="s">
        <v>369</v>
      </c>
      <c r="B102" s="1397">
        <v>0</v>
      </c>
      <c r="C102" s="1397">
        <v>0</v>
      </c>
      <c r="D102" s="1397">
        <v>0</v>
      </c>
      <c r="E102" s="1397">
        <v>0</v>
      </c>
      <c r="F102" s="1397">
        <v>0</v>
      </c>
      <c r="G102" s="1397">
        <v>0</v>
      </c>
      <c r="H102" s="1397">
        <v>0</v>
      </c>
      <c r="I102" s="1397">
        <v>0</v>
      </c>
      <c r="J102" s="1397">
        <v>0</v>
      </c>
      <c r="K102" s="945"/>
    </row>
    <row r="103" spans="1:11" s="1094" customFormat="1" ht="20.100000000000001" customHeight="1">
      <c r="A103" s="1701" t="s">
        <v>370</v>
      </c>
      <c r="B103" s="1400">
        <v>0</v>
      </c>
      <c r="C103" s="1400">
        <v>0</v>
      </c>
      <c r="D103" s="1400">
        <v>0</v>
      </c>
      <c r="E103" s="1400">
        <v>0</v>
      </c>
      <c r="F103" s="1400">
        <v>0</v>
      </c>
      <c r="G103" s="1400">
        <v>0</v>
      </c>
      <c r="H103" s="1400">
        <v>0</v>
      </c>
      <c r="I103" s="1400">
        <v>0</v>
      </c>
      <c r="J103" s="1400">
        <v>0</v>
      </c>
      <c r="K103" s="945"/>
    </row>
    <row r="104" spans="1:11" ht="20.100000000000001" customHeight="1" thickBot="1">
      <c r="A104" s="1405"/>
      <c r="B104" s="1423"/>
      <c r="C104" s="1423"/>
      <c r="D104" s="1423"/>
      <c r="E104" s="1423"/>
      <c r="F104" s="1405"/>
      <c r="G104" s="1405"/>
      <c r="H104" s="1405"/>
      <c r="I104" s="1405"/>
      <c r="J104" s="1405"/>
      <c r="K104" s="945"/>
    </row>
    <row r="105" spans="1:11" ht="20.100000000000001" customHeight="1" thickTop="1" thickBot="1">
      <c r="A105" s="1811" t="s">
        <v>371</v>
      </c>
      <c r="B105" s="1806">
        <v>673034.43564000004</v>
      </c>
      <c r="C105" s="1806">
        <v>1684964.83115</v>
      </c>
      <c r="D105" s="1806">
        <v>798794.83697000006</v>
      </c>
      <c r="E105" s="1806">
        <v>47779.073810000002</v>
      </c>
      <c r="F105" s="1806">
        <v>237572.08544</v>
      </c>
      <c r="G105" s="1806">
        <v>248017.74366000001</v>
      </c>
      <c r="H105" s="1806">
        <v>27293.742480000001</v>
      </c>
      <c r="I105" s="1806">
        <v>466081.12098000001</v>
      </c>
      <c r="J105" s="1806">
        <v>4183537.8701300002</v>
      </c>
      <c r="K105" s="945"/>
    </row>
    <row r="106" spans="1:11" ht="20.100000000000001" customHeight="1" thickTop="1" thickBot="1">
      <c r="A106" s="1810" t="s">
        <v>372</v>
      </c>
      <c r="B106" s="1808">
        <v>0</v>
      </c>
      <c r="C106" s="1808">
        <v>0</v>
      </c>
      <c r="D106" s="1808">
        <v>211.09994</v>
      </c>
      <c r="E106" s="1808">
        <v>71.204949999999997</v>
      </c>
      <c r="F106" s="1808">
        <v>0</v>
      </c>
      <c r="G106" s="1808">
        <v>0</v>
      </c>
      <c r="H106" s="1808">
        <v>0</v>
      </c>
      <c r="I106" s="1808">
        <v>0</v>
      </c>
      <c r="J106" s="1808">
        <v>282.30489</v>
      </c>
      <c r="K106" s="945"/>
    </row>
    <row r="107" spans="1:11" ht="20.100000000000001" customHeight="1" thickTop="1">
      <c r="A107" s="1403" t="s">
        <v>373</v>
      </c>
      <c r="B107" s="1397">
        <v>0</v>
      </c>
      <c r="C107" s="1397">
        <v>0</v>
      </c>
      <c r="D107" s="1397">
        <v>211.09994</v>
      </c>
      <c r="E107" s="1397">
        <v>71.204949999999997</v>
      </c>
      <c r="F107" s="1397">
        <v>0</v>
      </c>
      <c r="G107" s="1397">
        <v>0</v>
      </c>
      <c r="H107" s="1397">
        <v>0</v>
      </c>
      <c r="I107" s="1397">
        <v>0</v>
      </c>
      <c r="J107" s="1397">
        <v>282.30489</v>
      </c>
      <c r="K107" s="945"/>
    </row>
    <row r="108" spans="1:11" ht="20.100000000000001" customHeight="1">
      <c r="A108" s="1403" t="s">
        <v>374</v>
      </c>
      <c r="B108" s="1397">
        <v>0</v>
      </c>
      <c r="C108" s="1397">
        <v>0</v>
      </c>
      <c r="D108" s="1397">
        <v>0</v>
      </c>
      <c r="E108" s="1397">
        <v>0</v>
      </c>
      <c r="F108" s="1397">
        <v>0</v>
      </c>
      <c r="G108" s="1397">
        <v>0</v>
      </c>
      <c r="H108" s="1397">
        <v>0</v>
      </c>
      <c r="I108" s="1397">
        <v>0</v>
      </c>
      <c r="J108" s="1397">
        <v>0</v>
      </c>
      <c r="K108" s="945"/>
    </row>
    <row r="109" spans="1:11" ht="20.100000000000001" customHeight="1">
      <c r="A109" s="1403" t="s">
        <v>375</v>
      </c>
      <c r="B109" s="1397">
        <v>0</v>
      </c>
      <c r="C109" s="1397">
        <v>0</v>
      </c>
      <c r="D109" s="1397">
        <v>211.09994</v>
      </c>
      <c r="E109" s="1397">
        <v>71.204949999999997</v>
      </c>
      <c r="F109" s="1397">
        <v>0</v>
      </c>
      <c r="G109" s="1397">
        <v>0</v>
      </c>
      <c r="H109" s="1397">
        <v>0</v>
      </c>
      <c r="I109" s="1397">
        <v>0</v>
      </c>
      <c r="J109" s="1397">
        <v>282.30489</v>
      </c>
      <c r="K109" s="945"/>
    </row>
    <row r="110" spans="1:11" ht="20.100000000000001" customHeight="1">
      <c r="A110" s="1403" t="s">
        <v>376</v>
      </c>
      <c r="B110" s="1397">
        <v>0</v>
      </c>
      <c r="C110" s="1397">
        <v>0</v>
      </c>
      <c r="D110" s="1397">
        <v>0</v>
      </c>
      <c r="E110" s="1397">
        <v>0</v>
      </c>
      <c r="F110" s="1397">
        <v>0</v>
      </c>
      <c r="G110" s="1397">
        <v>0</v>
      </c>
      <c r="H110" s="1397">
        <v>0</v>
      </c>
      <c r="I110" s="1397">
        <v>0</v>
      </c>
      <c r="J110" s="1397">
        <v>0</v>
      </c>
      <c r="K110" s="945"/>
    </row>
    <row r="111" spans="1:11" ht="20.100000000000001" customHeight="1">
      <c r="A111" s="1403" t="s">
        <v>377</v>
      </c>
      <c r="B111" s="1397">
        <v>0</v>
      </c>
      <c r="C111" s="1397">
        <v>0</v>
      </c>
      <c r="D111" s="1397">
        <v>0</v>
      </c>
      <c r="E111" s="1397">
        <v>0</v>
      </c>
      <c r="F111" s="1397">
        <v>0</v>
      </c>
      <c r="G111" s="1397">
        <v>0</v>
      </c>
      <c r="H111" s="1397">
        <v>0</v>
      </c>
      <c r="I111" s="1397">
        <v>0</v>
      </c>
      <c r="J111" s="1397">
        <v>0</v>
      </c>
      <c r="K111" s="945"/>
    </row>
    <row r="112" spans="1:11" ht="20.100000000000001" customHeight="1">
      <c r="A112" s="1404" t="s">
        <v>378</v>
      </c>
      <c r="B112" s="1397">
        <v>0</v>
      </c>
      <c r="C112" s="1397">
        <v>0</v>
      </c>
      <c r="D112" s="1397">
        <v>0</v>
      </c>
      <c r="E112" s="1397">
        <v>0</v>
      </c>
      <c r="F112" s="1397">
        <v>0</v>
      </c>
      <c r="G112" s="1397">
        <v>0</v>
      </c>
      <c r="H112" s="1397">
        <v>0</v>
      </c>
      <c r="I112" s="1397">
        <v>0</v>
      </c>
      <c r="J112" s="1397">
        <v>0</v>
      </c>
      <c r="K112" s="945"/>
    </row>
    <row r="113" spans="1:11" ht="20.100000000000001" customHeight="1">
      <c r="A113" s="1405" t="s">
        <v>379</v>
      </c>
      <c r="B113" s="1397">
        <v>0</v>
      </c>
      <c r="C113" s="1397">
        <v>0</v>
      </c>
      <c r="D113" s="1397">
        <v>0</v>
      </c>
      <c r="E113" s="1397">
        <v>0</v>
      </c>
      <c r="F113" s="1397">
        <v>0</v>
      </c>
      <c r="G113" s="1397">
        <v>0</v>
      </c>
      <c r="H113" s="1397">
        <v>0</v>
      </c>
      <c r="I113" s="1397">
        <v>0</v>
      </c>
      <c r="J113" s="1397">
        <v>0</v>
      </c>
      <c r="K113" s="945"/>
    </row>
    <row r="114" spans="1:11" ht="20.100000000000001" customHeight="1">
      <c r="A114" s="1405" t="s">
        <v>380</v>
      </c>
      <c r="B114" s="1397">
        <v>0</v>
      </c>
      <c r="C114" s="1397">
        <v>0</v>
      </c>
      <c r="D114" s="1397">
        <v>0</v>
      </c>
      <c r="E114" s="1397">
        <v>0</v>
      </c>
      <c r="F114" s="1397">
        <v>0</v>
      </c>
      <c r="G114" s="1397">
        <v>0</v>
      </c>
      <c r="H114" s="1397">
        <v>0</v>
      </c>
      <c r="I114" s="1397">
        <v>0</v>
      </c>
      <c r="J114" s="1397">
        <v>0</v>
      </c>
      <c r="K114" s="945"/>
    </row>
    <row r="115" spans="1:11" ht="20.100000000000001" customHeight="1">
      <c r="A115" s="1405" t="s">
        <v>381</v>
      </c>
      <c r="B115" s="1397">
        <v>0</v>
      </c>
      <c r="C115" s="1397">
        <v>0</v>
      </c>
      <c r="D115" s="1397">
        <v>0</v>
      </c>
      <c r="E115" s="1397">
        <v>0</v>
      </c>
      <c r="F115" s="1397">
        <v>0</v>
      </c>
      <c r="G115" s="1397">
        <v>0</v>
      </c>
      <c r="H115" s="1397">
        <v>0</v>
      </c>
      <c r="I115" s="1397">
        <v>0</v>
      </c>
      <c r="J115" s="1397">
        <v>0</v>
      </c>
      <c r="K115" s="945"/>
    </row>
    <row r="116" spans="1:11" ht="20.100000000000001" customHeight="1">
      <c r="A116" s="1405" t="s">
        <v>382</v>
      </c>
      <c r="B116" s="1397">
        <v>0</v>
      </c>
      <c r="C116" s="1397">
        <v>0</v>
      </c>
      <c r="D116" s="1397">
        <v>0</v>
      </c>
      <c r="E116" s="1397">
        <v>0</v>
      </c>
      <c r="F116" s="1397">
        <v>0</v>
      </c>
      <c r="G116" s="1397">
        <v>0</v>
      </c>
      <c r="H116" s="1397">
        <v>0</v>
      </c>
      <c r="I116" s="1397">
        <v>0</v>
      </c>
      <c r="J116" s="1397">
        <v>0</v>
      </c>
      <c r="K116" s="945"/>
    </row>
    <row r="117" spans="1:11" ht="20.100000000000001" customHeight="1">
      <c r="A117" s="1405" t="s">
        <v>383</v>
      </c>
      <c r="B117" s="1397">
        <v>0</v>
      </c>
      <c r="C117" s="1397">
        <v>0</v>
      </c>
      <c r="D117" s="1397">
        <v>0</v>
      </c>
      <c r="E117" s="1397">
        <v>0</v>
      </c>
      <c r="F117" s="1397">
        <v>0</v>
      </c>
      <c r="G117" s="1397">
        <v>0</v>
      </c>
      <c r="H117" s="1397">
        <v>0</v>
      </c>
      <c r="I117" s="1397">
        <v>0</v>
      </c>
      <c r="J117" s="1397">
        <v>0</v>
      </c>
      <c r="K117" s="945"/>
    </row>
    <row r="118" spans="1:11" ht="20.100000000000001" customHeight="1">
      <c r="A118" s="1405" t="s">
        <v>384</v>
      </c>
      <c r="B118" s="1397">
        <v>0</v>
      </c>
      <c r="C118" s="1397">
        <v>0</v>
      </c>
      <c r="D118" s="1397">
        <v>0</v>
      </c>
      <c r="E118" s="1397">
        <v>0</v>
      </c>
      <c r="F118" s="1397">
        <v>0</v>
      </c>
      <c r="G118" s="1397">
        <v>0</v>
      </c>
      <c r="H118" s="1397">
        <v>0</v>
      </c>
      <c r="I118" s="1397">
        <v>0</v>
      </c>
      <c r="J118" s="1397">
        <v>0</v>
      </c>
      <c r="K118" s="945"/>
    </row>
    <row r="119" spans="1:11" ht="20.100000000000001" customHeight="1">
      <c r="A119" s="1406" t="s">
        <v>385</v>
      </c>
      <c r="B119" s="1397">
        <v>0</v>
      </c>
      <c r="C119" s="1397">
        <v>0</v>
      </c>
      <c r="D119" s="1397">
        <v>0</v>
      </c>
      <c r="E119" s="1397">
        <v>0</v>
      </c>
      <c r="F119" s="1397">
        <v>0</v>
      </c>
      <c r="G119" s="1397">
        <v>0</v>
      </c>
      <c r="H119" s="1397">
        <v>0</v>
      </c>
      <c r="I119" s="1397">
        <v>0</v>
      </c>
      <c r="J119" s="1397">
        <v>0</v>
      </c>
      <c r="K119" s="945"/>
    </row>
    <row r="120" spans="1:11" ht="20.100000000000001" customHeight="1">
      <c r="A120" s="1406" t="s">
        <v>386</v>
      </c>
      <c r="B120" s="1397">
        <v>0</v>
      </c>
      <c r="C120" s="1397">
        <v>0</v>
      </c>
      <c r="D120" s="1397">
        <v>0</v>
      </c>
      <c r="E120" s="1397">
        <v>0</v>
      </c>
      <c r="F120" s="1397">
        <v>0</v>
      </c>
      <c r="G120" s="1397">
        <v>0</v>
      </c>
      <c r="H120" s="1397">
        <v>0</v>
      </c>
      <c r="I120" s="1397">
        <v>0</v>
      </c>
      <c r="J120" s="1397">
        <v>0</v>
      </c>
      <c r="K120" s="945"/>
    </row>
    <row r="121" spans="1:11" ht="20.100000000000001" customHeight="1">
      <c r="A121" s="1403" t="s">
        <v>387</v>
      </c>
      <c r="B121" s="1397">
        <v>0</v>
      </c>
      <c r="C121" s="1397">
        <v>0</v>
      </c>
      <c r="D121" s="1397">
        <v>0</v>
      </c>
      <c r="E121" s="1397">
        <v>0</v>
      </c>
      <c r="F121" s="1397">
        <v>0</v>
      </c>
      <c r="G121" s="1397">
        <v>0</v>
      </c>
      <c r="H121" s="1397">
        <v>0</v>
      </c>
      <c r="I121" s="1397">
        <v>0</v>
      </c>
      <c r="J121" s="1397">
        <v>0</v>
      </c>
      <c r="K121" s="945"/>
    </row>
    <row r="122" spans="1:11" ht="20.100000000000001" customHeight="1" thickBot="1">
      <c r="A122" s="1403" t="s">
        <v>388</v>
      </c>
      <c r="B122" s="1397">
        <v>0</v>
      </c>
      <c r="C122" s="1397">
        <v>0</v>
      </c>
      <c r="D122" s="1397">
        <v>0</v>
      </c>
      <c r="E122" s="1397">
        <v>0</v>
      </c>
      <c r="F122" s="1397">
        <v>0</v>
      </c>
      <c r="G122" s="1397">
        <v>0</v>
      </c>
      <c r="H122" s="1397">
        <v>0</v>
      </c>
      <c r="I122" s="1397">
        <v>0</v>
      </c>
      <c r="J122" s="1397">
        <v>0</v>
      </c>
      <c r="K122" s="945"/>
    </row>
    <row r="123" spans="1:11" ht="20.100000000000001" customHeight="1" thickTop="1" thickBot="1">
      <c r="A123" s="1811" t="s">
        <v>389</v>
      </c>
      <c r="B123" s="1806">
        <v>0</v>
      </c>
      <c r="C123" s="1806">
        <v>0</v>
      </c>
      <c r="D123" s="1806">
        <v>0</v>
      </c>
      <c r="E123" s="1806">
        <v>0</v>
      </c>
      <c r="F123" s="1806">
        <v>0</v>
      </c>
      <c r="G123" s="1806">
        <v>0</v>
      </c>
      <c r="H123" s="1806">
        <v>0</v>
      </c>
      <c r="I123" s="1806">
        <v>0</v>
      </c>
      <c r="J123" s="1806">
        <v>0</v>
      </c>
      <c r="K123" s="945"/>
    </row>
    <row r="124" spans="1:11" ht="20.100000000000001" customHeight="1" thickTop="1" thickBot="1">
      <c r="A124" s="1810" t="s">
        <v>618</v>
      </c>
      <c r="B124" s="1808">
        <v>0</v>
      </c>
      <c r="C124" s="1808">
        <v>0</v>
      </c>
      <c r="D124" s="1808">
        <v>0</v>
      </c>
      <c r="E124" s="1808">
        <v>0</v>
      </c>
      <c r="F124" s="1808">
        <v>0</v>
      </c>
      <c r="G124" s="1808">
        <v>0</v>
      </c>
      <c r="H124" s="1808">
        <v>0</v>
      </c>
      <c r="I124" s="1808">
        <v>0</v>
      </c>
      <c r="J124" s="1808">
        <v>0</v>
      </c>
      <c r="K124" s="945"/>
    </row>
    <row r="125" spans="1:11" ht="20.100000000000001" customHeight="1" thickTop="1">
      <c r="A125" s="1403" t="s">
        <v>619</v>
      </c>
      <c r="B125" s="1397">
        <v>0</v>
      </c>
      <c r="C125" s="1397">
        <v>0</v>
      </c>
      <c r="D125" s="1397">
        <v>0</v>
      </c>
      <c r="E125" s="1397">
        <v>0</v>
      </c>
      <c r="F125" s="1397">
        <v>0</v>
      </c>
      <c r="G125" s="1397">
        <v>0</v>
      </c>
      <c r="H125" s="1397">
        <v>0</v>
      </c>
      <c r="I125" s="1397">
        <v>0</v>
      </c>
      <c r="J125" s="1397">
        <v>0</v>
      </c>
      <c r="K125" s="945"/>
    </row>
    <row r="126" spans="1:11" ht="20.100000000000001" customHeight="1">
      <c r="A126" s="1403" t="s">
        <v>620</v>
      </c>
      <c r="B126" s="1397">
        <v>0</v>
      </c>
      <c r="C126" s="1397">
        <v>0</v>
      </c>
      <c r="D126" s="1397">
        <v>0</v>
      </c>
      <c r="E126" s="1397">
        <v>0</v>
      </c>
      <c r="F126" s="1397">
        <v>0</v>
      </c>
      <c r="G126" s="1397">
        <v>0</v>
      </c>
      <c r="H126" s="1397">
        <v>0</v>
      </c>
      <c r="I126" s="1397">
        <v>0</v>
      </c>
      <c r="J126" s="1397">
        <v>0</v>
      </c>
      <c r="K126" s="945"/>
    </row>
    <row r="127" spans="1:11" ht="20.100000000000001" customHeight="1">
      <c r="A127" s="1403" t="s">
        <v>621</v>
      </c>
      <c r="B127" s="1397">
        <v>0</v>
      </c>
      <c r="C127" s="1397">
        <v>0</v>
      </c>
      <c r="D127" s="1397">
        <v>0</v>
      </c>
      <c r="E127" s="1397">
        <v>0</v>
      </c>
      <c r="F127" s="1397">
        <v>0</v>
      </c>
      <c r="G127" s="1397">
        <v>0</v>
      </c>
      <c r="H127" s="1397">
        <v>0</v>
      </c>
      <c r="I127" s="1397">
        <v>0</v>
      </c>
      <c r="J127" s="1397">
        <v>0</v>
      </c>
      <c r="K127" s="945"/>
    </row>
    <row r="128" spans="1:11" ht="20.100000000000001" customHeight="1">
      <c r="A128" s="1403" t="s">
        <v>622</v>
      </c>
      <c r="B128" s="1397">
        <v>0</v>
      </c>
      <c r="C128" s="1397">
        <v>0</v>
      </c>
      <c r="D128" s="1397">
        <v>0</v>
      </c>
      <c r="E128" s="1397">
        <v>0</v>
      </c>
      <c r="F128" s="1397">
        <v>0</v>
      </c>
      <c r="G128" s="1397">
        <v>0</v>
      </c>
      <c r="H128" s="1397">
        <v>0</v>
      </c>
      <c r="I128" s="1397">
        <v>0</v>
      </c>
      <c r="J128" s="1397">
        <v>0</v>
      </c>
      <c r="K128" s="945"/>
    </row>
    <row r="129" spans="1:11" ht="20.100000000000001" customHeight="1">
      <c r="A129" s="1403" t="s">
        <v>623</v>
      </c>
      <c r="B129" s="1397">
        <v>0</v>
      </c>
      <c r="C129" s="1397">
        <v>0</v>
      </c>
      <c r="D129" s="1397">
        <v>0</v>
      </c>
      <c r="E129" s="1397">
        <v>0</v>
      </c>
      <c r="F129" s="1397">
        <v>0</v>
      </c>
      <c r="G129" s="1397">
        <v>0</v>
      </c>
      <c r="H129" s="1397">
        <v>0</v>
      </c>
      <c r="I129" s="1397">
        <v>0</v>
      </c>
      <c r="J129" s="1397">
        <v>0</v>
      </c>
      <c r="K129" s="945"/>
    </row>
    <row r="130" spans="1:11" ht="20.100000000000001" customHeight="1" thickBot="1">
      <c r="A130" s="1403" t="s">
        <v>624</v>
      </c>
      <c r="B130" s="1397">
        <v>0</v>
      </c>
      <c r="C130" s="1397">
        <v>0</v>
      </c>
      <c r="D130" s="1397">
        <v>0</v>
      </c>
      <c r="E130" s="1397">
        <v>0</v>
      </c>
      <c r="F130" s="1397">
        <v>0</v>
      </c>
      <c r="G130" s="1397">
        <v>0</v>
      </c>
      <c r="H130" s="1397">
        <v>0</v>
      </c>
      <c r="I130" s="1397">
        <v>0</v>
      </c>
      <c r="J130" s="1397">
        <v>0</v>
      </c>
      <c r="K130" s="945"/>
    </row>
    <row r="131" spans="1:11" ht="20.100000000000001" customHeight="1" thickTop="1" thickBot="1">
      <c r="A131" s="1810" t="s">
        <v>397</v>
      </c>
      <c r="B131" s="1808">
        <v>509575.38857000001</v>
      </c>
      <c r="C131" s="1808">
        <v>1561941.9937200001</v>
      </c>
      <c r="D131" s="1808">
        <v>752444.29131</v>
      </c>
      <c r="E131" s="1808">
        <v>42120.748289999996</v>
      </c>
      <c r="F131" s="1808">
        <v>226502.17402000001</v>
      </c>
      <c r="G131" s="1808">
        <v>229606.08984</v>
      </c>
      <c r="H131" s="1808">
        <v>25622.128570000001</v>
      </c>
      <c r="I131" s="1808">
        <v>416788.10316</v>
      </c>
      <c r="J131" s="1808">
        <v>3764600.9174799998</v>
      </c>
      <c r="K131" s="945"/>
    </row>
    <row r="132" spans="1:11" ht="20.100000000000001" customHeight="1" thickTop="1">
      <c r="A132" s="1403" t="s">
        <v>398</v>
      </c>
      <c r="B132" s="1397">
        <v>0</v>
      </c>
      <c r="C132" s="1397">
        <v>0</v>
      </c>
      <c r="D132" s="1397">
        <v>0</v>
      </c>
      <c r="E132" s="1397">
        <v>0</v>
      </c>
      <c r="F132" s="1397">
        <v>0</v>
      </c>
      <c r="G132" s="1397">
        <v>0</v>
      </c>
      <c r="H132" s="1397">
        <v>0</v>
      </c>
      <c r="I132" s="1397">
        <v>0</v>
      </c>
      <c r="J132" s="1397">
        <v>0</v>
      </c>
      <c r="K132" s="945"/>
    </row>
    <row r="133" spans="1:11" ht="20.100000000000001" customHeight="1">
      <c r="A133" s="1403" t="s">
        <v>399</v>
      </c>
      <c r="B133" s="1397">
        <v>0</v>
      </c>
      <c r="C133" s="1397">
        <v>0</v>
      </c>
      <c r="D133" s="1397">
        <v>0</v>
      </c>
      <c r="E133" s="1397">
        <v>0</v>
      </c>
      <c r="F133" s="1397">
        <v>0</v>
      </c>
      <c r="G133" s="1397">
        <v>0</v>
      </c>
      <c r="H133" s="1397">
        <v>0</v>
      </c>
      <c r="I133" s="1397">
        <v>0</v>
      </c>
      <c r="J133" s="1397">
        <v>0</v>
      </c>
      <c r="K133" s="945"/>
    </row>
    <row r="134" spans="1:11" ht="20.100000000000001" customHeight="1">
      <c r="A134" s="1403" t="s">
        <v>400</v>
      </c>
      <c r="B134" s="1397">
        <v>0</v>
      </c>
      <c r="C134" s="1397">
        <v>0</v>
      </c>
      <c r="D134" s="1397">
        <v>0</v>
      </c>
      <c r="E134" s="1397">
        <v>0</v>
      </c>
      <c r="F134" s="1397">
        <v>0</v>
      </c>
      <c r="G134" s="1397">
        <v>0</v>
      </c>
      <c r="H134" s="1397">
        <v>0</v>
      </c>
      <c r="I134" s="1397">
        <v>0</v>
      </c>
      <c r="J134" s="1397">
        <v>0</v>
      </c>
      <c r="K134" s="945"/>
    </row>
    <row r="135" spans="1:11" ht="20.100000000000001" customHeight="1">
      <c r="A135" s="1403" t="s">
        <v>401</v>
      </c>
      <c r="B135" s="1397">
        <v>124696.03568</v>
      </c>
      <c r="C135" s="1397">
        <v>156922.50002000001</v>
      </c>
      <c r="D135" s="1397">
        <v>0</v>
      </c>
      <c r="E135" s="1397">
        <v>16064.73726</v>
      </c>
      <c r="F135" s="1397">
        <v>42671.466679999998</v>
      </c>
      <c r="G135" s="1397">
        <v>53168.4</v>
      </c>
      <c r="H135" s="1397">
        <v>6200</v>
      </c>
      <c r="I135" s="1397">
        <v>0</v>
      </c>
      <c r="J135" s="1397">
        <v>399723.13964000001</v>
      </c>
      <c r="K135" s="945"/>
    </row>
    <row r="136" spans="1:11" ht="20.100000000000001" customHeight="1">
      <c r="A136" s="1403" t="s">
        <v>402</v>
      </c>
      <c r="B136" s="1397">
        <v>205368.74349000002</v>
      </c>
      <c r="C136" s="1397">
        <v>398565.05257999996</v>
      </c>
      <c r="D136" s="1397">
        <v>435535.67166000005</v>
      </c>
      <c r="E136" s="1397">
        <v>9600</v>
      </c>
      <c r="F136" s="1397">
        <v>33868.059450000001</v>
      </c>
      <c r="G136" s="1397">
        <v>90515.669560000009</v>
      </c>
      <c r="H136" s="1397">
        <v>6582.1249500000004</v>
      </c>
      <c r="I136" s="1397">
        <v>87302.943790000005</v>
      </c>
      <c r="J136" s="1397">
        <v>1267338.2654800001</v>
      </c>
      <c r="K136" s="945"/>
    </row>
    <row r="137" spans="1:11" ht="20.100000000000001" customHeight="1">
      <c r="A137" s="1403" t="s">
        <v>403</v>
      </c>
      <c r="B137" s="1397">
        <v>0</v>
      </c>
      <c r="C137" s="1397">
        <v>750383.29512999998</v>
      </c>
      <c r="D137" s="1397">
        <v>120174.74259000001</v>
      </c>
      <c r="E137" s="1397">
        <v>5503.4</v>
      </c>
      <c r="F137" s="1397">
        <v>107631.89668000001</v>
      </c>
      <c r="G137" s="1397">
        <v>4700</v>
      </c>
      <c r="H137" s="1397">
        <v>0</v>
      </c>
      <c r="I137" s="1397">
        <v>209877.53993999999</v>
      </c>
      <c r="J137" s="1397">
        <v>1198270.8743399999</v>
      </c>
      <c r="K137" s="945"/>
    </row>
    <row r="138" spans="1:11" ht="20.100000000000001" customHeight="1">
      <c r="A138" s="1403" t="s">
        <v>404</v>
      </c>
      <c r="B138" s="1397">
        <v>173338.62525000001</v>
      </c>
      <c r="C138" s="1397">
        <v>193340.28425999999</v>
      </c>
      <c r="D138" s="1397">
        <v>170585.65924000001</v>
      </c>
      <c r="E138" s="1397">
        <v>10601.855599999999</v>
      </c>
      <c r="F138" s="1397">
        <v>33191.904199999997</v>
      </c>
      <c r="G138" s="1397">
        <v>77102.245620000002</v>
      </c>
      <c r="H138" s="1397">
        <v>12424.98064</v>
      </c>
      <c r="I138" s="1397">
        <v>100103.26376999999</v>
      </c>
      <c r="J138" s="1397">
        <v>770688.81858000008</v>
      </c>
      <c r="K138" s="945"/>
    </row>
    <row r="139" spans="1:11" ht="20.100000000000001" customHeight="1" thickBot="1">
      <c r="A139" s="1403" t="s">
        <v>405</v>
      </c>
      <c r="B139" s="1397">
        <v>6171.9841500000002</v>
      </c>
      <c r="C139" s="1397">
        <v>62730.861729999997</v>
      </c>
      <c r="D139" s="1397">
        <v>26148.217820000002</v>
      </c>
      <c r="E139" s="1397">
        <v>350.75542999999999</v>
      </c>
      <c r="F139" s="1397">
        <v>9138.8470099999995</v>
      </c>
      <c r="G139" s="1397">
        <v>4119.77466</v>
      </c>
      <c r="H139" s="1397">
        <v>415.02297999999996</v>
      </c>
      <c r="I139" s="1397">
        <v>19504.355660000001</v>
      </c>
      <c r="J139" s="1397">
        <v>128579.81943999999</v>
      </c>
      <c r="K139" s="945"/>
    </row>
    <row r="140" spans="1:11" ht="20.100000000000001" customHeight="1" thickTop="1" thickBot="1">
      <c r="A140" s="1810" t="s">
        <v>406</v>
      </c>
      <c r="B140" s="1808">
        <v>13685.133699999998</v>
      </c>
      <c r="C140" s="1808">
        <v>75655.27102</v>
      </c>
      <c r="D140" s="1808">
        <v>34259.180049999995</v>
      </c>
      <c r="E140" s="1808">
        <v>2542.3130000000001</v>
      </c>
      <c r="F140" s="1808">
        <v>8158.7955199999997</v>
      </c>
      <c r="G140" s="1808">
        <v>5851.9142199999997</v>
      </c>
      <c r="H140" s="1808">
        <v>1421.5985600000001</v>
      </c>
      <c r="I140" s="1808">
        <v>36762.951959999999</v>
      </c>
      <c r="J140" s="1808">
        <v>178337.15802999999</v>
      </c>
      <c r="K140" s="945"/>
    </row>
    <row r="141" spans="1:11" ht="20.100000000000001" customHeight="1" thickTop="1">
      <c r="A141" s="1403" t="s">
        <v>332</v>
      </c>
      <c r="B141" s="1397">
        <v>0</v>
      </c>
      <c r="C141" s="1397">
        <v>0</v>
      </c>
      <c r="D141" s="1397">
        <v>0</v>
      </c>
      <c r="E141" s="1397">
        <v>0</v>
      </c>
      <c r="F141" s="1397">
        <v>0</v>
      </c>
      <c r="G141" s="1397">
        <v>0</v>
      </c>
      <c r="H141" s="1397">
        <v>0</v>
      </c>
      <c r="I141" s="1397">
        <v>0</v>
      </c>
      <c r="J141" s="1397">
        <v>0</v>
      </c>
      <c r="K141" s="945"/>
    </row>
    <row r="142" spans="1:11" ht="20.100000000000001" customHeight="1">
      <c r="A142" s="1403" t="s">
        <v>334</v>
      </c>
      <c r="B142" s="1397">
        <v>4370.3761399999994</v>
      </c>
      <c r="C142" s="1397">
        <v>17152.473959999999</v>
      </c>
      <c r="D142" s="1397">
        <v>5439.6072999999997</v>
      </c>
      <c r="E142" s="1397">
        <v>1880.8058600000002</v>
      </c>
      <c r="F142" s="1397">
        <v>2214.57852</v>
      </c>
      <c r="G142" s="1397">
        <v>1720.3153</v>
      </c>
      <c r="H142" s="1397">
        <v>1009.8903399999999</v>
      </c>
      <c r="I142" s="1397">
        <v>4242.4969099999998</v>
      </c>
      <c r="J142" s="1397">
        <v>38030.544329999997</v>
      </c>
      <c r="K142" s="945"/>
    </row>
    <row r="143" spans="1:11" ht="20.100000000000001" customHeight="1">
      <c r="A143" s="1403" t="s">
        <v>407</v>
      </c>
      <c r="B143" s="1397">
        <v>9176.2192300000006</v>
      </c>
      <c r="C143" s="1397">
        <v>56925.062010000001</v>
      </c>
      <c r="D143" s="1397">
        <v>28806.684559999998</v>
      </c>
      <c r="E143" s="1397">
        <v>660.12890000000004</v>
      </c>
      <c r="F143" s="1397">
        <v>5347.3395099999998</v>
      </c>
      <c r="G143" s="1397">
        <v>4130.8115399999997</v>
      </c>
      <c r="H143" s="1397">
        <v>411.70821999999998</v>
      </c>
      <c r="I143" s="1397">
        <v>32511.671770000001</v>
      </c>
      <c r="J143" s="1397">
        <v>137969.62574000002</v>
      </c>
      <c r="K143" s="945"/>
    </row>
    <row r="144" spans="1:11" ht="20.100000000000001" customHeight="1">
      <c r="A144" s="1403" t="s">
        <v>361</v>
      </c>
      <c r="B144" s="1397">
        <v>138.53832999999997</v>
      </c>
      <c r="C144" s="1397">
        <v>1577.73505</v>
      </c>
      <c r="D144" s="1397">
        <v>12.88819</v>
      </c>
      <c r="E144" s="1397">
        <v>1.3782399999999999</v>
      </c>
      <c r="F144" s="1397">
        <v>596.87748999999997</v>
      </c>
      <c r="G144" s="1397">
        <v>0.78737999999999997</v>
      </c>
      <c r="H144" s="1397">
        <v>0</v>
      </c>
      <c r="I144" s="1397">
        <v>8.7832800000000013</v>
      </c>
      <c r="J144" s="1397">
        <v>2336.9879599999999</v>
      </c>
      <c r="K144" s="945"/>
    </row>
    <row r="145" spans="1:11" ht="20.100000000000001" customHeight="1" thickBot="1">
      <c r="A145" s="1403" t="s">
        <v>408</v>
      </c>
      <c r="B145" s="1397">
        <v>0</v>
      </c>
      <c r="C145" s="1397">
        <v>0</v>
      </c>
      <c r="D145" s="1397">
        <v>0</v>
      </c>
      <c r="E145" s="1397">
        <v>0</v>
      </c>
      <c r="F145" s="1397">
        <v>0</v>
      </c>
      <c r="G145" s="1397">
        <v>0</v>
      </c>
      <c r="H145" s="1397">
        <v>0</v>
      </c>
      <c r="I145" s="1397">
        <v>0</v>
      </c>
      <c r="J145" s="1397">
        <v>0</v>
      </c>
      <c r="K145" s="945"/>
    </row>
    <row r="146" spans="1:11" ht="20.100000000000001" customHeight="1" thickTop="1" thickBot="1">
      <c r="A146" s="1810" t="s">
        <v>409</v>
      </c>
      <c r="B146" s="1808">
        <v>8387.8384299999998</v>
      </c>
      <c r="C146" s="1808">
        <v>47367.566409999999</v>
      </c>
      <c r="D146" s="1808">
        <v>11880.265670000001</v>
      </c>
      <c r="E146" s="1808">
        <v>307.20109000000002</v>
      </c>
      <c r="F146" s="1808">
        <v>2911.1158999999998</v>
      </c>
      <c r="G146" s="1808">
        <v>1764.3918799999999</v>
      </c>
      <c r="H146" s="1808">
        <v>250.01535000000001</v>
      </c>
      <c r="I146" s="1808">
        <v>12530.065859999999</v>
      </c>
      <c r="J146" s="1808">
        <v>85398.460590000002</v>
      </c>
      <c r="K146" s="945"/>
    </row>
    <row r="147" spans="1:11" ht="20.100000000000001" customHeight="1" thickTop="1">
      <c r="A147" s="1403" t="s">
        <v>410</v>
      </c>
      <c r="B147" s="1397">
        <v>0</v>
      </c>
      <c r="C147" s="1397">
        <v>0</v>
      </c>
      <c r="D147" s="1397">
        <v>0</v>
      </c>
      <c r="E147" s="1397">
        <v>0</v>
      </c>
      <c r="F147" s="1397">
        <v>0</v>
      </c>
      <c r="G147" s="1397">
        <v>0</v>
      </c>
      <c r="H147" s="1397">
        <v>0</v>
      </c>
      <c r="I147" s="1397">
        <v>0</v>
      </c>
      <c r="J147" s="1397">
        <v>0</v>
      </c>
      <c r="K147" s="945"/>
    </row>
    <row r="148" spans="1:11" ht="20.100000000000001" customHeight="1">
      <c r="A148" s="1403" t="s">
        <v>411</v>
      </c>
      <c r="B148" s="1397">
        <v>0</v>
      </c>
      <c r="C148" s="1397">
        <v>0</v>
      </c>
      <c r="D148" s="1397">
        <v>0</v>
      </c>
      <c r="E148" s="1397">
        <v>0</v>
      </c>
      <c r="F148" s="1397">
        <v>0</v>
      </c>
      <c r="G148" s="1397">
        <v>0</v>
      </c>
      <c r="H148" s="1397">
        <v>0</v>
      </c>
      <c r="I148" s="1397">
        <v>0</v>
      </c>
      <c r="J148" s="1397">
        <v>0</v>
      </c>
      <c r="K148" s="945"/>
    </row>
    <row r="149" spans="1:11" ht="20.100000000000001" customHeight="1">
      <c r="A149" s="1403" t="s">
        <v>412</v>
      </c>
      <c r="B149" s="1397">
        <v>5908.9188199999999</v>
      </c>
      <c r="C149" s="1397">
        <v>8268.6210599999995</v>
      </c>
      <c r="D149" s="1397">
        <v>0</v>
      </c>
      <c r="E149" s="1397">
        <v>0</v>
      </c>
      <c r="F149" s="1397">
        <v>0</v>
      </c>
      <c r="G149" s="1397">
        <v>0</v>
      </c>
      <c r="H149" s="1397">
        <v>0</v>
      </c>
      <c r="I149" s="1397">
        <v>5705.3987900000002</v>
      </c>
      <c r="J149" s="1397">
        <v>19882.938670000003</v>
      </c>
      <c r="K149" s="945"/>
    </row>
    <row r="150" spans="1:11" ht="20.100000000000001" customHeight="1">
      <c r="A150" s="1403" t="s">
        <v>413</v>
      </c>
      <c r="B150" s="1397">
        <v>2478.9196099999999</v>
      </c>
      <c r="C150" s="1397">
        <v>21135.137930000001</v>
      </c>
      <c r="D150" s="1397">
        <v>11880.265670000001</v>
      </c>
      <c r="E150" s="1397">
        <v>307.20109000000002</v>
      </c>
      <c r="F150" s="1397">
        <v>2911.1158999999998</v>
      </c>
      <c r="G150" s="1397">
        <v>1764.3918799999999</v>
      </c>
      <c r="H150" s="1397">
        <v>250.01535000000001</v>
      </c>
      <c r="I150" s="1397">
        <v>6019.8242399999999</v>
      </c>
      <c r="J150" s="1397">
        <v>46746.87167</v>
      </c>
      <c r="K150" s="945"/>
    </row>
    <row r="151" spans="1:11" ht="20.100000000000001" customHeight="1" thickBot="1">
      <c r="A151" s="1403" t="s">
        <v>414</v>
      </c>
      <c r="B151" s="1397">
        <v>0</v>
      </c>
      <c r="C151" s="1397">
        <v>17963.807420000001</v>
      </c>
      <c r="D151" s="1397">
        <v>0</v>
      </c>
      <c r="E151" s="1397">
        <v>0</v>
      </c>
      <c r="F151" s="1397">
        <v>0</v>
      </c>
      <c r="G151" s="1397">
        <v>0</v>
      </c>
      <c r="H151" s="1397">
        <v>0</v>
      </c>
      <c r="I151" s="1397">
        <v>804.84282999999994</v>
      </c>
      <c r="J151" s="1397">
        <v>18768.650249999999</v>
      </c>
      <c r="K151" s="945"/>
    </row>
    <row r="152" spans="1:11" ht="20.100000000000001" customHeight="1" thickTop="1" thickBot="1">
      <c r="A152" s="1810" t="s">
        <v>415</v>
      </c>
      <c r="B152" s="1808">
        <v>122895.53744</v>
      </c>
      <c r="C152" s="1808">
        <v>0</v>
      </c>
      <c r="D152" s="1808">
        <v>0</v>
      </c>
      <c r="E152" s="1808">
        <v>0</v>
      </c>
      <c r="F152" s="1808">
        <v>0</v>
      </c>
      <c r="G152" s="1808">
        <v>0</v>
      </c>
      <c r="H152" s="1808">
        <v>0</v>
      </c>
      <c r="I152" s="1808">
        <v>0</v>
      </c>
      <c r="J152" s="1808">
        <v>122895.53744</v>
      </c>
      <c r="K152" s="945"/>
    </row>
    <row r="153" spans="1:11" ht="20.100000000000001" customHeight="1" thickTop="1">
      <c r="A153" s="1403" t="s">
        <v>416</v>
      </c>
      <c r="B153" s="1397">
        <v>0</v>
      </c>
      <c r="C153" s="1397">
        <v>0</v>
      </c>
      <c r="D153" s="1397">
        <v>0</v>
      </c>
      <c r="E153" s="1397">
        <v>0</v>
      </c>
      <c r="F153" s="1397">
        <v>0</v>
      </c>
      <c r="G153" s="1397">
        <v>0</v>
      </c>
      <c r="H153" s="1397">
        <v>0</v>
      </c>
      <c r="I153" s="1397">
        <v>0</v>
      </c>
      <c r="J153" s="1397">
        <v>0</v>
      </c>
      <c r="K153" s="945"/>
    </row>
    <row r="154" spans="1:11" ht="20.100000000000001" customHeight="1">
      <c r="A154" s="1403" t="s">
        <v>417</v>
      </c>
      <c r="B154" s="1397">
        <v>0</v>
      </c>
      <c r="C154" s="1397">
        <v>0</v>
      </c>
      <c r="D154" s="1397">
        <v>0</v>
      </c>
      <c r="E154" s="1397">
        <v>0</v>
      </c>
      <c r="F154" s="1397">
        <v>0</v>
      </c>
      <c r="G154" s="1397">
        <v>0</v>
      </c>
      <c r="H154" s="1397">
        <v>0</v>
      </c>
      <c r="I154" s="1397">
        <v>0</v>
      </c>
      <c r="J154" s="1397">
        <v>0</v>
      </c>
      <c r="K154" s="945"/>
    </row>
    <row r="155" spans="1:11" ht="20.100000000000001" customHeight="1">
      <c r="A155" s="1403" t="s">
        <v>418</v>
      </c>
      <c r="B155" s="1397">
        <v>118552.79991</v>
      </c>
      <c r="C155" s="1397">
        <v>0</v>
      </c>
      <c r="D155" s="1397">
        <v>0</v>
      </c>
      <c r="E155" s="1397">
        <v>0</v>
      </c>
      <c r="F155" s="1397">
        <v>0</v>
      </c>
      <c r="G155" s="1397">
        <v>0</v>
      </c>
      <c r="H155" s="1397">
        <v>0</v>
      </c>
      <c r="I155" s="1397">
        <v>0</v>
      </c>
      <c r="J155" s="1397">
        <v>118552.79991</v>
      </c>
      <c r="K155" s="945"/>
    </row>
    <row r="156" spans="1:11" ht="20.100000000000001" customHeight="1" thickBot="1">
      <c r="A156" s="1403" t="s">
        <v>419</v>
      </c>
      <c r="B156" s="1397">
        <v>4342.7375300000003</v>
      </c>
      <c r="C156" s="1397">
        <v>0</v>
      </c>
      <c r="D156" s="1397">
        <v>0</v>
      </c>
      <c r="E156" s="1397">
        <v>0</v>
      </c>
      <c r="F156" s="1397">
        <v>0</v>
      </c>
      <c r="G156" s="1397">
        <v>0</v>
      </c>
      <c r="H156" s="1397">
        <v>0</v>
      </c>
      <c r="I156" s="1397">
        <v>0</v>
      </c>
      <c r="J156" s="1397">
        <v>4342.7375300000003</v>
      </c>
      <c r="K156" s="945"/>
    </row>
    <row r="157" spans="1:11" ht="20.100000000000001" customHeight="1" thickTop="1" thickBot="1">
      <c r="A157" s="1810" t="s">
        <v>420</v>
      </c>
      <c r="B157" s="1808">
        <v>18490.537499999999</v>
      </c>
      <c r="C157" s="1808">
        <v>0</v>
      </c>
      <c r="D157" s="1808">
        <v>0</v>
      </c>
      <c r="E157" s="1808">
        <v>2737.6064799999999</v>
      </c>
      <c r="F157" s="1808">
        <v>0</v>
      </c>
      <c r="G157" s="1808">
        <v>10795.347720000002</v>
      </c>
      <c r="H157" s="1808">
        <v>0</v>
      </c>
      <c r="I157" s="1808">
        <v>0</v>
      </c>
      <c r="J157" s="1808">
        <v>32023.491699999999</v>
      </c>
      <c r="K157" s="945"/>
    </row>
    <row r="158" spans="1:11" ht="20.100000000000001" customHeight="1" thickTop="1">
      <c r="A158" s="1403" t="s">
        <v>421</v>
      </c>
      <c r="B158" s="1397">
        <v>18469.246600000002</v>
      </c>
      <c r="C158" s="1397">
        <v>0</v>
      </c>
      <c r="D158" s="1397">
        <v>0</v>
      </c>
      <c r="E158" s="1397">
        <v>2737.6064799999999</v>
      </c>
      <c r="F158" s="1397">
        <v>0</v>
      </c>
      <c r="G158" s="1397">
        <v>10671.21236</v>
      </c>
      <c r="H158" s="1397">
        <v>0</v>
      </c>
      <c r="I158" s="1397">
        <v>0</v>
      </c>
      <c r="J158" s="1397">
        <v>31878.065440000002</v>
      </c>
      <c r="K158" s="945"/>
    </row>
    <row r="159" spans="1:11" ht="20.100000000000001" customHeight="1">
      <c r="A159" s="1403" t="s">
        <v>422</v>
      </c>
      <c r="B159" s="1397">
        <v>0</v>
      </c>
      <c r="C159" s="1397">
        <v>0</v>
      </c>
      <c r="D159" s="1397">
        <v>0</v>
      </c>
      <c r="E159" s="1397">
        <v>0</v>
      </c>
      <c r="F159" s="1397">
        <v>0</v>
      </c>
      <c r="G159" s="1397">
        <v>0</v>
      </c>
      <c r="H159" s="1397">
        <v>0</v>
      </c>
      <c r="I159" s="1397">
        <v>0</v>
      </c>
      <c r="J159" s="1397">
        <v>0</v>
      </c>
      <c r="K159" s="945"/>
    </row>
    <row r="160" spans="1:11" ht="20.100000000000001" customHeight="1">
      <c r="A160" s="1403" t="s">
        <v>423</v>
      </c>
      <c r="B160" s="1397">
        <v>0</v>
      </c>
      <c r="C160" s="1397">
        <v>0</v>
      </c>
      <c r="D160" s="1397">
        <v>0</v>
      </c>
      <c r="E160" s="1397">
        <v>2737.6064799999999</v>
      </c>
      <c r="F160" s="1397">
        <v>0</v>
      </c>
      <c r="G160" s="1397">
        <v>381.21235999999999</v>
      </c>
      <c r="H160" s="1397">
        <v>0</v>
      </c>
      <c r="I160" s="1397">
        <v>0</v>
      </c>
      <c r="J160" s="1397">
        <v>3118.8188399999999</v>
      </c>
      <c r="K160" s="945"/>
    </row>
    <row r="161" spans="1:11" ht="20.100000000000001" customHeight="1">
      <c r="A161" s="1403" t="s">
        <v>424</v>
      </c>
      <c r="B161" s="1397">
        <v>18469.246600000002</v>
      </c>
      <c r="C161" s="1397">
        <v>0</v>
      </c>
      <c r="D161" s="1397">
        <v>0</v>
      </c>
      <c r="E161" s="1397">
        <v>0</v>
      </c>
      <c r="F161" s="1397">
        <v>0</v>
      </c>
      <c r="G161" s="1397">
        <v>10290</v>
      </c>
      <c r="H161" s="1397">
        <v>0</v>
      </c>
      <c r="I161" s="1397">
        <v>0</v>
      </c>
      <c r="J161" s="1397">
        <v>28759.246600000002</v>
      </c>
      <c r="K161" s="945"/>
    </row>
    <row r="162" spans="1:11" ht="20.100000000000001" customHeight="1">
      <c r="A162" s="1403" t="s">
        <v>425</v>
      </c>
      <c r="B162" s="1397">
        <v>0</v>
      </c>
      <c r="C162" s="1397">
        <v>0</v>
      </c>
      <c r="D162" s="1397">
        <v>0</v>
      </c>
      <c r="E162" s="1397">
        <v>0</v>
      </c>
      <c r="F162" s="1397">
        <v>0</v>
      </c>
      <c r="G162" s="1397">
        <v>0</v>
      </c>
      <c r="H162" s="1397">
        <v>0</v>
      </c>
      <c r="I162" s="1397">
        <v>0</v>
      </c>
      <c r="J162" s="1397">
        <v>0</v>
      </c>
      <c r="K162" s="945"/>
    </row>
    <row r="163" spans="1:11" ht="20.100000000000001" customHeight="1">
      <c r="A163" s="1403" t="s">
        <v>426</v>
      </c>
      <c r="B163" s="1397">
        <v>0</v>
      </c>
      <c r="C163" s="1397">
        <v>0</v>
      </c>
      <c r="D163" s="1397">
        <v>0</v>
      </c>
      <c r="E163" s="1397">
        <v>0</v>
      </c>
      <c r="F163" s="1397">
        <v>0</v>
      </c>
      <c r="G163" s="1397">
        <v>0</v>
      </c>
      <c r="H163" s="1397">
        <v>0</v>
      </c>
      <c r="I163" s="1397">
        <v>0</v>
      </c>
      <c r="J163" s="1397">
        <v>0</v>
      </c>
      <c r="K163" s="945"/>
    </row>
    <row r="164" spans="1:11" ht="20.100000000000001" customHeight="1">
      <c r="A164" s="1403" t="s">
        <v>427</v>
      </c>
      <c r="B164" s="1397">
        <v>0</v>
      </c>
      <c r="C164" s="1397">
        <v>0</v>
      </c>
      <c r="D164" s="1397">
        <v>0</v>
      </c>
      <c r="E164" s="1397">
        <v>0</v>
      </c>
      <c r="F164" s="1397">
        <v>0</v>
      </c>
      <c r="G164" s="1397">
        <v>0</v>
      </c>
      <c r="H164" s="1397">
        <v>0</v>
      </c>
      <c r="I164" s="1397">
        <v>0</v>
      </c>
      <c r="J164" s="1397">
        <v>0</v>
      </c>
      <c r="K164" s="945"/>
    </row>
    <row r="165" spans="1:11" ht="20.100000000000001" customHeight="1">
      <c r="A165" s="1403" t="s">
        <v>428</v>
      </c>
      <c r="B165" s="1397">
        <v>21.290900000000001</v>
      </c>
      <c r="C165" s="1397">
        <v>0</v>
      </c>
      <c r="D165" s="1397">
        <v>0</v>
      </c>
      <c r="E165" s="1397">
        <v>0</v>
      </c>
      <c r="F165" s="1400">
        <v>0</v>
      </c>
      <c r="G165" s="1400">
        <v>124.13536000000001</v>
      </c>
      <c r="H165" s="1400">
        <v>0</v>
      </c>
      <c r="I165" s="1400">
        <v>0</v>
      </c>
      <c r="J165" s="1400">
        <v>145.42626000000001</v>
      </c>
      <c r="K165" s="945"/>
    </row>
    <row r="166" spans="1:11" ht="20.100000000000001" customHeight="1" thickBot="1">
      <c r="A166" s="1824"/>
      <c r="B166" s="1405"/>
      <c r="C166" s="1405"/>
      <c r="D166" s="1405"/>
      <c r="E166" s="1405"/>
      <c r="F166" s="1405"/>
      <c r="G166" s="1405"/>
      <c r="H166" s="1405"/>
      <c r="I166" s="1405"/>
      <c r="J166" s="1405"/>
      <c r="K166" s="945"/>
    </row>
    <row r="167" spans="1:11" ht="20.100000000000001" customHeight="1" thickTop="1" thickBot="1">
      <c r="A167" s="1810" t="s">
        <v>429</v>
      </c>
      <c r="B167" s="1808">
        <v>75814.496350000001</v>
      </c>
      <c r="C167" s="1808">
        <v>363179.06735999999</v>
      </c>
      <c r="D167" s="1808">
        <v>444542.65982</v>
      </c>
      <c r="E167" s="1808">
        <v>19294.680909999999</v>
      </c>
      <c r="F167" s="1808">
        <v>57504.247859999996</v>
      </c>
      <c r="G167" s="1808">
        <v>50732.251729999996</v>
      </c>
      <c r="H167" s="1808">
        <v>5011.6118200000001</v>
      </c>
      <c r="I167" s="1808">
        <v>152464.87218000001</v>
      </c>
      <c r="J167" s="1808">
        <v>1168543.88803</v>
      </c>
      <c r="K167" s="945"/>
    </row>
    <row r="168" spans="1:11" ht="20.100000000000001" customHeight="1" thickTop="1">
      <c r="A168" s="1407" t="s">
        <v>430</v>
      </c>
      <c r="B168" s="1397">
        <v>64824.66418</v>
      </c>
      <c r="C168" s="1397">
        <v>316711.37385000003</v>
      </c>
      <c r="D168" s="1397">
        <v>407058.16892000003</v>
      </c>
      <c r="E168" s="1397">
        <v>23522.267960000001</v>
      </c>
      <c r="F168" s="1397">
        <v>51336.325979999994</v>
      </c>
      <c r="G168" s="1397">
        <v>55997.683870000001</v>
      </c>
      <c r="H168" s="1397">
        <v>4857.7885199999992</v>
      </c>
      <c r="I168" s="1397">
        <v>134908.14509999999</v>
      </c>
      <c r="J168" s="1397">
        <v>1059216.4183799999</v>
      </c>
      <c r="K168" s="945"/>
    </row>
    <row r="169" spans="1:11" ht="20.100000000000001" customHeight="1">
      <c r="A169" s="1403" t="s">
        <v>431</v>
      </c>
      <c r="B169" s="1397">
        <v>64824.66418</v>
      </c>
      <c r="C169" s="1397">
        <v>316711.37385000003</v>
      </c>
      <c r="D169" s="1397">
        <v>407058.16892000003</v>
      </c>
      <c r="E169" s="1397">
        <v>23522.267960000001</v>
      </c>
      <c r="F169" s="1397">
        <v>51336.325979999994</v>
      </c>
      <c r="G169" s="1397">
        <v>55997.683870000001</v>
      </c>
      <c r="H169" s="1397">
        <v>4857.7885199999992</v>
      </c>
      <c r="I169" s="1397">
        <v>134908.14509999999</v>
      </c>
      <c r="J169" s="1397">
        <v>1059216.4183799999</v>
      </c>
      <c r="K169" s="945"/>
    </row>
    <row r="170" spans="1:11" ht="20.100000000000001" customHeight="1">
      <c r="A170" s="1403" t="s">
        <v>432</v>
      </c>
      <c r="B170" s="1397">
        <v>0</v>
      </c>
      <c r="C170" s="1397">
        <v>0</v>
      </c>
      <c r="D170" s="1397">
        <v>0</v>
      </c>
      <c r="E170" s="1397">
        <v>0</v>
      </c>
      <c r="F170" s="1397">
        <v>0</v>
      </c>
      <c r="G170" s="1397">
        <v>0</v>
      </c>
      <c r="H170" s="1397">
        <v>0</v>
      </c>
      <c r="I170" s="1397">
        <v>0</v>
      </c>
      <c r="J170" s="1397">
        <v>0</v>
      </c>
      <c r="K170" s="945"/>
    </row>
    <row r="171" spans="1:11" ht="20.100000000000001" customHeight="1">
      <c r="A171" s="1403" t="s">
        <v>433</v>
      </c>
      <c r="B171" s="1397">
        <v>0</v>
      </c>
      <c r="C171" s="1397">
        <v>0</v>
      </c>
      <c r="D171" s="1397">
        <v>0</v>
      </c>
      <c r="E171" s="1397">
        <v>0</v>
      </c>
      <c r="F171" s="1397">
        <v>0</v>
      </c>
      <c r="G171" s="1397">
        <v>0</v>
      </c>
      <c r="H171" s="1397">
        <v>0</v>
      </c>
      <c r="I171" s="1397">
        <v>0</v>
      </c>
      <c r="J171" s="1397">
        <v>0</v>
      </c>
      <c r="K171" s="945"/>
    </row>
    <row r="172" spans="1:11" ht="20.100000000000001" customHeight="1">
      <c r="A172" s="1407" t="s">
        <v>434</v>
      </c>
      <c r="B172" s="1397">
        <v>1591.7623999999998</v>
      </c>
      <c r="C172" s="1397">
        <v>0</v>
      </c>
      <c r="D172" s="1397">
        <v>0</v>
      </c>
      <c r="E172" s="1397">
        <v>1264.3640399999999</v>
      </c>
      <c r="F172" s="1397">
        <v>0</v>
      </c>
      <c r="G172" s="1397">
        <v>0</v>
      </c>
      <c r="H172" s="1397">
        <v>30.395</v>
      </c>
      <c r="I172" s="1397">
        <v>0</v>
      </c>
      <c r="J172" s="1397">
        <v>2886.52144</v>
      </c>
      <c r="K172" s="945"/>
    </row>
    <row r="173" spans="1:11" ht="20.100000000000001" customHeight="1">
      <c r="A173" s="1403" t="s">
        <v>435</v>
      </c>
      <c r="B173" s="1397">
        <v>0</v>
      </c>
      <c r="C173" s="1397">
        <v>0</v>
      </c>
      <c r="D173" s="1397">
        <v>0</v>
      </c>
      <c r="E173" s="1397">
        <v>0</v>
      </c>
      <c r="F173" s="1397">
        <v>0</v>
      </c>
      <c r="G173" s="1397">
        <v>0</v>
      </c>
      <c r="H173" s="1397">
        <v>0</v>
      </c>
      <c r="I173" s="1397">
        <v>0</v>
      </c>
      <c r="J173" s="1397">
        <v>0</v>
      </c>
      <c r="K173" s="945"/>
    </row>
    <row r="174" spans="1:11" ht="20.100000000000001" customHeight="1">
      <c r="A174" s="1403" t="s">
        <v>436</v>
      </c>
      <c r="B174" s="1397">
        <v>0</v>
      </c>
      <c r="C174" s="1397">
        <v>0</v>
      </c>
      <c r="D174" s="1397">
        <v>0</v>
      </c>
      <c r="E174" s="1397">
        <v>0</v>
      </c>
      <c r="F174" s="1397">
        <v>0</v>
      </c>
      <c r="G174" s="1397">
        <v>0</v>
      </c>
      <c r="H174" s="1397">
        <v>6</v>
      </c>
      <c r="I174" s="1397">
        <v>0</v>
      </c>
      <c r="J174" s="1397">
        <v>6</v>
      </c>
      <c r="K174" s="945"/>
    </row>
    <row r="175" spans="1:11" ht="20.100000000000001" customHeight="1">
      <c r="A175" s="1403" t="s">
        <v>437</v>
      </c>
      <c r="B175" s="1397">
        <v>1591.7623999999998</v>
      </c>
      <c r="C175" s="1397">
        <v>0</v>
      </c>
      <c r="D175" s="1397">
        <v>0</v>
      </c>
      <c r="E175" s="1397">
        <v>1264.3640399999999</v>
      </c>
      <c r="F175" s="1397">
        <v>0</v>
      </c>
      <c r="G175" s="1397">
        <v>0</v>
      </c>
      <c r="H175" s="1397">
        <v>24.395</v>
      </c>
      <c r="I175" s="1397">
        <v>0</v>
      </c>
      <c r="J175" s="1397">
        <v>2880.52144</v>
      </c>
      <c r="K175" s="945"/>
    </row>
    <row r="176" spans="1:11" ht="20.100000000000001" customHeight="1">
      <c r="A176" s="1407" t="s">
        <v>438</v>
      </c>
      <c r="B176" s="1397">
        <v>0</v>
      </c>
      <c r="C176" s="1397">
        <v>0</v>
      </c>
      <c r="D176" s="1397">
        <v>0</v>
      </c>
      <c r="E176" s="1397">
        <v>0</v>
      </c>
      <c r="F176" s="1397">
        <v>0</v>
      </c>
      <c r="G176" s="1397">
        <v>0</v>
      </c>
      <c r="H176" s="1397">
        <v>0</v>
      </c>
      <c r="I176" s="1397">
        <v>0</v>
      </c>
      <c r="J176" s="1397">
        <v>0</v>
      </c>
      <c r="K176" s="945"/>
    </row>
    <row r="177" spans="1:11" ht="20.100000000000001" customHeight="1">
      <c r="A177" s="1403" t="s">
        <v>439</v>
      </c>
      <c r="B177" s="1397">
        <v>0</v>
      </c>
      <c r="C177" s="1397">
        <v>0</v>
      </c>
      <c r="D177" s="1397">
        <v>0</v>
      </c>
      <c r="E177" s="1397">
        <v>0</v>
      </c>
      <c r="F177" s="1397">
        <v>0</v>
      </c>
      <c r="G177" s="1397">
        <v>0</v>
      </c>
      <c r="H177" s="1397">
        <v>0</v>
      </c>
      <c r="I177" s="1397">
        <v>0</v>
      </c>
      <c r="J177" s="1397">
        <v>0</v>
      </c>
      <c r="K177" s="945"/>
    </row>
    <row r="178" spans="1:11" ht="20.100000000000001" customHeight="1">
      <c r="A178" s="1407" t="s">
        <v>440</v>
      </c>
      <c r="B178" s="1397">
        <v>6472.9252900000001</v>
      </c>
      <c r="C178" s="1397">
        <v>28750.840479999999</v>
      </c>
      <c r="D178" s="1397">
        <v>29090.232940000002</v>
      </c>
      <c r="E178" s="1397">
        <v>215.79397</v>
      </c>
      <c r="F178" s="1397">
        <v>4952.9772199999998</v>
      </c>
      <c r="G178" s="1397">
        <v>700.99540000000002</v>
      </c>
      <c r="H178" s="1397">
        <v>539.91705000000002</v>
      </c>
      <c r="I178" s="1397">
        <v>9003.7734099999998</v>
      </c>
      <c r="J178" s="1397">
        <v>79727.455760000012</v>
      </c>
      <c r="K178" s="945"/>
    </row>
    <row r="179" spans="1:11" ht="20.100000000000001" customHeight="1">
      <c r="A179" s="1403" t="s">
        <v>441</v>
      </c>
      <c r="B179" s="1397">
        <v>5252.3254200000001</v>
      </c>
      <c r="C179" s="1397">
        <v>14375.420239999999</v>
      </c>
      <c r="D179" s="1397">
        <v>16572.60411</v>
      </c>
      <c r="E179" s="1397">
        <v>215.79397</v>
      </c>
      <c r="F179" s="1397">
        <v>4952.9772199999998</v>
      </c>
      <c r="G179" s="1397">
        <v>449.1087</v>
      </c>
      <c r="H179" s="1397">
        <v>525.46368000000007</v>
      </c>
      <c r="I179" s="1397">
        <v>5588.1962899999999</v>
      </c>
      <c r="J179" s="1397">
        <v>47931.889630000005</v>
      </c>
      <c r="K179" s="945"/>
    </row>
    <row r="180" spans="1:11" ht="20.100000000000001" customHeight="1">
      <c r="A180" s="1403" t="s">
        <v>442</v>
      </c>
      <c r="B180" s="1397">
        <v>1220.59987</v>
      </c>
      <c r="C180" s="1397">
        <v>14375.420239999999</v>
      </c>
      <c r="D180" s="1397">
        <v>12517.62883</v>
      </c>
      <c r="E180" s="1397">
        <v>0</v>
      </c>
      <c r="F180" s="1397">
        <v>0</v>
      </c>
      <c r="G180" s="1397">
        <v>251.88670000000002</v>
      </c>
      <c r="H180" s="1397">
        <v>0</v>
      </c>
      <c r="I180" s="1397">
        <v>3415.5771199999999</v>
      </c>
      <c r="J180" s="1397">
        <v>31781.11276</v>
      </c>
      <c r="K180" s="945"/>
    </row>
    <row r="181" spans="1:11" ht="20.100000000000001" customHeight="1">
      <c r="A181" s="1403" t="s">
        <v>443</v>
      </c>
      <c r="B181" s="1397">
        <v>0</v>
      </c>
      <c r="C181" s="1397">
        <v>0</v>
      </c>
      <c r="D181" s="1397">
        <v>0</v>
      </c>
      <c r="E181" s="1397">
        <v>0</v>
      </c>
      <c r="F181" s="1397">
        <v>0</v>
      </c>
      <c r="G181" s="1397">
        <v>0</v>
      </c>
      <c r="H181" s="1397">
        <v>14.453370000000001</v>
      </c>
      <c r="I181" s="1397">
        <v>0</v>
      </c>
      <c r="J181" s="1397">
        <v>14.453370000000001</v>
      </c>
      <c r="K181" s="945"/>
    </row>
    <row r="182" spans="1:11" ht="20.100000000000001" customHeight="1">
      <c r="A182" s="1407" t="s">
        <v>444</v>
      </c>
      <c r="B182" s="1397">
        <v>2925.1444799999999</v>
      </c>
      <c r="C182" s="1397">
        <v>17716.853030000002</v>
      </c>
      <c r="D182" s="1397">
        <v>8394.2579600000008</v>
      </c>
      <c r="E182" s="1397">
        <v>-5707.7450599999993</v>
      </c>
      <c r="F182" s="1397">
        <v>1214.9446599999999</v>
      </c>
      <c r="G182" s="1397">
        <v>-5966.4275399999997</v>
      </c>
      <c r="H182" s="1397">
        <v>-416.48874999999998</v>
      </c>
      <c r="I182" s="1397">
        <v>8552.9536700000008</v>
      </c>
      <c r="J182" s="1397">
        <v>26713.492449999998</v>
      </c>
      <c r="K182" s="945"/>
    </row>
    <row r="183" spans="1:11" ht="20.100000000000001" customHeight="1">
      <c r="A183" s="1403" t="s">
        <v>445</v>
      </c>
      <c r="B183" s="1397">
        <v>1700.8729699999999</v>
      </c>
      <c r="C183" s="1397">
        <v>0</v>
      </c>
      <c r="D183" s="1397">
        <v>0</v>
      </c>
      <c r="E183" s="1397">
        <v>-6346.0834100000002</v>
      </c>
      <c r="F183" s="1397">
        <v>0</v>
      </c>
      <c r="G183" s="1397">
        <v>-7121.1878399999996</v>
      </c>
      <c r="H183" s="1397">
        <v>-681.37235999999996</v>
      </c>
      <c r="I183" s="1397">
        <v>4.0000000000000003E-5</v>
      </c>
      <c r="J183" s="1397">
        <v>-12447.7706</v>
      </c>
      <c r="K183" s="945"/>
    </row>
    <row r="184" spans="1:11" ht="20.100000000000001" customHeight="1" thickBot="1">
      <c r="A184" s="1825" t="s">
        <v>446</v>
      </c>
      <c r="B184" s="1397">
        <v>1224.27151</v>
      </c>
      <c r="C184" s="1397">
        <v>17716.853030000002</v>
      </c>
      <c r="D184" s="1397">
        <v>8394.2579600000008</v>
      </c>
      <c r="E184" s="1397">
        <v>638.33834999999999</v>
      </c>
      <c r="F184" s="1397">
        <v>1214.9446599999999</v>
      </c>
      <c r="G184" s="1397">
        <v>1154.7603000000001</v>
      </c>
      <c r="H184" s="1397">
        <v>264.88360999999998</v>
      </c>
      <c r="I184" s="1397">
        <v>8552.95363</v>
      </c>
      <c r="J184" s="1397">
        <v>39161.263049999994</v>
      </c>
      <c r="K184" s="945"/>
    </row>
    <row r="185" spans="1:11" ht="20.100000000000001" customHeight="1" thickTop="1" thickBot="1">
      <c r="A185" s="1809" t="s">
        <v>447</v>
      </c>
      <c r="B185" s="1806">
        <v>748848.93198999995</v>
      </c>
      <c r="C185" s="1806">
        <v>2048143.89851</v>
      </c>
      <c r="D185" s="1806">
        <v>1243337.49679</v>
      </c>
      <c r="E185" s="1806">
        <v>67073.754719999997</v>
      </c>
      <c r="F185" s="1806">
        <v>295076.3333</v>
      </c>
      <c r="G185" s="1806">
        <v>298749.99539</v>
      </c>
      <c r="H185" s="1806">
        <v>32305.354299999999</v>
      </c>
      <c r="I185" s="1806">
        <v>618545.99315999995</v>
      </c>
      <c r="J185" s="1806">
        <v>5352081.7581599997</v>
      </c>
      <c r="K185" s="945"/>
    </row>
    <row r="186" spans="1:11" ht="20.100000000000001" customHeight="1" thickTop="1" thickBot="1">
      <c r="A186" s="1810" t="s">
        <v>448</v>
      </c>
      <c r="B186" s="1808">
        <v>0</v>
      </c>
      <c r="C186" s="1808">
        <v>0</v>
      </c>
      <c r="D186" s="1808">
        <v>0</v>
      </c>
      <c r="E186" s="1808">
        <v>0</v>
      </c>
      <c r="F186" s="1808">
        <v>0</v>
      </c>
      <c r="G186" s="1808">
        <v>0</v>
      </c>
      <c r="H186" s="1808">
        <v>0</v>
      </c>
      <c r="I186" s="1808">
        <v>804.84282999999994</v>
      </c>
      <c r="J186" s="1808">
        <v>804.84282999999994</v>
      </c>
      <c r="K186" s="945"/>
    </row>
    <row r="187" spans="1:11" ht="20.100000000000001" customHeight="1" thickTop="1">
      <c r="A187" s="1407" t="s">
        <v>449</v>
      </c>
      <c r="B187" s="1397">
        <v>0</v>
      </c>
      <c r="C187" s="1397">
        <v>0</v>
      </c>
      <c r="D187" s="1397">
        <v>0</v>
      </c>
      <c r="E187" s="1397">
        <v>0</v>
      </c>
      <c r="F187" s="1397">
        <v>0</v>
      </c>
      <c r="G187" s="1397">
        <v>0</v>
      </c>
      <c r="H187" s="1397">
        <v>0</v>
      </c>
      <c r="I187" s="1397">
        <v>0</v>
      </c>
      <c r="J187" s="1397">
        <v>0</v>
      </c>
      <c r="K187" s="945"/>
    </row>
    <row r="188" spans="1:11" ht="20.100000000000001" customHeight="1">
      <c r="A188" s="1403" t="s">
        <v>450</v>
      </c>
      <c r="B188" s="1397">
        <v>0</v>
      </c>
      <c r="C188" s="1397">
        <v>0</v>
      </c>
      <c r="D188" s="1397">
        <v>0</v>
      </c>
      <c r="E188" s="1397">
        <v>0</v>
      </c>
      <c r="F188" s="1397">
        <v>0</v>
      </c>
      <c r="G188" s="1397">
        <v>0</v>
      </c>
      <c r="H188" s="1397">
        <v>0</v>
      </c>
      <c r="I188" s="1397">
        <v>0</v>
      </c>
      <c r="J188" s="1397">
        <v>0</v>
      </c>
      <c r="K188" s="945"/>
    </row>
    <row r="189" spans="1:11" ht="20.100000000000001" customHeight="1">
      <c r="A189" s="1403" t="s">
        <v>451</v>
      </c>
      <c r="B189" s="1397">
        <v>0</v>
      </c>
      <c r="C189" s="1397">
        <v>0</v>
      </c>
      <c r="D189" s="1397">
        <v>0</v>
      </c>
      <c r="E189" s="1397">
        <v>0</v>
      </c>
      <c r="F189" s="1397">
        <v>0</v>
      </c>
      <c r="G189" s="1397">
        <v>0</v>
      </c>
      <c r="H189" s="1397">
        <v>0</v>
      </c>
      <c r="I189" s="1397">
        <v>0</v>
      </c>
      <c r="J189" s="1397">
        <v>0</v>
      </c>
      <c r="K189" s="945"/>
    </row>
    <row r="190" spans="1:11" ht="20.100000000000001" customHeight="1">
      <c r="A190" s="1403" t="s">
        <v>452</v>
      </c>
      <c r="B190" s="1397">
        <v>0</v>
      </c>
      <c r="C190" s="1397">
        <v>0</v>
      </c>
      <c r="D190" s="1397">
        <v>0</v>
      </c>
      <c r="E190" s="1397">
        <v>0</v>
      </c>
      <c r="F190" s="1397">
        <v>0</v>
      </c>
      <c r="G190" s="1397">
        <v>0</v>
      </c>
      <c r="H190" s="1397">
        <v>0</v>
      </c>
      <c r="I190" s="1397">
        <v>0</v>
      </c>
      <c r="J190" s="1397">
        <v>0</v>
      </c>
      <c r="K190" s="945"/>
    </row>
    <row r="191" spans="1:11" ht="20.100000000000001" customHeight="1">
      <c r="A191" s="1403" t="s">
        <v>453</v>
      </c>
      <c r="B191" s="1397">
        <v>0</v>
      </c>
      <c r="C191" s="1397">
        <v>0</v>
      </c>
      <c r="D191" s="1397">
        <v>0</v>
      </c>
      <c r="E191" s="1397">
        <v>0</v>
      </c>
      <c r="F191" s="1397">
        <v>0</v>
      </c>
      <c r="G191" s="1397">
        <v>0</v>
      </c>
      <c r="H191" s="1397">
        <v>0</v>
      </c>
      <c r="I191" s="1397">
        <v>0</v>
      </c>
      <c r="J191" s="1397">
        <v>0</v>
      </c>
      <c r="K191" s="945"/>
    </row>
    <row r="192" spans="1:11" ht="20.100000000000001" customHeight="1">
      <c r="A192" s="1403" t="s">
        <v>454</v>
      </c>
      <c r="B192" s="1397">
        <v>0</v>
      </c>
      <c r="C192" s="1397">
        <v>0</v>
      </c>
      <c r="D192" s="1397">
        <v>0</v>
      </c>
      <c r="E192" s="1397">
        <v>0</v>
      </c>
      <c r="F192" s="1397">
        <v>0</v>
      </c>
      <c r="G192" s="1397">
        <v>0</v>
      </c>
      <c r="H192" s="1397">
        <v>0</v>
      </c>
      <c r="I192" s="1397">
        <v>0</v>
      </c>
      <c r="J192" s="1397">
        <v>0</v>
      </c>
      <c r="K192" s="945"/>
    </row>
    <row r="193" spans="1:11" ht="20.100000000000001" customHeight="1">
      <c r="A193" s="1407" t="s">
        <v>455</v>
      </c>
      <c r="B193" s="1397">
        <v>0</v>
      </c>
      <c r="C193" s="1397">
        <v>0</v>
      </c>
      <c r="D193" s="1397">
        <v>0</v>
      </c>
      <c r="E193" s="1397">
        <v>0</v>
      </c>
      <c r="F193" s="1397">
        <v>0</v>
      </c>
      <c r="G193" s="1397">
        <v>0</v>
      </c>
      <c r="H193" s="1397">
        <v>0</v>
      </c>
      <c r="I193" s="1397">
        <v>0</v>
      </c>
      <c r="J193" s="1397">
        <v>0</v>
      </c>
      <c r="K193" s="945"/>
    </row>
    <row r="194" spans="1:11" ht="20.100000000000001" customHeight="1">
      <c r="A194" s="1403" t="s">
        <v>456</v>
      </c>
      <c r="B194" s="1397">
        <v>0</v>
      </c>
      <c r="C194" s="1397">
        <v>0</v>
      </c>
      <c r="D194" s="1397">
        <v>0</v>
      </c>
      <c r="E194" s="1397">
        <v>0</v>
      </c>
      <c r="F194" s="1397">
        <v>0</v>
      </c>
      <c r="G194" s="1397">
        <v>0</v>
      </c>
      <c r="H194" s="1397">
        <v>0</v>
      </c>
      <c r="I194" s="1397">
        <v>0</v>
      </c>
      <c r="J194" s="1397">
        <v>0</v>
      </c>
      <c r="K194" s="945"/>
    </row>
    <row r="195" spans="1:11" ht="20.100000000000001" customHeight="1">
      <c r="A195" s="1403" t="s">
        <v>457</v>
      </c>
      <c r="B195" s="1397">
        <v>0</v>
      </c>
      <c r="C195" s="1397">
        <v>0</v>
      </c>
      <c r="D195" s="1397">
        <v>0</v>
      </c>
      <c r="E195" s="1397">
        <v>0</v>
      </c>
      <c r="F195" s="1397">
        <v>0</v>
      </c>
      <c r="G195" s="1397">
        <v>0</v>
      </c>
      <c r="H195" s="1397">
        <v>0</v>
      </c>
      <c r="I195" s="1397">
        <v>0</v>
      </c>
      <c r="J195" s="1397">
        <v>0</v>
      </c>
      <c r="K195" s="945"/>
    </row>
    <row r="196" spans="1:11" ht="20.100000000000001" customHeight="1">
      <c r="A196" s="1403" t="s">
        <v>458</v>
      </c>
      <c r="B196" s="1397">
        <v>0</v>
      </c>
      <c r="C196" s="1397">
        <v>0</v>
      </c>
      <c r="D196" s="1397">
        <v>0</v>
      </c>
      <c r="E196" s="1397">
        <v>0</v>
      </c>
      <c r="F196" s="1397">
        <v>0</v>
      </c>
      <c r="G196" s="1397">
        <v>0</v>
      </c>
      <c r="H196" s="1397">
        <v>0</v>
      </c>
      <c r="I196" s="1397">
        <v>0</v>
      </c>
      <c r="J196" s="1397">
        <v>0</v>
      </c>
      <c r="K196" s="945"/>
    </row>
    <row r="197" spans="1:11" ht="20.100000000000001" customHeight="1">
      <c r="A197" s="1403" t="s">
        <v>459</v>
      </c>
      <c r="B197" s="1397">
        <v>0</v>
      </c>
      <c r="C197" s="1397">
        <v>0</v>
      </c>
      <c r="D197" s="1397">
        <v>0</v>
      </c>
      <c r="E197" s="1397">
        <v>0</v>
      </c>
      <c r="F197" s="1397">
        <v>0</v>
      </c>
      <c r="G197" s="1397">
        <v>0</v>
      </c>
      <c r="H197" s="1397">
        <v>0</v>
      </c>
      <c r="I197" s="1397">
        <v>0</v>
      </c>
      <c r="J197" s="1397">
        <v>0</v>
      </c>
      <c r="K197" s="945"/>
    </row>
    <row r="198" spans="1:11" ht="20.100000000000001" customHeight="1">
      <c r="A198" s="1403" t="s">
        <v>460</v>
      </c>
      <c r="B198" s="1397">
        <v>0</v>
      </c>
      <c r="C198" s="1397">
        <v>0</v>
      </c>
      <c r="D198" s="1397">
        <v>0</v>
      </c>
      <c r="E198" s="1397">
        <v>0</v>
      </c>
      <c r="F198" s="1397">
        <v>0</v>
      </c>
      <c r="G198" s="1397">
        <v>0</v>
      </c>
      <c r="H198" s="1397">
        <v>0</v>
      </c>
      <c r="I198" s="1397">
        <v>0</v>
      </c>
      <c r="J198" s="1397">
        <v>0</v>
      </c>
      <c r="K198" s="945"/>
    </row>
    <row r="199" spans="1:11" ht="20.100000000000001" customHeight="1">
      <c r="A199" s="1407" t="s">
        <v>461</v>
      </c>
      <c r="B199" s="1397">
        <v>0</v>
      </c>
      <c r="C199" s="1397">
        <v>0</v>
      </c>
      <c r="D199" s="1397">
        <v>0</v>
      </c>
      <c r="E199" s="1397">
        <v>0</v>
      </c>
      <c r="F199" s="1397">
        <v>0</v>
      </c>
      <c r="G199" s="1397">
        <v>0</v>
      </c>
      <c r="H199" s="1397">
        <v>0</v>
      </c>
      <c r="I199" s="1397">
        <v>0</v>
      </c>
      <c r="J199" s="1397">
        <v>0</v>
      </c>
      <c r="K199" s="945"/>
    </row>
    <row r="200" spans="1:11" ht="20.100000000000001" customHeight="1">
      <c r="A200" s="1407" t="s">
        <v>462</v>
      </c>
      <c r="B200" s="1397">
        <v>0</v>
      </c>
      <c r="C200" s="1397">
        <v>0</v>
      </c>
      <c r="D200" s="1397">
        <v>0</v>
      </c>
      <c r="E200" s="1397">
        <v>0</v>
      </c>
      <c r="F200" s="1397">
        <v>0</v>
      </c>
      <c r="G200" s="1397">
        <v>0</v>
      </c>
      <c r="H200" s="1397">
        <v>0</v>
      </c>
      <c r="I200" s="1397">
        <v>0</v>
      </c>
      <c r="J200" s="1397">
        <v>0</v>
      </c>
      <c r="K200" s="945"/>
    </row>
    <row r="201" spans="1:11" ht="20.100000000000001" customHeight="1">
      <c r="A201" s="1403" t="s">
        <v>463</v>
      </c>
      <c r="B201" s="1397">
        <v>0</v>
      </c>
      <c r="C201" s="1397">
        <v>0</v>
      </c>
      <c r="D201" s="1397">
        <v>0</v>
      </c>
      <c r="E201" s="1397">
        <v>0</v>
      </c>
      <c r="F201" s="1397">
        <v>0</v>
      </c>
      <c r="G201" s="1397">
        <v>0</v>
      </c>
      <c r="H201" s="1397">
        <v>0</v>
      </c>
      <c r="I201" s="1397">
        <v>0</v>
      </c>
      <c r="J201" s="1397">
        <v>0</v>
      </c>
      <c r="K201" s="945"/>
    </row>
    <row r="202" spans="1:11" ht="20.100000000000001" customHeight="1">
      <c r="A202" s="1403" t="s">
        <v>464</v>
      </c>
      <c r="B202" s="1397">
        <v>0</v>
      </c>
      <c r="C202" s="1397">
        <v>0</v>
      </c>
      <c r="D202" s="1397">
        <v>0</v>
      </c>
      <c r="E202" s="1397">
        <v>0</v>
      </c>
      <c r="F202" s="1397">
        <v>0</v>
      </c>
      <c r="G202" s="1397">
        <v>0</v>
      </c>
      <c r="H202" s="1397">
        <v>0</v>
      </c>
      <c r="I202" s="1397">
        <v>0</v>
      </c>
      <c r="J202" s="1397">
        <v>0</v>
      </c>
      <c r="K202" s="945"/>
    </row>
    <row r="203" spans="1:11" ht="20.100000000000001" customHeight="1">
      <c r="A203" s="1403" t="s">
        <v>465</v>
      </c>
      <c r="B203" s="1397">
        <v>0</v>
      </c>
      <c r="C203" s="1397">
        <v>0</v>
      </c>
      <c r="D203" s="1397">
        <v>0</v>
      </c>
      <c r="E203" s="1397">
        <v>0</v>
      </c>
      <c r="F203" s="1397">
        <v>0</v>
      </c>
      <c r="G203" s="1397">
        <v>0</v>
      </c>
      <c r="H203" s="1397">
        <v>0</v>
      </c>
      <c r="I203" s="1397">
        <v>0</v>
      </c>
      <c r="J203" s="1397">
        <v>0</v>
      </c>
      <c r="K203" s="945"/>
    </row>
    <row r="204" spans="1:11" ht="20.100000000000001" customHeight="1">
      <c r="A204" s="1403" t="s">
        <v>466</v>
      </c>
      <c r="B204" s="1397">
        <v>0</v>
      </c>
      <c r="C204" s="1397">
        <v>0</v>
      </c>
      <c r="D204" s="1397">
        <v>0</v>
      </c>
      <c r="E204" s="1397">
        <v>0</v>
      </c>
      <c r="F204" s="1397">
        <v>0</v>
      </c>
      <c r="G204" s="1397">
        <v>0</v>
      </c>
      <c r="H204" s="1397">
        <v>0</v>
      </c>
      <c r="I204" s="1397">
        <v>0</v>
      </c>
      <c r="J204" s="1397">
        <v>0</v>
      </c>
      <c r="K204" s="945"/>
    </row>
    <row r="205" spans="1:11" ht="20.100000000000001" customHeight="1" thickBot="1">
      <c r="A205" s="1407" t="s">
        <v>467</v>
      </c>
      <c r="B205" s="1397">
        <v>0</v>
      </c>
      <c r="C205" s="1397">
        <v>0</v>
      </c>
      <c r="D205" s="1397">
        <v>0</v>
      </c>
      <c r="E205" s="1397">
        <v>0</v>
      </c>
      <c r="F205" s="1397">
        <v>0</v>
      </c>
      <c r="G205" s="1397">
        <v>0</v>
      </c>
      <c r="H205" s="1397">
        <v>0</v>
      </c>
      <c r="I205" s="1397">
        <v>804.84282999999994</v>
      </c>
      <c r="J205" s="1397">
        <v>804.84282999999994</v>
      </c>
      <c r="K205" s="945"/>
    </row>
    <row r="206" spans="1:11" ht="20.100000000000001" customHeight="1" thickTop="1" thickBot="1">
      <c r="A206" s="1810" t="s">
        <v>468</v>
      </c>
      <c r="B206" s="1808">
        <v>1429873.82</v>
      </c>
      <c r="C206" s="1808">
        <v>2369876.82002</v>
      </c>
      <c r="D206" s="1808">
        <v>1658109.6013499999</v>
      </c>
      <c r="E206" s="1808">
        <v>345740.91256000003</v>
      </c>
      <c r="F206" s="1808">
        <v>187904.27041</v>
      </c>
      <c r="G206" s="1808">
        <v>1199121.6070300001</v>
      </c>
      <c r="H206" s="1808">
        <v>3060.2121299999999</v>
      </c>
      <c r="I206" s="1808">
        <v>301320.45847000001</v>
      </c>
      <c r="J206" s="1808">
        <v>7495007.7019699998</v>
      </c>
      <c r="K206" s="945"/>
    </row>
    <row r="207" spans="1:11" ht="20.100000000000001" customHeight="1" thickTop="1">
      <c r="A207" s="1407" t="s">
        <v>469</v>
      </c>
      <c r="B207" s="1397">
        <v>2.0991999999999997</v>
      </c>
      <c r="C207" s="1397">
        <v>187633.49708999999</v>
      </c>
      <c r="D207" s="1397">
        <v>10824.72243</v>
      </c>
      <c r="E207" s="1397">
        <v>531.04908999999998</v>
      </c>
      <c r="F207" s="1397">
        <v>34608.044099999999</v>
      </c>
      <c r="G207" s="1397">
        <v>11.218</v>
      </c>
      <c r="H207" s="1397">
        <v>0</v>
      </c>
      <c r="I207" s="1397">
        <v>186519.31528000001</v>
      </c>
      <c r="J207" s="1397">
        <v>420129.94519</v>
      </c>
      <c r="K207" s="945"/>
    </row>
    <row r="208" spans="1:11" ht="20.100000000000001" customHeight="1">
      <c r="A208" s="1403" t="s">
        <v>470</v>
      </c>
      <c r="B208" s="1397">
        <v>0</v>
      </c>
      <c r="C208" s="1397">
        <v>0</v>
      </c>
      <c r="D208" s="1397">
        <v>0</v>
      </c>
      <c r="E208" s="1397">
        <v>0</v>
      </c>
      <c r="F208" s="1397">
        <v>0</v>
      </c>
      <c r="G208" s="1397">
        <v>0</v>
      </c>
      <c r="H208" s="1397">
        <v>0</v>
      </c>
      <c r="I208" s="1397">
        <v>0</v>
      </c>
      <c r="J208" s="1397">
        <v>0</v>
      </c>
      <c r="K208" s="945"/>
    </row>
    <row r="209" spans="1:11" ht="20.100000000000001" customHeight="1">
      <c r="A209" s="1403" t="s">
        <v>471</v>
      </c>
      <c r="B209" s="1397">
        <v>0</v>
      </c>
      <c r="C209" s="1397">
        <v>0</v>
      </c>
      <c r="D209" s="1397">
        <v>0</v>
      </c>
      <c r="E209" s="1397">
        <v>0</v>
      </c>
      <c r="F209" s="1397">
        <v>0</v>
      </c>
      <c r="G209" s="1397">
        <v>0</v>
      </c>
      <c r="H209" s="1397">
        <v>0</v>
      </c>
      <c r="I209" s="1397">
        <v>0</v>
      </c>
      <c r="J209" s="1397">
        <v>0</v>
      </c>
      <c r="K209" s="945"/>
    </row>
    <row r="210" spans="1:11" ht="20.100000000000001" customHeight="1">
      <c r="A210" s="1403" t="s">
        <v>472</v>
      </c>
      <c r="B210" s="1397">
        <v>2.0991999999999997</v>
      </c>
      <c r="C210" s="1397">
        <v>187633.49708999999</v>
      </c>
      <c r="D210" s="1397">
        <v>10824.72243</v>
      </c>
      <c r="E210" s="1397">
        <v>531.04908999999998</v>
      </c>
      <c r="F210" s="1397">
        <v>34608.044099999999</v>
      </c>
      <c r="G210" s="1397">
        <v>11.218</v>
      </c>
      <c r="H210" s="1397">
        <v>0</v>
      </c>
      <c r="I210" s="1397">
        <v>186519.31528000001</v>
      </c>
      <c r="J210" s="1397">
        <v>420129.94519</v>
      </c>
      <c r="K210" s="945"/>
    </row>
    <row r="211" spans="1:11" ht="20.100000000000001" customHeight="1">
      <c r="A211" s="1407" t="s">
        <v>473</v>
      </c>
      <c r="B211" s="1397">
        <v>6155.0073000000002</v>
      </c>
      <c r="C211" s="1397">
        <v>0</v>
      </c>
      <c r="D211" s="1397">
        <v>0</v>
      </c>
      <c r="E211" s="1397">
        <v>157.77518000000001</v>
      </c>
      <c r="F211" s="1397">
        <v>0</v>
      </c>
      <c r="G211" s="1397">
        <v>219000.53594</v>
      </c>
      <c r="H211" s="1397">
        <v>0</v>
      </c>
      <c r="I211" s="1397">
        <v>0</v>
      </c>
      <c r="J211" s="1397">
        <v>225313.31842</v>
      </c>
      <c r="K211" s="945"/>
    </row>
    <row r="212" spans="1:11" ht="20.100000000000001" customHeight="1">
      <c r="A212" s="1404" t="s">
        <v>474</v>
      </c>
      <c r="B212" s="1397">
        <v>0</v>
      </c>
      <c r="C212" s="1397">
        <v>0</v>
      </c>
      <c r="D212" s="1397">
        <v>0</v>
      </c>
      <c r="E212" s="1397">
        <v>0</v>
      </c>
      <c r="F212" s="1397">
        <v>0</v>
      </c>
      <c r="G212" s="1397">
        <v>0</v>
      </c>
      <c r="H212" s="1397">
        <v>0</v>
      </c>
      <c r="I212" s="1397">
        <v>0</v>
      </c>
      <c r="J212" s="1397">
        <v>0</v>
      </c>
      <c r="K212" s="945"/>
    </row>
    <row r="213" spans="1:11" ht="20.100000000000001" customHeight="1">
      <c r="A213" s="1403" t="s">
        <v>475</v>
      </c>
      <c r="B213" s="1397">
        <v>6155.0073000000002</v>
      </c>
      <c r="C213" s="1397">
        <v>0</v>
      </c>
      <c r="D213" s="1397">
        <v>0</v>
      </c>
      <c r="E213" s="1397">
        <v>0</v>
      </c>
      <c r="F213" s="1397">
        <v>0</v>
      </c>
      <c r="G213" s="1397">
        <v>219000.53594</v>
      </c>
      <c r="H213" s="1397">
        <v>0</v>
      </c>
      <c r="I213" s="1397">
        <v>0</v>
      </c>
      <c r="J213" s="1397">
        <v>225155.54324</v>
      </c>
      <c r="K213" s="945"/>
    </row>
    <row r="214" spans="1:11" ht="20.100000000000001" customHeight="1">
      <c r="A214" s="1403" t="s">
        <v>476</v>
      </c>
      <c r="B214" s="1397">
        <v>0</v>
      </c>
      <c r="C214" s="1397">
        <v>0</v>
      </c>
      <c r="D214" s="1397">
        <v>0</v>
      </c>
      <c r="E214" s="1397">
        <v>0</v>
      </c>
      <c r="F214" s="1397">
        <v>0</v>
      </c>
      <c r="G214" s="1397">
        <v>0</v>
      </c>
      <c r="H214" s="1397">
        <v>0</v>
      </c>
      <c r="I214" s="1397">
        <v>0</v>
      </c>
      <c r="J214" s="1397">
        <v>0</v>
      </c>
      <c r="K214" s="945"/>
    </row>
    <row r="215" spans="1:11" ht="20.100000000000001" customHeight="1">
      <c r="A215" s="1403" t="s">
        <v>477</v>
      </c>
      <c r="B215" s="1397">
        <v>0</v>
      </c>
      <c r="C215" s="1397">
        <v>0</v>
      </c>
      <c r="D215" s="1397">
        <v>0</v>
      </c>
      <c r="E215" s="1397">
        <v>0</v>
      </c>
      <c r="F215" s="1397">
        <v>0</v>
      </c>
      <c r="G215" s="1397">
        <v>0</v>
      </c>
      <c r="H215" s="1397">
        <v>0</v>
      </c>
      <c r="I215" s="1397">
        <v>0</v>
      </c>
      <c r="J215" s="1397">
        <v>0</v>
      </c>
      <c r="K215" s="945"/>
    </row>
    <row r="216" spans="1:11" ht="20.100000000000001" customHeight="1">
      <c r="A216" s="1403" t="s">
        <v>478</v>
      </c>
      <c r="B216" s="1397">
        <v>0</v>
      </c>
      <c r="C216" s="1397">
        <v>0</v>
      </c>
      <c r="D216" s="1397">
        <v>0</v>
      </c>
      <c r="E216" s="1397">
        <v>157.77518000000001</v>
      </c>
      <c r="F216" s="1397">
        <v>0</v>
      </c>
      <c r="G216" s="1397">
        <v>0</v>
      </c>
      <c r="H216" s="1397">
        <v>0</v>
      </c>
      <c r="I216" s="1397">
        <v>0</v>
      </c>
      <c r="J216" s="1397">
        <v>157.77518000000001</v>
      </c>
      <c r="K216" s="945"/>
    </row>
    <row r="217" spans="1:11" ht="20.100000000000001" customHeight="1">
      <c r="A217" s="1407" t="s">
        <v>479</v>
      </c>
      <c r="B217" s="1397">
        <v>429.46696999999995</v>
      </c>
      <c r="C217" s="1397">
        <v>0</v>
      </c>
      <c r="D217" s="1397">
        <v>0</v>
      </c>
      <c r="E217" s="1397">
        <v>0</v>
      </c>
      <c r="F217" s="1397">
        <v>0</v>
      </c>
      <c r="G217" s="1397">
        <v>0</v>
      </c>
      <c r="H217" s="1397">
        <v>0</v>
      </c>
      <c r="I217" s="1397">
        <v>0</v>
      </c>
      <c r="J217" s="1397">
        <v>429.46696999999995</v>
      </c>
      <c r="K217" s="945"/>
    </row>
    <row r="218" spans="1:11" ht="20.100000000000001" customHeight="1">
      <c r="A218" s="1403" t="s">
        <v>480</v>
      </c>
      <c r="B218" s="1397">
        <v>429.46696999999995</v>
      </c>
      <c r="C218" s="1397">
        <v>0</v>
      </c>
      <c r="D218" s="1397">
        <v>0</v>
      </c>
      <c r="E218" s="1397">
        <v>0</v>
      </c>
      <c r="F218" s="1397">
        <v>0</v>
      </c>
      <c r="G218" s="1397">
        <v>0</v>
      </c>
      <c r="H218" s="1397">
        <v>0</v>
      </c>
      <c r="I218" s="1397">
        <v>0</v>
      </c>
      <c r="J218" s="1397">
        <v>429.46696999999995</v>
      </c>
      <c r="K218" s="945"/>
    </row>
    <row r="219" spans="1:11" ht="20.100000000000001" customHeight="1">
      <c r="A219" s="1403" t="s">
        <v>481</v>
      </c>
      <c r="B219" s="1397">
        <v>0</v>
      </c>
      <c r="C219" s="1397">
        <v>0</v>
      </c>
      <c r="D219" s="1397">
        <v>0</v>
      </c>
      <c r="E219" s="1397">
        <v>0</v>
      </c>
      <c r="F219" s="1397">
        <v>0</v>
      </c>
      <c r="G219" s="1397">
        <v>0</v>
      </c>
      <c r="H219" s="1397">
        <v>0</v>
      </c>
      <c r="I219" s="1397">
        <v>0</v>
      </c>
      <c r="J219" s="1397">
        <v>0</v>
      </c>
      <c r="K219" s="945"/>
    </row>
    <row r="220" spans="1:11" ht="20.100000000000001" customHeight="1">
      <c r="A220" s="1407" t="s">
        <v>482</v>
      </c>
      <c r="B220" s="1397">
        <v>0</v>
      </c>
      <c r="C220" s="1397">
        <v>0</v>
      </c>
      <c r="D220" s="1397">
        <v>0</v>
      </c>
      <c r="E220" s="1397">
        <v>0</v>
      </c>
      <c r="F220" s="1397">
        <v>0</v>
      </c>
      <c r="G220" s="1397">
        <v>0</v>
      </c>
      <c r="H220" s="1397">
        <v>0</v>
      </c>
      <c r="I220" s="1397">
        <v>0</v>
      </c>
      <c r="J220" s="1397">
        <v>0</v>
      </c>
      <c r="K220" s="945"/>
    </row>
    <row r="221" spans="1:11" ht="20.100000000000001" customHeight="1">
      <c r="A221" s="1403" t="s">
        <v>483</v>
      </c>
      <c r="B221" s="1397">
        <v>0</v>
      </c>
      <c r="C221" s="1397">
        <v>0</v>
      </c>
      <c r="D221" s="1397">
        <v>0</v>
      </c>
      <c r="E221" s="1397">
        <v>0</v>
      </c>
      <c r="F221" s="1397">
        <v>0</v>
      </c>
      <c r="G221" s="1397">
        <v>0</v>
      </c>
      <c r="H221" s="1397">
        <v>0</v>
      </c>
      <c r="I221" s="1397">
        <v>0</v>
      </c>
      <c r="J221" s="1397">
        <v>0</v>
      </c>
      <c r="K221" s="945"/>
    </row>
    <row r="222" spans="1:11" ht="20.100000000000001" customHeight="1">
      <c r="A222" s="1403" t="s">
        <v>484</v>
      </c>
      <c r="B222" s="1397">
        <v>0</v>
      </c>
      <c r="C222" s="1397">
        <v>0</v>
      </c>
      <c r="D222" s="1397">
        <v>0</v>
      </c>
      <c r="E222" s="1397">
        <v>0</v>
      </c>
      <c r="F222" s="1397">
        <v>0</v>
      </c>
      <c r="G222" s="1397">
        <v>0</v>
      </c>
      <c r="H222" s="1397">
        <v>0</v>
      </c>
      <c r="I222" s="1397">
        <v>0</v>
      </c>
      <c r="J222" s="1397">
        <v>0</v>
      </c>
      <c r="K222" s="945"/>
    </row>
    <row r="223" spans="1:11" ht="20.100000000000001" customHeight="1">
      <c r="A223" s="1407" t="s">
        <v>485</v>
      </c>
      <c r="B223" s="1397">
        <v>975044.45262</v>
      </c>
      <c r="C223" s="1397">
        <v>1486085.3742500001</v>
      </c>
      <c r="D223" s="1397">
        <v>1615481.1138800001</v>
      </c>
      <c r="E223" s="1397">
        <v>260026.94342</v>
      </c>
      <c r="F223" s="1397">
        <v>75196.406419999999</v>
      </c>
      <c r="G223" s="1397">
        <v>379139.93926000001</v>
      </c>
      <c r="H223" s="1397">
        <v>1428.1616000000001</v>
      </c>
      <c r="I223" s="1397">
        <v>11527.326449999999</v>
      </c>
      <c r="J223" s="1397">
        <v>4803929.7178999996</v>
      </c>
      <c r="K223" s="945"/>
    </row>
    <row r="224" spans="1:11" ht="20.100000000000001" customHeight="1">
      <c r="A224" s="1403" t="s">
        <v>486</v>
      </c>
      <c r="B224" s="1397">
        <v>569195.60261000006</v>
      </c>
      <c r="C224" s="1397">
        <v>346197.80874000001</v>
      </c>
      <c r="D224" s="1397">
        <v>565849.61932000006</v>
      </c>
      <c r="E224" s="1397">
        <v>106795.44256</v>
      </c>
      <c r="F224" s="1397">
        <v>2516.4435699999999</v>
      </c>
      <c r="G224" s="1397">
        <v>242770.07196999999</v>
      </c>
      <c r="H224" s="1397">
        <v>990.95899999999995</v>
      </c>
      <c r="I224" s="1397">
        <v>11527.326449999999</v>
      </c>
      <c r="J224" s="1397">
        <v>1845843.27422</v>
      </c>
      <c r="K224" s="945"/>
    </row>
    <row r="225" spans="1:11" ht="20.100000000000001" customHeight="1">
      <c r="A225" s="1403" t="s">
        <v>487</v>
      </c>
      <c r="B225" s="1397">
        <v>0</v>
      </c>
      <c r="C225" s="1397">
        <v>0</v>
      </c>
      <c r="D225" s="1397">
        <v>0</v>
      </c>
      <c r="E225" s="1397">
        <v>0</v>
      </c>
      <c r="F225" s="1397">
        <v>0</v>
      </c>
      <c r="G225" s="1397">
        <v>0</v>
      </c>
      <c r="H225" s="1397">
        <v>0</v>
      </c>
      <c r="I225" s="1397">
        <v>0</v>
      </c>
      <c r="J225" s="1397">
        <v>0</v>
      </c>
      <c r="K225" s="945"/>
    </row>
    <row r="226" spans="1:11" ht="20.100000000000001" customHeight="1">
      <c r="A226" s="1403" t="s">
        <v>488</v>
      </c>
      <c r="B226" s="1397">
        <v>299316.25375999999</v>
      </c>
      <c r="C226" s="1397">
        <v>1074317.30834</v>
      </c>
      <c r="D226" s="1397">
        <v>0</v>
      </c>
      <c r="E226" s="1397">
        <v>55236.743929999997</v>
      </c>
      <c r="F226" s="1397">
        <v>68367.257750000004</v>
      </c>
      <c r="G226" s="1397">
        <v>92217.58008</v>
      </c>
      <c r="H226" s="1397">
        <v>6.7000000000000004E-2</v>
      </c>
      <c r="I226" s="1397">
        <v>0</v>
      </c>
      <c r="J226" s="1397">
        <v>1589455.21086</v>
      </c>
      <c r="K226" s="945"/>
    </row>
    <row r="227" spans="1:11" ht="20.100000000000001" customHeight="1">
      <c r="A227" s="1403" t="s">
        <v>489</v>
      </c>
      <c r="B227" s="1397">
        <v>0</v>
      </c>
      <c r="C227" s="1397">
        <v>0</v>
      </c>
      <c r="D227" s="1397">
        <v>0</v>
      </c>
      <c r="E227" s="1397">
        <v>0</v>
      </c>
      <c r="F227" s="1397">
        <v>0</v>
      </c>
      <c r="G227" s="1397">
        <v>0</v>
      </c>
      <c r="H227" s="1397">
        <v>0</v>
      </c>
      <c r="I227" s="1397">
        <v>0</v>
      </c>
      <c r="J227" s="1397">
        <v>0</v>
      </c>
      <c r="K227" s="945"/>
    </row>
    <row r="228" spans="1:11" ht="20.100000000000001" customHeight="1">
      <c r="A228" s="1403" t="s">
        <v>490</v>
      </c>
      <c r="B228" s="1419">
        <v>0</v>
      </c>
      <c r="C228" s="1419">
        <v>0</v>
      </c>
      <c r="D228" s="1419">
        <v>0</v>
      </c>
      <c r="E228" s="1419">
        <v>0</v>
      </c>
      <c r="F228" s="1397">
        <v>0</v>
      </c>
      <c r="G228" s="1397">
        <v>0</v>
      </c>
      <c r="H228" s="1397">
        <v>0</v>
      </c>
      <c r="I228" s="1397">
        <v>0</v>
      </c>
      <c r="J228" s="1397">
        <v>0</v>
      </c>
      <c r="K228" s="945"/>
    </row>
    <row r="229" spans="1:11" ht="20.100000000000001" customHeight="1">
      <c r="A229" s="1403" t="s">
        <v>491</v>
      </c>
      <c r="B229" s="1419">
        <v>0</v>
      </c>
      <c r="C229" s="1419">
        <v>0</v>
      </c>
      <c r="D229" s="1419">
        <v>0</v>
      </c>
      <c r="E229" s="1419">
        <v>0</v>
      </c>
      <c r="F229" s="1419">
        <v>0</v>
      </c>
      <c r="G229" s="1419">
        <v>95.416359999999997</v>
      </c>
      <c r="H229" s="1419">
        <v>0</v>
      </c>
      <c r="I229" s="1419">
        <v>0</v>
      </c>
      <c r="J229" s="1419">
        <v>95.416359999999997</v>
      </c>
      <c r="K229" s="945"/>
    </row>
    <row r="230" spans="1:11" ht="20.100000000000001" customHeight="1">
      <c r="A230" s="1403" t="s">
        <v>492</v>
      </c>
      <c r="B230" s="1419">
        <v>0</v>
      </c>
      <c r="C230" s="1419">
        <v>0</v>
      </c>
      <c r="D230" s="1419">
        <v>0</v>
      </c>
      <c r="E230" s="1419">
        <v>0</v>
      </c>
      <c r="F230" s="1419">
        <v>0</v>
      </c>
      <c r="G230" s="1419">
        <v>0</v>
      </c>
      <c r="H230" s="1419">
        <v>0</v>
      </c>
      <c r="I230" s="1419">
        <v>0</v>
      </c>
      <c r="J230" s="1419">
        <v>0</v>
      </c>
      <c r="K230" s="945"/>
    </row>
    <row r="231" spans="1:11" ht="20.100000000000001" customHeight="1">
      <c r="A231" s="1403" t="s">
        <v>493</v>
      </c>
      <c r="B231" s="1419">
        <v>0</v>
      </c>
      <c r="C231" s="1419">
        <v>0</v>
      </c>
      <c r="D231" s="1419">
        <v>0</v>
      </c>
      <c r="E231" s="1419">
        <v>0</v>
      </c>
      <c r="F231" s="1419">
        <v>0</v>
      </c>
      <c r="G231" s="1419">
        <v>0</v>
      </c>
      <c r="H231" s="1419">
        <v>0</v>
      </c>
      <c r="I231" s="1419">
        <v>0</v>
      </c>
      <c r="J231" s="1419">
        <v>0</v>
      </c>
      <c r="K231" s="945"/>
    </row>
    <row r="232" spans="1:11" ht="20.100000000000001" customHeight="1">
      <c r="A232" s="1403" t="s">
        <v>494</v>
      </c>
      <c r="B232" s="1419">
        <v>106532.59625</v>
      </c>
      <c r="C232" s="1419">
        <v>65570.257169999997</v>
      </c>
      <c r="D232" s="1419">
        <v>1049631.49456</v>
      </c>
      <c r="E232" s="1419">
        <v>97994.756930000003</v>
      </c>
      <c r="F232" s="1419">
        <v>4312.7050999999992</v>
      </c>
      <c r="G232" s="1419">
        <v>44056.870849999999</v>
      </c>
      <c r="H232" s="1419">
        <v>437.13559999999995</v>
      </c>
      <c r="I232" s="1419">
        <v>0</v>
      </c>
      <c r="J232" s="1419">
        <v>1368535.8164600001</v>
      </c>
      <c r="K232" s="945"/>
    </row>
    <row r="233" spans="1:11" ht="20.100000000000001" customHeight="1">
      <c r="A233" s="1407" t="s">
        <v>495</v>
      </c>
      <c r="B233" s="1419">
        <v>189737.83188999997</v>
      </c>
      <c r="C233" s="1419">
        <v>696157.94867999991</v>
      </c>
      <c r="D233" s="1419">
        <v>31803.765039999998</v>
      </c>
      <c r="E233" s="1419">
        <v>85025.144870000004</v>
      </c>
      <c r="F233" s="1419">
        <v>78099.819889999999</v>
      </c>
      <c r="G233" s="1419">
        <v>475146.04083999997</v>
      </c>
      <c r="H233" s="1419">
        <v>1632.05053</v>
      </c>
      <c r="I233" s="1419">
        <v>103273.81673999999</v>
      </c>
      <c r="J233" s="1419">
        <v>1660876.41848</v>
      </c>
      <c r="K233" s="945"/>
    </row>
    <row r="234" spans="1:11" ht="20.100000000000001" customHeight="1">
      <c r="A234" s="1403" t="s">
        <v>496</v>
      </c>
      <c r="B234" s="1419">
        <v>37772.342830000001</v>
      </c>
      <c r="C234" s="1419">
        <v>0</v>
      </c>
      <c r="D234" s="1419">
        <v>6647.6601600000004</v>
      </c>
      <c r="E234" s="1419">
        <v>49489.296040000001</v>
      </c>
      <c r="F234" s="1419">
        <v>0</v>
      </c>
      <c r="G234" s="1419">
        <v>82278.715180000014</v>
      </c>
      <c r="H234" s="1419">
        <v>0</v>
      </c>
      <c r="I234" s="1419">
        <v>0</v>
      </c>
      <c r="J234" s="1419">
        <v>176188.01420999999</v>
      </c>
      <c r="K234" s="945"/>
    </row>
    <row r="235" spans="1:11" ht="20.100000000000001" customHeight="1">
      <c r="A235" s="1403" t="s">
        <v>497</v>
      </c>
      <c r="B235" s="1419">
        <v>0</v>
      </c>
      <c r="C235" s="1419">
        <v>9580.9999900000003</v>
      </c>
      <c r="D235" s="1419">
        <v>0</v>
      </c>
      <c r="E235" s="1419">
        <v>0</v>
      </c>
      <c r="F235" s="1419">
        <v>0</v>
      </c>
      <c r="G235" s="1419">
        <v>23160.909460000003</v>
      </c>
      <c r="H235" s="1419">
        <v>0</v>
      </c>
      <c r="I235" s="1419">
        <v>0</v>
      </c>
      <c r="J235" s="1419">
        <v>32741.909449999999</v>
      </c>
      <c r="K235" s="945"/>
    </row>
    <row r="236" spans="1:11" ht="20.100000000000001" customHeight="1">
      <c r="A236" s="1403" t="s">
        <v>498</v>
      </c>
      <c r="B236" s="1419">
        <v>63893.980770000002</v>
      </c>
      <c r="C236" s="1419">
        <v>103704.88347</v>
      </c>
      <c r="D236" s="1419">
        <v>17051.534420000004</v>
      </c>
      <c r="E236" s="1419">
        <v>13115.379429999999</v>
      </c>
      <c r="F236" s="1826">
        <v>11039.476550000001</v>
      </c>
      <c r="G236" s="1826">
        <v>51913.976179999998</v>
      </c>
      <c r="H236" s="1419">
        <v>1622.502</v>
      </c>
      <c r="I236" s="1419">
        <v>36118.48358</v>
      </c>
      <c r="J236" s="1419">
        <v>298460.21639999998</v>
      </c>
      <c r="K236" s="945"/>
    </row>
    <row r="237" spans="1:11" ht="20.100000000000001" customHeight="1">
      <c r="A237" s="1403" t="s">
        <v>499</v>
      </c>
      <c r="B237" s="1419">
        <v>4445.2504400000007</v>
      </c>
      <c r="C237" s="1419">
        <v>941.02575000000002</v>
      </c>
      <c r="D237" s="1419">
        <v>7907.9975999999997</v>
      </c>
      <c r="E237" s="1419">
        <v>700.04110000000003</v>
      </c>
      <c r="F237" s="1826">
        <v>3533.9063900000001</v>
      </c>
      <c r="G237" s="1826">
        <v>1543.78791</v>
      </c>
      <c r="H237" s="1419">
        <v>9.5485300000000013</v>
      </c>
      <c r="I237" s="1419">
        <v>2388.3237799999997</v>
      </c>
      <c r="J237" s="1419">
        <v>21469.8815</v>
      </c>
      <c r="K237" s="945"/>
    </row>
    <row r="238" spans="1:11" ht="20.100000000000001" customHeight="1">
      <c r="A238" s="1403" t="s">
        <v>500</v>
      </c>
      <c r="B238" s="1403">
        <v>0</v>
      </c>
      <c r="C238" s="1403">
        <v>0</v>
      </c>
      <c r="D238" s="1403">
        <v>0</v>
      </c>
      <c r="E238" s="1403">
        <v>0</v>
      </c>
      <c r="F238" s="1419">
        <v>0</v>
      </c>
      <c r="G238" s="1419">
        <v>0</v>
      </c>
      <c r="H238" s="1419">
        <v>0</v>
      </c>
      <c r="I238" s="1419">
        <v>0</v>
      </c>
      <c r="J238" s="1419">
        <v>0</v>
      </c>
      <c r="K238" s="945"/>
    </row>
    <row r="239" spans="1:11" ht="20.100000000000001" customHeight="1">
      <c r="A239" s="1403" t="s">
        <v>501</v>
      </c>
      <c r="B239" s="1403">
        <v>83626.257849999995</v>
      </c>
      <c r="C239" s="1403">
        <v>581931.03947000008</v>
      </c>
      <c r="D239" s="1403">
        <v>196.57285999999999</v>
      </c>
      <c r="E239" s="1403">
        <v>21720.4283</v>
      </c>
      <c r="F239" s="1419">
        <v>63526.436950000003</v>
      </c>
      <c r="G239" s="1419">
        <v>316248.65211000002</v>
      </c>
      <c r="H239" s="1419">
        <v>0</v>
      </c>
      <c r="I239" s="1419">
        <v>64767.009380000003</v>
      </c>
      <c r="J239" s="1419">
        <v>1132016.39692</v>
      </c>
      <c r="K239" s="945"/>
    </row>
    <row r="240" spans="1:11" ht="20.100000000000001" customHeight="1">
      <c r="A240" s="1407" t="s">
        <v>502</v>
      </c>
      <c r="B240" s="1403">
        <v>258504.96202000001</v>
      </c>
      <c r="C240" s="1403">
        <v>0</v>
      </c>
      <c r="D240" s="1403">
        <v>0</v>
      </c>
      <c r="E240" s="1403">
        <v>0</v>
      </c>
      <c r="F240" s="1419">
        <v>0</v>
      </c>
      <c r="G240" s="1419">
        <v>1119.6920500000001</v>
      </c>
      <c r="H240" s="1419">
        <v>0</v>
      </c>
      <c r="I240" s="1419">
        <v>0</v>
      </c>
      <c r="J240" s="1419">
        <v>259624.65406999999</v>
      </c>
      <c r="K240" s="945"/>
    </row>
    <row r="241" spans="1:11" ht="20.100000000000001" customHeight="1">
      <c r="A241" s="1403" t="s">
        <v>503</v>
      </c>
      <c r="B241" s="1403">
        <v>246371.82243999999</v>
      </c>
      <c r="C241" s="1403">
        <v>0</v>
      </c>
      <c r="D241" s="1403">
        <v>0</v>
      </c>
      <c r="E241" s="1403">
        <v>0</v>
      </c>
      <c r="F241" s="1419">
        <v>0</v>
      </c>
      <c r="G241" s="1419">
        <v>1069.7641000000001</v>
      </c>
      <c r="H241" s="1419">
        <v>0</v>
      </c>
      <c r="I241" s="1419">
        <v>0</v>
      </c>
      <c r="J241" s="1419">
        <v>247441.58653999999</v>
      </c>
      <c r="K241" s="945"/>
    </row>
    <row r="242" spans="1:11" ht="20.100000000000001" customHeight="1">
      <c r="A242" s="1403" t="s">
        <v>504</v>
      </c>
      <c r="B242" s="1403">
        <v>12133.139580000001</v>
      </c>
      <c r="C242" s="1403">
        <v>0</v>
      </c>
      <c r="D242" s="1403">
        <v>0</v>
      </c>
      <c r="E242" s="1403">
        <v>0</v>
      </c>
      <c r="F242" s="1419">
        <v>0</v>
      </c>
      <c r="G242" s="1419">
        <v>49.927949999999996</v>
      </c>
      <c r="H242" s="1419">
        <v>0</v>
      </c>
      <c r="I242" s="1419">
        <v>0</v>
      </c>
      <c r="J242" s="1419">
        <v>12183.067529999998</v>
      </c>
      <c r="K242" s="945"/>
    </row>
    <row r="243" spans="1:11" ht="20.100000000000001" customHeight="1">
      <c r="A243" s="1407" t="s">
        <v>505</v>
      </c>
      <c r="B243" s="1403">
        <v>0</v>
      </c>
      <c r="C243" s="1403">
        <v>0</v>
      </c>
      <c r="D243" s="1403">
        <v>0</v>
      </c>
      <c r="E243" s="1403">
        <v>0</v>
      </c>
      <c r="F243" s="1419">
        <v>0</v>
      </c>
      <c r="G243" s="1419">
        <v>124704.18093999999</v>
      </c>
      <c r="H243" s="1419">
        <v>0</v>
      </c>
      <c r="I243" s="1419">
        <v>0</v>
      </c>
      <c r="J243" s="1419">
        <v>124704.18093999999</v>
      </c>
      <c r="K243" s="945"/>
    </row>
    <row r="244" spans="1:11" ht="20.100000000000001" customHeight="1">
      <c r="A244" s="1403" t="s">
        <v>503</v>
      </c>
      <c r="B244" s="1403">
        <v>0</v>
      </c>
      <c r="C244" s="1403">
        <v>0</v>
      </c>
      <c r="D244" s="1403">
        <v>0</v>
      </c>
      <c r="E244" s="1403">
        <v>0</v>
      </c>
      <c r="F244" s="1419">
        <v>0</v>
      </c>
      <c r="G244" s="1419">
        <v>121972.39327</v>
      </c>
      <c r="H244" s="1419">
        <v>0</v>
      </c>
      <c r="I244" s="1419">
        <v>0</v>
      </c>
      <c r="J244" s="1419">
        <v>121972.39327</v>
      </c>
      <c r="K244" s="945"/>
    </row>
    <row r="245" spans="1:11" ht="20.100000000000001" customHeight="1">
      <c r="A245" s="1403" t="s">
        <v>504</v>
      </c>
      <c r="B245" s="1403">
        <v>0</v>
      </c>
      <c r="C245" s="1403">
        <v>0</v>
      </c>
      <c r="D245" s="1403">
        <v>0</v>
      </c>
      <c r="E245" s="1403">
        <v>0</v>
      </c>
      <c r="F245" s="1419">
        <v>0</v>
      </c>
      <c r="G245" s="1419">
        <v>2731.7876699999997</v>
      </c>
      <c r="H245" s="1419">
        <v>0</v>
      </c>
      <c r="I245" s="1419">
        <v>0</v>
      </c>
      <c r="J245" s="1419">
        <v>2731.7876699999997</v>
      </c>
      <c r="K245" s="945"/>
    </row>
    <row r="246" spans="1:11" ht="20.100000000000001" customHeight="1">
      <c r="A246" s="1704" t="s">
        <v>506</v>
      </c>
      <c r="B246" s="1403">
        <v>258504.96202000001</v>
      </c>
      <c r="C246" s="1403">
        <v>0</v>
      </c>
      <c r="D246" s="1403">
        <v>0</v>
      </c>
      <c r="E246" s="1403">
        <v>0</v>
      </c>
      <c r="F246" s="1419">
        <v>0</v>
      </c>
      <c r="G246" s="1419">
        <v>1119.6920500000001</v>
      </c>
      <c r="H246" s="1419">
        <v>0</v>
      </c>
      <c r="I246" s="1419">
        <v>0</v>
      </c>
      <c r="J246" s="1419">
        <v>259624.65406999999</v>
      </c>
      <c r="K246" s="945"/>
    </row>
    <row r="247" spans="1:11" ht="20.100000000000001" customHeight="1" thickBot="1">
      <c r="A247" s="1407" t="s">
        <v>507</v>
      </c>
      <c r="B247" s="1403">
        <v>0</v>
      </c>
      <c r="C247" s="1403">
        <v>0</v>
      </c>
      <c r="D247" s="1403">
        <v>0</v>
      </c>
      <c r="E247" s="1403">
        <v>0</v>
      </c>
      <c r="F247" s="1403">
        <v>0</v>
      </c>
      <c r="G247" s="1403">
        <v>124704.18093999999</v>
      </c>
      <c r="H247" s="1403">
        <v>0</v>
      </c>
      <c r="I247" s="1403">
        <v>0</v>
      </c>
      <c r="J247" s="1403">
        <v>124704.18093999999</v>
      </c>
      <c r="K247" s="945"/>
    </row>
    <row r="248" spans="1:11" ht="20.100000000000001" customHeight="1" thickTop="1" thickBot="1">
      <c r="A248" s="1810" t="s">
        <v>508</v>
      </c>
      <c r="B248" s="1808">
        <v>53036.968200000003</v>
      </c>
      <c r="C248" s="1808">
        <v>188309.88548</v>
      </c>
      <c r="D248" s="1808">
        <v>94714.929109999997</v>
      </c>
      <c r="E248" s="1808">
        <v>5028.3254699999998</v>
      </c>
      <c r="F248" s="1808">
        <v>28977.17884</v>
      </c>
      <c r="G248" s="1808">
        <v>23076.933649999999</v>
      </c>
      <c r="H248" s="1808">
        <v>2921.3767000000003</v>
      </c>
      <c r="I248" s="1808">
        <v>82030.587879999992</v>
      </c>
      <c r="J248" s="1808">
        <v>478096.18533000001</v>
      </c>
      <c r="K248" s="945"/>
    </row>
    <row r="249" spans="1:11" ht="20.100000000000001" customHeight="1" thickTop="1">
      <c r="A249" s="1403" t="s">
        <v>509</v>
      </c>
      <c r="B249" s="1397">
        <v>10.80964</v>
      </c>
      <c r="C249" s="1397">
        <v>9.2008899999999993</v>
      </c>
      <c r="D249" s="1397">
        <v>0</v>
      </c>
      <c r="E249" s="1397">
        <v>2.4059400000000002</v>
      </c>
      <c r="F249" s="1397">
        <v>26.232009999999999</v>
      </c>
      <c r="G249" s="1397">
        <v>0</v>
      </c>
      <c r="H249" s="1397">
        <v>0.54283999999999999</v>
      </c>
      <c r="I249" s="1397">
        <v>206.41264999999999</v>
      </c>
      <c r="J249" s="1397">
        <v>255.60397</v>
      </c>
      <c r="K249" s="945"/>
    </row>
    <row r="250" spans="1:11" ht="20.100000000000001" customHeight="1">
      <c r="A250" s="1403" t="s">
        <v>510</v>
      </c>
      <c r="B250" s="1397">
        <v>3.5600399999999999</v>
      </c>
      <c r="C250" s="1397">
        <v>92.420670000000001</v>
      </c>
      <c r="D250" s="1397">
        <v>653.09781999999996</v>
      </c>
      <c r="E250" s="1397">
        <v>1.35816</v>
      </c>
      <c r="F250" s="1397">
        <v>80.360720000000001</v>
      </c>
      <c r="G250" s="1397">
        <v>100.26152</v>
      </c>
      <c r="H250" s="1397">
        <v>0.13778000000000001</v>
      </c>
      <c r="I250" s="1397">
        <v>297.05622999999997</v>
      </c>
      <c r="J250" s="1397">
        <v>1228.2529399999999</v>
      </c>
      <c r="K250" s="945"/>
    </row>
    <row r="251" spans="1:11" ht="20.100000000000001" customHeight="1">
      <c r="A251" s="1403" t="s">
        <v>511</v>
      </c>
      <c r="B251" s="1397">
        <v>48744.328630000004</v>
      </c>
      <c r="C251" s="1397">
        <v>186331.13045</v>
      </c>
      <c r="D251" s="1397">
        <v>93123.705499999996</v>
      </c>
      <c r="E251" s="1397">
        <v>3152.5043700000001</v>
      </c>
      <c r="F251" s="1397">
        <v>28391.701379999999</v>
      </c>
      <c r="G251" s="1397">
        <v>21307.840809999998</v>
      </c>
      <c r="H251" s="1397">
        <v>2806.96281</v>
      </c>
      <c r="I251" s="1397">
        <v>81115.898060000007</v>
      </c>
      <c r="J251" s="1397">
        <v>464974.07201</v>
      </c>
      <c r="K251" s="945"/>
    </row>
    <row r="252" spans="1:11" ht="20.100000000000001" customHeight="1">
      <c r="A252" s="1403" t="s">
        <v>512</v>
      </c>
      <c r="B252" s="1397">
        <v>1985.28864</v>
      </c>
      <c r="C252" s="1397">
        <v>737.98340000000007</v>
      </c>
      <c r="D252" s="1397">
        <v>172.43045000000001</v>
      </c>
      <c r="E252" s="1397">
        <v>1387.3616499999998</v>
      </c>
      <c r="F252" s="1397">
        <v>34.695709999999998</v>
      </c>
      <c r="G252" s="1397">
        <v>900.47408999999993</v>
      </c>
      <c r="H252" s="1397">
        <v>63.25826</v>
      </c>
      <c r="I252" s="1397">
        <v>0</v>
      </c>
      <c r="J252" s="1397">
        <v>5281.4922000000006</v>
      </c>
      <c r="K252" s="945"/>
    </row>
    <row r="253" spans="1:11" ht="20.100000000000001" customHeight="1">
      <c r="A253" s="1403" t="s">
        <v>513</v>
      </c>
      <c r="B253" s="1397">
        <v>1417.4759199999999</v>
      </c>
      <c r="C253" s="1397">
        <v>462.96651000000003</v>
      </c>
      <c r="D253" s="1397">
        <v>397.90224999999998</v>
      </c>
      <c r="E253" s="1397">
        <v>123.57704</v>
      </c>
      <c r="F253" s="1397">
        <v>156.69454999999999</v>
      </c>
      <c r="G253" s="1397">
        <v>369.27021999999999</v>
      </c>
      <c r="H253" s="1397">
        <v>40.910470000000004</v>
      </c>
      <c r="I253" s="1397">
        <v>411.22093999999998</v>
      </c>
      <c r="J253" s="1397">
        <v>3380.0178999999998</v>
      </c>
      <c r="K253" s="945"/>
    </row>
    <row r="254" spans="1:11" ht="20.100000000000001" customHeight="1">
      <c r="A254" s="1403" t="s">
        <v>514</v>
      </c>
      <c r="B254" s="1397">
        <v>55.598860000000002</v>
      </c>
      <c r="C254" s="1397">
        <v>17.734900000000003</v>
      </c>
      <c r="D254" s="1397">
        <v>4.879E-2</v>
      </c>
      <c r="E254" s="1397">
        <v>18.588660000000001</v>
      </c>
      <c r="F254" s="1397">
        <v>2.7419000000000002</v>
      </c>
      <c r="G254" s="1397">
        <v>77.914770000000004</v>
      </c>
      <c r="H254" s="1397">
        <v>9.5645400000000009</v>
      </c>
      <c r="I254" s="1397">
        <v>0</v>
      </c>
      <c r="J254" s="1397">
        <v>182.19242000000003</v>
      </c>
      <c r="K254" s="945"/>
    </row>
    <row r="255" spans="1:11" ht="20.100000000000001" customHeight="1">
      <c r="A255" s="1403" t="s">
        <v>515</v>
      </c>
      <c r="B255" s="1397">
        <v>481.85521999999997</v>
      </c>
      <c r="C255" s="1397">
        <v>338.70249000000001</v>
      </c>
      <c r="D255" s="1397">
        <v>326.33178000000004</v>
      </c>
      <c r="E255" s="1397">
        <v>322.10902000000004</v>
      </c>
      <c r="F255" s="1397">
        <v>250.01657999999998</v>
      </c>
      <c r="G255" s="1397">
        <v>147.72823</v>
      </c>
      <c r="H255" s="1397">
        <v>0</v>
      </c>
      <c r="I255" s="1397">
        <v>0</v>
      </c>
      <c r="J255" s="1397">
        <v>1866.74332</v>
      </c>
      <c r="K255" s="945"/>
    </row>
    <row r="256" spans="1:11" ht="20.100000000000001" customHeight="1">
      <c r="A256" s="1403" t="s">
        <v>516</v>
      </c>
      <c r="B256" s="1397">
        <v>4.6837999999999997</v>
      </c>
      <c r="C256" s="1397">
        <v>17.570139999999999</v>
      </c>
      <c r="D256" s="1397">
        <v>2.8450199999999999</v>
      </c>
      <c r="E256" s="1397">
        <v>20.420630000000003</v>
      </c>
      <c r="F256" s="1397">
        <v>0</v>
      </c>
      <c r="G256" s="1397">
        <v>173.44401000000002</v>
      </c>
      <c r="H256" s="1397">
        <v>0</v>
      </c>
      <c r="I256" s="1397">
        <v>0</v>
      </c>
      <c r="J256" s="1397">
        <v>218.96360000000001</v>
      </c>
      <c r="K256" s="945"/>
    </row>
    <row r="257" spans="1:11" ht="20.100000000000001" customHeight="1">
      <c r="A257" s="1403" t="s">
        <v>517</v>
      </c>
      <c r="B257" s="1397">
        <v>0</v>
      </c>
      <c r="C257" s="1397">
        <v>0</v>
      </c>
      <c r="D257" s="1397">
        <v>0</v>
      </c>
      <c r="E257" s="1397">
        <v>0</v>
      </c>
      <c r="F257" s="1397">
        <v>0</v>
      </c>
      <c r="G257" s="1397">
        <v>0</v>
      </c>
      <c r="H257" s="1397">
        <v>0</v>
      </c>
      <c r="I257" s="1397">
        <v>0</v>
      </c>
      <c r="J257" s="1397">
        <v>0</v>
      </c>
      <c r="K257" s="945"/>
    </row>
    <row r="258" spans="1:11" ht="20.100000000000001" customHeight="1">
      <c r="A258" s="1403" t="s">
        <v>518</v>
      </c>
      <c r="B258" s="1397">
        <v>330.76191999999998</v>
      </c>
      <c r="C258" s="1397">
        <v>302.17603000000003</v>
      </c>
      <c r="D258" s="1397">
        <v>38.567500000000003</v>
      </c>
      <c r="E258" s="1397">
        <v>0</v>
      </c>
      <c r="F258" s="1397">
        <v>34.735990000000001</v>
      </c>
      <c r="G258" s="1397">
        <v>0</v>
      </c>
      <c r="H258" s="1397">
        <v>0</v>
      </c>
      <c r="I258" s="1397">
        <v>0</v>
      </c>
      <c r="J258" s="1397">
        <v>706.2414399999999</v>
      </c>
      <c r="K258" s="945"/>
    </row>
    <row r="259" spans="1:11" ht="20.100000000000001" customHeight="1" thickBot="1">
      <c r="A259" s="1403" t="s">
        <v>519</v>
      </c>
      <c r="B259" s="1397">
        <v>2.6055300000000003</v>
      </c>
      <c r="C259" s="1397">
        <v>0</v>
      </c>
      <c r="D259" s="1397">
        <v>0</v>
      </c>
      <c r="E259" s="1397">
        <v>0</v>
      </c>
      <c r="F259" s="1397">
        <v>0</v>
      </c>
      <c r="G259" s="1397">
        <v>0</v>
      </c>
      <c r="H259" s="1397">
        <v>0</v>
      </c>
      <c r="I259" s="1397">
        <v>0</v>
      </c>
      <c r="J259" s="1397">
        <v>2.6055300000000003</v>
      </c>
      <c r="K259" s="945"/>
    </row>
    <row r="260" spans="1:11" ht="20.100000000000001" customHeight="1" thickTop="1" thickBot="1">
      <c r="A260" s="1810" t="s">
        <v>520</v>
      </c>
      <c r="B260" s="1808">
        <v>-15816.807779999999</v>
      </c>
      <c r="C260" s="1808">
        <v>-35037.697420000004</v>
      </c>
      <c r="D260" s="1808">
        <v>-18441.978280000003</v>
      </c>
      <c r="E260" s="1808">
        <v>-1098.5616599999998</v>
      </c>
      <c r="F260" s="1808">
        <v>-6896.5837199999996</v>
      </c>
      <c r="G260" s="1808">
        <v>-7221.1478999999999</v>
      </c>
      <c r="H260" s="1808">
        <v>-768.12189999999998</v>
      </c>
      <c r="I260" s="1808">
        <v>-11795.133900000001</v>
      </c>
      <c r="J260" s="1808">
        <v>-97076.032560000007</v>
      </c>
      <c r="K260" s="945"/>
    </row>
    <row r="261" spans="1:11" ht="20.100000000000001" customHeight="1" thickTop="1">
      <c r="A261" s="1403" t="s">
        <v>521</v>
      </c>
      <c r="B261" s="1397">
        <v>0</v>
      </c>
      <c r="C261" s="1397">
        <v>0</v>
      </c>
      <c r="D261" s="1397">
        <v>0</v>
      </c>
      <c r="E261" s="1397">
        <v>0</v>
      </c>
      <c r="F261" s="1397">
        <v>0</v>
      </c>
      <c r="G261" s="1397">
        <v>0</v>
      </c>
      <c r="H261" s="1397">
        <v>0</v>
      </c>
      <c r="I261" s="1397">
        <v>0</v>
      </c>
      <c r="J261" s="1397">
        <v>0</v>
      </c>
      <c r="K261" s="945"/>
    </row>
    <row r="262" spans="1:11" ht="20.100000000000001" customHeight="1">
      <c r="A262" s="1403" t="s">
        <v>522</v>
      </c>
      <c r="B262" s="1397">
        <v>0</v>
      </c>
      <c r="C262" s="1397">
        <v>0</v>
      </c>
      <c r="D262" s="1397">
        <v>0</v>
      </c>
      <c r="E262" s="1397">
        <v>0</v>
      </c>
      <c r="F262" s="1397">
        <v>0</v>
      </c>
      <c r="G262" s="1397">
        <v>0</v>
      </c>
      <c r="H262" s="1397">
        <v>0</v>
      </c>
      <c r="I262" s="1397">
        <v>0</v>
      </c>
      <c r="J262" s="1397">
        <v>0</v>
      </c>
      <c r="K262" s="945"/>
    </row>
    <row r="263" spans="1:11" ht="20.100000000000001" customHeight="1">
      <c r="A263" s="1403" t="s">
        <v>523</v>
      </c>
      <c r="B263" s="1397">
        <v>-11717.39817</v>
      </c>
      <c r="C263" s="1397">
        <v>-34699.608919999999</v>
      </c>
      <c r="D263" s="1397">
        <v>-18441.300199999998</v>
      </c>
      <c r="E263" s="1397">
        <v>-1098.5616599999998</v>
      </c>
      <c r="F263" s="1397">
        <v>-6166.1901799999996</v>
      </c>
      <c r="G263" s="1397">
        <v>-6713.9214099999999</v>
      </c>
      <c r="H263" s="1397">
        <v>-764.48671000000002</v>
      </c>
      <c r="I263" s="1397">
        <v>-11795.133900000001</v>
      </c>
      <c r="J263" s="1397">
        <v>-91396.601150000002</v>
      </c>
      <c r="K263" s="945"/>
    </row>
    <row r="264" spans="1:11" ht="20.100000000000001" customHeight="1">
      <c r="A264" s="1403" t="s">
        <v>524</v>
      </c>
      <c r="B264" s="1397">
        <v>0</v>
      </c>
      <c r="C264" s="1397">
        <v>-338.08850000000001</v>
      </c>
      <c r="D264" s="1397">
        <v>-0.67808000000000002</v>
      </c>
      <c r="E264" s="1397">
        <v>0</v>
      </c>
      <c r="F264" s="1397">
        <v>-730.39354000000003</v>
      </c>
      <c r="G264" s="1397">
        <v>-41.725490000000001</v>
      </c>
      <c r="H264" s="1397">
        <v>-3.6351900000000001</v>
      </c>
      <c r="I264" s="1397">
        <v>0</v>
      </c>
      <c r="J264" s="1397">
        <v>-1114.5208</v>
      </c>
      <c r="K264" s="945"/>
    </row>
    <row r="265" spans="1:11" ht="20.100000000000001" customHeight="1">
      <c r="A265" s="1403" t="s">
        <v>525</v>
      </c>
      <c r="B265" s="1397">
        <v>-3405.8660099999997</v>
      </c>
      <c r="C265" s="1397">
        <v>0</v>
      </c>
      <c r="D265" s="1397">
        <v>0</v>
      </c>
      <c r="E265" s="1397">
        <v>0</v>
      </c>
      <c r="F265" s="1397">
        <v>0</v>
      </c>
      <c r="G265" s="1397">
        <v>0</v>
      </c>
      <c r="H265" s="1397">
        <v>0</v>
      </c>
      <c r="I265" s="1397">
        <v>0</v>
      </c>
      <c r="J265" s="1397">
        <v>-3405.8660099999997</v>
      </c>
      <c r="K265" s="945"/>
    </row>
    <row r="266" spans="1:11" ht="20.100000000000001" customHeight="1">
      <c r="A266" s="1404" t="s">
        <v>526</v>
      </c>
      <c r="B266" s="1397">
        <v>-693.54359999999997</v>
      </c>
      <c r="C266" s="1397">
        <v>0</v>
      </c>
      <c r="D266" s="1397">
        <v>0</v>
      </c>
      <c r="E266" s="1397">
        <v>0</v>
      </c>
      <c r="F266" s="1397">
        <v>0</v>
      </c>
      <c r="G266" s="1397">
        <v>-465.50099999999998</v>
      </c>
      <c r="H266" s="1397">
        <v>0</v>
      </c>
      <c r="I266" s="1397">
        <v>0</v>
      </c>
      <c r="J266" s="1397">
        <v>-1159.0446000000002</v>
      </c>
      <c r="K266" s="945"/>
    </row>
    <row r="267" spans="1:11" ht="20.100000000000001" customHeight="1" thickBot="1">
      <c r="A267" s="1404" t="s">
        <v>1041</v>
      </c>
      <c r="B267" s="1397">
        <v>0</v>
      </c>
      <c r="C267" s="1397">
        <v>0</v>
      </c>
      <c r="D267" s="1397">
        <v>0</v>
      </c>
      <c r="E267" s="1397">
        <v>0</v>
      </c>
      <c r="F267" s="1397">
        <v>0</v>
      </c>
      <c r="G267" s="1397">
        <v>0</v>
      </c>
      <c r="H267" s="1397">
        <v>0</v>
      </c>
      <c r="I267" s="1397">
        <v>0</v>
      </c>
      <c r="J267" s="1397">
        <v>0</v>
      </c>
      <c r="K267" s="945"/>
    </row>
    <row r="268" spans="1:11" ht="20.100000000000001" customHeight="1" thickTop="1" thickBot="1">
      <c r="A268" s="1811" t="s">
        <v>528</v>
      </c>
      <c r="B268" s="1806">
        <v>37220.16042</v>
      </c>
      <c r="C268" s="1806">
        <v>153272.18806000001</v>
      </c>
      <c r="D268" s="1806">
        <v>76272.950830000002</v>
      </c>
      <c r="E268" s="1806">
        <v>3929.7638099999999</v>
      </c>
      <c r="F268" s="1806">
        <v>22080.595120000002</v>
      </c>
      <c r="G268" s="1806">
        <v>15855.785749999999</v>
      </c>
      <c r="H268" s="1806">
        <v>2153.2547999999997</v>
      </c>
      <c r="I268" s="1806">
        <v>70235.453980000006</v>
      </c>
      <c r="J268" s="1806">
        <v>381020.15276999999</v>
      </c>
      <c r="K268" s="945"/>
    </row>
    <row r="269" spans="1:11" ht="20.100000000000001" customHeight="1" thickTop="1" thickBot="1">
      <c r="A269" s="1827" t="s">
        <v>529</v>
      </c>
      <c r="B269" s="1808">
        <v>4026.1817000000001</v>
      </c>
      <c r="C269" s="1808">
        <v>3466.5785799999999</v>
      </c>
      <c r="D269" s="1808">
        <v>897.00363000000004</v>
      </c>
      <c r="E269" s="1808">
        <v>599.47906999999998</v>
      </c>
      <c r="F269" s="1808">
        <v>195.87588</v>
      </c>
      <c r="G269" s="1808">
        <v>3227.21729</v>
      </c>
      <c r="H269" s="1808">
        <v>278.04599999999999</v>
      </c>
      <c r="I269" s="1808">
        <v>1004.75271</v>
      </c>
      <c r="J269" s="1808">
        <v>13695.13486</v>
      </c>
      <c r="K269" s="945"/>
    </row>
    <row r="270" spans="1:11" ht="20.100000000000001" customHeight="1" thickTop="1">
      <c r="A270" s="1403" t="s">
        <v>530</v>
      </c>
      <c r="B270" s="1397">
        <v>2719.5298299999999</v>
      </c>
      <c r="C270" s="1397">
        <v>886.53310999999997</v>
      </c>
      <c r="D270" s="1397">
        <v>50.384129999999999</v>
      </c>
      <c r="E270" s="1397">
        <v>181.96706</v>
      </c>
      <c r="F270" s="1397">
        <v>0</v>
      </c>
      <c r="G270" s="1397">
        <v>2255.7318300000002</v>
      </c>
      <c r="H270" s="1397">
        <v>11.171299999999999</v>
      </c>
      <c r="I270" s="1397">
        <v>16.742259999999998</v>
      </c>
      <c r="J270" s="1397">
        <v>6122.0595199999998</v>
      </c>
      <c r="K270" s="945"/>
    </row>
    <row r="271" spans="1:11" ht="20.100000000000001" customHeight="1">
      <c r="A271" s="1403" t="s">
        <v>531</v>
      </c>
      <c r="B271" s="1397">
        <v>393.12317999999999</v>
      </c>
      <c r="C271" s="1397">
        <v>300.38840999999996</v>
      </c>
      <c r="D271" s="1397">
        <v>7.6289799999999994</v>
      </c>
      <c r="E271" s="1397">
        <v>60.261449999999996</v>
      </c>
      <c r="F271" s="1397">
        <v>8.9761600000000001</v>
      </c>
      <c r="G271" s="1397">
        <v>233.73511999999999</v>
      </c>
      <c r="H271" s="1397">
        <v>23.381</v>
      </c>
      <c r="I271" s="1397">
        <v>3.4160700000000004</v>
      </c>
      <c r="J271" s="1397">
        <v>1030.9103700000001</v>
      </c>
      <c r="K271" s="945"/>
    </row>
    <row r="272" spans="1:11" ht="20.100000000000001" customHeight="1">
      <c r="A272" s="1403" t="s">
        <v>532</v>
      </c>
      <c r="B272" s="1397">
        <v>8.0462900000000008</v>
      </c>
      <c r="C272" s="1397">
        <v>233.66199</v>
      </c>
      <c r="D272" s="1397">
        <v>0</v>
      </c>
      <c r="E272" s="1397">
        <v>25.098569999999999</v>
      </c>
      <c r="F272" s="1397">
        <v>0</v>
      </c>
      <c r="G272" s="1397">
        <v>107.27369</v>
      </c>
      <c r="H272" s="1397">
        <v>0</v>
      </c>
      <c r="I272" s="1397">
        <v>0</v>
      </c>
      <c r="J272" s="1397">
        <v>374.08053999999998</v>
      </c>
      <c r="K272" s="945"/>
    </row>
    <row r="273" spans="1:11" ht="20.100000000000001" customHeight="1">
      <c r="A273" s="1403" t="s">
        <v>533</v>
      </c>
      <c r="B273" s="1397">
        <v>0.4</v>
      </c>
      <c r="C273" s="1397">
        <v>58.509949999999996</v>
      </c>
      <c r="D273" s="1397">
        <v>0</v>
      </c>
      <c r="E273" s="1397">
        <v>234.51307</v>
      </c>
      <c r="F273" s="1397">
        <v>0</v>
      </c>
      <c r="G273" s="1397">
        <v>568.19441000000006</v>
      </c>
      <c r="H273" s="1397">
        <v>0</v>
      </c>
      <c r="I273" s="1397">
        <v>0</v>
      </c>
      <c r="J273" s="1397">
        <v>861.61743000000001</v>
      </c>
      <c r="K273" s="945"/>
    </row>
    <row r="274" spans="1:11" ht="20.100000000000001" customHeight="1">
      <c r="A274" s="1828" t="s">
        <v>534</v>
      </c>
      <c r="B274" s="1397">
        <v>905.08240000000001</v>
      </c>
      <c r="C274" s="1397">
        <v>1987.4851200000001</v>
      </c>
      <c r="D274" s="1397">
        <v>838.99052000000006</v>
      </c>
      <c r="E274" s="1397">
        <v>97.638919999999999</v>
      </c>
      <c r="F274" s="1397">
        <v>186.89972</v>
      </c>
      <c r="G274" s="1397">
        <v>62.282239999999994</v>
      </c>
      <c r="H274" s="1397">
        <v>243.49370000000002</v>
      </c>
      <c r="I274" s="1397">
        <v>984.59438</v>
      </c>
      <c r="J274" s="1397">
        <v>5306.4669999999996</v>
      </c>
      <c r="K274" s="945"/>
    </row>
    <row r="275" spans="1:11" ht="20.100000000000001" customHeight="1" thickBot="1">
      <c r="A275" s="1828" t="s">
        <v>535</v>
      </c>
      <c r="B275" s="1397">
        <v>0</v>
      </c>
      <c r="C275" s="1397">
        <v>0</v>
      </c>
      <c r="D275" s="1397">
        <v>0</v>
      </c>
      <c r="E275" s="1397">
        <v>0</v>
      </c>
      <c r="F275" s="1397">
        <v>0</v>
      </c>
      <c r="G275" s="1397">
        <v>0</v>
      </c>
      <c r="H275" s="1397">
        <v>0</v>
      </c>
      <c r="I275" s="1397">
        <v>0</v>
      </c>
      <c r="J275" s="1397">
        <v>0</v>
      </c>
      <c r="K275" s="945"/>
    </row>
    <row r="276" spans="1:11" ht="20.100000000000001" customHeight="1" thickTop="1" thickBot="1">
      <c r="A276" s="1810" t="s">
        <v>536</v>
      </c>
      <c r="B276" s="1808">
        <v>-1736.80224</v>
      </c>
      <c r="C276" s="1808">
        <v>-6556.2210999999998</v>
      </c>
      <c r="D276" s="1808">
        <v>-776.44543999999996</v>
      </c>
      <c r="E276" s="1808">
        <v>-147.78685999999999</v>
      </c>
      <c r="F276" s="1808">
        <v>-821.51306999999997</v>
      </c>
      <c r="G276" s="1808">
        <v>-870.57859999999994</v>
      </c>
      <c r="H276" s="1808">
        <v>-28.91919</v>
      </c>
      <c r="I276" s="1808">
        <v>-1566.61321</v>
      </c>
      <c r="J276" s="1808">
        <v>-12504.879710000001</v>
      </c>
      <c r="K276" s="945"/>
    </row>
    <row r="277" spans="1:11" ht="20.100000000000001" customHeight="1" thickTop="1">
      <c r="A277" s="1403" t="s">
        <v>530</v>
      </c>
      <c r="B277" s="1397">
        <v>-992.48344999999995</v>
      </c>
      <c r="C277" s="1397">
        <v>-1199.0056299999999</v>
      </c>
      <c r="D277" s="1397">
        <v>-193.18929999999997</v>
      </c>
      <c r="E277" s="1397">
        <v>-64.971249999999998</v>
      </c>
      <c r="F277" s="1397">
        <v>-68.07838000000001</v>
      </c>
      <c r="G277" s="1397">
        <v>-371.01188999999999</v>
      </c>
      <c r="H277" s="1397">
        <v>-26.044240000000002</v>
      </c>
      <c r="I277" s="1397">
        <v>-315.23036999999999</v>
      </c>
      <c r="J277" s="1397">
        <v>-3230.01451</v>
      </c>
      <c r="K277" s="945"/>
    </row>
    <row r="278" spans="1:11" ht="20.100000000000001" customHeight="1">
      <c r="A278" s="1403" t="s">
        <v>537</v>
      </c>
      <c r="B278" s="1397">
        <v>-129.79044999999999</v>
      </c>
      <c r="C278" s="1397">
        <v>-22.803459999999998</v>
      </c>
      <c r="D278" s="1397">
        <v>0</v>
      </c>
      <c r="E278" s="1397">
        <v>-47.500309999999999</v>
      </c>
      <c r="F278" s="1397">
        <v>-182.51067999999998</v>
      </c>
      <c r="G278" s="1397">
        <v>-145.58538000000001</v>
      </c>
      <c r="H278" s="1397">
        <v>0</v>
      </c>
      <c r="I278" s="1397">
        <v>0</v>
      </c>
      <c r="J278" s="1397">
        <v>-528.19028000000003</v>
      </c>
      <c r="K278" s="945"/>
    </row>
    <row r="279" spans="1:11" ht="20.100000000000001" customHeight="1">
      <c r="A279" s="1403" t="s">
        <v>538</v>
      </c>
      <c r="B279" s="1397">
        <v>0</v>
      </c>
      <c r="C279" s="1397">
        <v>0</v>
      </c>
      <c r="D279" s="1397">
        <v>0</v>
      </c>
      <c r="E279" s="1397">
        <v>0</v>
      </c>
      <c r="F279" s="1397">
        <v>0</v>
      </c>
      <c r="G279" s="1397">
        <v>-24.869029999999999</v>
      </c>
      <c r="H279" s="1397">
        <v>0</v>
      </c>
      <c r="I279" s="1397">
        <v>0</v>
      </c>
      <c r="J279" s="1397">
        <v>-24.869029999999999</v>
      </c>
      <c r="K279" s="945"/>
    </row>
    <row r="280" spans="1:11" ht="20.100000000000001" customHeight="1">
      <c r="A280" s="1403" t="s">
        <v>539</v>
      </c>
      <c r="B280" s="1397">
        <v>0</v>
      </c>
      <c r="C280" s="1397">
        <v>0</v>
      </c>
      <c r="D280" s="1397">
        <v>0</v>
      </c>
      <c r="E280" s="1397">
        <v>0</v>
      </c>
      <c r="F280" s="1397">
        <v>0</v>
      </c>
      <c r="G280" s="1397">
        <v>0</v>
      </c>
      <c r="H280" s="1397">
        <v>0</v>
      </c>
      <c r="I280" s="1397">
        <v>0</v>
      </c>
      <c r="J280" s="1397">
        <v>0</v>
      </c>
      <c r="K280" s="945"/>
    </row>
    <row r="281" spans="1:11" ht="20.100000000000001" customHeight="1">
      <c r="A281" s="1404" t="s">
        <v>540</v>
      </c>
      <c r="B281" s="1397">
        <v>-614.52833999999996</v>
      </c>
      <c r="C281" s="1397">
        <v>-5334.41201</v>
      </c>
      <c r="D281" s="1397">
        <v>-583.25613999999996</v>
      </c>
      <c r="E281" s="1397">
        <v>-35.315300000000001</v>
      </c>
      <c r="F281" s="1397">
        <v>-570.92400999999995</v>
      </c>
      <c r="G281" s="1397">
        <v>-329.1123</v>
      </c>
      <c r="H281" s="1397">
        <v>-2.8749499999999997</v>
      </c>
      <c r="I281" s="1397">
        <v>-1251.38284</v>
      </c>
      <c r="J281" s="1397">
        <v>-8721.8058900000015</v>
      </c>
      <c r="K281" s="945"/>
    </row>
    <row r="282" spans="1:11" ht="20.100000000000001" customHeight="1" thickBot="1">
      <c r="A282" s="1404" t="s">
        <v>541</v>
      </c>
      <c r="B282" s="1397">
        <v>0</v>
      </c>
      <c r="C282" s="1397">
        <v>0</v>
      </c>
      <c r="D282" s="1397">
        <v>0</v>
      </c>
      <c r="E282" s="1397">
        <v>0</v>
      </c>
      <c r="F282" s="1397">
        <v>0</v>
      </c>
      <c r="G282" s="1397">
        <v>0</v>
      </c>
      <c r="H282" s="1397">
        <v>0</v>
      </c>
      <c r="I282" s="1397">
        <v>0</v>
      </c>
      <c r="J282" s="1397">
        <v>0</v>
      </c>
      <c r="K282" s="945"/>
    </row>
    <row r="283" spans="1:11" ht="20.100000000000001" customHeight="1" thickTop="1" thickBot="1">
      <c r="A283" s="1810" t="s">
        <v>542</v>
      </c>
      <c r="B283" s="1808">
        <v>39509.539880000004</v>
      </c>
      <c r="C283" s="1808">
        <v>150182.54553999999</v>
      </c>
      <c r="D283" s="1808">
        <v>76393.509019999998</v>
      </c>
      <c r="E283" s="1808">
        <v>4381.4560199999996</v>
      </c>
      <c r="F283" s="1808">
        <v>21454.95793</v>
      </c>
      <c r="G283" s="1808">
        <v>18212.424440000003</v>
      </c>
      <c r="H283" s="1808">
        <v>2402.3816099999999</v>
      </c>
      <c r="I283" s="1808">
        <v>69673.59348000001</v>
      </c>
      <c r="J283" s="1808">
        <v>382210.40792000003</v>
      </c>
      <c r="K283" s="945"/>
    </row>
    <row r="284" spans="1:11" ht="20.100000000000001" customHeight="1" thickTop="1">
      <c r="A284" s="1407" t="s">
        <v>543</v>
      </c>
      <c r="B284" s="1397">
        <v>58524.0766</v>
      </c>
      <c r="C284" s="1397">
        <v>24609.433379999999</v>
      </c>
      <c r="D284" s="1397">
        <v>5529.6194800000003</v>
      </c>
      <c r="E284" s="1397">
        <v>3909.5701200000003</v>
      </c>
      <c r="F284" s="1397">
        <v>1601.2961599999999</v>
      </c>
      <c r="G284" s="1397">
        <v>13823.17289</v>
      </c>
      <c r="H284" s="1397">
        <v>150.80745999999999</v>
      </c>
      <c r="I284" s="1397">
        <v>5747.8618499999993</v>
      </c>
      <c r="J284" s="1397">
        <v>113895.83794</v>
      </c>
      <c r="K284" s="945"/>
    </row>
    <row r="285" spans="1:11" ht="20.100000000000001" customHeight="1">
      <c r="A285" s="1403" t="s">
        <v>544</v>
      </c>
      <c r="B285" s="1397">
        <v>1210.9195300000001</v>
      </c>
      <c r="C285" s="1397">
        <v>2184.9349999999999</v>
      </c>
      <c r="D285" s="1397">
        <v>278.25423000000001</v>
      </c>
      <c r="E285" s="1397">
        <v>99.98254</v>
      </c>
      <c r="F285" s="1397">
        <v>264.49892</v>
      </c>
      <c r="G285" s="1397">
        <v>1420.80774</v>
      </c>
      <c r="H285" s="1397">
        <v>37.39414</v>
      </c>
      <c r="I285" s="1397">
        <v>345.67700000000002</v>
      </c>
      <c r="J285" s="1397">
        <v>5842.4690999999993</v>
      </c>
      <c r="K285" s="945"/>
    </row>
    <row r="286" spans="1:11" ht="20.100000000000001" customHeight="1">
      <c r="A286" s="1403" t="s">
        <v>545</v>
      </c>
      <c r="B286" s="1397">
        <v>57313.157070000001</v>
      </c>
      <c r="C286" s="1397">
        <v>22424.498379999997</v>
      </c>
      <c r="D286" s="1397">
        <v>5251.3652499999998</v>
      </c>
      <c r="E286" s="1397">
        <v>3809.5875799999999</v>
      </c>
      <c r="F286" s="1397">
        <v>1336.7972400000001</v>
      </c>
      <c r="G286" s="1397">
        <v>12402.36515</v>
      </c>
      <c r="H286" s="1397">
        <v>113.41332000000001</v>
      </c>
      <c r="I286" s="1397">
        <v>5402.1848499999996</v>
      </c>
      <c r="J286" s="1397">
        <v>108053.36884000001</v>
      </c>
      <c r="K286" s="945"/>
    </row>
    <row r="287" spans="1:11" ht="20.100000000000001" customHeight="1">
      <c r="A287" s="1403" t="s">
        <v>546</v>
      </c>
      <c r="B287" s="1397">
        <v>0</v>
      </c>
      <c r="C287" s="1397">
        <v>0</v>
      </c>
      <c r="D287" s="1397">
        <v>0</v>
      </c>
      <c r="E287" s="1397">
        <v>0</v>
      </c>
      <c r="F287" s="1397">
        <v>0</v>
      </c>
      <c r="G287" s="1397">
        <v>0</v>
      </c>
      <c r="H287" s="1397">
        <v>0</v>
      </c>
      <c r="I287" s="1397">
        <v>0</v>
      </c>
      <c r="J287" s="1397">
        <v>0</v>
      </c>
      <c r="K287" s="945"/>
    </row>
    <row r="288" spans="1:11" ht="20.100000000000001" customHeight="1">
      <c r="A288" s="1403" t="s">
        <v>547</v>
      </c>
      <c r="B288" s="1397">
        <v>0</v>
      </c>
      <c r="C288" s="1397">
        <v>0</v>
      </c>
      <c r="D288" s="1397">
        <v>0</v>
      </c>
      <c r="E288" s="1397">
        <v>0</v>
      </c>
      <c r="F288" s="1397">
        <v>0</v>
      </c>
      <c r="G288" s="1397">
        <v>0</v>
      </c>
      <c r="H288" s="1397">
        <v>0</v>
      </c>
      <c r="I288" s="1397">
        <v>0</v>
      </c>
      <c r="J288" s="1397">
        <v>0</v>
      </c>
      <c r="K288" s="945"/>
    </row>
    <row r="289" spans="1:11" ht="20.100000000000001" customHeight="1">
      <c r="A289" s="1403" t="s">
        <v>548</v>
      </c>
      <c r="B289" s="1397">
        <v>0</v>
      </c>
      <c r="C289" s="1397">
        <v>0</v>
      </c>
      <c r="D289" s="1397">
        <v>0</v>
      </c>
      <c r="E289" s="1397">
        <v>0</v>
      </c>
      <c r="F289" s="1397">
        <v>0</v>
      </c>
      <c r="G289" s="1397">
        <v>0</v>
      </c>
      <c r="H289" s="1397">
        <v>0</v>
      </c>
      <c r="I289" s="1397">
        <v>0</v>
      </c>
      <c r="J289" s="1397">
        <v>0</v>
      </c>
      <c r="K289" s="945"/>
    </row>
    <row r="290" spans="1:11" ht="20.100000000000001" customHeight="1">
      <c r="A290" s="1403" t="s">
        <v>549</v>
      </c>
      <c r="B290" s="1397">
        <v>0</v>
      </c>
      <c r="C290" s="1397">
        <v>0</v>
      </c>
      <c r="D290" s="1397">
        <v>0</v>
      </c>
      <c r="E290" s="1397">
        <v>0</v>
      </c>
      <c r="F290" s="1397">
        <v>0</v>
      </c>
      <c r="G290" s="1397">
        <v>0</v>
      </c>
      <c r="H290" s="1397">
        <v>0</v>
      </c>
      <c r="I290" s="1397">
        <v>0</v>
      </c>
      <c r="J290" s="1397">
        <v>0</v>
      </c>
      <c r="K290" s="945"/>
    </row>
    <row r="291" spans="1:11" ht="20.100000000000001" customHeight="1">
      <c r="A291" s="1403" t="s">
        <v>550</v>
      </c>
      <c r="B291" s="1397">
        <v>0</v>
      </c>
      <c r="C291" s="1397">
        <v>0</v>
      </c>
      <c r="D291" s="1397">
        <v>0</v>
      </c>
      <c r="E291" s="1397">
        <v>0</v>
      </c>
      <c r="F291" s="1397">
        <v>0</v>
      </c>
      <c r="G291" s="1397">
        <v>0</v>
      </c>
      <c r="H291" s="1397">
        <v>0</v>
      </c>
      <c r="I291" s="1397">
        <v>0</v>
      </c>
      <c r="J291" s="1397">
        <v>0</v>
      </c>
      <c r="K291" s="945"/>
    </row>
    <row r="292" spans="1:11" ht="20.100000000000001" customHeight="1">
      <c r="A292" s="1407" t="s">
        <v>551</v>
      </c>
      <c r="B292" s="1397">
        <v>-65242.508729999994</v>
      </c>
      <c r="C292" s="1397">
        <v>-32466.626809999998</v>
      </c>
      <c r="D292" s="1397">
        <v>-10208.741739999999</v>
      </c>
      <c r="E292" s="1397">
        <v>-2958.12736</v>
      </c>
      <c r="F292" s="1397">
        <v>-2246.3731200000002</v>
      </c>
      <c r="G292" s="1397">
        <v>-17219.724109999999</v>
      </c>
      <c r="H292" s="1397">
        <v>-265.85932000000003</v>
      </c>
      <c r="I292" s="1397">
        <v>-8836.8537400000005</v>
      </c>
      <c r="J292" s="1397">
        <v>-139444.81492999999</v>
      </c>
      <c r="K292" s="945"/>
    </row>
    <row r="293" spans="1:11" ht="20.100000000000001" customHeight="1">
      <c r="A293" s="1403" t="s">
        <v>552</v>
      </c>
      <c r="B293" s="1397">
        <v>-62147.672899999998</v>
      </c>
      <c r="C293" s="1397">
        <v>-32229.471550000002</v>
      </c>
      <c r="D293" s="1397">
        <v>-9630.0753499999992</v>
      </c>
      <c r="E293" s="1397">
        <v>-2837.1485200000002</v>
      </c>
      <c r="F293" s="1397">
        <v>-2245.5129999999999</v>
      </c>
      <c r="G293" s="1397">
        <v>-16598.17555</v>
      </c>
      <c r="H293" s="1397">
        <v>-265.85932000000003</v>
      </c>
      <c r="I293" s="1397">
        <v>-8836.8537400000005</v>
      </c>
      <c r="J293" s="1397">
        <v>-134790.76993000001</v>
      </c>
      <c r="K293" s="945"/>
    </row>
    <row r="294" spans="1:11" ht="20.100000000000001" customHeight="1">
      <c r="A294" s="1403" t="s">
        <v>553</v>
      </c>
      <c r="B294" s="1397">
        <v>0</v>
      </c>
      <c r="C294" s="1397">
        <v>-3.57192</v>
      </c>
      <c r="D294" s="1397">
        <v>-1.3689999999999999E-2</v>
      </c>
      <c r="E294" s="1397">
        <v>0</v>
      </c>
      <c r="F294" s="1397">
        <v>-0.72169000000000005</v>
      </c>
      <c r="G294" s="1397">
        <v>0</v>
      </c>
      <c r="H294" s="1397">
        <v>0</v>
      </c>
      <c r="I294" s="1397">
        <v>0</v>
      </c>
      <c r="J294" s="1397">
        <v>-4.3073000000000006</v>
      </c>
      <c r="K294" s="945"/>
    </row>
    <row r="295" spans="1:11" ht="20.100000000000001" customHeight="1">
      <c r="A295" s="1403" t="s">
        <v>554</v>
      </c>
      <c r="B295" s="1397">
        <v>0</v>
      </c>
      <c r="C295" s="1397">
        <v>0</v>
      </c>
      <c r="D295" s="1397">
        <v>0</v>
      </c>
      <c r="E295" s="1397">
        <v>0</v>
      </c>
      <c r="F295" s="1397">
        <v>0</v>
      </c>
      <c r="G295" s="1397">
        <v>0</v>
      </c>
      <c r="H295" s="1397">
        <v>0</v>
      </c>
      <c r="I295" s="1397">
        <v>0</v>
      </c>
      <c r="J295" s="1397">
        <v>0</v>
      </c>
      <c r="K295" s="945"/>
    </row>
    <row r="296" spans="1:11" ht="20.100000000000001" customHeight="1">
      <c r="A296" s="1404" t="s">
        <v>555</v>
      </c>
      <c r="B296" s="1397">
        <v>-3094.83583</v>
      </c>
      <c r="C296" s="1397">
        <v>-233.58333999999999</v>
      </c>
      <c r="D296" s="1397">
        <v>-578.65269999999998</v>
      </c>
      <c r="E296" s="1397">
        <v>-120.97883999999999</v>
      </c>
      <c r="F296" s="1397">
        <v>-0.13843</v>
      </c>
      <c r="G296" s="1397">
        <v>-621.54856000000007</v>
      </c>
      <c r="H296" s="1397">
        <v>0</v>
      </c>
      <c r="I296" s="1397">
        <v>0</v>
      </c>
      <c r="J296" s="1397">
        <v>-4649.7377000000006</v>
      </c>
      <c r="K296" s="945"/>
    </row>
    <row r="297" spans="1:11" ht="20.100000000000001" customHeight="1">
      <c r="A297" s="1404" t="s">
        <v>556</v>
      </c>
      <c r="B297" s="1397">
        <v>0</v>
      </c>
      <c r="C297" s="1397">
        <v>0</v>
      </c>
      <c r="D297" s="1397">
        <v>0</v>
      </c>
      <c r="E297" s="1397">
        <v>0</v>
      </c>
      <c r="F297" s="1397">
        <v>0</v>
      </c>
      <c r="G297" s="1397">
        <v>0</v>
      </c>
      <c r="H297" s="1397">
        <v>0</v>
      </c>
      <c r="I297" s="1397">
        <v>0</v>
      </c>
      <c r="J297" s="1397">
        <v>0</v>
      </c>
      <c r="K297" s="945"/>
    </row>
    <row r="298" spans="1:11" ht="20.100000000000001" customHeight="1" thickBot="1">
      <c r="A298" s="1403" t="s">
        <v>557</v>
      </c>
      <c r="B298" s="1397">
        <v>0</v>
      </c>
      <c r="C298" s="1397">
        <v>0</v>
      </c>
      <c r="D298" s="1397">
        <v>0</v>
      </c>
      <c r="E298" s="1397">
        <v>0</v>
      </c>
      <c r="F298" s="1397">
        <v>0</v>
      </c>
      <c r="G298" s="1397">
        <v>0</v>
      </c>
      <c r="H298" s="1397">
        <v>0</v>
      </c>
      <c r="I298" s="1397">
        <v>0</v>
      </c>
      <c r="J298" s="1397">
        <v>0</v>
      </c>
      <c r="K298" s="945"/>
    </row>
    <row r="299" spans="1:11" ht="20.100000000000001" customHeight="1" thickTop="1" thickBot="1">
      <c r="A299" s="1811" t="s">
        <v>558</v>
      </c>
      <c r="B299" s="1806">
        <v>32791.107750000003</v>
      </c>
      <c r="C299" s="1806">
        <v>142325.35211000001</v>
      </c>
      <c r="D299" s="1806">
        <v>71714.386760000009</v>
      </c>
      <c r="E299" s="1806">
        <v>5332.8987800000004</v>
      </c>
      <c r="F299" s="1806">
        <v>20809.880969999998</v>
      </c>
      <c r="G299" s="1806">
        <v>14815.873220000001</v>
      </c>
      <c r="H299" s="1806">
        <v>2287.3297499999999</v>
      </c>
      <c r="I299" s="1806">
        <v>66584.601590000006</v>
      </c>
      <c r="J299" s="1806">
        <v>356661.43093000003</v>
      </c>
      <c r="K299" s="945"/>
    </row>
    <row r="300" spans="1:11" ht="20.100000000000001" customHeight="1" thickTop="1" thickBot="1">
      <c r="A300" s="1810" t="s">
        <v>559</v>
      </c>
      <c r="B300" s="1808">
        <v>-31460.22838</v>
      </c>
      <c r="C300" s="1808">
        <v>-105103.26091</v>
      </c>
      <c r="D300" s="1808">
        <v>-56179.710869999995</v>
      </c>
      <c r="E300" s="1808">
        <v>-4678.3980999999994</v>
      </c>
      <c r="F300" s="1808">
        <v>-19594.970260000002</v>
      </c>
      <c r="G300" s="1808">
        <v>-14641.769630000001</v>
      </c>
      <c r="H300" s="1808">
        <v>-1870.46317</v>
      </c>
      <c r="I300" s="1808">
        <v>-51572.090819999998</v>
      </c>
      <c r="J300" s="1808">
        <v>-285100.89214000001</v>
      </c>
      <c r="K300" s="945"/>
    </row>
    <row r="301" spans="1:11" ht="20.100000000000001" customHeight="1" thickTop="1">
      <c r="A301" s="1403" t="s">
        <v>560</v>
      </c>
      <c r="B301" s="1397">
        <v>-19298.984210000002</v>
      </c>
      <c r="C301" s="1397">
        <v>-81826.869860000006</v>
      </c>
      <c r="D301" s="1397">
        <v>-37758.603820000004</v>
      </c>
      <c r="E301" s="1397">
        <v>-2527.4840399999998</v>
      </c>
      <c r="F301" s="1397">
        <v>-13955.181640000001</v>
      </c>
      <c r="G301" s="1397">
        <v>-9296.0290600000008</v>
      </c>
      <c r="H301" s="1397">
        <v>-1179.77079</v>
      </c>
      <c r="I301" s="1397">
        <v>-33796.711799999997</v>
      </c>
      <c r="J301" s="1397">
        <v>-199639.63522</v>
      </c>
      <c r="K301" s="945"/>
    </row>
    <row r="302" spans="1:11" ht="20.100000000000001" customHeight="1">
      <c r="A302" s="1403" t="s">
        <v>561</v>
      </c>
      <c r="B302" s="1397">
        <v>-1876.26936</v>
      </c>
      <c r="C302" s="1397">
        <v>-4570.0892899999999</v>
      </c>
      <c r="D302" s="1397">
        <v>-2442.0014100000003</v>
      </c>
      <c r="E302" s="1397">
        <v>-608.68043</v>
      </c>
      <c r="F302" s="1397">
        <v>-897.42525999999998</v>
      </c>
      <c r="G302" s="1397">
        <v>-1499.8768300000002</v>
      </c>
      <c r="H302" s="1397">
        <v>-126.15017</v>
      </c>
      <c r="I302" s="1397">
        <v>-5018.6314000000002</v>
      </c>
      <c r="J302" s="1397">
        <v>-17039.12415</v>
      </c>
      <c r="K302" s="945"/>
    </row>
    <row r="303" spans="1:11" ht="20.100000000000001" customHeight="1">
      <c r="A303" s="1403" t="s">
        <v>562</v>
      </c>
      <c r="B303" s="1397">
        <v>-178.32639</v>
      </c>
      <c r="C303" s="1397">
        <v>-898.12463000000002</v>
      </c>
      <c r="D303" s="1397">
        <v>-379.72078999999997</v>
      </c>
      <c r="E303" s="1397">
        <v>-82.773830000000004</v>
      </c>
      <c r="F303" s="1397">
        <v>-164.65235000000001</v>
      </c>
      <c r="G303" s="1397">
        <v>-131.03369000000001</v>
      </c>
      <c r="H303" s="1397">
        <v>-26.64425</v>
      </c>
      <c r="I303" s="1397">
        <v>-206.21673999999999</v>
      </c>
      <c r="J303" s="1397">
        <v>-2067.4926700000001</v>
      </c>
      <c r="K303" s="945"/>
    </row>
    <row r="304" spans="1:11" ht="20.100000000000001" customHeight="1">
      <c r="A304" s="1403" t="s">
        <v>563</v>
      </c>
      <c r="B304" s="1397">
        <v>-1259.42596</v>
      </c>
      <c r="C304" s="1397">
        <v>-3155.7947300000001</v>
      </c>
      <c r="D304" s="1397">
        <v>-1802.60888</v>
      </c>
      <c r="E304" s="1397">
        <v>-150.49763000000002</v>
      </c>
      <c r="F304" s="1397">
        <v>-812.87358999999992</v>
      </c>
      <c r="G304" s="1397">
        <v>-572.96569999999997</v>
      </c>
      <c r="H304" s="1397">
        <v>-61.48583</v>
      </c>
      <c r="I304" s="1397">
        <v>-1748.3207</v>
      </c>
      <c r="J304" s="1397">
        <v>-9563.9730199999995</v>
      </c>
      <c r="K304" s="945"/>
    </row>
    <row r="305" spans="1:11" ht="20.100000000000001" customHeight="1">
      <c r="A305" s="1403" t="s">
        <v>564</v>
      </c>
      <c r="B305" s="1397">
        <v>-3010.9017000000003</v>
      </c>
      <c r="C305" s="1397">
        <v>-128.49466000000001</v>
      </c>
      <c r="D305" s="1397">
        <v>-182.53778</v>
      </c>
      <c r="E305" s="1397">
        <v>-192.54065</v>
      </c>
      <c r="F305" s="1397">
        <v>-944.38914999999997</v>
      </c>
      <c r="G305" s="1397">
        <v>-816.53386999999998</v>
      </c>
      <c r="H305" s="1397">
        <v>-120.60791</v>
      </c>
      <c r="I305" s="1397">
        <v>-2568.2240299999999</v>
      </c>
      <c r="J305" s="1397">
        <v>-7964.2297500000004</v>
      </c>
      <c r="K305" s="945"/>
    </row>
    <row r="306" spans="1:11" ht="20.100000000000001" customHeight="1">
      <c r="A306" s="1403" t="s">
        <v>565</v>
      </c>
      <c r="B306" s="1397">
        <v>-545.82905000000005</v>
      </c>
      <c r="C306" s="1397">
        <v>-1484.1916999999999</v>
      </c>
      <c r="D306" s="1397">
        <v>-1411.4115300000001</v>
      </c>
      <c r="E306" s="1397">
        <v>-78.990729999999999</v>
      </c>
      <c r="F306" s="1397">
        <v>-143.80847</v>
      </c>
      <c r="G306" s="1397">
        <v>-201.15371999999999</v>
      </c>
      <c r="H306" s="1397">
        <v>-37.880269999999996</v>
      </c>
      <c r="I306" s="1397">
        <v>-936.2269</v>
      </c>
      <c r="J306" s="1397">
        <v>-4839.4923699999999</v>
      </c>
      <c r="K306" s="945"/>
    </row>
    <row r="307" spans="1:11" ht="20.100000000000001" customHeight="1">
      <c r="A307" s="1403" t="s">
        <v>566</v>
      </c>
      <c r="B307" s="1397">
        <v>-1123.0833300000002</v>
      </c>
      <c r="C307" s="1397">
        <v>-1965.75046</v>
      </c>
      <c r="D307" s="1397">
        <v>-3457.6329900000001</v>
      </c>
      <c r="E307" s="1397">
        <v>-308.82640000000004</v>
      </c>
      <c r="F307" s="1397">
        <v>-616.95263</v>
      </c>
      <c r="G307" s="1397">
        <v>-388.59251</v>
      </c>
      <c r="H307" s="1397">
        <v>-66.534320000000008</v>
      </c>
      <c r="I307" s="1397">
        <v>-895.69126000000006</v>
      </c>
      <c r="J307" s="1397">
        <v>-8823.063900000001</v>
      </c>
      <c r="K307" s="945"/>
    </row>
    <row r="308" spans="1:11" ht="20.100000000000001" customHeight="1">
      <c r="A308" s="1403" t="s">
        <v>567</v>
      </c>
      <c r="B308" s="1397">
        <v>-896.97702000000004</v>
      </c>
      <c r="C308" s="1397">
        <v>-853.14465000000007</v>
      </c>
      <c r="D308" s="1397">
        <v>-1511.5357200000001</v>
      </c>
      <c r="E308" s="1397">
        <v>-77.750009999999989</v>
      </c>
      <c r="F308" s="1397">
        <v>-37.29918</v>
      </c>
      <c r="G308" s="1397">
        <v>-76.050169999999994</v>
      </c>
      <c r="H308" s="1397">
        <v>-64.159530000000004</v>
      </c>
      <c r="I308" s="1397">
        <v>-667.68412999999998</v>
      </c>
      <c r="J308" s="1397">
        <v>-4184.60041</v>
      </c>
      <c r="K308" s="945"/>
    </row>
    <row r="309" spans="1:11" ht="20.100000000000001" customHeight="1" thickBot="1">
      <c r="A309" s="1403" t="s">
        <v>568</v>
      </c>
      <c r="B309" s="1397">
        <v>-3270.43136</v>
      </c>
      <c r="C309" s="1397">
        <v>-10220.800929999999</v>
      </c>
      <c r="D309" s="1397">
        <v>-7233.6579499999998</v>
      </c>
      <c r="E309" s="1397">
        <v>-650.85437999999999</v>
      </c>
      <c r="F309" s="1397">
        <v>-2022.3879899999999</v>
      </c>
      <c r="G309" s="1397">
        <v>-1659.5340800000001</v>
      </c>
      <c r="H309" s="1397">
        <v>-187.23009999999999</v>
      </c>
      <c r="I309" s="1397">
        <v>-5734.3838599999999</v>
      </c>
      <c r="J309" s="1397">
        <v>-30979.280649999997</v>
      </c>
      <c r="K309" s="945"/>
    </row>
    <row r="310" spans="1:11" ht="20.100000000000001" customHeight="1" thickTop="1" thickBot="1">
      <c r="A310" s="1827" t="s">
        <v>569</v>
      </c>
      <c r="B310" s="1808">
        <v>1330.8793700000001</v>
      </c>
      <c r="C310" s="1808">
        <v>37222.091200000003</v>
      </c>
      <c r="D310" s="1808">
        <v>15534.67589</v>
      </c>
      <c r="E310" s="1808">
        <v>654.5006800000001</v>
      </c>
      <c r="F310" s="1808">
        <v>1214.9107099999999</v>
      </c>
      <c r="G310" s="1808">
        <v>174.10359</v>
      </c>
      <c r="H310" s="1808">
        <v>416.86658</v>
      </c>
      <c r="I310" s="1808">
        <v>15012.510769999999</v>
      </c>
      <c r="J310" s="1808">
        <v>71560.538790000006</v>
      </c>
      <c r="K310" s="945"/>
    </row>
    <row r="311" spans="1:11" ht="20.100000000000001" customHeight="1" thickTop="1">
      <c r="A311" s="1409" t="s">
        <v>570</v>
      </c>
      <c r="B311" s="1397">
        <v>0</v>
      </c>
      <c r="C311" s="1397">
        <v>7.0697999999999999</v>
      </c>
      <c r="D311" s="1397">
        <v>13.024290000000001</v>
      </c>
      <c r="E311" s="1397">
        <v>1.4999999999999999E-4</v>
      </c>
      <c r="F311" s="1397">
        <v>3.3950000000000001E-2</v>
      </c>
      <c r="G311" s="1397">
        <v>0</v>
      </c>
      <c r="H311" s="1397">
        <v>0</v>
      </c>
      <c r="I311" s="1397">
        <v>2.3E-3</v>
      </c>
      <c r="J311" s="1397">
        <v>20.130490000000002</v>
      </c>
      <c r="K311" s="945"/>
    </row>
    <row r="312" spans="1:11" ht="20.100000000000001" customHeight="1">
      <c r="A312" s="1404" t="s">
        <v>571</v>
      </c>
      <c r="B312" s="1397">
        <v>0</v>
      </c>
      <c r="C312" s="1397">
        <v>7.0697999999999999</v>
      </c>
      <c r="D312" s="1397">
        <v>13.01066</v>
      </c>
      <c r="E312" s="1397">
        <v>1.4999999999999999E-4</v>
      </c>
      <c r="F312" s="1397">
        <v>3.3950000000000001E-2</v>
      </c>
      <c r="G312" s="1397">
        <v>0</v>
      </c>
      <c r="H312" s="1397">
        <v>0</v>
      </c>
      <c r="I312" s="1397">
        <v>2.3E-3</v>
      </c>
      <c r="J312" s="1397">
        <v>20.116859999999999</v>
      </c>
      <c r="K312" s="945"/>
    </row>
    <row r="313" spans="1:11" ht="20.100000000000001" customHeight="1">
      <c r="A313" s="1404" t="s">
        <v>572</v>
      </c>
      <c r="B313" s="1397">
        <v>0</v>
      </c>
      <c r="C313" s="1397">
        <v>0</v>
      </c>
      <c r="D313" s="1397">
        <v>1.3630000000000001E-2</v>
      </c>
      <c r="E313" s="1397">
        <v>0</v>
      </c>
      <c r="F313" s="1397">
        <v>0</v>
      </c>
      <c r="G313" s="1397">
        <v>0</v>
      </c>
      <c r="H313" s="1397">
        <v>0</v>
      </c>
      <c r="I313" s="1397">
        <v>0</v>
      </c>
      <c r="J313" s="1397">
        <v>1.3630000000000001E-2</v>
      </c>
      <c r="K313" s="945"/>
    </row>
    <row r="314" spans="1:11" ht="20.100000000000001" customHeight="1">
      <c r="A314" s="1409" t="s">
        <v>573</v>
      </c>
      <c r="B314" s="1397">
        <v>0</v>
      </c>
      <c r="C314" s="1397">
        <v>-1.8179999999999998E-2</v>
      </c>
      <c r="D314" s="1397">
        <v>-563.46596999999997</v>
      </c>
      <c r="E314" s="1397">
        <v>0</v>
      </c>
      <c r="F314" s="1397">
        <v>0</v>
      </c>
      <c r="G314" s="1397">
        <v>0</v>
      </c>
      <c r="H314" s="1397">
        <v>0</v>
      </c>
      <c r="I314" s="1397">
        <v>-1.6000000000000001E-3</v>
      </c>
      <c r="J314" s="1397">
        <v>-563.48575000000005</v>
      </c>
      <c r="K314" s="945"/>
    </row>
    <row r="315" spans="1:11" ht="20.100000000000001" customHeight="1">
      <c r="A315" s="1404" t="s">
        <v>574</v>
      </c>
      <c r="B315" s="1397">
        <v>0</v>
      </c>
      <c r="C315" s="1397">
        <v>-1.8179999999999998E-2</v>
      </c>
      <c r="D315" s="1397">
        <v>-563.46596999999997</v>
      </c>
      <c r="E315" s="1397">
        <v>0</v>
      </c>
      <c r="F315" s="1397">
        <v>0</v>
      </c>
      <c r="G315" s="1397">
        <v>0</v>
      </c>
      <c r="H315" s="1397">
        <v>0</v>
      </c>
      <c r="I315" s="1397">
        <v>-1.6000000000000001E-3</v>
      </c>
      <c r="J315" s="1397">
        <v>-563.48575000000005</v>
      </c>
      <c r="K315" s="945"/>
    </row>
    <row r="316" spans="1:11" ht="20.100000000000001" customHeight="1" thickBot="1">
      <c r="A316" s="1404" t="s">
        <v>575</v>
      </c>
      <c r="B316" s="1397">
        <v>0</v>
      </c>
      <c r="C316" s="1397">
        <v>0</v>
      </c>
      <c r="D316" s="1397">
        <v>0</v>
      </c>
      <c r="E316" s="1397">
        <v>0</v>
      </c>
      <c r="F316" s="1397">
        <v>0</v>
      </c>
      <c r="G316" s="1397">
        <v>0</v>
      </c>
      <c r="H316" s="1397">
        <v>0</v>
      </c>
      <c r="I316" s="1397">
        <v>0</v>
      </c>
      <c r="J316" s="1397">
        <v>0</v>
      </c>
      <c r="K316" s="945"/>
    </row>
    <row r="317" spans="1:11" ht="20.100000000000001" customHeight="1" thickTop="1" thickBot="1">
      <c r="A317" s="1810" t="s">
        <v>576</v>
      </c>
      <c r="B317" s="1818">
        <v>1330.8793700000001</v>
      </c>
      <c r="C317" s="1818">
        <v>37229.142820000001</v>
      </c>
      <c r="D317" s="1818">
        <v>14984.234210000001</v>
      </c>
      <c r="E317" s="1818">
        <v>654.50082999999995</v>
      </c>
      <c r="F317" s="1818">
        <v>1214.9446599999999</v>
      </c>
      <c r="G317" s="1818">
        <v>174.10359</v>
      </c>
      <c r="H317" s="1818">
        <v>416.86658</v>
      </c>
      <c r="I317" s="1818">
        <v>15012.511470000001</v>
      </c>
      <c r="J317" s="1818">
        <v>71017.183529999995</v>
      </c>
      <c r="K317" s="945"/>
    </row>
    <row r="318" spans="1:11" ht="20.100000000000001" customHeight="1" thickTop="1" thickBot="1">
      <c r="A318" s="1404" t="s">
        <v>577</v>
      </c>
      <c r="B318" s="1419">
        <v>4.0999999999999999E-4</v>
      </c>
      <c r="C318" s="1419">
        <v>-2000.4213400000001</v>
      </c>
      <c r="D318" s="1419">
        <v>16.396720000000002</v>
      </c>
      <c r="E318" s="1419">
        <v>0</v>
      </c>
      <c r="F318" s="1419">
        <v>0</v>
      </c>
      <c r="G318" s="1419">
        <v>980.65670999999998</v>
      </c>
      <c r="H318" s="1419">
        <v>0</v>
      </c>
      <c r="I318" s="1419">
        <v>-0.32500000000000001</v>
      </c>
      <c r="J318" s="1419">
        <v>-1003.6925</v>
      </c>
      <c r="K318" s="945"/>
    </row>
    <row r="319" spans="1:11" ht="20.100000000000001" customHeight="1" thickTop="1" thickBot="1">
      <c r="A319" s="1827" t="s">
        <v>578</v>
      </c>
      <c r="B319" s="1818">
        <v>1330.87978</v>
      </c>
      <c r="C319" s="1818">
        <v>35228.72148</v>
      </c>
      <c r="D319" s="1818">
        <v>15000.630929999999</v>
      </c>
      <c r="E319" s="1818">
        <v>654.50082999999995</v>
      </c>
      <c r="F319" s="1818">
        <v>1214.9446599999999</v>
      </c>
      <c r="G319" s="1818">
        <v>1154.7603000000001</v>
      </c>
      <c r="H319" s="1818">
        <v>416.86658</v>
      </c>
      <c r="I319" s="1818">
        <v>15012.186470000001</v>
      </c>
      <c r="J319" s="1818">
        <v>70013.491030000005</v>
      </c>
      <c r="K319" s="945"/>
    </row>
    <row r="320" spans="1:11" ht="20.100000000000001" customHeight="1" thickTop="1" thickBot="1">
      <c r="A320" s="1403" t="s">
        <v>579</v>
      </c>
      <c r="B320" s="1419">
        <v>-106.60827</v>
      </c>
      <c r="C320" s="1419">
        <v>494.64321000000001</v>
      </c>
      <c r="D320" s="1419">
        <v>489.65483</v>
      </c>
      <c r="E320" s="1419">
        <v>-16.162479999999999</v>
      </c>
      <c r="F320" s="1419">
        <v>0</v>
      </c>
      <c r="G320" s="1419">
        <v>0</v>
      </c>
      <c r="H320" s="1419">
        <v>-76.796970000000002</v>
      </c>
      <c r="I320" s="1419">
        <v>174.35017999999999</v>
      </c>
      <c r="J320" s="1419">
        <v>959.08050000000003</v>
      </c>
      <c r="K320" s="945"/>
    </row>
    <row r="321" spans="1:11" ht="20.100000000000001" customHeight="1" thickTop="1" thickBot="1">
      <c r="A321" s="1810" t="s">
        <v>580</v>
      </c>
      <c r="B321" s="1818">
        <v>1224.27151</v>
      </c>
      <c r="C321" s="1818">
        <v>35723.364689999995</v>
      </c>
      <c r="D321" s="1818">
        <v>15490.285760000001</v>
      </c>
      <c r="E321" s="1818">
        <v>638.33834999999999</v>
      </c>
      <c r="F321" s="1818">
        <v>1214.9446599999999</v>
      </c>
      <c r="G321" s="1818">
        <v>1154.7603000000001</v>
      </c>
      <c r="H321" s="1818">
        <v>340.06961000000001</v>
      </c>
      <c r="I321" s="1818">
        <v>15186.53665</v>
      </c>
      <c r="J321" s="1818">
        <v>70972.571530000001</v>
      </c>
      <c r="K321" s="945"/>
    </row>
    <row r="322" spans="1:11" ht="20.100000000000001" customHeight="1" thickTop="1" thickBot="1">
      <c r="A322" s="1403" t="s">
        <v>581</v>
      </c>
      <c r="B322" s="1419">
        <v>0</v>
      </c>
      <c r="C322" s="1419">
        <v>0</v>
      </c>
      <c r="D322" s="1419">
        <v>0</v>
      </c>
      <c r="E322" s="1419">
        <v>0</v>
      </c>
      <c r="F322" s="1419">
        <v>0</v>
      </c>
      <c r="G322" s="1419">
        <v>0</v>
      </c>
      <c r="H322" s="1419">
        <v>0</v>
      </c>
      <c r="I322" s="1419">
        <v>0</v>
      </c>
      <c r="J322" s="1419">
        <v>0</v>
      </c>
      <c r="K322" s="945"/>
    </row>
    <row r="323" spans="1:11" ht="20.100000000000001" customHeight="1" thickTop="1" thickBot="1">
      <c r="A323" s="1827" t="s">
        <v>582</v>
      </c>
      <c r="B323" s="1818">
        <v>1224.27151</v>
      </c>
      <c r="C323" s="1818">
        <v>35723.364689999995</v>
      </c>
      <c r="D323" s="1818">
        <v>15490.285760000001</v>
      </c>
      <c r="E323" s="1818">
        <v>638.33834999999999</v>
      </c>
      <c r="F323" s="1818">
        <v>1214.9446599999999</v>
      </c>
      <c r="G323" s="1818">
        <v>1154.7603000000001</v>
      </c>
      <c r="H323" s="1818">
        <v>340.06961000000001</v>
      </c>
      <c r="I323" s="1818">
        <v>15186.53665</v>
      </c>
      <c r="J323" s="1818">
        <v>70972.571530000001</v>
      </c>
      <c r="K323" s="945"/>
    </row>
    <row r="324" spans="1:11" ht="20.100000000000001" customHeight="1" thickTop="1" thickBot="1">
      <c r="A324" s="1409" t="s">
        <v>583</v>
      </c>
      <c r="B324" s="1419">
        <v>0</v>
      </c>
      <c r="C324" s="1419">
        <v>-18006.51166</v>
      </c>
      <c r="D324" s="1419">
        <v>-7096.0277999999998</v>
      </c>
      <c r="E324" s="1419">
        <v>0</v>
      </c>
      <c r="F324" s="1419">
        <v>0</v>
      </c>
      <c r="G324" s="1419">
        <v>0</v>
      </c>
      <c r="H324" s="1419">
        <v>-75.186000000000007</v>
      </c>
      <c r="I324" s="1419">
        <v>-6633.5829999999996</v>
      </c>
      <c r="J324" s="1419">
        <v>-31811.30846</v>
      </c>
      <c r="K324" s="945"/>
    </row>
    <row r="325" spans="1:11" ht="20.100000000000001" customHeight="1" thickTop="1" thickBot="1">
      <c r="A325" s="1827" t="s">
        <v>584</v>
      </c>
      <c r="B325" s="1818">
        <v>1224.27151</v>
      </c>
      <c r="C325" s="1818">
        <v>17716.853030000002</v>
      </c>
      <c r="D325" s="1818">
        <v>8394.2579600000008</v>
      </c>
      <c r="E325" s="1818">
        <v>638.33834999999999</v>
      </c>
      <c r="F325" s="1818">
        <v>1214.9446599999999</v>
      </c>
      <c r="G325" s="1818">
        <v>1154.7603000000001</v>
      </c>
      <c r="H325" s="1818">
        <v>264.88360999999998</v>
      </c>
      <c r="I325" s="1818">
        <v>8552.9536499999995</v>
      </c>
      <c r="J325" s="1818">
        <v>39161.263070000001</v>
      </c>
      <c r="K325" s="945"/>
    </row>
    <row r="326" spans="1:11" ht="15.75" thickTop="1">
      <c r="A326" s="1422"/>
      <c r="B326" s="1462"/>
      <c r="C326" s="1462"/>
      <c r="D326" s="1462"/>
      <c r="E326" s="1462"/>
      <c r="F326" s="1462"/>
      <c r="G326" s="1462"/>
      <c r="H326" s="1462"/>
      <c r="I326" s="1462"/>
      <c r="J326" s="1462"/>
    </row>
    <row r="327" spans="1:11" ht="15.75">
      <c r="A327" s="49"/>
    </row>
    <row r="328" spans="1:11" ht="15.75">
      <c r="A328" s="49"/>
    </row>
    <row r="329" spans="1:11" ht="15.75">
      <c r="A329" s="49"/>
    </row>
    <row r="330" spans="1:11" ht="15.75">
      <c r="A330" s="49"/>
    </row>
    <row r="331" spans="1:11" ht="15.75">
      <c r="A331" s="49"/>
    </row>
    <row r="332" spans="1:11" ht="15.75">
      <c r="A332" s="49"/>
    </row>
    <row r="333" spans="1:11" ht="15.75">
      <c r="A333" s="49"/>
    </row>
    <row r="334" spans="1:11" ht="15.75">
      <c r="A334" s="49"/>
    </row>
    <row r="335" spans="1:11" ht="15.75">
      <c r="A335" s="49"/>
    </row>
    <row r="336" spans="1: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row r="647" spans="1:1" ht="15.75">
      <c r="A647" s="49"/>
    </row>
    <row r="648" spans="1:1" ht="15.75">
      <c r="A648" s="49"/>
    </row>
    <row r="649" spans="1:1" ht="15.75">
      <c r="A649" s="49"/>
    </row>
    <row r="650" spans="1:1" ht="15.75">
      <c r="A650" s="49"/>
    </row>
    <row r="651" spans="1:1" ht="15.75">
      <c r="A651" s="49"/>
    </row>
    <row r="652" spans="1:1" ht="15.75">
      <c r="A652" s="49"/>
    </row>
    <row r="653" spans="1:1" ht="15.75">
      <c r="A653" s="49"/>
    </row>
  </sheetData>
  <mergeCells count="4">
    <mergeCell ref="A2: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613"/>
  <sheetViews>
    <sheetView workbookViewId="0">
      <selection activeCell="A3" sqref="A3:J3"/>
    </sheetView>
  </sheetViews>
  <sheetFormatPr defaultRowHeight="15"/>
  <cols>
    <col min="1" max="1" width="77.28515625" style="917" customWidth="1"/>
    <col min="2" max="3" width="9.28515625" style="1424" customWidth="1"/>
    <col min="4" max="4" width="10.42578125" style="1424" bestFit="1" customWidth="1"/>
    <col min="5" max="5" width="9.28515625" style="1424" customWidth="1"/>
    <col min="6" max="6" width="9.140625" style="1424"/>
    <col min="7" max="7" width="12.7109375" style="1424" bestFit="1" customWidth="1"/>
    <col min="8" max="9" width="9.140625" style="1424"/>
    <col min="10" max="10" width="13.42578125" style="1424" customWidth="1"/>
    <col min="11" max="256" width="9.140625" style="83"/>
    <col min="257" max="257" width="77.28515625" style="83" customWidth="1"/>
    <col min="258" max="259" width="9.28515625" style="83" customWidth="1"/>
    <col min="260" max="260" width="10.42578125" style="83" bestFit="1" customWidth="1"/>
    <col min="261" max="261" width="9.28515625" style="83" customWidth="1"/>
    <col min="262" max="262" width="9.140625" style="83"/>
    <col min="263" max="263" width="12.7109375" style="83" bestFit="1" customWidth="1"/>
    <col min="264" max="265" width="9.140625" style="83"/>
    <col min="266" max="266" width="13.42578125" style="83" customWidth="1"/>
    <col min="267" max="512" width="9.140625" style="83"/>
    <col min="513" max="513" width="77.28515625" style="83" customWidth="1"/>
    <col min="514" max="515" width="9.28515625" style="83" customWidth="1"/>
    <col min="516" max="516" width="10.42578125" style="83" bestFit="1" customWidth="1"/>
    <col min="517" max="517" width="9.28515625" style="83" customWidth="1"/>
    <col min="518" max="518" width="9.140625" style="83"/>
    <col min="519" max="519" width="12.7109375" style="83" bestFit="1" customWidth="1"/>
    <col min="520" max="521" width="9.140625" style="83"/>
    <col min="522" max="522" width="13.42578125" style="83" customWidth="1"/>
    <col min="523" max="768" width="9.140625" style="83"/>
    <col min="769" max="769" width="77.28515625" style="83" customWidth="1"/>
    <col min="770" max="771" width="9.28515625" style="83" customWidth="1"/>
    <col min="772" max="772" width="10.42578125" style="83" bestFit="1" customWidth="1"/>
    <col min="773" max="773" width="9.28515625" style="83" customWidth="1"/>
    <col min="774" max="774" width="9.140625" style="83"/>
    <col min="775" max="775" width="12.7109375" style="83" bestFit="1" customWidth="1"/>
    <col min="776" max="777" width="9.140625" style="83"/>
    <col min="778" max="778" width="13.42578125" style="83" customWidth="1"/>
    <col min="779" max="1024" width="9.140625" style="83"/>
    <col min="1025" max="1025" width="77.28515625" style="83" customWidth="1"/>
    <col min="1026" max="1027" width="9.28515625" style="83" customWidth="1"/>
    <col min="1028" max="1028" width="10.42578125" style="83" bestFit="1" customWidth="1"/>
    <col min="1029" max="1029" width="9.28515625" style="83" customWidth="1"/>
    <col min="1030" max="1030" width="9.140625" style="83"/>
    <col min="1031" max="1031" width="12.7109375" style="83" bestFit="1" customWidth="1"/>
    <col min="1032" max="1033" width="9.140625" style="83"/>
    <col min="1034" max="1034" width="13.42578125" style="83" customWidth="1"/>
    <col min="1035" max="1280" width="9.140625" style="83"/>
    <col min="1281" max="1281" width="77.28515625" style="83" customWidth="1"/>
    <col min="1282" max="1283" width="9.28515625" style="83" customWidth="1"/>
    <col min="1284" max="1284" width="10.42578125" style="83" bestFit="1" customWidth="1"/>
    <col min="1285" max="1285" width="9.28515625" style="83" customWidth="1"/>
    <col min="1286" max="1286" width="9.140625" style="83"/>
    <col min="1287" max="1287" width="12.7109375" style="83" bestFit="1" customWidth="1"/>
    <col min="1288" max="1289" width="9.140625" style="83"/>
    <col min="1290" max="1290" width="13.42578125" style="83" customWidth="1"/>
    <col min="1291" max="1536" width="9.140625" style="83"/>
    <col min="1537" max="1537" width="77.28515625" style="83" customWidth="1"/>
    <col min="1538" max="1539" width="9.28515625" style="83" customWidth="1"/>
    <col min="1540" max="1540" width="10.42578125" style="83" bestFit="1" customWidth="1"/>
    <col min="1541" max="1541" width="9.28515625" style="83" customWidth="1"/>
    <col min="1542" max="1542" width="9.140625" style="83"/>
    <col min="1543" max="1543" width="12.7109375" style="83" bestFit="1" customWidth="1"/>
    <col min="1544" max="1545" width="9.140625" style="83"/>
    <col min="1546" max="1546" width="13.42578125" style="83" customWidth="1"/>
    <col min="1547" max="1792" width="9.140625" style="83"/>
    <col min="1793" max="1793" width="77.28515625" style="83" customWidth="1"/>
    <col min="1794" max="1795" width="9.28515625" style="83" customWidth="1"/>
    <col min="1796" max="1796" width="10.42578125" style="83" bestFit="1" customWidth="1"/>
    <col min="1797" max="1797" width="9.28515625" style="83" customWidth="1"/>
    <col min="1798" max="1798" width="9.140625" style="83"/>
    <col min="1799" max="1799" width="12.7109375" style="83" bestFit="1" customWidth="1"/>
    <col min="1800" max="1801" width="9.140625" style="83"/>
    <col min="1802" max="1802" width="13.42578125" style="83" customWidth="1"/>
    <col min="1803" max="2048" width="9.140625" style="83"/>
    <col min="2049" max="2049" width="77.28515625" style="83" customWidth="1"/>
    <col min="2050" max="2051" width="9.28515625" style="83" customWidth="1"/>
    <col min="2052" max="2052" width="10.42578125" style="83" bestFit="1" customWidth="1"/>
    <col min="2053" max="2053" width="9.28515625" style="83" customWidth="1"/>
    <col min="2054" max="2054" width="9.140625" style="83"/>
    <col min="2055" max="2055" width="12.7109375" style="83" bestFit="1" customWidth="1"/>
    <col min="2056" max="2057" width="9.140625" style="83"/>
    <col min="2058" max="2058" width="13.42578125" style="83" customWidth="1"/>
    <col min="2059" max="2304" width="9.140625" style="83"/>
    <col min="2305" max="2305" width="77.28515625" style="83" customWidth="1"/>
    <col min="2306" max="2307" width="9.28515625" style="83" customWidth="1"/>
    <col min="2308" max="2308" width="10.42578125" style="83" bestFit="1" customWidth="1"/>
    <col min="2309" max="2309" width="9.28515625" style="83" customWidth="1"/>
    <col min="2310" max="2310" width="9.140625" style="83"/>
    <col min="2311" max="2311" width="12.7109375" style="83" bestFit="1" customWidth="1"/>
    <col min="2312" max="2313" width="9.140625" style="83"/>
    <col min="2314" max="2314" width="13.42578125" style="83" customWidth="1"/>
    <col min="2315" max="2560" width="9.140625" style="83"/>
    <col min="2561" max="2561" width="77.28515625" style="83" customWidth="1"/>
    <col min="2562" max="2563" width="9.28515625" style="83" customWidth="1"/>
    <col min="2564" max="2564" width="10.42578125" style="83" bestFit="1" customWidth="1"/>
    <col min="2565" max="2565" width="9.28515625" style="83" customWidth="1"/>
    <col min="2566" max="2566" width="9.140625" style="83"/>
    <col min="2567" max="2567" width="12.7109375" style="83" bestFit="1" customWidth="1"/>
    <col min="2568" max="2569" width="9.140625" style="83"/>
    <col min="2570" max="2570" width="13.42578125" style="83" customWidth="1"/>
    <col min="2571" max="2816" width="9.140625" style="83"/>
    <col min="2817" max="2817" width="77.28515625" style="83" customWidth="1"/>
    <col min="2818" max="2819" width="9.28515625" style="83" customWidth="1"/>
    <col min="2820" max="2820" width="10.42578125" style="83" bestFit="1" customWidth="1"/>
    <col min="2821" max="2821" width="9.28515625" style="83" customWidth="1"/>
    <col min="2822" max="2822" width="9.140625" style="83"/>
    <col min="2823" max="2823" width="12.7109375" style="83" bestFit="1" customWidth="1"/>
    <col min="2824" max="2825" width="9.140625" style="83"/>
    <col min="2826" max="2826" width="13.42578125" style="83" customWidth="1"/>
    <col min="2827" max="3072" width="9.140625" style="83"/>
    <col min="3073" max="3073" width="77.28515625" style="83" customWidth="1"/>
    <col min="3074" max="3075" width="9.28515625" style="83" customWidth="1"/>
    <col min="3076" max="3076" width="10.42578125" style="83" bestFit="1" customWidth="1"/>
    <col min="3077" max="3077" width="9.28515625" style="83" customWidth="1"/>
    <col min="3078" max="3078" width="9.140625" style="83"/>
    <col min="3079" max="3079" width="12.7109375" style="83" bestFit="1" customWidth="1"/>
    <col min="3080" max="3081" width="9.140625" style="83"/>
    <col min="3082" max="3082" width="13.42578125" style="83" customWidth="1"/>
    <col min="3083" max="3328" width="9.140625" style="83"/>
    <col min="3329" max="3329" width="77.28515625" style="83" customWidth="1"/>
    <col min="3330" max="3331" width="9.28515625" style="83" customWidth="1"/>
    <col min="3332" max="3332" width="10.42578125" style="83" bestFit="1" customWidth="1"/>
    <col min="3333" max="3333" width="9.28515625" style="83" customWidth="1"/>
    <col min="3334" max="3334" width="9.140625" style="83"/>
    <col min="3335" max="3335" width="12.7109375" style="83" bestFit="1" customWidth="1"/>
    <col min="3336" max="3337" width="9.140625" style="83"/>
    <col min="3338" max="3338" width="13.42578125" style="83" customWidth="1"/>
    <col min="3339" max="3584" width="9.140625" style="83"/>
    <col min="3585" max="3585" width="77.28515625" style="83" customWidth="1"/>
    <col min="3586" max="3587" width="9.28515625" style="83" customWidth="1"/>
    <col min="3588" max="3588" width="10.42578125" style="83" bestFit="1" customWidth="1"/>
    <col min="3589" max="3589" width="9.28515625" style="83" customWidth="1"/>
    <col min="3590" max="3590" width="9.140625" style="83"/>
    <col min="3591" max="3591" width="12.7109375" style="83" bestFit="1" customWidth="1"/>
    <col min="3592" max="3593" width="9.140625" style="83"/>
    <col min="3594" max="3594" width="13.42578125" style="83" customWidth="1"/>
    <col min="3595" max="3840" width="9.140625" style="83"/>
    <col min="3841" max="3841" width="77.28515625" style="83" customWidth="1"/>
    <col min="3842" max="3843" width="9.28515625" style="83" customWidth="1"/>
    <col min="3844" max="3844" width="10.42578125" style="83" bestFit="1" customWidth="1"/>
    <col min="3845" max="3845" width="9.28515625" style="83" customWidth="1"/>
    <col min="3846" max="3846" width="9.140625" style="83"/>
    <col min="3847" max="3847" width="12.7109375" style="83" bestFit="1" customWidth="1"/>
    <col min="3848" max="3849" width="9.140625" style="83"/>
    <col min="3850" max="3850" width="13.42578125" style="83" customWidth="1"/>
    <col min="3851" max="4096" width="9.140625" style="83"/>
    <col min="4097" max="4097" width="77.28515625" style="83" customWidth="1"/>
    <col min="4098" max="4099" width="9.28515625" style="83" customWidth="1"/>
    <col min="4100" max="4100" width="10.42578125" style="83" bestFit="1" customWidth="1"/>
    <col min="4101" max="4101" width="9.28515625" style="83" customWidth="1"/>
    <col min="4102" max="4102" width="9.140625" style="83"/>
    <col min="4103" max="4103" width="12.7109375" style="83" bestFit="1" customWidth="1"/>
    <col min="4104" max="4105" width="9.140625" style="83"/>
    <col min="4106" max="4106" width="13.42578125" style="83" customWidth="1"/>
    <col min="4107" max="4352" width="9.140625" style="83"/>
    <col min="4353" max="4353" width="77.28515625" style="83" customWidth="1"/>
    <col min="4354" max="4355" width="9.28515625" style="83" customWidth="1"/>
    <col min="4356" max="4356" width="10.42578125" style="83" bestFit="1" customWidth="1"/>
    <col min="4357" max="4357" width="9.28515625" style="83" customWidth="1"/>
    <col min="4358" max="4358" width="9.140625" style="83"/>
    <col min="4359" max="4359" width="12.7109375" style="83" bestFit="1" customWidth="1"/>
    <col min="4360" max="4361" width="9.140625" style="83"/>
    <col min="4362" max="4362" width="13.42578125" style="83" customWidth="1"/>
    <col min="4363" max="4608" width="9.140625" style="83"/>
    <col min="4609" max="4609" width="77.28515625" style="83" customWidth="1"/>
    <col min="4610" max="4611" width="9.28515625" style="83" customWidth="1"/>
    <col min="4612" max="4612" width="10.42578125" style="83" bestFit="1" customWidth="1"/>
    <col min="4613" max="4613" width="9.28515625" style="83" customWidth="1"/>
    <col min="4614" max="4614" width="9.140625" style="83"/>
    <col min="4615" max="4615" width="12.7109375" style="83" bestFit="1" customWidth="1"/>
    <col min="4616" max="4617" width="9.140625" style="83"/>
    <col min="4618" max="4618" width="13.42578125" style="83" customWidth="1"/>
    <col min="4619" max="4864" width="9.140625" style="83"/>
    <col min="4865" max="4865" width="77.28515625" style="83" customWidth="1"/>
    <col min="4866" max="4867" width="9.28515625" style="83" customWidth="1"/>
    <col min="4868" max="4868" width="10.42578125" style="83" bestFit="1" customWidth="1"/>
    <col min="4869" max="4869" width="9.28515625" style="83" customWidth="1"/>
    <col min="4870" max="4870" width="9.140625" style="83"/>
    <col min="4871" max="4871" width="12.7109375" style="83" bestFit="1" customWidth="1"/>
    <col min="4872" max="4873" width="9.140625" style="83"/>
    <col min="4874" max="4874" width="13.42578125" style="83" customWidth="1"/>
    <col min="4875" max="5120" width="9.140625" style="83"/>
    <col min="5121" max="5121" width="77.28515625" style="83" customWidth="1"/>
    <col min="5122" max="5123" width="9.28515625" style="83" customWidth="1"/>
    <col min="5124" max="5124" width="10.42578125" style="83" bestFit="1" customWidth="1"/>
    <col min="5125" max="5125" width="9.28515625" style="83" customWidth="1"/>
    <col min="5126" max="5126" width="9.140625" style="83"/>
    <col min="5127" max="5127" width="12.7109375" style="83" bestFit="1" customWidth="1"/>
    <col min="5128" max="5129" width="9.140625" style="83"/>
    <col min="5130" max="5130" width="13.42578125" style="83" customWidth="1"/>
    <col min="5131" max="5376" width="9.140625" style="83"/>
    <col min="5377" max="5377" width="77.28515625" style="83" customWidth="1"/>
    <col min="5378" max="5379" width="9.28515625" style="83" customWidth="1"/>
    <col min="5380" max="5380" width="10.42578125" style="83" bestFit="1" customWidth="1"/>
    <col min="5381" max="5381" width="9.28515625" style="83" customWidth="1"/>
    <col min="5382" max="5382" width="9.140625" style="83"/>
    <col min="5383" max="5383" width="12.7109375" style="83" bestFit="1" customWidth="1"/>
    <col min="5384" max="5385" width="9.140625" style="83"/>
    <col min="5386" max="5386" width="13.42578125" style="83" customWidth="1"/>
    <col min="5387" max="5632" width="9.140625" style="83"/>
    <col min="5633" max="5633" width="77.28515625" style="83" customWidth="1"/>
    <col min="5634" max="5635" width="9.28515625" style="83" customWidth="1"/>
    <col min="5636" max="5636" width="10.42578125" style="83" bestFit="1" customWidth="1"/>
    <col min="5637" max="5637" width="9.28515625" style="83" customWidth="1"/>
    <col min="5638" max="5638" width="9.140625" style="83"/>
    <col min="5639" max="5639" width="12.7109375" style="83" bestFit="1" customWidth="1"/>
    <col min="5640" max="5641" width="9.140625" style="83"/>
    <col min="5642" max="5642" width="13.42578125" style="83" customWidth="1"/>
    <col min="5643" max="5888" width="9.140625" style="83"/>
    <col min="5889" max="5889" width="77.28515625" style="83" customWidth="1"/>
    <col min="5890" max="5891" width="9.28515625" style="83" customWidth="1"/>
    <col min="5892" max="5892" width="10.42578125" style="83" bestFit="1" customWidth="1"/>
    <col min="5893" max="5893" width="9.28515625" style="83" customWidth="1"/>
    <col min="5894" max="5894" width="9.140625" style="83"/>
    <col min="5895" max="5895" width="12.7109375" style="83" bestFit="1" customWidth="1"/>
    <col min="5896" max="5897" width="9.140625" style="83"/>
    <col min="5898" max="5898" width="13.42578125" style="83" customWidth="1"/>
    <col min="5899" max="6144" width="9.140625" style="83"/>
    <col min="6145" max="6145" width="77.28515625" style="83" customWidth="1"/>
    <col min="6146" max="6147" width="9.28515625" style="83" customWidth="1"/>
    <col min="6148" max="6148" width="10.42578125" style="83" bestFit="1" customWidth="1"/>
    <col min="6149" max="6149" width="9.28515625" style="83" customWidth="1"/>
    <col min="6150" max="6150" width="9.140625" style="83"/>
    <col min="6151" max="6151" width="12.7109375" style="83" bestFit="1" customWidth="1"/>
    <col min="6152" max="6153" width="9.140625" style="83"/>
    <col min="6154" max="6154" width="13.42578125" style="83" customWidth="1"/>
    <col min="6155" max="6400" width="9.140625" style="83"/>
    <col min="6401" max="6401" width="77.28515625" style="83" customWidth="1"/>
    <col min="6402" max="6403" width="9.28515625" style="83" customWidth="1"/>
    <col min="6404" max="6404" width="10.42578125" style="83" bestFit="1" customWidth="1"/>
    <col min="6405" max="6405" width="9.28515625" style="83" customWidth="1"/>
    <col min="6406" max="6406" width="9.140625" style="83"/>
    <col min="6407" max="6407" width="12.7109375" style="83" bestFit="1" customWidth="1"/>
    <col min="6408" max="6409" width="9.140625" style="83"/>
    <col min="6410" max="6410" width="13.42578125" style="83" customWidth="1"/>
    <col min="6411" max="6656" width="9.140625" style="83"/>
    <col min="6657" max="6657" width="77.28515625" style="83" customWidth="1"/>
    <col min="6658" max="6659" width="9.28515625" style="83" customWidth="1"/>
    <col min="6660" max="6660" width="10.42578125" style="83" bestFit="1" customWidth="1"/>
    <col min="6661" max="6661" width="9.28515625" style="83" customWidth="1"/>
    <col min="6662" max="6662" width="9.140625" style="83"/>
    <col min="6663" max="6663" width="12.7109375" style="83" bestFit="1" customWidth="1"/>
    <col min="6664" max="6665" width="9.140625" style="83"/>
    <col min="6666" max="6666" width="13.42578125" style="83" customWidth="1"/>
    <col min="6667" max="6912" width="9.140625" style="83"/>
    <col min="6913" max="6913" width="77.28515625" style="83" customWidth="1"/>
    <col min="6914" max="6915" width="9.28515625" style="83" customWidth="1"/>
    <col min="6916" max="6916" width="10.42578125" style="83" bestFit="1" customWidth="1"/>
    <col min="6917" max="6917" width="9.28515625" style="83" customWidth="1"/>
    <col min="6918" max="6918" width="9.140625" style="83"/>
    <col min="6919" max="6919" width="12.7109375" style="83" bestFit="1" customWidth="1"/>
    <col min="6920" max="6921" width="9.140625" style="83"/>
    <col min="6922" max="6922" width="13.42578125" style="83" customWidth="1"/>
    <col min="6923" max="7168" width="9.140625" style="83"/>
    <col min="7169" max="7169" width="77.28515625" style="83" customWidth="1"/>
    <col min="7170" max="7171" width="9.28515625" style="83" customWidth="1"/>
    <col min="7172" max="7172" width="10.42578125" style="83" bestFit="1" customWidth="1"/>
    <col min="7173" max="7173" width="9.28515625" style="83" customWidth="1"/>
    <col min="7174" max="7174" width="9.140625" style="83"/>
    <col min="7175" max="7175" width="12.7109375" style="83" bestFit="1" customWidth="1"/>
    <col min="7176" max="7177" width="9.140625" style="83"/>
    <col min="7178" max="7178" width="13.42578125" style="83" customWidth="1"/>
    <col min="7179" max="7424" width="9.140625" style="83"/>
    <col min="7425" max="7425" width="77.28515625" style="83" customWidth="1"/>
    <col min="7426" max="7427" width="9.28515625" style="83" customWidth="1"/>
    <col min="7428" max="7428" width="10.42578125" style="83" bestFit="1" customWidth="1"/>
    <col min="7429" max="7429" width="9.28515625" style="83" customWidth="1"/>
    <col min="7430" max="7430" width="9.140625" style="83"/>
    <col min="7431" max="7431" width="12.7109375" style="83" bestFit="1" customWidth="1"/>
    <col min="7432" max="7433" width="9.140625" style="83"/>
    <col min="7434" max="7434" width="13.42578125" style="83" customWidth="1"/>
    <col min="7435" max="7680" width="9.140625" style="83"/>
    <col min="7681" max="7681" width="77.28515625" style="83" customWidth="1"/>
    <col min="7682" max="7683" width="9.28515625" style="83" customWidth="1"/>
    <col min="7684" max="7684" width="10.42578125" style="83" bestFit="1" customWidth="1"/>
    <col min="7685" max="7685" width="9.28515625" style="83" customWidth="1"/>
    <col min="7686" max="7686" width="9.140625" style="83"/>
    <col min="7687" max="7687" width="12.7109375" style="83" bestFit="1" customWidth="1"/>
    <col min="7688" max="7689" width="9.140625" style="83"/>
    <col min="7690" max="7690" width="13.42578125" style="83" customWidth="1"/>
    <col min="7691" max="7936" width="9.140625" style="83"/>
    <col min="7937" max="7937" width="77.28515625" style="83" customWidth="1"/>
    <col min="7938" max="7939" width="9.28515625" style="83" customWidth="1"/>
    <col min="7940" max="7940" width="10.42578125" style="83" bestFit="1" customWidth="1"/>
    <col min="7941" max="7941" width="9.28515625" style="83" customWidth="1"/>
    <col min="7942" max="7942" width="9.140625" style="83"/>
    <col min="7943" max="7943" width="12.7109375" style="83" bestFit="1" customWidth="1"/>
    <col min="7944" max="7945" width="9.140625" style="83"/>
    <col min="7946" max="7946" width="13.42578125" style="83" customWidth="1"/>
    <col min="7947" max="8192" width="9.140625" style="83"/>
    <col min="8193" max="8193" width="77.28515625" style="83" customWidth="1"/>
    <col min="8194" max="8195" width="9.28515625" style="83" customWidth="1"/>
    <col min="8196" max="8196" width="10.42578125" style="83" bestFit="1" customWidth="1"/>
    <col min="8197" max="8197" width="9.28515625" style="83" customWidth="1"/>
    <col min="8198" max="8198" width="9.140625" style="83"/>
    <col min="8199" max="8199" width="12.7109375" style="83" bestFit="1" customWidth="1"/>
    <col min="8200" max="8201" width="9.140625" style="83"/>
    <col min="8202" max="8202" width="13.42578125" style="83" customWidth="1"/>
    <col min="8203" max="8448" width="9.140625" style="83"/>
    <col min="8449" max="8449" width="77.28515625" style="83" customWidth="1"/>
    <col min="8450" max="8451" width="9.28515625" style="83" customWidth="1"/>
    <col min="8452" max="8452" width="10.42578125" style="83" bestFit="1" customWidth="1"/>
    <col min="8453" max="8453" width="9.28515625" style="83" customWidth="1"/>
    <col min="8454" max="8454" width="9.140625" style="83"/>
    <col min="8455" max="8455" width="12.7109375" style="83" bestFit="1" customWidth="1"/>
    <col min="8456" max="8457" width="9.140625" style="83"/>
    <col min="8458" max="8458" width="13.42578125" style="83" customWidth="1"/>
    <col min="8459" max="8704" width="9.140625" style="83"/>
    <col min="8705" max="8705" width="77.28515625" style="83" customWidth="1"/>
    <col min="8706" max="8707" width="9.28515625" style="83" customWidth="1"/>
    <col min="8708" max="8708" width="10.42578125" style="83" bestFit="1" customWidth="1"/>
    <col min="8709" max="8709" width="9.28515625" style="83" customWidth="1"/>
    <col min="8710" max="8710" width="9.140625" style="83"/>
    <col min="8711" max="8711" width="12.7109375" style="83" bestFit="1" customWidth="1"/>
    <col min="8712" max="8713" width="9.140625" style="83"/>
    <col min="8714" max="8714" width="13.42578125" style="83" customWidth="1"/>
    <col min="8715" max="8960" width="9.140625" style="83"/>
    <col min="8961" max="8961" width="77.28515625" style="83" customWidth="1"/>
    <col min="8962" max="8963" width="9.28515625" style="83" customWidth="1"/>
    <col min="8964" max="8964" width="10.42578125" style="83" bestFit="1" customWidth="1"/>
    <col min="8965" max="8965" width="9.28515625" style="83" customWidth="1"/>
    <col min="8966" max="8966" width="9.140625" style="83"/>
    <col min="8967" max="8967" width="12.7109375" style="83" bestFit="1" customWidth="1"/>
    <col min="8968" max="8969" width="9.140625" style="83"/>
    <col min="8970" max="8970" width="13.42578125" style="83" customWidth="1"/>
    <col min="8971" max="9216" width="9.140625" style="83"/>
    <col min="9217" max="9217" width="77.28515625" style="83" customWidth="1"/>
    <col min="9218" max="9219" width="9.28515625" style="83" customWidth="1"/>
    <col min="9220" max="9220" width="10.42578125" style="83" bestFit="1" customWidth="1"/>
    <col min="9221" max="9221" width="9.28515625" style="83" customWidth="1"/>
    <col min="9222" max="9222" width="9.140625" style="83"/>
    <col min="9223" max="9223" width="12.7109375" style="83" bestFit="1" customWidth="1"/>
    <col min="9224" max="9225" width="9.140625" style="83"/>
    <col min="9226" max="9226" width="13.42578125" style="83" customWidth="1"/>
    <col min="9227" max="9472" width="9.140625" style="83"/>
    <col min="9473" max="9473" width="77.28515625" style="83" customWidth="1"/>
    <col min="9474" max="9475" width="9.28515625" style="83" customWidth="1"/>
    <col min="9476" max="9476" width="10.42578125" style="83" bestFit="1" customWidth="1"/>
    <col min="9477" max="9477" width="9.28515625" style="83" customWidth="1"/>
    <col min="9478" max="9478" width="9.140625" style="83"/>
    <col min="9479" max="9479" width="12.7109375" style="83" bestFit="1" customWidth="1"/>
    <col min="9480" max="9481" width="9.140625" style="83"/>
    <col min="9482" max="9482" width="13.42578125" style="83" customWidth="1"/>
    <col min="9483" max="9728" width="9.140625" style="83"/>
    <col min="9729" max="9729" width="77.28515625" style="83" customWidth="1"/>
    <col min="9730" max="9731" width="9.28515625" style="83" customWidth="1"/>
    <col min="9732" max="9732" width="10.42578125" style="83" bestFit="1" customWidth="1"/>
    <col min="9733" max="9733" width="9.28515625" style="83" customWidth="1"/>
    <col min="9734" max="9734" width="9.140625" style="83"/>
    <col min="9735" max="9735" width="12.7109375" style="83" bestFit="1" customWidth="1"/>
    <col min="9736" max="9737" width="9.140625" style="83"/>
    <col min="9738" max="9738" width="13.42578125" style="83" customWidth="1"/>
    <col min="9739" max="9984" width="9.140625" style="83"/>
    <col min="9985" max="9985" width="77.28515625" style="83" customWidth="1"/>
    <col min="9986" max="9987" width="9.28515625" style="83" customWidth="1"/>
    <col min="9988" max="9988" width="10.42578125" style="83" bestFit="1" customWidth="1"/>
    <col min="9989" max="9989" width="9.28515625" style="83" customWidth="1"/>
    <col min="9990" max="9990" width="9.140625" style="83"/>
    <col min="9991" max="9991" width="12.7109375" style="83" bestFit="1" customWidth="1"/>
    <col min="9992" max="9993" width="9.140625" style="83"/>
    <col min="9994" max="9994" width="13.42578125" style="83" customWidth="1"/>
    <col min="9995" max="10240" width="9.140625" style="83"/>
    <col min="10241" max="10241" width="77.28515625" style="83" customWidth="1"/>
    <col min="10242" max="10243" width="9.28515625" style="83" customWidth="1"/>
    <col min="10244" max="10244" width="10.42578125" style="83" bestFit="1" customWidth="1"/>
    <col min="10245" max="10245" width="9.28515625" style="83" customWidth="1"/>
    <col min="10246" max="10246" width="9.140625" style="83"/>
    <col min="10247" max="10247" width="12.7109375" style="83" bestFit="1" customWidth="1"/>
    <col min="10248" max="10249" width="9.140625" style="83"/>
    <col min="10250" max="10250" width="13.42578125" style="83" customWidth="1"/>
    <col min="10251" max="10496" width="9.140625" style="83"/>
    <col min="10497" max="10497" width="77.28515625" style="83" customWidth="1"/>
    <col min="10498" max="10499" width="9.28515625" style="83" customWidth="1"/>
    <col min="10500" max="10500" width="10.42578125" style="83" bestFit="1" customWidth="1"/>
    <col min="10501" max="10501" width="9.28515625" style="83" customWidth="1"/>
    <col min="10502" max="10502" width="9.140625" style="83"/>
    <col min="10503" max="10503" width="12.7109375" style="83" bestFit="1" customWidth="1"/>
    <col min="10504" max="10505" width="9.140625" style="83"/>
    <col min="10506" max="10506" width="13.42578125" style="83" customWidth="1"/>
    <col min="10507" max="10752" width="9.140625" style="83"/>
    <col min="10753" max="10753" width="77.28515625" style="83" customWidth="1"/>
    <col min="10754" max="10755" width="9.28515625" style="83" customWidth="1"/>
    <col min="10756" max="10756" width="10.42578125" style="83" bestFit="1" customWidth="1"/>
    <col min="10757" max="10757" width="9.28515625" style="83" customWidth="1"/>
    <col min="10758" max="10758" width="9.140625" style="83"/>
    <col min="10759" max="10759" width="12.7109375" style="83" bestFit="1" customWidth="1"/>
    <col min="10760" max="10761" width="9.140625" style="83"/>
    <col min="10762" max="10762" width="13.42578125" style="83" customWidth="1"/>
    <col min="10763" max="11008" width="9.140625" style="83"/>
    <col min="11009" max="11009" width="77.28515625" style="83" customWidth="1"/>
    <col min="11010" max="11011" width="9.28515625" style="83" customWidth="1"/>
    <col min="11012" max="11012" width="10.42578125" style="83" bestFit="1" customWidth="1"/>
    <col min="11013" max="11013" width="9.28515625" style="83" customWidth="1"/>
    <col min="11014" max="11014" width="9.140625" style="83"/>
    <col min="11015" max="11015" width="12.7109375" style="83" bestFit="1" customWidth="1"/>
    <col min="11016" max="11017" width="9.140625" style="83"/>
    <col min="11018" max="11018" width="13.42578125" style="83" customWidth="1"/>
    <col min="11019" max="11264" width="9.140625" style="83"/>
    <col min="11265" max="11265" width="77.28515625" style="83" customWidth="1"/>
    <col min="11266" max="11267" width="9.28515625" style="83" customWidth="1"/>
    <col min="11268" max="11268" width="10.42578125" style="83" bestFit="1" customWidth="1"/>
    <col min="11269" max="11269" width="9.28515625" style="83" customWidth="1"/>
    <col min="11270" max="11270" width="9.140625" style="83"/>
    <col min="11271" max="11271" width="12.7109375" style="83" bestFit="1" customWidth="1"/>
    <col min="11272" max="11273" width="9.140625" style="83"/>
    <col min="11274" max="11274" width="13.42578125" style="83" customWidth="1"/>
    <col min="11275" max="11520" width="9.140625" style="83"/>
    <col min="11521" max="11521" width="77.28515625" style="83" customWidth="1"/>
    <col min="11522" max="11523" width="9.28515625" style="83" customWidth="1"/>
    <col min="11524" max="11524" width="10.42578125" style="83" bestFit="1" customWidth="1"/>
    <col min="11525" max="11525" width="9.28515625" style="83" customWidth="1"/>
    <col min="11526" max="11526" width="9.140625" style="83"/>
    <col min="11527" max="11527" width="12.7109375" style="83" bestFit="1" customWidth="1"/>
    <col min="11528" max="11529" width="9.140625" style="83"/>
    <col min="11530" max="11530" width="13.42578125" style="83" customWidth="1"/>
    <col min="11531" max="11776" width="9.140625" style="83"/>
    <col min="11777" max="11777" width="77.28515625" style="83" customWidth="1"/>
    <col min="11778" max="11779" width="9.28515625" style="83" customWidth="1"/>
    <col min="11780" max="11780" width="10.42578125" style="83" bestFit="1" customWidth="1"/>
    <col min="11781" max="11781" width="9.28515625" style="83" customWidth="1"/>
    <col min="11782" max="11782" width="9.140625" style="83"/>
    <col min="11783" max="11783" width="12.7109375" style="83" bestFit="1" customWidth="1"/>
    <col min="11784" max="11785" width="9.140625" style="83"/>
    <col min="11786" max="11786" width="13.42578125" style="83" customWidth="1"/>
    <col min="11787" max="12032" width="9.140625" style="83"/>
    <col min="12033" max="12033" width="77.28515625" style="83" customWidth="1"/>
    <col min="12034" max="12035" width="9.28515625" style="83" customWidth="1"/>
    <col min="12036" max="12036" width="10.42578125" style="83" bestFit="1" customWidth="1"/>
    <col min="12037" max="12037" width="9.28515625" style="83" customWidth="1"/>
    <col min="12038" max="12038" width="9.140625" style="83"/>
    <col min="12039" max="12039" width="12.7109375" style="83" bestFit="1" customWidth="1"/>
    <col min="12040" max="12041" width="9.140625" style="83"/>
    <col min="12042" max="12042" width="13.42578125" style="83" customWidth="1"/>
    <col min="12043" max="12288" width="9.140625" style="83"/>
    <col min="12289" max="12289" width="77.28515625" style="83" customWidth="1"/>
    <col min="12290" max="12291" width="9.28515625" style="83" customWidth="1"/>
    <col min="12292" max="12292" width="10.42578125" style="83" bestFit="1" customWidth="1"/>
    <col min="12293" max="12293" width="9.28515625" style="83" customWidth="1"/>
    <col min="12294" max="12294" width="9.140625" style="83"/>
    <col min="12295" max="12295" width="12.7109375" style="83" bestFit="1" customWidth="1"/>
    <col min="12296" max="12297" width="9.140625" style="83"/>
    <col min="12298" max="12298" width="13.42578125" style="83" customWidth="1"/>
    <col min="12299" max="12544" width="9.140625" style="83"/>
    <col min="12545" max="12545" width="77.28515625" style="83" customWidth="1"/>
    <col min="12546" max="12547" width="9.28515625" style="83" customWidth="1"/>
    <col min="12548" max="12548" width="10.42578125" style="83" bestFit="1" customWidth="1"/>
    <col min="12549" max="12549" width="9.28515625" style="83" customWidth="1"/>
    <col min="12550" max="12550" width="9.140625" style="83"/>
    <col min="12551" max="12551" width="12.7109375" style="83" bestFit="1" customWidth="1"/>
    <col min="12552" max="12553" width="9.140625" style="83"/>
    <col min="12554" max="12554" width="13.42578125" style="83" customWidth="1"/>
    <col min="12555" max="12800" width="9.140625" style="83"/>
    <col min="12801" max="12801" width="77.28515625" style="83" customWidth="1"/>
    <col min="12802" max="12803" width="9.28515625" style="83" customWidth="1"/>
    <col min="12804" max="12804" width="10.42578125" style="83" bestFit="1" customWidth="1"/>
    <col min="12805" max="12805" width="9.28515625" style="83" customWidth="1"/>
    <col min="12806" max="12806" width="9.140625" style="83"/>
    <col min="12807" max="12807" width="12.7109375" style="83" bestFit="1" customWidth="1"/>
    <col min="12808" max="12809" width="9.140625" style="83"/>
    <col min="12810" max="12810" width="13.42578125" style="83" customWidth="1"/>
    <col min="12811" max="13056" width="9.140625" style="83"/>
    <col min="13057" max="13057" width="77.28515625" style="83" customWidth="1"/>
    <col min="13058" max="13059" width="9.28515625" style="83" customWidth="1"/>
    <col min="13060" max="13060" width="10.42578125" style="83" bestFit="1" customWidth="1"/>
    <col min="13061" max="13061" width="9.28515625" style="83" customWidth="1"/>
    <col min="13062" max="13062" width="9.140625" style="83"/>
    <col min="13063" max="13063" width="12.7109375" style="83" bestFit="1" customWidth="1"/>
    <col min="13064" max="13065" width="9.140625" style="83"/>
    <col min="13066" max="13066" width="13.42578125" style="83" customWidth="1"/>
    <col min="13067" max="13312" width="9.140625" style="83"/>
    <col min="13313" max="13313" width="77.28515625" style="83" customWidth="1"/>
    <col min="13314" max="13315" width="9.28515625" style="83" customWidth="1"/>
    <col min="13316" max="13316" width="10.42578125" style="83" bestFit="1" customWidth="1"/>
    <col min="13317" max="13317" width="9.28515625" style="83" customWidth="1"/>
    <col min="13318" max="13318" width="9.140625" style="83"/>
    <col min="13319" max="13319" width="12.7109375" style="83" bestFit="1" customWidth="1"/>
    <col min="13320" max="13321" width="9.140625" style="83"/>
    <col min="13322" max="13322" width="13.42578125" style="83" customWidth="1"/>
    <col min="13323" max="13568" width="9.140625" style="83"/>
    <col min="13569" max="13569" width="77.28515625" style="83" customWidth="1"/>
    <col min="13570" max="13571" width="9.28515625" style="83" customWidth="1"/>
    <col min="13572" max="13572" width="10.42578125" style="83" bestFit="1" customWidth="1"/>
    <col min="13573" max="13573" width="9.28515625" style="83" customWidth="1"/>
    <col min="13574" max="13574" width="9.140625" style="83"/>
    <col min="13575" max="13575" width="12.7109375" style="83" bestFit="1" customWidth="1"/>
    <col min="13576" max="13577" width="9.140625" style="83"/>
    <col min="13578" max="13578" width="13.42578125" style="83" customWidth="1"/>
    <col min="13579" max="13824" width="9.140625" style="83"/>
    <col min="13825" max="13825" width="77.28515625" style="83" customWidth="1"/>
    <col min="13826" max="13827" width="9.28515625" style="83" customWidth="1"/>
    <col min="13828" max="13828" width="10.42578125" style="83" bestFit="1" customWidth="1"/>
    <col min="13829" max="13829" width="9.28515625" style="83" customWidth="1"/>
    <col min="13830" max="13830" width="9.140625" style="83"/>
    <col min="13831" max="13831" width="12.7109375" style="83" bestFit="1" customWidth="1"/>
    <col min="13832" max="13833" width="9.140625" style="83"/>
    <col min="13834" max="13834" width="13.42578125" style="83" customWidth="1"/>
    <col min="13835" max="14080" width="9.140625" style="83"/>
    <col min="14081" max="14081" width="77.28515625" style="83" customWidth="1"/>
    <col min="14082" max="14083" width="9.28515625" style="83" customWidth="1"/>
    <col min="14084" max="14084" width="10.42578125" style="83" bestFit="1" customWidth="1"/>
    <col min="14085" max="14085" width="9.28515625" style="83" customWidth="1"/>
    <col min="14086" max="14086" width="9.140625" style="83"/>
    <col min="14087" max="14087" width="12.7109375" style="83" bestFit="1" customWidth="1"/>
    <col min="14088" max="14089" width="9.140625" style="83"/>
    <col min="14090" max="14090" width="13.42578125" style="83" customWidth="1"/>
    <col min="14091" max="14336" width="9.140625" style="83"/>
    <col min="14337" max="14337" width="77.28515625" style="83" customWidth="1"/>
    <col min="14338" max="14339" width="9.28515625" style="83" customWidth="1"/>
    <col min="14340" max="14340" width="10.42578125" style="83" bestFit="1" customWidth="1"/>
    <col min="14341" max="14341" width="9.28515625" style="83" customWidth="1"/>
    <col min="14342" max="14342" width="9.140625" style="83"/>
    <col min="14343" max="14343" width="12.7109375" style="83" bestFit="1" customWidth="1"/>
    <col min="14344" max="14345" width="9.140625" style="83"/>
    <col min="14346" max="14346" width="13.42578125" style="83" customWidth="1"/>
    <col min="14347" max="14592" width="9.140625" style="83"/>
    <col min="14593" max="14593" width="77.28515625" style="83" customWidth="1"/>
    <col min="14594" max="14595" width="9.28515625" style="83" customWidth="1"/>
    <col min="14596" max="14596" width="10.42578125" style="83" bestFit="1" customWidth="1"/>
    <col min="14597" max="14597" width="9.28515625" style="83" customWidth="1"/>
    <col min="14598" max="14598" width="9.140625" style="83"/>
    <col min="14599" max="14599" width="12.7109375" style="83" bestFit="1" customWidth="1"/>
    <col min="14600" max="14601" width="9.140625" style="83"/>
    <col min="14602" max="14602" width="13.42578125" style="83" customWidth="1"/>
    <col min="14603" max="14848" width="9.140625" style="83"/>
    <col min="14849" max="14849" width="77.28515625" style="83" customWidth="1"/>
    <col min="14850" max="14851" width="9.28515625" style="83" customWidth="1"/>
    <col min="14852" max="14852" width="10.42578125" style="83" bestFit="1" customWidth="1"/>
    <col min="14853" max="14853" width="9.28515625" style="83" customWidth="1"/>
    <col min="14854" max="14854" width="9.140625" style="83"/>
    <col min="14855" max="14855" width="12.7109375" style="83" bestFit="1" customWidth="1"/>
    <col min="14856" max="14857" width="9.140625" style="83"/>
    <col min="14858" max="14858" width="13.42578125" style="83" customWidth="1"/>
    <col min="14859" max="15104" width="9.140625" style="83"/>
    <col min="15105" max="15105" width="77.28515625" style="83" customWidth="1"/>
    <col min="15106" max="15107" width="9.28515625" style="83" customWidth="1"/>
    <col min="15108" max="15108" width="10.42578125" style="83" bestFit="1" customWidth="1"/>
    <col min="15109" max="15109" width="9.28515625" style="83" customWidth="1"/>
    <col min="15110" max="15110" width="9.140625" style="83"/>
    <col min="15111" max="15111" width="12.7109375" style="83" bestFit="1" customWidth="1"/>
    <col min="15112" max="15113" width="9.140625" style="83"/>
    <col min="15114" max="15114" width="13.42578125" style="83" customWidth="1"/>
    <col min="15115" max="15360" width="9.140625" style="83"/>
    <col min="15361" max="15361" width="77.28515625" style="83" customWidth="1"/>
    <col min="15362" max="15363" width="9.28515625" style="83" customWidth="1"/>
    <col min="15364" max="15364" width="10.42578125" style="83" bestFit="1" customWidth="1"/>
    <col min="15365" max="15365" width="9.28515625" style="83" customWidth="1"/>
    <col min="15366" max="15366" width="9.140625" style="83"/>
    <col min="15367" max="15367" width="12.7109375" style="83" bestFit="1" customWidth="1"/>
    <col min="15368" max="15369" width="9.140625" style="83"/>
    <col min="15370" max="15370" width="13.42578125" style="83" customWidth="1"/>
    <col min="15371" max="15616" width="9.140625" style="83"/>
    <col min="15617" max="15617" width="77.28515625" style="83" customWidth="1"/>
    <col min="15618" max="15619" width="9.28515625" style="83" customWidth="1"/>
    <col min="15620" max="15620" width="10.42578125" style="83" bestFit="1" customWidth="1"/>
    <col min="15621" max="15621" width="9.28515625" style="83" customWidth="1"/>
    <col min="15622" max="15622" width="9.140625" style="83"/>
    <col min="15623" max="15623" width="12.7109375" style="83" bestFit="1" customWidth="1"/>
    <col min="15624" max="15625" width="9.140625" style="83"/>
    <col min="15626" max="15626" width="13.42578125" style="83" customWidth="1"/>
    <col min="15627" max="15872" width="9.140625" style="83"/>
    <col min="15873" max="15873" width="77.28515625" style="83" customWidth="1"/>
    <col min="15874" max="15875" width="9.28515625" style="83" customWidth="1"/>
    <col min="15876" max="15876" width="10.42578125" style="83" bestFit="1" customWidth="1"/>
    <col min="15877" max="15877" width="9.28515625" style="83" customWidth="1"/>
    <col min="15878" max="15878" width="9.140625" style="83"/>
    <col min="15879" max="15879" width="12.7109375" style="83" bestFit="1" customWidth="1"/>
    <col min="15880" max="15881" width="9.140625" style="83"/>
    <col min="15882" max="15882" width="13.42578125" style="83" customWidth="1"/>
    <col min="15883" max="16128" width="9.140625" style="83"/>
    <col min="16129" max="16129" width="77.28515625" style="83" customWidth="1"/>
    <col min="16130" max="16131" width="9.28515625" style="83" customWidth="1"/>
    <col min="16132" max="16132" width="10.42578125" style="83" bestFit="1" customWidth="1"/>
    <col min="16133" max="16133" width="9.28515625" style="83" customWidth="1"/>
    <col min="16134" max="16134" width="9.140625" style="83"/>
    <col min="16135" max="16135" width="12.7109375" style="83" bestFit="1" customWidth="1"/>
    <col min="16136" max="16137" width="9.140625" style="83"/>
    <col min="16138" max="16138" width="13.42578125" style="83" customWidth="1"/>
    <col min="16139" max="16384" width="9.140625" style="83"/>
  </cols>
  <sheetData>
    <row r="1" spans="1:205" s="1083" customFormat="1" ht="17.25" customHeight="1">
      <c r="A1" s="2240"/>
      <c r="B1" s="2240"/>
      <c r="C1" s="2240"/>
      <c r="D1" s="2240"/>
      <c r="E1" s="2240"/>
      <c r="F1" s="2240"/>
      <c r="G1" s="2240"/>
      <c r="H1" s="2240"/>
      <c r="I1" s="2240"/>
      <c r="J1" s="2240"/>
    </row>
    <row r="2" spans="1:205" s="1388" customFormat="1" ht="27" customHeight="1">
      <c r="A2" s="2208" t="s">
        <v>608</v>
      </c>
      <c r="B2" s="2208"/>
      <c r="C2" s="2208"/>
      <c r="D2" s="2208"/>
      <c r="E2" s="2208"/>
      <c r="F2" s="2208"/>
      <c r="G2" s="2208"/>
      <c r="H2" s="2208"/>
      <c r="I2" s="2208"/>
      <c r="J2" s="2208"/>
    </row>
    <row r="3" spans="1:205" s="1388" customFormat="1" ht="27.75" customHeight="1">
      <c r="A3" s="2208" t="s">
        <v>628</v>
      </c>
      <c r="B3" s="2208"/>
      <c r="C3" s="2208"/>
      <c r="D3" s="2208"/>
      <c r="E3" s="2208"/>
      <c r="F3" s="2208"/>
      <c r="G3" s="2208"/>
      <c r="H3" s="2208"/>
      <c r="I3" s="2208"/>
      <c r="J3" s="2208"/>
    </row>
    <row r="4" spans="1:205" s="1570" customFormat="1" ht="28.5" customHeight="1">
      <c r="A4" s="2241" t="s">
        <v>274</v>
      </c>
      <c r="B4" s="2241"/>
      <c r="C4" s="2241"/>
      <c r="D4" s="2241"/>
      <c r="E4" s="2241"/>
      <c r="F4" s="2241"/>
      <c r="G4" s="2241"/>
      <c r="H4" s="2241"/>
      <c r="I4" s="2241"/>
      <c r="J4" s="2241"/>
    </row>
    <row r="5" spans="1:205" ht="5.25" customHeight="1">
      <c r="A5" s="1571"/>
      <c r="B5" s="1847"/>
      <c r="C5" s="1847"/>
      <c r="D5" s="1847"/>
      <c r="E5" s="1847"/>
    </row>
    <row r="6" spans="1:205" ht="28.5" customHeight="1">
      <c r="A6" s="1573"/>
      <c r="B6" s="1848" t="s">
        <v>195</v>
      </c>
      <c r="C6" s="1848" t="s">
        <v>197</v>
      </c>
      <c r="D6" s="1848" t="s">
        <v>199</v>
      </c>
      <c r="E6" s="1848" t="s">
        <v>201</v>
      </c>
      <c r="F6" s="1848" t="s">
        <v>203</v>
      </c>
      <c r="G6" s="1848" t="s">
        <v>205</v>
      </c>
      <c r="H6" s="1848" t="s">
        <v>207</v>
      </c>
      <c r="I6" s="1848" t="s">
        <v>209</v>
      </c>
      <c r="J6" s="1849" t="s">
        <v>627</v>
      </c>
    </row>
    <row r="7" spans="1:205" ht="12" customHeight="1">
      <c r="A7" s="1576"/>
      <c r="B7" s="1850"/>
      <c r="C7" s="1850"/>
      <c r="D7" s="1850"/>
      <c r="E7" s="1850"/>
      <c r="F7" s="1850"/>
      <c r="G7" s="1850"/>
      <c r="H7" s="1850"/>
      <c r="I7" s="1850"/>
      <c r="J7" s="1850"/>
    </row>
    <row r="8" spans="1:205" ht="18" customHeight="1">
      <c r="A8" s="1408" t="s">
        <v>629</v>
      </c>
      <c r="B8" s="1848"/>
      <c r="C8" s="1848"/>
      <c r="D8" s="1848"/>
      <c r="E8" s="1848"/>
      <c r="F8" s="1848"/>
      <c r="G8" s="1848"/>
      <c r="H8" s="1848"/>
      <c r="I8" s="1848"/>
      <c r="J8" s="1848"/>
    </row>
    <row r="9" spans="1:205" ht="18" customHeight="1">
      <c r="A9" s="1576" t="s">
        <v>630</v>
      </c>
      <c r="B9" s="1579">
        <v>2.9100000000000001E-2</v>
      </c>
      <c r="C9" s="1579">
        <v>1.7100000000000001E-2</v>
      </c>
      <c r="D9" s="1579">
        <v>5.4899999999999997E-2</v>
      </c>
      <c r="E9" s="1579">
        <v>4.7199999999999999E-2</v>
      </c>
      <c r="F9" s="1579">
        <v>6.5500000000000003E-2</v>
      </c>
      <c r="G9" s="1579">
        <v>4.0500000000000001E-2</v>
      </c>
      <c r="H9" s="1579">
        <v>2.1299999999999999E-2</v>
      </c>
      <c r="I9" s="1579">
        <v>6.9599999999999995E-2</v>
      </c>
      <c r="J9" s="1579">
        <v>3.7999999999999999E-2</v>
      </c>
      <c r="K9" s="1580"/>
      <c r="L9" s="1580"/>
      <c r="M9" s="1580"/>
      <c r="N9" s="1580"/>
      <c r="O9" s="1580"/>
      <c r="P9" s="1580"/>
      <c r="Q9" s="1580"/>
      <c r="R9" s="1580"/>
      <c r="S9" s="1580"/>
      <c r="T9" s="1580"/>
      <c r="U9" s="1580"/>
      <c r="V9" s="1580"/>
      <c r="W9" s="1580"/>
      <c r="X9" s="1580"/>
      <c r="Y9" s="1580"/>
      <c r="Z9" s="1580"/>
      <c r="AA9" s="1580"/>
      <c r="AB9" s="1580"/>
      <c r="AC9" s="1580"/>
      <c r="AD9" s="1580"/>
      <c r="AE9" s="1580"/>
      <c r="AF9" s="1580"/>
      <c r="AG9" s="1580"/>
      <c r="AH9" s="1580"/>
      <c r="AI9" s="1580"/>
      <c r="AJ9" s="1580"/>
      <c r="AK9" s="1580"/>
      <c r="AL9" s="1580"/>
      <c r="AM9" s="1580"/>
      <c r="AN9" s="1580"/>
      <c r="AO9" s="1580"/>
      <c r="AP9" s="1580"/>
      <c r="AQ9" s="1580"/>
      <c r="AR9" s="1580"/>
      <c r="AS9" s="1580"/>
      <c r="AT9" s="1580"/>
      <c r="AU9" s="1580"/>
      <c r="AV9" s="1580"/>
      <c r="AW9" s="1580"/>
      <c r="AX9" s="1580"/>
      <c r="AY9" s="1580"/>
      <c r="AZ9" s="1580"/>
      <c r="BA9" s="1580"/>
      <c r="BB9" s="1580"/>
      <c r="BC9" s="1580"/>
      <c r="BD9" s="1580"/>
      <c r="BE9" s="1580"/>
      <c r="BF9" s="1580"/>
      <c r="BG9" s="1580"/>
      <c r="BH9" s="1580"/>
      <c r="BI9" s="1580"/>
      <c r="BJ9" s="1580"/>
      <c r="BK9" s="1580"/>
      <c r="BL9" s="1580"/>
      <c r="BM9" s="1580"/>
      <c r="BN9" s="1580"/>
      <c r="BO9" s="1580"/>
      <c r="BP9" s="1580"/>
      <c r="BQ9" s="1580"/>
      <c r="BR9" s="1580"/>
      <c r="BS9" s="1580"/>
      <c r="BT9" s="1580"/>
      <c r="BU9" s="1580"/>
      <c r="BV9" s="1580"/>
      <c r="BW9" s="1580"/>
      <c r="BX9" s="1580"/>
      <c r="BY9" s="1580"/>
      <c r="BZ9" s="1580"/>
      <c r="CA9" s="1580"/>
      <c r="CB9" s="1580"/>
      <c r="CC9" s="1580"/>
      <c r="CD9" s="1580"/>
      <c r="CE9" s="1580"/>
      <c r="CF9" s="1580"/>
      <c r="CG9" s="1580"/>
      <c r="CH9" s="1580"/>
      <c r="CI9" s="1580"/>
      <c r="CJ9" s="1580"/>
      <c r="CK9" s="1580"/>
      <c r="CL9" s="1580"/>
      <c r="CM9" s="1580"/>
      <c r="CN9" s="1580"/>
      <c r="CO9" s="1580"/>
      <c r="CP9" s="1580"/>
      <c r="CQ9" s="1580"/>
      <c r="CR9" s="1580"/>
      <c r="CS9" s="1580"/>
      <c r="CT9" s="1580"/>
      <c r="CU9" s="1580"/>
      <c r="CV9" s="1580"/>
      <c r="CW9" s="1580"/>
      <c r="CX9" s="1580"/>
      <c r="CY9" s="1580"/>
      <c r="CZ9" s="1580"/>
      <c r="DA9" s="1580"/>
      <c r="DB9" s="1580"/>
      <c r="DC9" s="1580"/>
      <c r="DD9" s="1580"/>
      <c r="DE9" s="1580"/>
      <c r="DF9" s="1580"/>
      <c r="DG9" s="1580"/>
      <c r="DH9" s="1580"/>
      <c r="DI9" s="1580"/>
      <c r="DJ9" s="1580"/>
      <c r="DK9" s="1580"/>
      <c r="DL9" s="1580"/>
      <c r="DM9" s="1580"/>
      <c r="DN9" s="1580"/>
      <c r="DO9" s="1580"/>
      <c r="DP9" s="1580"/>
      <c r="DQ9" s="1580"/>
      <c r="DR9" s="1580"/>
      <c r="DS9" s="1580"/>
      <c r="DT9" s="1580"/>
      <c r="DU9" s="1580"/>
      <c r="DV9" s="1580"/>
      <c r="DW9" s="1580"/>
      <c r="DX9" s="1580"/>
      <c r="DY9" s="1580"/>
      <c r="DZ9" s="1580"/>
      <c r="EA9" s="1580"/>
      <c r="EB9" s="1580"/>
      <c r="EC9" s="1580"/>
      <c r="ED9" s="1580"/>
      <c r="EE9" s="1580"/>
      <c r="EF9" s="1580"/>
      <c r="EG9" s="1580"/>
      <c r="EH9" s="1580"/>
      <c r="EI9" s="1580"/>
      <c r="EJ9" s="1580"/>
      <c r="EK9" s="1580"/>
      <c r="EL9" s="1580"/>
      <c r="EM9" s="1580"/>
      <c r="EN9" s="1580"/>
      <c r="EO9" s="1580"/>
      <c r="EP9" s="1580"/>
      <c r="EQ9" s="1580"/>
      <c r="ER9" s="1580"/>
      <c r="ES9" s="1580"/>
      <c r="ET9" s="1580"/>
      <c r="EU9" s="1580"/>
      <c r="EV9" s="1580"/>
      <c r="EW9" s="1580"/>
      <c r="EX9" s="1580"/>
      <c r="EY9" s="1580"/>
      <c r="EZ9" s="1580"/>
      <c r="FA9" s="1580"/>
      <c r="FB9" s="1580"/>
      <c r="FC9" s="1580"/>
      <c r="FD9" s="1580"/>
      <c r="FE9" s="1580"/>
      <c r="FF9" s="1580"/>
      <c r="FG9" s="1580"/>
      <c r="FH9" s="1580"/>
      <c r="FI9" s="1580"/>
      <c r="FJ9" s="1580"/>
      <c r="FK9" s="1580"/>
      <c r="FL9" s="1580"/>
      <c r="FM9" s="1580"/>
      <c r="FN9" s="1580"/>
      <c r="FO9" s="1580"/>
      <c r="FP9" s="1580"/>
      <c r="FQ9" s="1580"/>
      <c r="FR9" s="1580"/>
      <c r="FS9" s="1580"/>
      <c r="FT9" s="1580"/>
      <c r="FU9" s="1580"/>
      <c r="FV9" s="1580"/>
      <c r="FW9" s="1580"/>
      <c r="FX9" s="1580"/>
      <c r="FY9" s="1580"/>
      <c r="FZ9" s="1580"/>
      <c r="GA9" s="1580"/>
      <c r="GB9" s="1580"/>
      <c r="GC9" s="1580"/>
      <c r="GD9" s="1580"/>
      <c r="GE9" s="1580"/>
      <c r="GF9" s="1580"/>
      <c r="GG9" s="1580"/>
      <c r="GH9" s="1580"/>
      <c r="GI9" s="1580"/>
      <c r="GJ9" s="1580"/>
      <c r="GK9" s="1580"/>
      <c r="GL9" s="1580"/>
      <c r="GM9" s="1580"/>
      <c r="GN9" s="1580"/>
      <c r="GO9" s="1580"/>
      <c r="GP9" s="1580"/>
      <c r="GQ9" s="1580"/>
      <c r="GR9" s="1580"/>
      <c r="GS9" s="1580"/>
      <c r="GT9" s="1580"/>
      <c r="GU9" s="1580"/>
      <c r="GV9" s="1580"/>
      <c r="GW9" s="1580"/>
    </row>
    <row r="10" spans="1:205" ht="20.25" customHeight="1">
      <c r="A10" s="1576" t="s">
        <v>631</v>
      </c>
      <c r="B10" s="1579">
        <v>0.92469999999999997</v>
      </c>
      <c r="C10" s="1579">
        <v>0.92169999999999996</v>
      </c>
      <c r="D10" s="1579">
        <v>0.86819999999999997</v>
      </c>
      <c r="E10" s="1579">
        <v>0.83620000000000005</v>
      </c>
      <c r="F10" s="1579">
        <v>0.89219999999999999</v>
      </c>
      <c r="G10" s="1579">
        <v>0.93689999999999996</v>
      </c>
      <c r="H10" s="1579">
        <v>0.91259999999999997</v>
      </c>
      <c r="I10" s="1579">
        <v>0.88490000000000002</v>
      </c>
      <c r="J10" s="1579">
        <v>0.90349999999999997</v>
      </c>
    </row>
    <row r="11" spans="1:205" ht="12" customHeight="1">
      <c r="A11" s="1576"/>
      <c r="B11" s="1579"/>
      <c r="C11" s="1579"/>
      <c r="D11" s="1579"/>
      <c r="E11" s="1579"/>
      <c r="F11" s="1579"/>
      <c r="G11" s="1579"/>
      <c r="H11" s="1579"/>
      <c r="I11" s="1579"/>
      <c r="J11" s="1579"/>
    </row>
    <row r="12" spans="1:205" ht="15" customHeight="1">
      <c r="A12" s="1408" t="s">
        <v>632</v>
      </c>
      <c r="B12" s="1581"/>
      <c r="C12" s="1581"/>
      <c r="D12" s="1581"/>
      <c r="E12" s="1581"/>
      <c r="F12" s="1581"/>
      <c r="G12" s="1581"/>
      <c r="H12" s="1581"/>
      <c r="I12" s="1581"/>
      <c r="J12" s="1581"/>
    </row>
    <row r="13" spans="1:205" ht="20.25" customHeight="1">
      <c r="A13" s="1582" t="s">
        <v>633</v>
      </c>
      <c r="B13" s="1579">
        <v>0</v>
      </c>
      <c r="C13" s="1579">
        <v>0</v>
      </c>
      <c r="D13" s="1579">
        <v>2.0000000000000001E-4</v>
      </c>
      <c r="E13" s="1579">
        <v>1.1000000000000001E-3</v>
      </c>
      <c r="F13" s="1579">
        <v>0</v>
      </c>
      <c r="G13" s="1579">
        <v>0</v>
      </c>
      <c r="H13" s="1579">
        <v>0</v>
      </c>
      <c r="I13" s="1579">
        <v>0</v>
      </c>
      <c r="J13" s="1579">
        <v>1E-4</v>
      </c>
    </row>
    <row r="14" spans="1:205" ht="18" customHeight="1">
      <c r="A14" s="1582" t="s">
        <v>943</v>
      </c>
      <c r="B14" s="1579">
        <v>0</v>
      </c>
      <c r="C14" s="1579">
        <v>0</v>
      </c>
      <c r="D14" s="1579">
        <v>2.0000000000000001E-4</v>
      </c>
      <c r="E14" s="1579">
        <v>1.1000000000000001E-3</v>
      </c>
      <c r="F14" s="1579">
        <v>0</v>
      </c>
      <c r="G14" s="1579">
        <v>0</v>
      </c>
      <c r="H14" s="1579">
        <v>0</v>
      </c>
      <c r="I14" s="1579">
        <v>0</v>
      </c>
      <c r="J14" s="1579">
        <v>1E-4</v>
      </c>
    </row>
    <row r="15" spans="1:205" ht="20.25" customHeight="1">
      <c r="A15" s="1576" t="s">
        <v>635</v>
      </c>
      <c r="B15" s="1579">
        <v>0.68049999999999999</v>
      </c>
      <c r="C15" s="1579">
        <v>0.76259999999999994</v>
      </c>
      <c r="D15" s="1579">
        <v>0.60519999999999996</v>
      </c>
      <c r="E15" s="1579">
        <v>0.628</v>
      </c>
      <c r="F15" s="1579">
        <v>0.76759999999999995</v>
      </c>
      <c r="G15" s="1579">
        <v>0.76859999999999995</v>
      </c>
      <c r="H15" s="1579">
        <v>0.79310000000000003</v>
      </c>
      <c r="I15" s="1579">
        <v>0.67379999999999995</v>
      </c>
      <c r="J15" s="1579">
        <v>0.70340000000000003</v>
      </c>
    </row>
    <row r="16" spans="1:205" ht="20.25" customHeight="1">
      <c r="A16" s="1582" t="s">
        <v>636</v>
      </c>
      <c r="B16" s="1579">
        <v>2.47E-2</v>
      </c>
      <c r="C16" s="1579">
        <v>0</v>
      </c>
      <c r="D16" s="1579">
        <v>0</v>
      </c>
      <c r="E16" s="1579">
        <v>4.0800000000000003E-2</v>
      </c>
      <c r="F16" s="1579">
        <v>0</v>
      </c>
      <c r="G16" s="1579">
        <v>3.61E-2</v>
      </c>
      <c r="H16" s="1579">
        <v>0</v>
      </c>
      <c r="I16" s="1579">
        <v>0</v>
      </c>
      <c r="J16" s="1579">
        <v>6.0000000000000001E-3</v>
      </c>
    </row>
    <row r="17" spans="1:10" ht="12" customHeight="1">
      <c r="A17" s="1582"/>
      <c r="B17" s="1579"/>
      <c r="C17" s="1579"/>
      <c r="D17" s="1579"/>
      <c r="E17" s="1579"/>
      <c r="F17" s="1579"/>
      <c r="G17" s="1579"/>
      <c r="H17" s="1579"/>
      <c r="I17" s="1579"/>
      <c r="J17" s="1579"/>
    </row>
    <row r="18" spans="1:10" ht="16.5" customHeight="1">
      <c r="A18" s="1583" t="s">
        <v>637</v>
      </c>
      <c r="B18" s="1581"/>
      <c r="C18" s="1581"/>
      <c r="D18" s="1581"/>
      <c r="E18" s="1581"/>
      <c r="F18" s="1581"/>
      <c r="G18" s="1581"/>
      <c r="H18" s="1581"/>
      <c r="I18" s="1581"/>
      <c r="J18" s="1581"/>
    </row>
    <row r="19" spans="1:10" ht="20.25" customHeight="1">
      <c r="A19" s="1582" t="s">
        <v>638</v>
      </c>
      <c r="B19" s="1579">
        <v>0</v>
      </c>
      <c r="C19" s="1579">
        <v>0</v>
      </c>
      <c r="D19" s="1579">
        <v>0</v>
      </c>
      <c r="E19" s="1579">
        <v>0</v>
      </c>
      <c r="F19" s="1579">
        <v>0</v>
      </c>
      <c r="G19" s="1579">
        <v>0</v>
      </c>
      <c r="H19" s="1579">
        <v>0</v>
      </c>
      <c r="I19" s="1579">
        <v>0</v>
      </c>
      <c r="J19" s="1579">
        <v>0</v>
      </c>
    </row>
    <row r="20" spans="1:10" ht="20.25" customHeight="1">
      <c r="A20" s="1582" t="s">
        <v>639</v>
      </c>
      <c r="B20" s="1579">
        <v>0</v>
      </c>
      <c r="C20" s="1579">
        <v>0</v>
      </c>
      <c r="D20" s="1579">
        <v>0</v>
      </c>
      <c r="E20" s="1579">
        <v>0</v>
      </c>
      <c r="F20" s="1579">
        <v>0</v>
      </c>
      <c r="G20" s="1579">
        <v>0</v>
      </c>
      <c r="H20" s="1579">
        <v>0</v>
      </c>
      <c r="I20" s="1579">
        <v>0</v>
      </c>
      <c r="J20" s="1579">
        <v>0</v>
      </c>
    </row>
    <row r="21" spans="1:10" ht="18" customHeight="1">
      <c r="A21" s="1582" t="s">
        <v>640</v>
      </c>
      <c r="B21" s="1584">
        <v>0</v>
      </c>
      <c r="C21" s="1584">
        <v>0</v>
      </c>
      <c r="D21" s="1584">
        <v>0</v>
      </c>
      <c r="E21" s="1584">
        <v>0</v>
      </c>
      <c r="F21" s="1584">
        <v>0</v>
      </c>
      <c r="G21" s="1584">
        <v>0</v>
      </c>
      <c r="H21" s="1584">
        <v>0</v>
      </c>
      <c r="I21" s="1584">
        <v>0</v>
      </c>
      <c r="J21" s="1584">
        <v>0</v>
      </c>
    </row>
    <row r="22" spans="1:10" ht="12" customHeight="1">
      <c r="A22" s="1582"/>
      <c r="B22" s="1584"/>
      <c r="C22" s="1584"/>
      <c r="D22" s="1584"/>
      <c r="E22" s="1584"/>
      <c r="F22" s="1584"/>
      <c r="G22" s="1584"/>
      <c r="H22" s="1584"/>
      <c r="I22" s="1584"/>
      <c r="J22" s="1584"/>
    </row>
    <row r="23" spans="1:10" ht="17.25" customHeight="1">
      <c r="A23" s="1585" t="s">
        <v>641</v>
      </c>
      <c r="B23" s="1586"/>
      <c r="C23" s="1586"/>
      <c r="D23" s="1586"/>
      <c r="E23" s="1586"/>
      <c r="F23" s="1586"/>
      <c r="G23" s="1586"/>
      <c r="H23" s="1586"/>
      <c r="I23" s="1586"/>
      <c r="J23" s="1586"/>
    </row>
    <row r="24" spans="1:10" ht="20.25" customHeight="1">
      <c r="A24" s="1576" t="s">
        <v>642</v>
      </c>
      <c r="B24" s="1579">
        <v>0.97050000000000003</v>
      </c>
      <c r="C24" s="1579">
        <v>0.99160000000000004</v>
      </c>
      <c r="D24" s="1579">
        <v>0.98009999999999997</v>
      </c>
      <c r="E24" s="1579">
        <v>0.93189999999999995</v>
      </c>
      <c r="F24" s="1579">
        <v>0.96699999999999997</v>
      </c>
      <c r="G24" s="1579">
        <v>0.96809999999999996</v>
      </c>
      <c r="H24" s="1579">
        <v>0.9798</v>
      </c>
      <c r="I24" s="1579">
        <v>0.97929999999999995</v>
      </c>
      <c r="J24" s="1579">
        <v>0.98109999999999997</v>
      </c>
    </row>
    <row r="25" spans="1:10" ht="20.25" customHeight="1">
      <c r="A25" s="1576" t="s">
        <v>643</v>
      </c>
      <c r="B25" s="1579">
        <v>5.57E-2</v>
      </c>
      <c r="C25" s="1579">
        <v>5.7999999999999996E-3</v>
      </c>
      <c r="D25" s="1579">
        <v>2.5999999999999999E-3</v>
      </c>
      <c r="E25" s="1579">
        <v>0.3881</v>
      </c>
      <c r="F25" s="1579">
        <v>2.0999999999999999E-3</v>
      </c>
      <c r="G25" s="1579">
        <v>5.4199999999999998E-2</v>
      </c>
      <c r="H25" s="1579">
        <v>2.4799999999999999E-2</v>
      </c>
      <c r="I25" s="1579">
        <v>0</v>
      </c>
      <c r="J25" s="1579">
        <v>1.8599999999999998E-2</v>
      </c>
    </row>
    <row r="26" spans="1:10" ht="20.25" customHeight="1">
      <c r="A26" s="1582" t="s">
        <v>644</v>
      </c>
      <c r="B26" s="1579">
        <v>2.9499999999999998E-2</v>
      </c>
      <c r="C26" s="1579">
        <v>8.3999999999999995E-3</v>
      </c>
      <c r="D26" s="1579">
        <v>1.9900000000000001E-2</v>
      </c>
      <c r="E26" s="1579">
        <v>6.8099999999999994E-2</v>
      </c>
      <c r="F26" s="1579">
        <v>3.3000000000000002E-2</v>
      </c>
      <c r="G26" s="1579">
        <v>3.1899999999999998E-2</v>
      </c>
      <c r="H26" s="1579">
        <v>2.0199999999999999E-2</v>
      </c>
      <c r="I26" s="1579">
        <v>2.07E-2</v>
      </c>
      <c r="J26" s="1579">
        <v>1.89E-2</v>
      </c>
    </row>
    <row r="27" spans="1:10" ht="18" customHeight="1">
      <c r="A27" s="1582" t="s">
        <v>645</v>
      </c>
      <c r="B27" s="1579">
        <v>5.1299999999999998E-2</v>
      </c>
      <c r="C27" s="1579">
        <v>5.1999999999999998E-3</v>
      </c>
      <c r="D27" s="1579">
        <v>2.5000000000000001E-3</v>
      </c>
      <c r="E27" s="1579">
        <v>0.40510000000000002</v>
      </c>
      <c r="F27" s="1579">
        <v>2E-3</v>
      </c>
      <c r="G27" s="1579">
        <v>4.8099999999999997E-2</v>
      </c>
      <c r="H27" s="1579">
        <v>2.0400000000000001E-2</v>
      </c>
      <c r="I27" s="1579">
        <v>0</v>
      </c>
      <c r="J27" s="1579">
        <v>1.72E-2</v>
      </c>
    </row>
    <row r="28" spans="1:10" ht="20.25" customHeight="1">
      <c r="A28" s="1582" t="s">
        <v>646</v>
      </c>
      <c r="B28" s="1579">
        <v>0.1075</v>
      </c>
      <c r="C28" s="1579">
        <v>0.106</v>
      </c>
      <c r="D28" s="1579">
        <v>7.3200000000000001E-2</v>
      </c>
      <c r="E28" s="1579">
        <v>2.7400000000000001E-2</v>
      </c>
      <c r="F28" s="1579">
        <v>6.88E-2</v>
      </c>
      <c r="G28" s="1579">
        <v>0.1401</v>
      </c>
      <c r="H28" s="1579">
        <v>0.19670000000000001</v>
      </c>
      <c r="I28" s="1579">
        <v>0</v>
      </c>
      <c r="J28" s="1579">
        <v>9.2600000000000002E-2</v>
      </c>
    </row>
    <row r="29" spans="1:10" ht="20.25" customHeight="1">
      <c r="A29" s="1582" t="s">
        <v>647</v>
      </c>
      <c r="B29" s="1579">
        <v>2.3199999999999998E-2</v>
      </c>
      <c r="C29" s="1579">
        <v>1.2500000000000001E-2</v>
      </c>
      <c r="D29" s="1579">
        <v>1.06E-2</v>
      </c>
      <c r="E29" s="1579">
        <v>3.9600000000000003E-2</v>
      </c>
      <c r="F29" s="1579">
        <v>1.61E-2</v>
      </c>
      <c r="G29" s="1579">
        <v>1.6299999999999999E-2</v>
      </c>
      <c r="H29" s="1579">
        <v>1.06E-2</v>
      </c>
      <c r="I29" s="1579">
        <v>1.23E-2</v>
      </c>
      <c r="J29" s="1579">
        <v>1.43E-2</v>
      </c>
    </row>
    <row r="30" spans="1:10" ht="20.25" customHeight="1">
      <c r="A30" s="1582" t="s">
        <v>648</v>
      </c>
      <c r="B30" s="1579">
        <v>5.0900000000000001E-2</v>
      </c>
      <c r="C30" s="1579">
        <v>4.6399999999999997E-2</v>
      </c>
      <c r="D30" s="1579">
        <v>5.8000000000000003E-2</v>
      </c>
      <c r="E30" s="1579">
        <v>8.8900000000000007E-2</v>
      </c>
      <c r="F30" s="1579">
        <v>6.2600000000000003E-2</v>
      </c>
      <c r="G30" s="1579">
        <v>4.6300000000000001E-2</v>
      </c>
      <c r="H30" s="1579">
        <v>7.6499999999999999E-2</v>
      </c>
      <c r="I30" s="1579">
        <v>7.6700000000000004E-2</v>
      </c>
      <c r="J30" s="1579">
        <v>5.4699999999999999E-2</v>
      </c>
    </row>
    <row r="31" spans="1:10" ht="20.25" customHeight="1">
      <c r="A31" s="1582" t="s">
        <v>649</v>
      </c>
      <c r="B31" s="1579">
        <v>0.93669999999999998</v>
      </c>
      <c r="C31" s="1579">
        <v>0.9859</v>
      </c>
      <c r="D31" s="1579">
        <v>0.97760000000000002</v>
      </c>
      <c r="E31" s="1579">
        <v>0.88170000000000004</v>
      </c>
      <c r="F31" s="1579">
        <v>0.96120000000000005</v>
      </c>
      <c r="G31" s="1579">
        <v>0.93469999999999998</v>
      </c>
      <c r="H31" s="1579">
        <v>0.97740000000000005</v>
      </c>
      <c r="I31" s="1579">
        <v>0.95809999999999995</v>
      </c>
      <c r="J31" s="1579">
        <v>0.96830000000000005</v>
      </c>
    </row>
    <row r="32" spans="1:10" ht="20.25" customHeight="1">
      <c r="A32" s="1582" t="s">
        <v>650</v>
      </c>
      <c r="B32" s="1579">
        <v>3.3799999999999997E-2</v>
      </c>
      <c r="C32" s="1579">
        <v>4.7000000000000002E-3</v>
      </c>
      <c r="D32" s="1579">
        <v>3.0999999999999999E-3</v>
      </c>
      <c r="E32" s="1579">
        <v>5.16E-2</v>
      </c>
      <c r="F32" s="1579">
        <v>5.7999999999999996E-3</v>
      </c>
      <c r="G32" s="1579">
        <v>2.7799999999999998E-2</v>
      </c>
      <c r="H32" s="1579">
        <v>4.1000000000000003E-3</v>
      </c>
      <c r="I32" s="1579">
        <v>1.5800000000000002E-2</v>
      </c>
      <c r="J32" s="1579">
        <v>1.1599999999999999E-2</v>
      </c>
    </row>
    <row r="33" spans="1:10" ht="20.25" customHeight="1">
      <c r="A33" s="1582" t="s">
        <v>651</v>
      </c>
      <c r="B33" s="1579">
        <v>3.7000000000000002E-3</v>
      </c>
      <c r="C33" s="1579">
        <v>2E-3</v>
      </c>
      <c r="D33" s="1579">
        <v>1.1000000000000001E-3</v>
      </c>
      <c r="E33" s="1579">
        <v>7.7000000000000002E-3</v>
      </c>
      <c r="F33" s="1579">
        <v>1.4E-3</v>
      </c>
      <c r="G33" s="1579">
        <v>7.9000000000000008E-3</v>
      </c>
      <c r="H33" s="1579">
        <v>9.1999999999999998E-3</v>
      </c>
      <c r="I33" s="1579">
        <v>3.5000000000000001E-3</v>
      </c>
      <c r="J33" s="1579">
        <v>2.5999999999999999E-3</v>
      </c>
    </row>
    <row r="34" spans="1:10" ht="20.25" customHeight="1">
      <c r="A34" s="1582" t="s">
        <v>652</v>
      </c>
      <c r="B34" s="1579">
        <v>2.3999999999999998E-3</v>
      </c>
      <c r="C34" s="1579">
        <v>1.1000000000000001E-3</v>
      </c>
      <c r="D34" s="1579">
        <v>6.9999999999999999E-4</v>
      </c>
      <c r="E34" s="1579">
        <v>3.2000000000000002E-3</v>
      </c>
      <c r="F34" s="1579">
        <v>5.9999999999999995E-4</v>
      </c>
      <c r="G34" s="1579">
        <v>2.2000000000000001E-3</v>
      </c>
      <c r="H34" s="1579">
        <v>3.0000000000000001E-3</v>
      </c>
      <c r="I34" s="1579">
        <v>2.2000000000000001E-3</v>
      </c>
      <c r="J34" s="1579">
        <v>1.4E-3</v>
      </c>
    </row>
    <row r="35" spans="1:10" ht="20.25" customHeight="1">
      <c r="A35" s="1582" t="s">
        <v>653</v>
      </c>
      <c r="B35" s="1579">
        <v>1.5E-3</v>
      </c>
      <c r="C35" s="1579">
        <v>1.4E-3</v>
      </c>
      <c r="D35" s="1579">
        <v>1.4E-3</v>
      </c>
      <c r="E35" s="1579">
        <v>5.3E-3</v>
      </c>
      <c r="F35" s="1579">
        <v>1.4E-3</v>
      </c>
      <c r="G35" s="1579">
        <v>3.0000000000000001E-3</v>
      </c>
      <c r="H35" s="1579">
        <v>5.9999999999999995E-4</v>
      </c>
      <c r="I35" s="1579">
        <v>1.9E-3</v>
      </c>
      <c r="J35" s="1579">
        <v>1.6000000000000001E-3</v>
      </c>
    </row>
    <row r="36" spans="1:10" ht="20.25" customHeight="1">
      <c r="A36" s="1582" t="s">
        <v>654</v>
      </c>
      <c r="B36" s="1579">
        <v>2.1899999999999999E-2</v>
      </c>
      <c r="C36" s="1579">
        <v>4.8999999999999998E-3</v>
      </c>
      <c r="D36" s="1579">
        <v>1.61E-2</v>
      </c>
      <c r="E36" s="1579">
        <v>5.0500000000000003E-2</v>
      </c>
      <c r="F36" s="1579">
        <v>2.9600000000000001E-2</v>
      </c>
      <c r="G36" s="1579">
        <v>2.4400000000000002E-2</v>
      </c>
      <c r="H36" s="1579">
        <v>5.7000000000000002E-3</v>
      </c>
      <c r="I36" s="1579">
        <v>1.7000000000000001E-2</v>
      </c>
      <c r="J36" s="1579">
        <v>1.4200000000000001E-2</v>
      </c>
    </row>
    <row r="37" spans="1:10" ht="12" customHeight="1">
      <c r="A37" s="1582"/>
      <c r="B37" s="1579"/>
      <c r="C37" s="1579"/>
      <c r="D37" s="1579"/>
      <c r="E37" s="1579"/>
      <c r="F37" s="1579"/>
      <c r="G37" s="1579"/>
      <c r="H37" s="1579"/>
      <c r="I37" s="1579"/>
      <c r="J37" s="1579"/>
    </row>
    <row r="38" spans="1:10" ht="17.25" customHeight="1">
      <c r="A38" s="1585" t="s">
        <v>655</v>
      </c>
      <c r="B38" s="1581"/>
      <c r="C38" s="1581"/>
      <c r="D38" s="1581"/>
      <c r="E38" s="1581"/>
      <c r="F38" s="1581"/>
      <c r="G38" s="1581"/>
      <c r="H38" s="1581"/>
      <c r="I38" s="1581"/>
      <c r="J38" s="1581"/>
    </row>
    <row r="39" spans="1:10" ht="20.25" customHeight="1">
      <c r="A39" s="1582" t="s">
        <v>656</v>
      </c>
      <c r="B39" s="1579">
        <v>0</v>
      </c>
      <c r="C39" s="1579">
        <v>0</v>
      </c>
      <c r="D39" s="1579">
        <v>323.58049999999997</v>
      </c>
      <c r="E39" s="1579">
        <v>44.4803</v>
      </c>
      <c r="F39" s="1579">
        <v>0</v>
      </c>
      <c r="G39" s="1579">
        <v>0</v>
      </c>
      <c r="H39" s="1579">
        <v>0</v>
      </c>
      <c r="I39" s="1579">
        <v>0</v>
      </c>
      <c r="J39" s="1579">
        <v>720.72059999999999</v>
      </c>
    </row>
    <row r="40" spans="1:10" ht="20.25" customHeight="1">
      <c r="A40" s="1582" t="s">
        <v>657</v>
      </c>
      <c r="B40" s="1579">
        <v>0</v>
      </c>
      <c r="C40" s="1579">
        <v>0</v>
      </c>
      <c r="D40" s="1579">
        <v>327.39609999999999</v>
      </c>
      <c r="E40" s="1579">
        <v>45.315800000000003</v>
      </c>
      <c r="F40" s="1579">
        <v>0</v>
      </c>
      <c r="G40" s="1579">
        <v>0</v>
      </c>
      <c r="H40" s="1579">
        <v>0</v>
      </c>
      <c r="I40" s="1579">
        <v>0</v>
      </c>
      <c r="J40" s="1579">
        <v>936.60310000000004</v>
      </c>
    </row>
    <row r="41" spans="1:10" ht="20.25" customHeight="1">
      <c r="A41" s="1582" t="s">
        <v>658</v>
      </c>
      <c r="B41" s="1579">
        <v>3.95E-2</v>
      </c>
      <c r="C41" s="1579">
        <v>4.99E-2</v>
      </c>
      <c r="D41" s="1579">
        <v>8.6499999999999994E-2</v>
      </c>
      <c r="E41" s="1579">
        <v>6.7500000000000004E-2</v>
      </c>
      <c r="F41" s="1579">
        <v>0.1046</v>
      </c>
      <c r="G41" s="1579">
        <v>4.9500000000000002E-2</v>
      </c>
      <c r="H41" s="1579">
        <v>2.5600000000000001E-2</v>
      </c>
      <c r="I41" s="1579">
        <v>0.10349999999999999</v>
      </c>
      <c r="J41" s="1579">
        <v>6.5000000000000002E-2</v>
      </c>
    </row>
    <row r="42" spans="1:10" ht="20.25" customHeight="1">
      <c r="A42" s="1582" t="s">
        <v>659</v>
      </c>
      <c r="B42" s="1579">
        <v>2.93E-2</v>
      </c>
      <c r="C42" s="1579">
        <v>4.1099999999999998E-2</v>
      </c>
      <c r="D42" s="1579">
        <v>5.5599999999999997E-2</v>
      </c>
      <c r="E42" s="1579">
        <v>4.8099999999999997E-2</v>
      </c>
      <c r="F42" s="1579">
        <v>8.4199999999999997E-2</v>
      </c>
      <c r="G42" s="1579">
        <v>4.1099999999999998E-2</v>
      </c>
      <c r="H42" s="1579">
        <v>2.1700000000000001E-2</v>
      </c>
      <c r="I42" s="1579">
        <v>7.8E-2</v>
      </c>
      <c r="J42" s="1579">
        <v>4.9399999999999999E-2</v>
      </c>
    </row>
    <row r="43" spans="1:10" ht="20.25" customHeight="1">
      <c r="A43" s="1576" t="s">
        <v>944</v>
      </c>
      <c r="B43" s="1579">
        <v>0.4224</v>
      </c>
      <c r="C43" s="1579">
        <v>0.2326</v>
      </c>
      <c r="D43" s="1579">
        <v>1.8065</v>
      </c>
      <c r="E43" s="1579">
        <v>0.33360000000000001</v>
      </c>
      <c r="F43" s="1579">
        <v>5.7957000000000001</v>
      </c>
      <c r="G43" s="1579">
        <v>7.0202</v>
      </c>
      <c r="H43" s="1579">
        <v>0.10630000000000001</v>
      </c>
      <c r="I43" s="1579">
        <v>0</v>
      </c>
      <c r="J43" s="1579">
        <v>0.56889999999999996</v>
      </c>
    </row>
    <row r="44" spans="1:10" ht="12" customHeight="1">
      <c r="A44" s="1576"/>
      <c r="B44" s="1579"/>
      <c r="C44" s="1579"/>
      <c r="D44" s="1579"/>
      <c r="E44" s="1579"/>
      <c r="F44" s="1579"/>
      <c r="G44" s="1579"/>
      <c r="H44" s="1579"/>
      <c r="I44" s="1579"/>
      <c r="J44" s="1579"/>
    </row>
    <row r="45" spans="1:10" ht="17.25" customHeight="1">
      <c r="A45" s="1408" t="s">
        <v>661</v>
      </c>
      <c r="B45" s="1581"/>
      <c r="C45" s="1581"/>
      <c r="D45" s="1581"/>
      <c r="E45" s="1581"/>
      <c r="F45" s="1581"/>
      <c r="G45" s="1581"/>
      <c r="H45" s="1581"/>
      <c r="I45" s="1581"/>
      <c r="J45" s="1581"/>
    </row>
    <row r="46" spans="1:10" ht="18" customHeight="1">
      <c r="A46" s="1582" t="s">
        <v>662</v>
      </c>
      <c r="B46" s="1579">
        <v>0.2596</v>
      </c>
      <c r="C46" s="1579">
        <v>0.17730000000000001</v>
      </c>
      <c r="D46" s="1579">
        <v>0.35749999999999998</v>
      </c>
      <c r="E46" s="1579">
        <v>0.28770000000000001</v>
      </c>
      <c r="F46" s="1579">
        <v>0.19489999999999999</v>
      </c>
      <c r="G46" s="1579">
        <v>0.16980000000000001</v>
      </c>
      <c r="H46" s="1579">
        <v>0.15509999999999999</v>
      </c>
      <c r="I46" s="1579">
        <v>0.2465</v>
      </c>
      <c r="J46" s="1579">
        <v>0.24049999999999999</v>
      </c>
    </row>
    <row r="47" spans="1:10" ht="20.25" customHeight="1">
      <c r="A47" s="1582" t="s">
        <v>663</v>
      </c>
      <c r="B47" s="1579">
        <v>0.2596</v>
      </c>
      <c r="C47" s="1579">
        <v>0.17730000000000001</v>
      </c>
      <c r="D47" s="1579">
        <v>0.35749999999999998</v>
      </c>
      <c r="E47" s="1579">
        <v>0.28770000000000001</v>
      </c>
      <c r="F47" s="1579">
        <v>0.19489999999999999</v>
      </c>
      <c r="G47" s="1579">
        <v>0.16980000000000001</v>
      </c>
      <c r="H47" s="1579">
        <v>0.15509999999999999</v>
      </c>
      <c r="I47" s="1579">
        <v>0.2462</v>
      </c>
      <c r="J47" s="1579">
        <v>0.2404</v>
      </c>
    </row>
    <row r="48" spans="1:10" ht="20.25" customHeight="1">
      <c r="A48" s="1582" t="s">
        <v>664</v>
      </c>
      <c r="B48" s="1579">
        <v>0.10730000000000001</v>
      </c>
      <c r="C48" s="1579">
        <v>4.4999999999999998E-2</v>
      </c>
      <c r="D48" s="1579">
        <v>5.0700000000000002E-2</v>
      </c>
      <c r="E48" s="1579">
        <v>0.20810000000000001</v>
      </c>
      <c r="F48" s="1579">
        <v>0.15859999999999999</v>
      </c>
      <c r="G48" s="1579">
        <v>0.18160000000000001</v>
      </c>
      <c r="H48" s="1579">
        <v>0.1275</v>
      </c>
      <c r="I48" s="1579">
        <v>7.8700000000000006E-2</v>
      </c>
      <c r="J48" s="1579">
        <v>7.3599999999999999E-2</v>
      </c>
    </row>
    <row r="49" spans="1:10" ht="18" customHeight="1">
      <c r="A49" s="1582" t="s">
        <v>665</v>
      </c>
      <c r="B49" s="1579">
        <v>2.18E-2</v>
      </c>
      <c r="C49" s="1579">
        <v>3.3E-3</v>
      </c>
      <c r="D49" s="1579">
        <v>5.0000000000000001E-4</v>
      </c>
      <c r="E49" s="1579">
        <v>3.2599999999999997E-2</v>
      </c>
      <c r="F49" s="1579">
        <v>6.9999999999999999E-4</v>
      </c>
      <c r="G49" s="1579">
        <v>4.3200000000000002E-2</v>
      </c>
      <c r="H49" s="1579">
        <v>3.0800000000000001E-2</v>
      </c>
      <c r="I49" s="1579">
        <v>0</v>
      </c>
      <c r="J49" s="1579">
        <v>6.7000000000000002E-3</v>
      </c>
    </row>
    <row r="50" spans="1:10" ht="18" customHeight="1">
      <c r="A50" s="1582" t="s">
        <v>666</v>
      </c>
      <c r="B50" s="1579">
        <v>3.7400000000000003E-2</v>
      </c>
      <c r="C50" s="1579">
        <v>1.4E-2</v>
      </c>
      <c r="D50" s="1579">
        <v>9.1999999999999998E-3</v>
      </c>
      <c r="E50" s="1579">
        <v>7.4700000000000003E-2</v>
      </c>
      <c r="F50" s="1579">
        <v>8.6E-3</v>
      </c>
      <c r="G50" s="1579">
        <v>8.2400000000000001E-2</v>
      </c>
      <c r="H50" s="1579">
        <v>7.17E-2</v>
      </c>
      <c r="I50" s="1579">
        <v>1.11E-2</v>
      </c>
      <c r="J50" s="1579">
        <v>1.9099999999999999E-2</v>
      </c>
    </row>
    <row r="51" spans="1:10" ht="18" customHeight="1">
      <c r="A51" s="1582" t="s">
        <v>667</v>
      </c>
      <c r="B51" s="1579">
        <v>0.13689999999999999</v>
      </c>
      <c r="C51" s="1579">
        <v>0.18210000000000001</v>
      </c>
      <c r="D51" s="1579">
        <v>0.39179999999999998</v>
      </c>
      <c r="E51" s="1579">
        <v>0.30159999999999998</v>
      </c>
      <c r="F51" s="1579">
        <v>0.2026</v>
      </c>
      <c r="G51" s="1579">
        <v>0.1714</v>
      </c>
      <c r="H51" s="1579">
        <v>0.14899999999999999</v>
      </c>
      <c r="I51" s="1579">
        <v>0.2591</v>
      </c>
      <c r="J51" s="1579">
        <v>0.23330000000000001</v>
      </c>
    </row>
    <row r="52" spans="1:10" ht="12" customHeight="1">
      <c r="A52" s="1582"/>
      <c r="B52" s="1579"/>
      <c r="C52" s="1579"/>
      <c r="D52" s="1579"/>
      <c r="E52" s="1579"/>
      <c r="F52" s="1579"/>
      <c r="G52" s="1579"/>
      <c r="H52" s="1579"/>
      <c r="I52" s="1579"/>
      <c r="J52" s="1579"/>
    </row>
    <row r="53" spans="1:10" ht="17.25" customHeight="1">
      <c r="A53" s="1585" t="s">
        <v>668</v>
      </c>
      <c r="B53" s="1581"/>
      <c r="C53" s="1581"/>
      <c r="D53" s="1581"/>
      <c r="E53" s="1581"/>
      <c r="F53" s="1581"/>
      <c r="G53" s="1581"/>
      <c r="H53" s="1581"/>
      <c r="I53" s="1581"/>
      <c r="J53" s="1581"/>
    </row>
    <row r="54" spans="1:10" ht="18" customHeight="1">
      <c r="A54" s="1582" t="s">
        <v>669</v>
      </c>
      <c r="B54" s="1579">
        <v>0.9284</v>
      </c>
      <c r="C54" s="1579">
        <v>0.96930000000000005</v>
      </c>
      <c r="D54" s="1579">
        <v>0.88290000000000002</v>
      </c>
      <c r="E54" s="1579">
        <v>0.8135</v>
      </c>
      <c r="F54" s="1579">
        <v>0.92159999999999997</v>
      </c>
      <c r="G54" s="1579">
        <v>0.93059999999999998</v>
      </c>
      <c r="H54" s="1579">
        <v>0.94310000000000005</v>
      </c>
      <c r="I54" s="1579">
        <v>0.9194</v>
      </c>
      <c r="J54" s="1579">
        <v>0.93079999999999996</v>
      </c>
    </row>
    <row r="55" spans="1:10" ht="18" customHeight="1">
      <c r="A55" s="1582" t="s">
        <v>670</v>
      </c>
      <c r="B55" s="1579">
        <v>0.95150000000000001</v>
      </c>
      <c r="C55" s="1579">
        <v>0.88980000000000004</v>
      </c>
      <c r="D55" s="1579">
        <v>0.90920000000000001</v>
      </c>
      <c r="E55" s="1579">
        <v>0.93149999999999999</v>
      </c>
      <c r="F55" s="1579">
        <v>0.91490000000000005</v>
      </c>
      <c r="G55" s="1579">
        <v>0.95220000000000005</v>
      </c>
      <c r="H55" s="1579">
        <v>0.92349999999999999</v>
      </c>
      <c r="I55" s="1579">
        <v>0.85089999999999999</v>
      </c>
      <c r="J55" s="1579">
        <v>0.90490000000000004</v>
      </c>
    </row>
    <row r="56" spans="1:10" ht="18" customHeight="1">
      <c r="A56" s="1582" t="s">
        <v>671</v>
      </c>
      <c r="B56" s="1579">
        <v>8.5500000000000007E-2</v>
      </c>
      <c r="C56" s="1579">
        <v>0.32419999999999999</v>
      </c>
      <c r="D56" s="1579">
        <v>0.51149999999999995</v>
      </c>
      <c r="E56" s="1579">
        <v>0.22600000000000001</v>
      </c>
      <c r="F56" s="1579">
        <v>0.25109999999999999</v>
      </c>
      <c r="G56" s="1579">
        <v>0.17730000000000001</v>
      </c>
      <c r="H56" s="1579">
        <v>0.2087</v>
      </c>
      <c r="I56" s="1579">
        <v>0.43330000000000002</v>
      </c>
      <c r="J56" s="1579">
        <v>0.31590000000000001</v>
      </c>
    </row>
    <row r="57" spans="1:10" ht="21.75" customHeight="1" thickBot="1">
      <c r="A57" s="1587" t="s">
        <v>672</v>
      </c>
      <c r="B57" s="1851">
        <v>0.27600000000000002</v>
      </c>
      <c r="C57" s="1851">
        <v>0.1734</v>
      </c>
      <c r="D57" s="1851">
        <v>0.32740000000000002</v>
      </c>
      <c r="E57" s="1851">
        <v>0.64829999999999999</v>
      </c>
      <c r="F57" s="1851">
        <v>0.40229999999999999</v>
      </c>
      <c r="G57" s="1851">
        <v>0.40849999999999997</v>
      </c>
      <c r="H57" s="1851">
        <v>0.3669</v>
      </c>
      <c r="I57" s="1851">
        <v>0.32740000000000002</v>
      </c>
      <c r="J57" s="1851">
        <v>0.28770000000000001</v>
      </c>
    </row>
    <row r="58" spans="1:10" s="33" customFormat="1" ht="18" customHeight="1" thickTop="1">
      <c r="A58" s="2261" t="s">
        <v>673</v>
      </c>
      <c r="B58" s="2261"/>
      <c r="C58" s="2261"/>
      <c r="D58" s="2261"/>
      <c r="E58" s="2261"/>
      <c r="F58" s="2261"/>
      <c r="G58" s="2261"/>
      <c r="H58" s="2261"/>
      <c r="I58" s="2261"/>
      <c r="J58" s="2261"/>
    </row>
    <row r="59" spans="1:10" s="33" customFormat="1" ht="69.75" customHeight="1">
      <c r="A59" s="2239" t="s">
        <v>674</v>
      </c>
      <c r="B59" s="2239"/>
      <c r="C59" s="2239"/>
      <c r="D59" s="2239"/>
      <c r="E59" s="2239"/>
      <c r="F59" s="2239"/>
      <c r="G59" s="2239"/>
      <c r="H59" s="2239"/>
      <c r="I59" s="2239"/>
      <c r="J59" s="2239"/>
    </row>
    <row r="60" spans="1:10" s="33" customFormat="1" ht="60.75" customHeight="1">
      <c r="A60" s="2239" t="s">
        <v>675</v>
      </c>
      <c r="B60" s="2239"/>
      <c r="C60" s="2239"/>
      <c r="D60" s="2239"/>
      <c r="E60" s="2239"/>
      <c r="F60" s="2239"/>
      <c r="G60" s="2239"/>
      <c r="H60" s="2239"/>
      <c r="I60" s="2239"/>
      <c r="J60" s="2239"/>
    </row>
    <row r="61" spans="1:10">
      <c r="A61" s="1592" t="s">
        <v>1042</v>
      </c>
      <c r="B61" s="1852"/>
      <c r="C61" s="1852"/>
      <c r="D61" s="1852"/>
      <c r="E61" s="1852"/>
    </row>
    <row r="62" spans="1:10">
      <c r="A62" s="1592" t="s">
        <v>945</v>
      </c>
      <c r="B62" s="1852"/>
      <c r="C62" s="1852"/>
      <c r="D62" s="1852"/>
      <c r="E62" s="1852"/>
    </row>
    <row r="63" spans="1:10" ht="15.75" thickBot="1">
      <c r="A63" s="33"/>
      <c r="B63" s="1853"/>
      <c r="C63" s="1853"/>
      <c r="D63" s="1853"/>
      <c r="E63" s="1853"/>
    </row>
    <row r="64" spans="1:10" ht="26.25" thickTop="1">
      <c r="A64" s="1597"/>
      <c r="B64" s="1848" t="s">
        <v>195</v>
      </c>
      <c r="C64" s="1848" t="s">
        <v>197</v>
      </c>
      <c r="D64" s="1848" t="s">
        <v>199</v>
      </c>
      <c r="E64" s="1848" t="s">
        <v>201</v>
      </c>
      <c r="F64" s="1848" t="s">
        <v>203</v>
      </c>
      <c r="G64" s="1848" t="s">
        <v>205</v>
      </c>
      <c r="H64" s="1848" t="s">
        <v>207</v>
      </c>
      <c r="I64" s="1848" t="s">
        <v>209</v>
      </c>
      <c r="J64" s="1849" t="s">
        <v>627</v>
      </c>
    </row>
    <row r="65" spans="1:10" ht="18" customHeight="1">
      <c r="A65" s="1585" t="s">
        <v>678</v>
      </c>
      <c r="B65" s="1581"/>
      <c r="C65" s="1581"/>
      <c r="D65" s="1581"/>
      <c r="E65" s="1581"/>
      <c r="F65" s="1581"/>
      <c r="G65" s="1581"/>
      <c r="H65" s="1581"/>
      <c r="I65" s="1581"/>
      <c r="J65" s="1581"/>
    </row>
    <row r="66" spans="1:10" ht="18" customHeight="1">
      <c r="A66" s="1582" t="s">
        <v>679</v>
      </c>
      <c r="B66" s="1579">
        <v>0.1217</v>
      </c>
      <c r="C66" s="1579">
        <v>0.1777</v>
      </c>
      <c r="D66" s="1579">
        <v>0.14879999999999999</v>
      </c>
      <c r="E66" s="1579">
        <v>0.13220000000000001</v>
      </c>
      <c r="F66" s="1579">
        <v>0.17780000000000001</v>
      </c>
      <c r="G66" s="1579">
        <v>0.121</v>
      </c>
      <c r="H66" s="1579">
        <v>0.16170000000000001</v>
      </c>
      <c r="I66" s="1579">
        <v>0.26250000000000001</v>
      </c>
      <c r="J66" s="1579">
        <v>0.1696</v>
      </c>
    </row>
    <row r="67" spans="1:10" ht="18" customHeight="1">
      <c r="A67" s="1582" t="s">
        <v>680</v>
      </c>
      <c r="B67" s="1579">
        <v>0.12909999999999999</v>
      </c>
      <c r="C67" s="1579">
        <v>0.1741</v>
      </c>
      <c r="D67" s="1579">
        <v>0.14899999999999999</v>
      </c>
      <c r="E67" s="1579">
        <v>0.1474</v>
      </c>
      <c r="F67" s="1579">
        <v>0.17269999999999999</v>
      </c>
      <c r="G67" s="1579">
        <v>0.13900000000000001</v>
      </c>
      <c r="H67" s="1579">
        <v>0.1804</v>
      </c>
      <c r="I67" s="1579">
        <v>0.26040000000000002</v>
      </c>
      <c r="J67" s="1579">
        <v>0.1701</v>
      </c>
    </row>
    <row r="68" spans="1:10" ht="18" customHeight="1">
      <c r="A68" s="1582" t="s">
        <v>681</v>
      </c>
      <c r="B68" s="1579">
        <v>0.1072</v>
      </c>
      <c r="C68" s="1579">
        <v>0.16500000000000001</v>
      </c>
      <c r="D68" s="1579">
        <v>0.1399</v>
      </c>
      <c r="E68" s="1579">
        <v>0.17949999999999999</v>
      </c>
      <c r="F68" s="1579">
        <v>0.16750000000000001</v>
      </c>
      <c r="G68" s="1579">
        <v>0.11310000000000001</v>
      </c>
      <c r="H68" s="1579">
        <v>0.17180000000000001</v>
      </c>
      <c r="I68" s="1579">
        <v>0.24890000000000001</v>
      </c>
      <c r="J68" s="1579">
        <v>0.15870000000000001</v>
      </c>
    </row>
    <row r="69" spans="1:10" ht="18" customHeight="1">
      <c r="A69" s="1582" t="s">
        <v>682</v>
      </c>
      <c r="B69" s="1579">
        <v>4.3E-3</v>
      </c>
      <c r="C69" s="1579">
        <v>4.3099999999999999E-2</v>
      </c>
      <c r="D69" s="1579">
        <v>3.0300000000000001E-2</v>
      </c>
      <c r="E69" s="1579">
        <v>2.1999999999999999E-2</v>
      </c>
      <c r="F69" s="1579">
        <v>9.7999999999999997E-3</v>
      </c>
      <c r="G69" s="1579">
        <v>1.2999999999999999E-3</v>
      </c>
      <c r="H69" s="1579">
        <v>3.1300000000000001E-2</v>
      </c>
      <c r="I69" s="1579">
        <v>5.6099999999999997E-2</v>
      </c>
      <c r="J69" s="1579">
        <v>3.1800000000000002E-2</v>
      </c>
    </row>
    <row r="70" spans="1:10" ht="18" customHeight="1">
      <c r="A70" s="1582" t="s">
        <v>683</v>
      </c>
      <c r="B70" s="1579">
        <v>4.0000000000000001E-3</v>
      </c>
      <c r="C70" s="1579">
        <v>4.1399999999999999E-2</v>
      </c>
      <c r="D70" s="1579">
        <v>3.0200000000000001E-2</v>
      </c>
      <c r="E70" s="1579">
        <v>2.1499999999999998E-2</v>
      </c>
      <c r="F70" s="1579">
        <v>9.7999999999999997E-3</v>
      </c>
      <c r="G70" s="1579">
        <v>8.8000000000000005E-3</v>
      </c>
      <c r="H70" s="1579">
        <v>2.5499999999999998E-2</v>
      </c>
      <c r="I70" s="1579">
        <v>5.6800000000000003E-2</v>
      </c>
      <c r="J70" s="1579">
        <v>3.1600000000000003E-2</v>
      </c>
    </row>
    <row r="71" spans="1:10" ht="18" customHeight="1">
      <c r="A71" s="1582" t="s">
        <v>684</v>
      </c>
      <c r="B71" s="1579">
        <v>4.0000000000000001E-3</v>
      </c>
      <c r="C71" s="1579">
        <v>2.0500000000000001E-2</v>
      </c>
      <c r="D71" s="1579">
        <v>1.6400000000000001E-2</v>
      </c>
      <c r="E71" s="1579">
        <v>2.1499999999999998E-2</v>
      </c>
      <c r="F71" s="1579">
        <v>9.7999999999999997E-3</v>
      </c>
      <c r="G71" s="1579">
        <v>8.8000000000000005E-3</v>
      </c>
      <c r="H71" s="1579">
        <v>1.9900000000000001E-2</v>
      </c>
      <c r="I71" s="1579">
        <v>3.2000000000000001E-2</v>
      </c>
      <c r="J71" s="1579">
        <v>1.7399999999999999E-2</v>
      </c>
    </row>
    <row r="72" spans="1:10" ht="18" customHeight="1">
      <c r="A72" s="1582" t="s">
        <v>685</v>
      </c>
      <c r="B72" s="1579">
        <v>3.9100000000000003E-2</v>
      </c>
      <c r="C72" s="1579">
        <v>0.12</v>
      </c>
      <c r="D72" s="1579">
        <v>4.58E-2</v>
      </c>
      <c r="E72" s="1579">
        <v>8.0699999999999994E-2</v>
      </c>
      <c r="F72" s="1579">
        <v>5.1200000000000002E-2</v>
      </c>
      <c r="G72" s="1579">
        <v>5.5300000000000002E-2</v>
      </c>
      <c r="H72" s="1579">
        <v>0.13039999999999999</v>
      </c>
      <c r="I72" s="1579">
        <v>0.13850000000000001</v>
      </c>
      <c r="J72" s="1579">
        <v>8.1799999999999998E-2</v>
      </c>
    </row>
    <row r="73" spans="1:10" ht="18" customHeight="1">
      <c r="A73" s="1585" t="s">
        <v>686</v>
      </c>
      <c r="B73" s="1581"/>
      <c r="C73" s="1581"/>
      <c r="D73" s="1581"/>
      <c r="E73" s="1581"/>
      <c r="F73" s="1581"/>
      <c r="G73" s="1581"/>
      <c r="H73" s="1581"/>
      <c r="I73" s="1581"/>
      <c r="J73" s="1581"/>
    </row>
    <row r="74" spans="1:10" ht="18" customHeight="1">
      <c r="A74" s="1582" t="s">
        <v>687</v>
      </c>
      <c r="B74" s="1579">
        <v>0.1734</v>
      </c>
      <c r="C74" s="1579">
        <v>0.21829999999999999</v>
      </c>
      <c r="D74" s="1579">
        <v>0.1847</v>
      </c>
      <c r="E74" s="1579">
        <v>0.16919999999999999</v>
      </c>
      <c r="F74" s="1579">
        <v>0.23330000000000001</v>
      </c>
      <c r="G74" s="1579">
        <v>0.17610000000000001</v>
      </c>
      <c r="H74" s="1579">
        <v>0.21940000000000001</v>
      </c>
      <c r="I74" s="1579">
        <v>0.30659999999999998</v>
      </c>
      <c r="J74" s="1579">
        <v>0.21279999999999999</v>
      </c>
    </row>
    <row r="75" spans="1:10" ht="18" customHeight="1">
      <c r="A75" s="1582" t="s">
        <v>688</v>
      </c>
      <c r="B75" s="1579">
        <v>-5.1700000000000003E-2</v>
      </c>
      <c r="C75" s="1579">
        <v>-4.0599999999999997E-2</v>
      </c>
      <c r="D75" s="1579">
        <v>-3.5999999999999997E-2</v>
      </c>
      <c r="E75" s="1579">
        <v>-3.6999999999999998E-2</v>
      </c>
      <c r="F75" s="1579">
        <v>-5.5500000000000001E-2</v>
      </c>
      <c r="G75" s="1579">
        <v>-5.5100000000000003E-2</v>
      </c>
      <c r="H75" s="1579">
        <v>-5.7700000000000001E-2</v>
      </c>
      <c r="I75" s="1579">
        <v>-4.41E-2</v>
      </c>
      <c r="J75" s="1579">
        <v>-4.3200000000000002E-2</v>
      </c>
    </row>
    <row r="76" spans="1:10" ht="18" customHeight="1">
      <c r="A76" s="1582" t="s">
        <v>689</v>
      </c>
      <c r="B76" s="1579">
        <v>6.0600000000000001E-2</v>
      </c>
      <c r="C76" s="1579">
        <v>5.4800000000000001E-2</v>
      </c>
      <c r="D76" s="1579">
        <v>6.2199999999999998E-2</v>
      </c>
      <c r="E76" s="1579">
        <v>5.4199999999999998E-2</v>
      </c>
      <c r="F76" s="1579">
        <v>7.4300000000000005E-2</v>
      </c>
      <c r="G76" s="1579">
        <v>6.8699999999999997E-2</v>
      </c>
      <c r="H76" s="1579">
        <v>7.22E-2</v>
      </c>
      <c r="I76" s="1579">
        <v>6.7400000000000002E-2</v>
      </c>
      <c r="J76" s="1579">
        <v>6.0600000000000001E-2</v>
      </c>
    </row>
    <row r="77" spans="1:10" ht="18" customHeight="1">
      <c r="A77" s="1582" t="s">
        <v>690</v>
      </c>
      <c r="B77" s="1579">
        <v>0</v>
      </c>
      <c r="C77" s="1579">
        <v>0</v>
      </c>
      <c r="D77" s="1579">
        <v>-1.1000000000000001E-3</v>
      </c>
      <c r="E77" s="1579">
        <v>0</v>
      </c>
      <c r="F77" s="1579">
        <v>0</v>
      </c>
      <c r="G77" s="1579">
        <v>0</v>
      </c>
      <c r="H77" s="1579">
        <v>0</v>
      </c>
      <c r="I77" s="1579">
        <v>0</v>
      </c>
      <c r="J77" s="1579">
        <v>-2.0000000000000001E-4</v>
      </c>
    </row>
    <row r="78" spans="1:10" ht="18" customHeight="1">
      <c r="A78" s="1582" t="s">
        <v>691</v>
      </c>
      <c r="B78" s="1579">
        <v>-2.1999999999999999E-2</v>
      </c>
      <c r="C78" s="1579">
        <v>-9.1000000000000004E-3</v>
      </c>
      <c r="D78" s="1579">
        <v>-9.1000000000000004E-3</v>
      </c>
      <c r="E78" s="1579">
        <v>3.2000000000000001E-2</v>
      </c>
      <c r="F78" s="1579">
        <v>-5.1999999999999998E-3</v>
      </c>
      <c r="G78" s="1579">
        <v>-2.5899999999999999E-2</v>
      </c>
      <c r="H78" s="1579">
        <v>-8.6E-3</v>
      </c>
      <c r="I78" s="1579">
        <v>-1.15E-2</v>
      </c>
      <c r="J78" s="1579">
        <v>-1.14E-2</v>
      </c>
    </row>
    <row r="79" spans="1:10" ht="18" customHeight="1">
      <c r="A79" s="1582" t="s">
        <v>692</v>
      </c>
      <c r="B79" s="1579">
        <v>7.4999999999999997E-3</v>
      </c>
      <c r="C79" s="1579">
        <v>-3.5999999999999999E-3</v>
      </c>
      <c r="D79" s="1579">
        <v>2.0000000000000001E-4</v>
      </c>
      <c r="E79" s="1579">
        <v>1.52E-2</v>
      </c>
      <c r="F79" s="1579">
        <v>-5.0000000000000001E-3</v>
      </c>
      <c r="G79" s="1579">
        <v>1.7999999999999999E-2</v>
      </c>
      <c r="H79" s="1579">
        <v>1.8700000000000001E-2</v>
      </c>
      <c r="I79" s="1579">
        <v>-2.0999999999999999E-3</v>
      </c>
      <c r="J79" s="1579">
        <v>5.0000000000000001E-4</v>
      </c>
    </row>
    <row r="80" spans="1:10" ht="18" customHeight="1">
      <c r="A80" s="1582" t="s">
        <v>693</v>
      </c>
      <c r="B80" s="1579">
        <v>-0.1028</v>
      </c>
      <c r="C80" s="1579">
        <v>-0.12180000000000001</v>
      </c>
      <c r="D80" s="1579">
        <v>-0.1096</v>
      </c>
      <c r="E80" s="1579">
        <v>-0.15740000000000001</v>
      </c>
      <c r="F80" s="1579">
        <v>-0.15770000000000001</v>
      </c>
      <c r="G80" s="1579">
        <v>-0.1118</v>
      </c>
      <c r="H80" s="1579">
        <v>-0.14050000000000001</v>
      </c>
      <c r="I80" s="1579">
        <v>-0.1928</v>
      </c>
      <c r="J80" s="1579">
        <v>-0.12690000000000001</v>
      </c>
    </row>
    <row r="81" spans="1:10" ht="18" customHeight="1">
      <c r="A81" s="1582" t="s">
        <v>694</v>
      </c>
      <c r="B81" s="1579">
        <v>-2.9999999999999997E-4</v>
      </c>
      <c r="C81" s="1579">
        <v>-1.6999999999999999E-3</v>
      </c>
      <c r="D81" s="1579">
        <v>1E-3</v>
      </c>
      <c r="E81" s="1579">
        <v>-5.0000000000000001E-4</v>
      </c>
      <c r="F81" s="1579">
        <v>0</v>
      </c>
      <c r="G81" s="1579">
        <v>7.4999999999999997E-3</v>
      </c>
      <c r="H81" s="1579">
        <v>-5.7999999999999996E-3</v>
      </c>
      <c r="I81" s="1579">
        <v>6.9999999999999999E-4</v>
      </c>
      <c r="J81" s="1579">
        <v>0</v>
      </c>
    </row>
    <row r="82" spans="1:10" ht="18" customHeight="1">
      <c r="A82" s="1582" t="s">
        <v>695</v>
      </c>
      <c r="B82" s="1579">
        <v>0.3352</v>
      </c>
      <c r="C82" s="1579">
        <v>0.1739</v>
      </c>
      <c r="D82" s="1579">
        <v>0.1552</v>
      </c>
      <c r="E82" s="1579">
        <v>0.20780000000000001</v>
      </c>
      <c r="F82" s="1579">
        <v>0.29699999999999999</v>
      </c>
      <c r="G82" s="1579">
        <v>0.25609999999999999</v>
      </c>
      <c r="H82" s="1579">
        <v>0.15720000000000001</v>
      </c>
      <c r="I82" s="1579">
        <v>0.2099</v>
      </c>
      <c r="J82" s="1579">
        <v>0.18890000000000001</v>
      </c>
    </row>
    <row r="83" spans="1:10" ht="18" customHeight="1">
      <c r="A83" s="1585" t="s">
        <v>696</v>
      </c>
      <c r="B83" s="1581"/>
      <c r="C83" s="1581"/>
      <c r="D83" s="1581"/>
      <c r="E83" s="1581"/>
      <c r="F83" s="1581"/>
      <c r="G83" s="1581"/>
      <c r="H83" s="1581"/>
      <c r="I83" s="1581"/>
      <c r="J83" s="1581"/>
    </row>
    <row r="84" spans="1:10" ht="18" customHeight="1">
      <c r="A84" s="1582" t="s">
        <v>697</v>
      </c>
      <c r="B84" s="1579">
        <v>0.18110000000000001</v>
      </c>
      <c r="C84" s="1579">
        <v>0.23250000000000001</v>
      </c>
      <c r="D84" s="1579">
        <v>0.2069</v>
      </c>
      <c r="E84" s="1579">
        <v>0.1991</v>
      </c>
      <c r="F84" s="1579">
        <v>0.25769999999999998</v>
      </c>
      <c r="G84" s="1579">
        <v>0.18770000000000001</v>
      </c>
      <c r="H84" s="1579">
        <v>0.2243</v>
      </c>
      <c r="I84" s="1579">
        <v>0.33429999999999999</v>
      </c>
      <c r="J84" s="1579">
        <v>0.23069999999999999</v>
      </c>
    </row>
    <row r="85" spans="1:10" ht="18" customHeight="1">
      <c r="A85" s="1582" t="s">
        <v>698</v>
      </c>
      <c r="B85" s="1579">
        <v>0.15359999999999999</v>
      </c>
      <c r="C85" s="1579">
        <v>0.17319999999999999</v>
      </c>
      <c r="D85" s="1579">
        <v>0.1608</v>
      </c>
      <c r="E85" s="1579">
        <v>0.1535</v>
      </c>
      <c r="F85" s="1579">
        <v>0.17760000000000001</v>
      </c>
      <c r="G85" s="1579">
        <v>0.1537</v>
      </c>
      <c r="H85" s="1579">
        <v>0.21590000000000001</v>
      </c>
      <c r="I85" s="1579">
        <v>0</v>
      </c>
      <c r="J85" s="1579">
        <v>0.157</v>
      </c>
    </row>
    <row r="86" spans="1:10" ht="18" customHeight="1">
      <c r="A86" s="1582" t="s">
        <v>699</v>
      </c>
      <c r="B86" s="1579">
        <v>0.28870000000000001</v>
      </c>
      <c r="C86" s="1579">
        <v>0.14199999999999999</v>
      </c>
      <c r="D86" s="1579">
        <v>7.5499999999999998E-2</v>
      </c>
      <c r="E86" s="1579">
        <v>0.31259999999999999</v>
      </c>
      <c r="F86" s="1579">
        <v>0.1133</v>
      </c>
      <c r="G86" s="1579">
        <v>0.14910000000000001</v>
      </c>
      <c r="H86" s="1579">
        <v>0.25790000000000002</v>
      </c>
      <c r="I86" s="1579">
        <v>8.4400000000000003E-2</v>
      </c>
      <c r="J86" s="1579">
        <v>0.14849999999999999</v>
      </c>
    </row>
    <row r="87" spans="1:10" ht="18" customHeight="1">
      <c r="A87" s="1582" t="s">
        <v>700</v>
      </c>
      <c r="B87" s="1579">
        <v>3.44E-2</v>
      </c>
      <c r="C87" s="1579">
        <v>7.5200000000000003E-2</v>
      </c>
      <c r="D87" s="1579">
        <v>4.7300000000000002E-2</v>
      </c>
      <c r="E87" s="1579">
        <v>6.7299999999999999E-2</v>
      </c>
      <c r="F87" s="1579">
        <v>0.1419</v>
      </c>
      <c r="G87" s="1579">
        <v>0.219</v>
      </c>
      <c r="H87" s="1579">
        <v>0.27950000000000003</v>
      </c>
      <c r="I87" s="1579">
        <v>0</v>
      </c>
      <c r="J87" s="1579">
        <v>9.8699999999999996E-2</v>
      </c>
    </row>
    <row r="88" spans="1:10" ht="18" customHeight="1">
      <c r="A88" s="1582" t="s">
        <v>701</v>
      </c>
      <c r="B88" s="1579">
        <v>6.0000000000000001E-3</v>
      </c>
      <c r="C88" s="1579">
        <v>1.6500000000000001E-2</v>
      </c>
      <c r="D88" s="1579">
        <v>3.5499999999999997E-2</v>
      </c>
      <c r="E88" s="1579">
        <v>1.3899999999999999E-2</v>
      </c>
      <c r="F88" s="1579">
        <v>0.14660000000000001</v>
      </c>
      <c r="G88" s="1579">
        <v>0</v>
      </c>
      <c r="H88" s="1579">
        <v>0</v>
      </c>
      <c r="I88" s="1579">
        <v>0</v>
      </c>
      <c r="J88" s="1579">
        <v>1.5800000000000002E-2</v>
      </c>
    </row>
    <row r="89" spans="1:10" ht="18" customHeight="1">
      <c r="A89" s="1582" t="s">
        <v>702</v>
      </c>
      <c r="B89" s="1579">
        <v>3.3E-3</v>
      </c>
      <c r="C89" s="1579">
        <v>0.1082</v>
      </c>
      <c r="D89" s="1579">
        <v>1.01E-2</v>
      </c>
      <c r="E89" s="1579">
        <v>1.03E-2</v>
      </c>
      <c r="F89" s="1579">
        <v>2.1100000000000001E-2</v>
      </c>
      <c r="G89" s="1579">
        <v>0</v>
      </c>
      <c r="H89" s="1579">
        <v>0</v>
      </c>
      <c r="I89" s="1579">
        <v>0</v>
      </c>
      <c r="J89" s="1579">
        <v>2.5100000000000001E-2</v>
      </c>
    </row>
    <row r="90" spans="1:10" ht="18" customHeight="1">
      <c r="A90" s="1582" t="s">
        <v>703</v>
      </c>
      <c r="B90" s="1579">
        <v>5.4000000000000003E-3</v>
      </c>
      <c r="C90" s="1579">
        <v>5.5500000000000001E-2</v>
      </c>
      <c r="D90" s="1579">
        <v>2.4E-2</v>
      </c>
      <c r="E90" s="1579">
        <v>1.14E-2</v>
      </c>
      <c r="F90" s="1579">
        <v>7.0000000000000007E-2</v>
      </c>
      <c r="G90" s="1579">
        <v>0</v>
      </c>
      <c r="H90" s="1579">
        <v>0</v>
      </c>
      <c r="I90" s="1579">
        <v>0</v>
      </c>
      <c r="J90" s="1579">
        <v>1.9199999999999998E-2</v>
      </c>
    </row>
    <row r="91" spans="1:10" ht="18" customHeight="1">
      <c r="A91" s="1582" t="s">
        <v>704</v>
      </c>
      <c r="B91" s="1579">
        <v>0</v>
      </c>
      <c r="C91" s="1579">
        <v>0</v>
      </c>
      <c r="D91" s="1579">
        <v>0</v>
      </c>
      <c r="E91" s="1579">
        <v>0</v>
      </c>
      <c r="F91" s="1579">
        <v>0</v>
      </c>
      <c r="G91" s="1579">
        <v>0</v>
      </c>
      <c r="H91" s="1579">
        <v>0</v>
      </c>
      <c r="I91" s="1579">
        <v>0</v>
      </c>
      <c r="J91" s="1579">
        <v>0</v>
      </c>
    </row>
    <row r="92" spans="1:10" ht="18" customHeight="1">
      <c r="A92" s="1582" t="s">
        <v>705</v>
      </c>
      <c r="B92" s="1579">
        <v>0</v>
      </c>
      <c r="C92" s="1579">
        <v>0</v>
      </c>
      <c r="D92" s="1579">
        <v>0</v>
      </c>
      <c r="E92" s="1579">
        <v>0</v>
      </c>
      <c r="F92" s="1579">
        <v>0</v>
      </c>
      <c r="G92" s="1579">
        <v>0</v>
      </c>
      <c r="H92" s="1579">
        <v>0</v>
      </c>
      <c r="I92" s="1579">
        <v>0</v>
      </c>
      <c r="J92" s="1579">
        <v>0</v>
      </c>
    </row>
    <row r="93" spans="1:10" ht="18" customHeight="1">
      <c r="A93" s="1582" t="s">
        <v>706</v>
      </c>
      <c r="B93" s="1579">
        <v>0</v>
      </c>
      <c r="C93" s="1579">
        <v>0</v>
      </c>
      <c r="D93" s="1579">
        <v>0</v>
      </c>
      <c r="E93" s="1579">
        <v>0</v>
      </c>
      <c r="F93" s="1579">
        <v>0</v>
      </c>
      <c r="G93" s="1579">
        <v>0</v>
      </c>
      <c r="H93" s="1579">
        <v>0</v>
      </c>
      <c r="I93" s="1579">
        <v>0</v>
      </c>
      <c r="J93" s="1579">
        <v>0</v>
      </c>
    </row>
    <row r="94" spans="1:10" ht="18" customHeight="1">
      <c r="A94" s="1582" t="s">
        <v>707</v>
      </c>
      <c r="B94" s="1579">
        <v>0</v>
      </c>
      <c r="C94" s="1579">
        <v>0</v>
      </c>
      <c r="D94" s="1579">
        <v>0</v>
      </c>
      <c r="E94" s="1579">
        <v>0</v>
      </c>
      <c r="F94" s="1579">
        <v>0</v>
      </c>
      <c r="G94" s="1579">
        <v>0</v>
      </c>
      <c r="H94" s="1579">
        <v>0</v>
      </c>
      <c r="I94" s="1579">
        <v>0</v>
      </c>
      <c r="J94" s="1579">
        <v>0</v>
      </c>
    </row>
    <row r="95" spans="1:10" ht="18" customHeight="1">
      <c r="A95" s="1582" t="s">
        <v>708</v>
      </c>
      <c r="B95" s="1579">
        <v>0</v>
      </c>
      <c r="C95" s="1579">
        <v>0</v>
      </c>
      <c r="D95" s="1579">
        <v>0</v>
      </c>
      <c r="E95" s="1579">
        <v>0</v>
      </c>
      <c r="F95" s="1579">
        <v>0</v>
      </c>
      <c r="G95" s="1579">
        <v>0</v>
      </c>
      <c r="H95" s="1579">
        <v>0</v>
      </c>
      <c r="I95" s="1579">
        <v>0</v>
      </c>
      <c r="J95" s="1579">
        <v>0</v>
      </c>
    </row>
    <row r="96" spans="1:10" ht="18" customHeight="1">
      <c r="A96" s="1585" t="s">
        <v>709</v>
      </c>
      <c r="B96" s="1581"/>
      <c r="C96" s="1581"/>
      <c r="D96" s="1581"/>
      <c r="E96" s="1581"/>
      <c r="F96" s="1581"/>
      <c r="G96" s="1581"/>
      <c r="H96" s="1581"/>
      <c r="I96" s="1581"/>
      <c r="J96" s="1581"/>
    </row>
    <row r="97" spans="1:10" ht="18" customHeight="1">
      <c r="A97" s="1585" t="s">
        <v>710</v>
      </c>
      <c r="B97" s="1581"/>
      <c r="C97" s="1581"/>
      <c r="D97" s="1581"/>
      <c r="E97" s="1581"/>
      <c r="F97" s="1581"/>
      <c r="G97" s="1581"/>
      <c r="H97" s="1581"/>
      <c r="I97" s="1581"/>
      <c r="J97" s="1581"/>
    </row>
    <row r="98" spans="1:10" ht="18" customHeight="1">
      <c r="A98" s="1582" t="s">
        <v>711</v>
      </c>
      <c r="B98" s="1579">
        <v>0.1028</v>
      </c>
      <c r="C98" s="1579">
        <v>0.12180000000000001</v>
      </c>
      <c r="D98" s="1579">
        <v>0.1096</v>
      </c>
      <c r="E98" s="1579">
        <v>0.15740000000000001</v>
      </c>
      <c r="F98" s="1579">
        <v>0.15770000000000001</v>
      </c>
      <c r="G98" s="1579">
        <v>0.1118</v>
      </c>
      <c r="H98" s="1579">
        <v>0.14050000000000001</v>
      </c>
      <c r="I98" s="1579">
        <v>0.1928</v>
      </c>
      <c r="J98" s="1579">
        <v>0.12690000000000001</v>
      </c>
    </row>
    <row r="99" spans="1:10" ht="18" customHeight="1">
      <c r="A99" s="1582" t="s">
        <v>712</v>
      </c>
      <c r="B99" s="1579">
        <v>0.11119999999999999</v>
      </c>
      <c r="C99" s="1579">
        <v>0.1255</v>
      </c>
      <c r="D99" s="1579">
        <v>0.12529999999999999</v>
      </c>
      <c r="E99" s="1579">
        <v>0.18870000000000001</v>
      </c>
      <c r="F99" s="1579">
        <v>0.1691</v>
      </c>
      <c r="G99" s="1579">
        <v>0.1215</v>
      </c>
      <c r="H99" s="1579">
        <v>0.14810000000000001</v>
      </c>
      <c r="I99" s="1579">
        <v>0.21049999999999999</v>
      </c>
      <c r="J99" s="1579">
        <v>0.13650000000000001</v>
      </c>
    </row>
    <row r="100" spans="1:10" ht="18" customHeight="1">
      <c r="A100" s="1582" t="s">
        <v>713</v>
      </c>
      <c r="B100" s="1579">
        <v>0.10829999999999999</v>
      </c>
      <c r="C100" s="1579">
        <v>0.1295</v>
      </c>
      <c r="D100" s="1579">
        <v>0.12189999999999999</v>
      </c>
      <c r="E100" s="1579">
        <v>0.17399999999999999</v>
      </c>
      <c r="F100" s="1579">
        <v>0.1719</v>
      </c>
      <c r="G100" s="1579">
        <v>0.1181</v>
      </c>
      <c r="H100" s="1579">
        <v>0.1439</v>
      </c>
      <c r="I100" s="1579">
        <v>0.20810000000000001</v>
      </c>
      <c r="J100" s="1579">
        <v>0.13650000000000001</v>
      </c>
    </row>
    <row r="101" spans="1:10" ht="18" customHeight="1">
      <c r="A101" s="1582" t="s">
        <v>714</v>
      </c>
      <c r="B101" s="1579">
        <v>0</v>
      </c>
      <c r="C101" s="1579">
        <v>0</v>
      </c>
      <c r="D101" s="1579">
        <v>0</v>
      </c>
      <c r="E101" s="1579">
        <v>0</v>
      </c>
      <c r="F101" s="1579">
        <v>0</v>
      </c>
      <c r="G101" s="1579">
        <v>0</v>
      </c>
      <c r="H101" s="1579">
        <v>0</v>
      </c>
      <c r="I101" s="1579">
        <v>0</v>
      </c>
      <c r="J101" s="1579">
        <v>0</v>
      </c>
    </row>
    <row r="102" spans="1:10" ht="18" customHeight="1">
      <c r="A102" s="1585" t="s">
        <v>715</v>
      </c>
      <c r="B102" s="1581"/>
      <c r="C102" s="1581"/>
      <c r="D102" s="1581"/>
      <c r="E102" s="1581"/>
      <c r="F102" s="1581"/>
      <c r="G102" s="1581"/>
      <c r="H102" s="1581"/>
      <c r="I102" s="1581"/>
      <c r="J102" s="1581"/>
    </row>
    <row r="103" spans="1:10" ht="18" customHeight="1">
      <c r="A103" s="1582" t="s">
        <v>716</v>
      </c>
      <c r="B103" s="1579">
        <v>0.61339999999999995</v>
      </c>
      <c r="C103" s="1579">
        <v>0.77849999999999997</v>
      </c>
      <c r="D103" s="1579">
        <v>0.67210000000000003</v>
      </c>
      <c r="E103" s="1579">
        <v>0.54020000000000001</v>
      </c>
      <c r="F103" s="1579">
        <v>0.71220000000000006</v>
      </c>
      <c r="G103" s="1579">
        <v>0.63490000000000002</v>
      </c>
      <c r="H103" s="1579">
        <v>0.63070000000000004</v>
      </c>
      <c r="I103" s="1579">
        <v>0.65529999999999999</v>
      </c>
      <c r="J103" s="1579">
        <v>0.70020000000000004</v>
      </c>
    </row>
    <row r="104" spans="1:10" ht="18" customHeight="1">
      <c r="A104" s="1582" t="s">
        <v>717</v>
      </c>
      <c r="B104" s="1579">
        <v>6.4199999999999993E-2</v>
      </c>
      <c r="C104" s="1579">
        <v>2.6800000000000001E-2</v>
      </c>
      <c r="D104" s="1579">
        <v>8.8499999999999995E-2</v>
      </c>
      <c r="E104" s="1579">
        <v>8.2600000000000007E-2</v>
      </c>
      <c r="F104" s="1579">
        <v>3.3399999999999999E-2</v>
      </c>
      <c r="G104" s="1579">
        <v>3.1699999999999999E-2</v>
      </c>
      <c r="H104" s="1579">
        <v>6.9900000000000004E-2</v>
      </c>
      <c r="I104" s="1579">
        <v>3.0300000000000001E-2</v>
      </c>
      <c r="J104" s="1579">
        <v>4.5600000000000002E-2</v>
      </c>
    </row>
    <row r="105" spans="1:10" ht="18" customHeight="1">
      <c r="A105" s="1582" t="s">
        <v>718</v>
      </c>
      <c r="B105" s="1579">
        <v>0.32229999999999998</v>
      </c>
      <c r="C105" s="1579">
        <v>0.1946</v>
      </c>
      <c r="D105" s="1579">
        <v>0.2394</v>
      </c>
      <c r="E105" s="1579">
        <v>0.37709999999999999</v>
      </c>
      <c r="F105" s="1579">
        <v>0.25440000000000002</v>
      </c>
      <c r="G105" s="1579">
        <v>0.33339999999999997</v>
      </c>
      <c r="H105" s="1579">
        <v>0.2994</v>
      </c>
      <c r="I105" s="1579">
        <v>0.31440000000000001</v>
      </c>
      <c r="J105" s="1579">
        <v>0.25409999999999999</v>
      </c>
    </row>
    <row r="106" spans="1:10" ht="18" customHeight="1">
      <c r="A106" s="1582" t="s">
        <v>719</v>
      </c>
      <c r="B106" s="1579">
        <v>0.27510000000000001</v>
      </c>
      <c r="C106" s="1579">
        <v>0.5272</v>
      </c>
      <c r="D106" s="1579">
        <v>0.60450000000000004</v>
      </c>
      <c r="E106" s="1579">
        <v>0.52470000000000006</v>
      </c>
      <c r="F106" s="1579">
        <v>0.66290000000000004</v>
      </c>
      <c r="G106" s="1579">
        <v>0.36649999999999999</v>
      </c>
      <c r="H106" s="1579">
        <v>0.60619999999999996</v>
      </c>
      <c r="I106" s="1579">
        <v>0.64</v>
      </c>
      <c r="J106" s="1579">
        <v>0.50129999999999997</v>
      </c>
    </row>
    <row r="107" spans="1:10" ht="18" customHeight="1">
      <c r="A107" s="1585" t="s">
        <v>720</v>
      </c>
      <c r="B107" s="1581"/>
      <c r="C107" s="1581"/>
      <c r="D107" s="1581"/>
      <c r="E107" s="1581"/>
      <c r="F107" s="1581"/>
      <c r="G107" s="1581"/>
      <c r="H107" s="1581"/>
      <c r="I107" s="1581"/>
      <c r="J107" s="1581"/>
    </row>
    <row r="108" spans="1:10" ht="18" customHeight="1">
      <c r="A108" s="1582" t="s">
        <v>721</v>
      </c>
      <c r="B108" s="1579">
        <v>0.11899999999999999</v>
      </c>
      <c r="C108" s="1579">
        <v>0.17380000000000001</v>
      </c>
      <c r="D108" s="1579">
        <v>0.1479</v>
      </c>
      <c r="E108" s="1579">
        <v>0.1434</v>
      </c>
      <c r="F108" s="1579">
        <v>0.17269999999999999</v>
      </c>
      <c r="G108" s="1579">
        <v>0.1343</v>
      </c>
      <c r="H108" s="1579">
        <v>0.1804</v>
      </c>
      <c r="I108" s="1579">
        <v>0.26069999999999999</v>
      </c>
      <c r="J108" s="1579">
        <v>0.16800000000000001</v>
      </c>
    </row>
    <row r="109" spans="1:10" ht="18" customHeight="1">
      <c r="A109" s="1582" t="s">
        <v>722</v>
      </c>
      <c r="B109" s="1579">
        <v>0.1115</v>
      </c>
      <c r="C109" s="1579">
        <v>0.1774</v>
      </c>
      <c r="D109" s="1579">
        <v>0.14760000000000001</v>
      </c>
      <c r="E109" s="1579">
        <v>0.12820000000000001</v>
      </c>
      <c r="F109" s="1579">
        <v>0.17780000000000001</v>
      </c>
      <c r="G109" s="1579">
        <v>0.1166</v>
      </c>
      <c r="H109" s="1579">
        <v>0.16200000000000001</v>
      </c>
      <c r="I109" s="1579">
        <v>0.26279999999999998</v>
      </c>
      <c r="J109" s="1579">
        <v>0.16750000000000001</v>
      </c>
    </row>
    <row r="110" spans="1:10" ht="18" customHeight="1">
      <c r="A110" s="1582" t="s">
        <v>723</v>
      </c>
      <c r="B110" s="1579">
        <v>0.1179</v>
      </c>
      <c r="C110" s="1579">
        <v>0.18290000000000001</v>
      </c>
      <c r="D110" s="1579">
        <v>0.1724</v>
      </c>
      <c r="E110" s="1579">
        <v>0.14130000000000001</v>
      </c>
      <c r="F110" s="1579">
        <v>0.19070000000000001</v>
      </c>
      <c r="G110" s="1579">
        <v>0.12509999999999999</v>
      </c>
      <c r="H110" s="1579">
        <v>0.1699</v>
      </c>
      <c r="I110" s="1579">
        <v>0.28810000000000002</v>
      </c>
      <c r="J110" s="1579">
        <v>0.1807</v>
      </c>
    </row>
    <row r="111" spans="1:10" ht="18" customHeight="1">
      <c r="A111" s="1582" t="s">
        <v>724</v>
      </c>
      <c r="B111" s="1579">
        <v>0.16950000000000001</v>
      </c>
      <c r="C111" s="1579">
        <v>0.2235</v>
      </c>
      <c r="D111" s="1579">
        <v>0.20830000000000001</v>
      </c>
      <c r="E111" s="1579">
        <v>0.17829999999999999</v>
      </c>
      <c r="F111" s="1579">
        <v>0.24629999999999999</v>
      </c>
      <c r="G111" s="1579">
        <v>0.1799</v>
      </c>
      <c r="H111" s="1579">
        <v>0.2273</v>
      </c>
      <c r="I111" s="1579">
        <v>0.3322</v>
      </c>
      <c r="J111" s="1579">
        <v>0.22389999999999999</v>
      </c>
    </row>
    <row r="112" spans="1:10" ht="18" customHeight="1">
      <c r="A112" s="1582" t="s">
        <v>725</v>
      </c>
      <c r="B112" s="1579">
        <v>-5.1700000000000003E-2</v>
      </c>
      <c r="C112" s="1579">
        <v>-4.0599999999999997E-2</v>
      </c>
      <c r="D112" s="1579">
        <v>-3.5999999999999997E-2</v>
      </c>
      <c r="E112" s="1579">
        <v>-3.6999999999999998E-2</v>
      </c>
      <c r="F112" s="1579">
        <v>-5.5500000000000001E-2</v>
      </c>
      <c r="G112" s="1579">
        <v>-5.4800000000000001E-2</v>
      </c>
      <c r="H112" s="1579">
        <v>-5.74E-2</v>
      </c>
      <c r="I112" s="1579">
        <v>-4.41E-2</v>
      </c>
      <c r="J112" s="1579">
        <v>-4.3200000000000002E-2</v>
      </c>
    </row>
    <row r="113" spans="1:10" ht="18" customHeight="1">
      <c r="A113" s="1582" t="s">
        <v>726</v>
      </c>
      <c r="B113" s="1579">
        <v>-6.3E-3</v>
      </c>
      <c r="C113" s="1579">
        <v>-5.4999999999999997E-3</v>
      </c>
      <c r="D113" s="1579">
        <v>-2.47E-2</v>
      </c>
      <c r="E113" s="1579">
        <v>-1.32E-2</v>
      </c>
      <c r="F113" s="1579">
        <v>-1.2999999999999999E-2</v>
      </c>
      <c r="G113" s="1579">
        <v>-8.5000000000000006E-3</v>
      </c>
      <c r="H113" s="1579">
        <v>-7.9000000000000008E-3</v>
      </c>
      <c r="I113" s="1579">
        <v>-2.53E-2</v>
      </c>
      <c r="J113" s="1579">
        <v>-1.32E-2</v>
      </c>
    </row>
    <row r="114" spans="1:10" ht="18" customHeight="1">
      <c r="A114" s="1582" t="s">
        <v>727</v>
      </c>
      <c r="B114" s="1579">
        <v>7.4999999999999997E-3</v>
      </c>
      <c r="C114" s="1579">
        <v>-3.5999999999999999E-3</v>
      </c>
      <c r="D114" s="1579">
        <v>2.0000000000000001E-4</v>
      </c>
      <c r="E114" s="1579">
        <v>1.52E-2</v>
      </c>
      <c r="F114" s="1579">
        <v>-5.0000000000000001E-3</v>
      </c>
      <c r="G114" s="1579">
        <v>1.77E-2</v>
      </c>
      <c r="H114" s="1579">
        <v>1.84E-2</v>
      </c>
      <c r="I114" s="1579">
        <v>-2.0999999999999999E-3</v>
      </c>
      <c r="J114" s="1579">
        <v>5.0000000000000001E-4</v>
      </c>
    </row>
    <row r="115" spans="1:10" ht="18" customHeight="1">
      <c r="A115" s="1585" t="s">
        <v>728</v>
      </c>
      <c r="B115" s="1581"/>
      <c r="C115" s="1581"/>
      <c r="D115" s="1581"/>
      <c r="E115" s="1581"/>
      <c r="F115" s="1581"/>
      <c r="G115" s="1581"/>
      <c r="H115" s="1581"/>
      <c r="I115" s="1581"/>
      <c r="J115" s="1581"/>
    </row>
    <row r="116" spans="1:10" ht="18" customHeight="1">
      <c r="A116" s="1582" t="s">
        <v>721</v>
      </c>
      <c r="B116" s="1579">
        <v>0.11899999999999999</v>
      </c>
      <c r="C116" s="1579">
        <v>0.17380000000000001</v>
      </c>
      <c r="D116" s="1579">
        <v>0.1479</v>
      </c>
      <c r="E116" s="1579">
        <v>0.1434</v>
      </c>
      <c r="F116" s="1579">
        <v>0.17269999999999999</v>
      </c>
      <c r="G116" s="1579">
        <v>0.1343</v>
      </c>
      <c r="H116" s="1579">
        <v>0.1804</v>
      </c>
      <c r="I116" s="1579">
        <v>0.26069999999999999</v>
      </c>
      <c r="J116" s="1579">
        <v>0.16800000000000001</v>
      </c>
    </row>
    <row r="117" spans="1:10" ht="18" customHeight="1">
      <c r="A117" s="1582" t="s">
        <v>729</v>
      </c>
      <c r="B117" s="1579">
        <v>-1.18E-2</v>
      </c>
      <c r="C117" s="1579">
        <v>-8.8000000000000005E-3</v>
      </c>
      <c r="D117" s="1579">
        <v>-8.0000000000000002E-3</v>
      </c>
      <c r="E117" s="1579">
        <v>3.61E-2</v>
      </c>
      <c r="F117" s="1579">
        <v>-5.1999999999999998E-3</v>
      </c>
      <c r="G117" s="1579">
        <v>-2.12E-2</v>
      </c>
      <c r="H117" s="1579">
        <v>-8.6E-3</v>
      </c>
      <c r="I117" s="1579">
        <v>-1.1599999999999999E-2</v>
      </c>
      <c r="J117" s="1579">
        <v>-9.2999999999999992E-3</v>
      </c>
    </row>
    <row r="118" spans="1:10" ht="18" customHeight="1">
      <c r="A118" s="1582" t="s">
        <v>730</v>
      </c>
      <c r="B118" s="1579">
        <v>-0.1028</v>
      </c>
      <c r="C118" s="1579">
        <v>-0.12180000000000001</v>
      </c>
      <c r="D118" s="1579">
        <v>-0.1096</v>
      </c>
      <c r="E118" s="1579">
        <v>-0.15740000000000001</v>
      </c>
      <c r="F118" s="1579">
        <v>-0.15770000000000001</v>
      </c>
      <c r="G118" s="1579">
        <v>-0.1118</v>
      </c>
      <c r="H118" s="1579">
        <v>-0.14050000000000001</v>
      </c>
      <c r="I118" s="1579">
        <v>-0.193</v>
      </c>
      <c r="J118" s="1579">
        <v>-0.12690000000000001</v>
      </c>
    </row>
    <row r="119" spans="1:10" ht="18" customHeight="1">
      <c r="A119" s="1582" t="s">
        <v>731</v>
      </c>
      <c r="B119" s="1579">
        <v>0</v>
      </c>
      <c r="C119" s="1579">
        <v>-2.3E-3</v>
      </c>
      <c r="D119" s="1579">
        <v>0</v>
      </c>
      <c r="E119" s="1579">
        <v>0</v>
      </c>
      <c r="F119" s="1579">
        <v>0</v>
      </c>
      <c r="G119" s="1579">
        <v>7.4999999999999997E-3</v>
      </c>
      <c r="H119" s="1579">
        <v>0</v>
      </c>
      <c r="I119" s="1579">
        <v>0</v>
      </c>
      <c r="J119" s="1579">
        <v>-4.0000000000000002E-4</v>
      </c>
    </row>
    <row r="120" spans="1:10" ht="18" customHeight="1">
      <c r="A120" s="1582" t="s">
        <v>732</v>
      </c>
      <c r="B120" s="1579">
        <v>-2.9999999999999997E-4</v>
      </c>
      <c r="C120" s="1579">
        <v>5.9999999999999995E-4</v>
      </c>
      <c r="D120" s="1579">
        <v>1E-3</v>
      </c>
      <c r="E120" s="1579">
        <v>-5.0000000000000001E-4</v>
      </c>
      <c r="F120" s="1579">
        <v>0</v>
      </c>
      <c r="G120" s="1579">
        <v>0</v>
      </c>
      <c r="H120" s="1579">
        <v>-5.7999999999999996E-3</v>
      </c>
      <c r="I120" s="1579">
        <v>6.9999999999999999E-4</v>
      </c>
      <c r="J120" s="1579">
        <v>4.0000000000000002E-4</v>
      </c>
    </row>
    <row r="121" spans="1:10" ht="18" customHeight="1">
      <c r="A121" s="1582" t="s">
        <v>733</v>
      </c>
      <c r="B121" s="1579">
        <v>0</v>
      </c>
      <c r="C121" s="1579">
        <v>0</v>
      </c>
      <c r="D121" s="1579">
        <v>-1.1000000000000001E-3</v>
      </c>
      <c r="E121" s="1579">
        <v>0</v>
      </c>
      <c r="F121" s="1579">
        <v>0</v>
      </c>
      <c r="G121" s="1579">
        <v>0</v>
      </c>
      <c r="H121" s="1579">
        <v>0</v>
      </c>
      <c r="I121" s="1579">
        <v>0</v>
      </c>
      <c r="J121" s="1579">
        <v>-2.0000000000000001E-4</v>
      </c>
    </row>
    <row r="122" spans="1:10" ht="18" customHeight="1">
      <c r="A122" s="1585" t="s">
        <v>734</v>
      </c>
      <c r="B122" s="1854">
        <v>4.0000000000000001E-3</v>
      </c>
      <c r="C122" s="1854">
        <v>4.1399999999999999E-2</v>
      </c>
      <c r="D122" s="1854">
        <v>3.0200000000000001E-2</v>
      </c>
      <c r="E122" s="1854">
        <v>2.1499999999999998E-2</v>
      </c>
      <c r="F122" s="1854">
        <v>9.7999999999999997E-3</v>
      </c>
      <c r="G122" s="1854">
        <v>8.9999999999999993E-3</v>
      </c>
      <c r="H122" s="1854">
        <v>2.5499999999999998E-2</v>
      </c>
      <c r="I122" s="1854">
        <v>5.6800000000000003E-2</v>
      </c>
      <c r="J122" s="1854">
        <v>3.1600000000000003E-2</v>
      </c>
    </row>
    <row r="123" spans="1:10" ht="21" thickBot="1">
      <c r="A123" s="1607"/>
      <c r="B123" s="1855"/>
      <c r="C123" s="1855"/>
      <c r="D123" s="1855"/>
      <c r="E123" s="1855"/>
      <c r="F123" s="1855"/>
      <c r="G123" s="1855"/>
      <c r="H123" s="1855"/>
      <c r="I123" s="1855"/>
      <c r="J123" s="1855"/>
    </row>
    <row r="124" spans="1:10" ht="13.5" customHeight="1" thickTop="1">
      <c r="A124" s="1527" t="s">
        <v>735</v>
      </c>
      <c r="B124" s="1856"/>
      <c r="C124" s="1856"/>
      <c r="D124" s="1856"/>
      <c r="E124" s="1856"/>
      <c r="F124" s="1856"/>
      <c r="G124" s="1856"/>
      <c r="H124" s="1856"/>
      <c r="I124" s="1856"/>
      <c r="J124" s="1856"/>
    </row>
    <row r="125" spans="1:10" ht="14.25" customHeight="1">
      <c r="A125" s="1527" t="s">
        <v>736</v>
      </c>
      <c r="B125" s="1856"/>
      <c r="C125" s="1856"/>
      <c r="D125" s="1856"/>
      <c r="E125" s="1856"/>
    </row>
    <row r="126" spans="1:10" ht="14.25" customHeight="1">
      <c r="A126" s="1527" t="s">
        <v>737</v>
      </c>
      <c r="B126" s="1856"/>
      <c r="C126" s="1856"/>
      <c r="D126" s="1856"/>
      <c r="E126" s="1856"/>
    </row>
    <row r="127" spans="1:10" ht="14.25" customHeight="1">
      <c r="A127" s="1527" t="s">
        <v>738</v>
      </c>
      <c r="B127" s="1856"/>
      <c r="C127" s="1856"/>
      <c r="D127" s="1856"/>
      <c r="E127" s="1856"/>
    </row>
    <row r="128" spans="1:10" ht="14.25" customHeight="1">
      <c r="A128" s="1527" t="s">
        <v>739</v>
      </c>
      <c r="B128" s="1856"/>
      <c r="C128" s="1856"/>
      <c r="D128" s="1856"/>
      <c r="E128" s="1856"/>
    </row>
    <row r="129" spans="1:5" ht="13.5" customHeight="1">
      <c r="A129" s="1527" t="s">
        <v>740</v>
      </c>
      <c r="B129" s="1856"/>
      <c r="C129" s="1856"/>
      <c r="D129" s="1856"/>
      <c r="E129" s="1856"/>
    </row>
    <row r="130" spans="1:5" ht="14.25" customHeight="1">
      <c r="A130" s="1527" t="s">
        <v>741</v>
      </c>
      <c r="B130" s="1856"/>
      <c r="C130" s="1856"/>
      <c r="D130" s="1856"/>
      <c r="E130" s="1856"/>
    </row>
    <row r="131" spans="1:5" ht="15" customHeight="1">
      <c r="A131" s="1527" t="s">
        <v>742</v>
      </c>
      <c r="B131" s="1857"/>
      <c r="C131" s="1857"/>
      <c r="D131" s="1857"/>
      <c r="E131" s="1857"/>
    </row>
    <row r="132" spans="1:5" ht="14.25" customHeight="1">
      <c r="A132" s="1527" t="s">
        <v>743</v>
      </c>
      <c r="B132" s="1857"/>
      <c r="C132" s="1857"/>
      <c r="D132" s="1857"/>
      <c r="E132" s="1857"/>
    </row>
    <row r="133" spans="1:5" ht="14.25" customHeight="1">
      <c r="A133" s="1527" t="s">
        <v>744</v>
      </c>
      <c r="B133" s="1857"/>
      <c r="C133" s="1857"/>
      <c r="D133" s="1857"/>
      <c r="E133" s="1857"/>
    </row>
    <row r="134" spans="1:5">
      <c r="A134" s="33"/>
      <c r="B134" s="1569"/>
      <c r="C134" s="1569"/>
      <c r="D134" s="1569"/>
      <c r="E134" s="1569"/>
    </row>
    <row r="135" spans="1:5" ht="15.75">
      <c r="A135" s="1611"/>
      <c r="B135" s="1675"/>
      <c r="C135" s="1675"/>
      <c r="D135" s="1675"/>
      <c r="E135" s="1675"/>
    </row>
    <row r="136" spans="1:5" ht="15.75">
      <c r="A136" s="1611"/>
      <c r="B136" s="1675"/>
      <c r="C136" s="1675"/>
      <c r="D136" s="1675"/>
      <c r="E136" s="1675"/>
    </row>
    <row r="137" spans="1:5" ht="15.75">
      <c r="A137" s="1611"/>
      <c r="B137" s="1675"/>
      <c r="C137" s="1675"/>
      <c r="D137" s="1675"/>
      <c r="E137" s="1675"/>
    </row>
    <row r="138" spans="1:5" ht="15.75">
      <c r="A138" s="1611"/>
      <c r="B138" s="1675"/>
      <c r="C138" s="1675"/>
      <c r="D138" s="1675"/>
      <c r="E138" s="1675"/>
    </row>
    <row r="139" spans="1:5" ht="15.75">
      <c r="A139" s="1611"/>
      <c r="B139" s="1675"/>
      <c r="C139" s="1675"/>
      <c r="D139" s="1675"/>
      <c r="E139" s="1675"/>
    </row>
    <row r="140" spans="1:5" ht="15.75">
      <c r="A140" s="1611"/>
      <c r="B140" s="1675"/>
      <c r="C140" s="1675"/>
      <c r="D140" s="1675"/>
      <c r="E140" s="1675"/>
    </row>
    <row r="141" spans="1:5" ht="15.75">
      <c r="A141" s="1611"/>
      <c r="B141" s="1675"/>
      <c r="C141" s="1675"/>
      <c r="D141" s="1675"/>
      <c r="E141" s="1675"/>
    </row>
    <row r="142" spans="1:5" ht="15.75">
      <c r="A142" s="1611"/>
      <c r="B142" s="1675"/>
      <c r="C142" s="1675"/>
      <c r="D142" s="1675"/>
      <c r="E142" s="1675"/>
    </row>
    <row r="143" spans="1:5" ht="15.75">
      <c r="A143" s="1611"/>
      <c r="B143" s="1675"/>
      <c r="C143" s="1675"/>
      <c r="D143" s="1675"/>
      <c r="E143" s="1675"/>
    </row>
    <row r="144" spans="1:5" ht="15.75">
      <c r="A144" s="49"/>
    </row>
    <row r="145" spans="1:1" ht="15.75">
      <c r="A145" s="49"/>
    </row>
    <row r="146" spans="1:1" ht="15.75">
      <c r="A146" s="49"/>
    </row>
    <row r="147" spans="1:1" ht="15.75">
      <c r="A147" s="49"/>
    </row>
    <row r="148" spans="1:1" ht="15.75">
      <c r="A148" s="49"/>
    </row>
    <row r="149" spans="1:1" ht="15.75">
      <c r="A149" s="49"/>
    </row>
    <row r="150" spans="1:1" ht="15.75">
      <c r="A150" s="49"/>
    </row>
    <row r="151" spans="1:1" ht="15.75">
      <c r="A151" s="49"/>
    </row>
    <row r="152" spans="1:1" ht="15.75">
      <c r="A152" s="49"/>
    </row>
    <row r="153" spans="1:1" ht="15.75">
      <c r="A153" s="49"/>
    </row>
    <row r="154" spans="1:1" ht="15.75">
      <c r="A154" s="49"/>
    </row>
    <row r="155" spans="1:1" ht="15.75">
      <c r="A155" s="49"/>
    </row>
    <row r="156" spans="1:1" ht="15.75">
      <c r="A156" s="49"/>
    </row>
    <row r="157" spans="1:1" ht="15.75">
      <c r="A157" s="49"/>
    </row>
    <row r="158" spans="1:1" ht="15.75">
      <c r="A158" s="49"/>
    </row>
    <row r="159" spans="1:1" ht="15.75">
      <c r="A159" s="49"/>
    </row>
    <row r="160" spans="1:1" ht="15.75">
      <c r="A160" s="49"/>
    </row>
    <row r="161" spans="1:1" ht="15.75">
      <c r="A161" s="49"/>
    </row>
    <row r="162" spans="1:1" ht="15.75">
      <c r="A162" s="49"/>
    </row>
    <row r="163" spans="1:1" ht="15.75">
      <c r="A163" s="49"/>
    </row>
    <row r="164" spans="1:1" ht="15.75">
      <c r="A164" s="49"/>
    </row>
    <row r="165" spans="1:1" ht="15.75">
      <c r="A165" s="49"/>
    </row>
    <row r="166" spans="1:1" ht="15.75">
      <c r="A166" s="49"/>
    </row>
    <row r="167" spans="1:1" ht="15.75">
      <c r="A167" s="49"/>
    </row>
    <row r="168" spans="1:1" ht="15.75">
      <c r="A168" s="49"/>
    </row>
    <row r="169" spans="1:1" ht="15.75">
      <c r="A169" s="49"/>
    </row>
    <row r="170" spans="1:1" ht="15.75">
      <c r="A170" s="49"/>
    </row>
    <row r="171" spans="1:1" ht="15.75">
      <c r="A171" s="49"/>
    </row>
    <row r="172" spans="1:1" ht="15.75">
      <c r="A172" s="49"/>
    </row>
    <row r="173" spans="1:1" ht="15.75">
      <c r="A173" s="49"/>
    </row>
    <row r="174" spans="1:1" ht="15.75">
      <c r="A174" s="49"/>
    </row>
    <row r="175" spans="1:1" ht="15.75">
      <c r="A175" s="49"/>
    </row>
    <row r="176" spans="1:1" ht="15.75">
      <c r="A176" s="49"/>
    </row>
    <row r="177" spans="1:1" ht="15.75">
      <c r="A177" s="49"/>
    </row>
    <row r="178" spans="1:1" ht="15.75">
      <c r="A178" s="49"/>
    </row>
    <row r="179" spans="1:1" ht="15.75">
      <c r="A179" s="49"/>
    </row>
    <row r="180" spans="1:1" ht="15.75">
      <c r="A180" s="49"/>
    </row>
    <row r="181" spans="1:1" ht="15.75">
      <c r="A181" s="49"/>
    </row>
    <row r="182" spans="1:1" ht="15.75">
      <c r="A182" s="49"/>
    </row>
    <row r="183" spans="1:1" ht="15.75">
      <c r="A183" s="49"/>
    </row>
    <row r="184" spans="1:1" ht="15.75">
      <c r="A184" s="49"/>
    </row>
    <row r="185" spans="1:1" ht="15.75">
      <c r="A185" s="49"/>
    </row>
    <row r="186" spans="1:1" ht="15.75">
      <c r="A186" s="49"/>
    </row>
    <row r="187" spans="1:1" ht="15.75">
      <c r="A187" s="49"/>
    </row>
    <row r="188" spans="1:1" ht="15.75">
      <c r="A188" s="49"/>
    </row>
    <row r="189" spans="1:1" ht="15.75">
      <c r="A189" s="49"/>
    </row>
    <row r="190" spans="1:1" ht="15.75">
      <c r="A190" s="49"/>
    </row>
    <row r="191" spans="1:1" ht="15.75">
      <c r="A191" s="49"/>
    </row>
    <row r="192" spans="1:1" ht="15.75">
      <c r="A192" s="49"/>
    </row>
    <row r="193" spans="1:1" ht="15.75">
      <c r="A193" s="49"/>
    </row>
    <row r="194" spans="1:1" ht="15.75">
      <c r="A194" s="49"/>
    </row>
    <row r="195" spans="1:1" ht="15.75">
      <c r="A195" s="49"/>
    </row>
    <row r="196" spans="1:1" ht="15.75">
      <c r="A196" s="49"/>
    </row>
    <row r="197" spans="1:1" ht="15.75">
      <c r="A197" s="49"/>
    </row>
    <row r="198" spans="1:1" ht="15.75">
      <c r="A198" s="49"/>
    </row>
    <row r="199" spans="1:1" ht="15.75">
      <c r="A199" s="49"/>
    </row>
    <row r="200" spans="1:1" ht="15.75">
      <c r="A200" s="49"/>
    </row>
    <row r="201" spans="1:1" ht="15.75">
      <c r="A201" s="49"/>
    </row>
    <row r="202" spans="1:1" ht="15.75">
      <c r="A202" s="49"/>
    </row>
    <row r="203" spans="1:1" ht="15.75">
      <c r="A203" s="49"/>
    </row>
    <row r="204" spans="1:1" ht="15.75">
      <c r="A204" s="49"/>
    </row>
    <row r="205" spans="1:1" ht="15.75">
      <c r="A205" s="49"/>
    </row>
    <row r="206" spans="1:1" ht="15.75">
      <c r="A206" s="49"/>
    </row>
    <row r="207" spans="1:1" ht="15.75">
      <c r="A207" s="49"/>
    </row>
    <row r="208" spans="1:1" ht="15.75">
      <c r="A208" s="49"/>
    </row>
    <row r="209" spans="1:1" ht="15.75">
      <c r="A209" s="49"/>
    </row>
    <row r="210" spans="1:1" ht="15.75">
      <c r="A210" s="49"/>
    </row>
    <row r="211" spans="1:1" ht="15.75">
      <c r="A211" s="49"/>
    </row>
    <row r="212" spans="1:1" ht="15.75">
      <c r="A212" s="49"/>
    </row>
    <row r="213" spans="1:1" ht="15.75">
      <c r="A213" s="49"/>
    </row>
    <row r="214" spans="1:1" ht="15.75">
      <c r="A214" s="49"/>
    </row>
    <row r="215" spans="1:1" ht="15.75">
      <c r="A215" s="49"/>
    </row>
    <row r="216" spans="1:1" ht="15.75">
      <c r="A216" s="49"/>
    </row>
    <row r="217" spans="1:1" ht="15.75">
      <c r="A217" s="49"/>
    </row>
    <row r="218" spans="1:1" ht="15.75">
      <c r="A218" s="49"/>
    </row>
    <row r="219" spans="1:1" ht="15.75">
      <c r="A219" s="49"/>
    </row>
    <row r="220" spans="1:1" ht="15.75">
      <c r="A220" s="49"/>
    </row>
    <row r="221" spans="1:1" ht="15.75">
      <c r="A221" s="49"/>
    </row>
    <row r="222" spans="1:1" ht="15.75">
      <c r="A222" s="49"/>
    </row>
    <row r="223" spans="1:1" ht="15.75">
      <c r="A223" s="49"/>
    </row>
    <row r="224" spans="1:1" ht="15.75">
      <c r="A224" s="49"/>
    </row>
    <row r="225" spans="1:1" ht="15.75">
      <c r="A225" s="49"/>
    </row>
    <row r="226" spans="1:1" ht="15.75">
      <c r="A226" s="49"/>
    </row>
    <row r="227" spans="1:1" ht="15.75">
      <c r="A227" s="49"/>
    </row>
    <row r="228" spans="1:1" ht="15.75">
      <c r="A228" s="49"/>
    </row>
    <row r="229" spans="1:1" ht="15.75">
      <c r="A229" s="49"/>
    </row>
    <row r="230" spans="1:1" ht="15.75">
      <c r="A230" s="49"/>
    </row>
    <row r="231" spans="1:1" ht="15.75">
      <c r="A231" s="49"/>
    </row>
    <row r="232" spans="1:1" ht="15.75">
      <c r="A232" s="49"/>
    </row>
    <row r="233" spans="1:1" ht="15.75">
      <c r="A233" s="49"/>
    </row>
    <row r="234" spans="1:1" ht="15.75">
      <c r="A234" s="49"/>
    </row>
    <row r="235" spans="1:1" ht="15.75">
      <c r="A235" s="49"/>
    </row>
    <row r="236" spans="1:1" ht="15.75">
      <c r="A236" s="49"/>
    </row>
    <row r="237" spans="1:1" ht="15.75">
      <c r="A237" s="49"/>
    </row>
    <row r="238" spans="1:1" ht="15.75">
      <c r="A238" s="49"/>
    </row>
    <row r="239" spans="1:1" ht="15.75">
      <c r="A239" s="49"/>
    </row>
    <row r="240" spans="1:1" ht="15.75">
      <c r="A240" s="49"/>
    </row>
    <row r="241" spans="1:1" ht="15.75">
      <c r="A241" s="49"/>
    </row>
    <row r="242" spans="1:1" ht="15.75">
      <c r="A242" s="49"/>
    </row>
    <row r="243" spans="1:1" ht="15.75">
      <c r="A243" s="49"/>
    </row>
    <row r="244" spans="1:1" ht="15.75">
      <c r="A244" s="49"/>
    </row>
    <row r="245" spans="1:1" ht="15.75">
      <c r="A245" s="49"/>
    </row>
    <row r="246" spans="1:1" ht="15.75">
      <c r="A246" s="49"/>
    </row>
    <row r="247" spans="1:1" ht="15.75">
      <c r="A247" s="49"/>
    </row>
    <row r="248" spans="1:1" ht="15.75">
      <c r="A248" s="49"/>
    </row>
    <row r="249" spans="1:1" ht="15.75">
      <c r="A249" s="49"/>
    </row>
    <row r="250" spans="1:1" ht="15.75">
      <c r="A250" s="49"/>
    </row>
    <row r="251" spans="1:1" ht="15.75">
      <c r="A251" s="49"/>
    </row>
    <row r="252" spans="1:1" ht="15.75">
      <c r="A252" s="49"/>
    </row>
    <row r="253" spans="1:1" ht="15.75">
      <c r="A253" s="49"/>
    </row>
    <row r="254" spans="1:1" ht="15.75">
      <c r="A254" s="49"/>
    </row>
    <row r="255" spans="1:1" ht="15.75">
      <c r="A255" s="49"/>
    </row>
    <row r="256" spans="1:1" ht="15.75">
      <c r="A256" s="49"/>
    </row>
    <row r="257" spans="1:1" ht="15.75">
      <c r="A257" s="49"/>
    </row>
    <row r="258" spans="1:1" ht="15.75">
      <c r="A258" s="49"/>
    </row>
    <row r="259" spans="1:1" ht="15.75">
      <c r="A259" s="49"/>
    </row>
    <row r="260" spans="1:1" ht="15.75">
      <c r="A260" s="49"/>
    </row>
    <row r="261" spans="1:1" ht="15.75">
      <c r="A261" s="49"/>
    </row>
    <row r="262" spans="1:1" ht="15.75">
      <c r="A262" s="49"/>
    </row>
    <row r="263" spans="1:1" ht="15.75">
      <c r="A263" s="49"/>
    </row>
    <row r="264" spans="1:1" ht="15.75">
      <c r="A264" s="49"/>
    </row>
    <row r="265" spans="1:1" ht="15.75">
      <c r="A265" s="49"/>
    </row>
    <row r="266" spans="1:1" ht="15.75">
      <c r="A266" s="49"/>
    </row>
    <row r="267" spans="1:1" ht="15.75">
      <c r="A267" s="49"/>
    </row>
    <row r="268" spans="1:1" ht="15.75">
      <c r="A268" s="49"/>
    </row>
    <row r="269" spans="1:1" ht="15.75">
      <c r="A269" s="49"/>
    </row>
    <row r="270" spans="1:1" ht="15.75">
      <c r="A270" s="49"/>
    </row>
    <row r="271" spans="1:1" ht="15.75">
      <c r="A271" s="49"/>
    </row>
    <row r="272" spans="1:1"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sheetData>
  <mergeCells count="7">
    <mergeCell ref="A60:J60"/>
    <mergeCell ref="A1:J1"/>
    <mergeCell ref="A2:J2"/>
    <mergeCell ref="A3:J3"/>
    <mergeCell ref="A4:J4"/>
    <mergeCell ref="A58:J58"/>
    <mergeCell ref="A59:J59"/>
  </mergeCells>
  <pageMargins left="0.7" right="0.7" top="0.75" bottom="0.75" header="0.3" footer="0.3"/>
  <pageSetup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5"/>
  <sheetViews>
    <sheetView workbookViewId="0">
      <selection activeCell="A3" sqref="A3:K3"/>
    </sheetView>
  </sheetViews>
  <sheetFormatPr defaultRowHeight="15"/>
  <cols>
    <col min="1" max="1" width="47.85546875" style="917" customWidth="1"/>
    <col min="2" max="9" width="13.85546875" style="83" customWidth="1"/>
    <col min="10" max="10" width="14.140625" style="83" customWidth="1"/>
    <col min="11" max="11" width="12.140625" style="83" customWidth="1"/>
    <col min="12" max="12" width="2.5703125" style="1410" customWidth="1"/>
    <col min="13" max="256" width="9.140625" style="83"/>
    <col min="257" max="257" width="47.85546875" style="83" customWidth="1"/>
    <col min="258" max="265" width="13.85546875" style="83" customWidth="1"/>
    <col min="266" max="266" width="14.140625" style="83" customWidth="1"/>
    <col min="267" max="267" width="12.140625" style="83" customWidth="1"/>
    <col min="268" max="268" width="2.5703125" style="83" customWidth="1"/>
    <col min="269" max="512" width="9.140625" style="83"/>
    <col min="513" max="513" width="47.85546875" style="83" customWidth="1"/>
    <col min="514" max="521" width="13.85546875" style="83" customWidth="1"/>
    <col min="522" max="522" width="14.140625" style="83" customWidth="1"/>
    <col min="523" max="523" width="12.140625" style="83" customWidth="1"/>
    <col min="524" max="524" width="2.5703125" style="83" customWidth="1"/>
    <col min="525" max="768" width="9.140625" style="83"/>
    <col min="769" max="769" width="47.85546875" style="83" customWidth="1"/>
    <col min="770" max="777" width="13.85546875" style="83" customWidth="1"/>
    <col min="778" max="778" width="14.140625" style="83" customWidth="1"/>
    <col min="779" max="779" width="12.140625" style="83" customWidth="1"/>
    <col min="780" max="780" width="2.5703125" style="83" customWidth="1"/>
    <col min="781" max="1024" width="9.140625" style="83"/>
    <col min="1025" max="1025" width="47.85546875" style="83" customWidth="1"/>
    <col min="1026" max="1033" width="13.85546875" style="83" customWidth="1"/>
    <col min="1034" max="1034" width="14.140625" style="83" customWidth="1"/>
    <col min="1035" max="1035" width="12.140625" style="83" customWidth="1"/>
    <col min="1036" max="1036" width="2.5703125" style="83" customWidth="1"/>
    <col min="1037" max="1280" width="9.140625" style="83"/>
    <col min="1281" max="1281" width="47.85546875" style="83" customWidth="1"/>
    <col min="1282" max="1289" width="13.85546875" style="83" customWidth="1"/>
    <col min="1290" max="1290" width="14.140625" style="83" customWidth="1"/>
    <col min="1291" max="1291" width="12.140625" style="83" customWidth="1"/>
    <col min="1292" max="1292" width="2.5703125" style="83" customWidth="1"/>
    <col min="1293" max="1536" width="9.140625" style="83"/>
    <col min="1537" max="1537" width="47.85546875" style="83" customWidth="1"/>
    <col min="1538" max="1545" width="13.85546875" style="83" customWidth="1"/>
    <col min="1546" max="1546" width="14.140625" style="83" customWidth="1"/>
    <col min="1547" max="1547" width="12.140625" style="83" customWidth="1"/>
    <col min="1548" max="1548" width="2.5703125" style="83" customWidth="1"/>
    <col min="1549" max="1792" width="9.140625" style="83"/>
    <col min="1793" max="1793" width="47.85546875" style="83" customWidth="1"/>
    <col min="1794" max="1801" width="13.85546875" style="83" customWidth="1"/>
    <col min="1802" max="1802" width="14.140625" style="83" customWidth="1"/>
    <col min="1803" max="1803" width="12.140625" style="83" customWidth="1"/>
    <col min="1804" max="1804" width="2.5703125" style="83" customWidth="1"/>
    <col min="1805" max="2048" width="9.140625" style="83"/>
    <col min="2049" max="2049" width="47.85546875" style="83" customWidth="1"/>
    <col min="2050" max="2057" width="13.85546875" style="83" customWidth="1"/>
    <col min="2058" max="2058" width="14.140625" style="83" customWidth="1"/>
    <col min="2059" max="2059" width="12.140625" style="83" customWidth="1"/>
    <col min="2060" max="2060" width="2.5703125" style="83" customWidth="1"/>
    <col min="2061" max="2304" width="9.140625" style="83"/>
    <col min="2305" max="2305" width="47.85546875" style="83" customWidth="1"/>
    <col min="2306" max="2313" width="13.85546875" style="83" customWidth="1"/>
    <col min="2314" max="2314" width="14.140625" style="83" customWidth="1"/>
    <col min="2315" max="2315" width="12.140625" style="83" customWidth="1"/>
    <col min="2316" max="2316" width="2.5703125" style="83" customWidth="1"/>
    <col min="2317" max="2560" width="9.140625" style="83"/>
    <col min="2561" max="2561" width="47.85546875" style="83" customWidth="1"/>
    <col min="2562" max="2569" width="13.85546875" style="83" customWidth="1"/>
    <col min="2570" max="2570" width="14.140625" style="83" customWidth="1"/>
    <col min="2571" max="2571" width="12.140625" style="83" customWidth="1"/>
    <col min="2572" max="2572" width="2.5703125" style="83" customWidth="1"/>
    <col min="2573" max="2816" width="9.140625" style="83"/>
    <col min="2817" max="2817" width="47.85546875" style="83" customWidth="1"/>
    <col min="2818" max="2825" width="13.85546875" style="83" customWidth="1"/>
    <col min="2826" max="2826" width="14.140625" style="83" customWidth="1"/>
    <col min="2827" max="2827" width="12.140625" style="83" customWidth="1"/>
    <col min="2828" max="2828" width="2.5703125" style="83" customWidth="1"/>
    <col min="2829" max="3072" width="9.140625" style="83"/>
    <col min="3073" max="3073" width="47.85546875" style="83" customWidth="1"/>
    <col min="3074" max="3081" width="13.85546875" style="83" customWidth="1"/>
    <col min="3082" max="3082" width="14.140625" style="83" customWidth="1"/>
    <col min="3083" max="3083" width="12.140625" style="83" customWidth="1"/>
    <col min="3084" max="3084" width="2.5703125" style="83" customWidth="1"/>
    <col min="3085" max="3328" width="9.140625" style="83"/>
    <col min="3329" max="3329" width="47.85546875" style="83" customWidth="1"/>
    <col min="3330" max="3337" width="13.85546875" style="83" customWidth="1"/>
    <col min="3338" max="3338" width="14.140625" style="83" customWidth="1"/>
    <col min="3339" max="3339" width="12.140625" style="83" customWidth="1"/>
    <col min="3340" max="3340" width="2.5703125" style="83" customWidth="1"/>
    <col min="3341" max="3584" width="9.140625" style="83"/>
    <col min="3585" max="3585" width="47.85546875" style="83" customWidth="1"/>
    <col min="3586" max="3593" width="13.85546875" style="83" customWidth="1"/>
    <col min="3594" max="3594" width="14.140625" style="83" customWidth="1"/>
    <col min="3595" max="3595" width="12.140625" style="83" customWidth="1"/>
    <col min="3596" max="3596" width="2.5703125" style="83" customWidth="1"/>
    <col min="3597" max="3840" width="9.140625" style="83"/>
    <col min="3841" max="3841" width="47.85546875" style="83" customWidth="1"/>
    <col min="3842" max="3849" width="13.85546875" style="83" customWidth="1"/>
    <col min="3850" max="3850" width="14.140625" style="83" customWidth="1"/>
    <col min="3851" max="3851" width="12.140625" style="83" customWidth="1"/>
    <col min="3852" max="3852" width="2.5703125" style="83" customWidth="1"/>
    <col min="3853" max="4096" width="9.140625" style="83"/>
    <col min="4097" max="4097" width="47.85546875" style="83" customWidth="1"/>
    <col min="4098" max="4105" width="13.85546875" style="83" customWidth="1"/>
    <col min="4106" max="4106" width="14.140625" style="83" customWidth="1"/>
    <col min="4107" max="4107" width="12.140625" style="83" customWidth="1"/>
    <col min="4108" max="4108" width="2.5703125" style="83" customWidth="1"/>
    <col min="4109" max="4352" width="9.140625" style="83"/>
    <col min="4353" max="4353" width="47.85546875" style="83" customWidth="1"/>
    <col min="4354" max="4361" width="13.85546875" style="83" customWidth="1"/>
    <col min="4362" max="4362" width="14.140625" style="83" customWidth="1"/>
    <col min="4363" max="4363" width="12.140625" style="83" customWidth="1"/>
    <col min="4364" max="4364" width="2.5703125" style="83" customWidth="1"/>
    <col min="4365" max="4608" width="9.140625" style="83"/>
    <col min="4609" max="4609" width="47.85546875" style="83" customWidth="1"/>
    <col min="4610" max="4617" width="13.85546875" style="83" customWidth="1"/>
    <col min="4618" max="4618" width="14.140625" style="83" customWidth="1"/>
    <col min="4619" max="4619" width="12.140625" style="83" customWidth="1"/>
    <col min="4620" max="4620" width="2.5703125" style="83" customWidth="1"/>
    <col min="4621" max="4864" width="9.140625" style="83"/>
    <col min="4865" max="4865" width="47.85546875" style="83" customWidth="1"/>
    <col min="4866" max="4873" width="13.85546875" style="83" customWidth="1"/>
    <col min="4874" max="4874" width="14.140625" style="83" customWidth="1"/>
    <col min="4875" max="4875" width="12.140625" style="83" customWidth="1"/>
    <col min="4876" max="4876" width="2.5703125" style="83" customWidth="1"/>
    <col min="4877" max="5120" width="9.140625" style="83"/>
    <col min="5121" max="5121" width="47.85546875" style="83" customWidth="1"/>
    <col min="5122" max="5129" width="13.85546875" style="83" customWidth="1"/>
    <col min="5130" max="5130" width="14.140625" style="83" customWidth="1"/>
    <col min="5131" max="5131" width="12.140625" style="83" customWidth="1"/>
    <col min="5132" max="5132" width="2.5703125" style="83" customWidth="1"/>
    <col min="5133" max="5376" width="9.140625" style="83"/>
    <col min="5377" max="5377" width="47.85546875" style="83" customWidth="1"/>
    <col min="5378" max="5385" width="13.85546875" style="83" customWidth="1"/>
    <col min="5386" max="5386" width="14.140625" style="83" customWidth="1"/>
    <col min="5387" max="5387" width="12.140625" style="83" customWidth="1"/>
    <col min="5388" max="5388" width="2.5703125" style="83" customWidth="1"/>
    <col min="5389" max="5632" width="9.140625" style="83"/>
    <col min="5633" max="5633" width="47.85546875" style="83" customWidth="1"/>
    <col min="5634" max="5641" width="13.85546875" style="83" customWidth="1"/>
    <col min="5642" max="5642" width="14.140625" style="83" customWidth="1"/>
    <col min="5643" max="5643" width="12.140625" style="83" customWidth="1"/>
    <col min="5644" max="5644" width="2.5703125" style="83" customWidth="1"/>
    <col min="5645" max="5888" width="9.140625" style="83"/>
    <col min="5889" max="5889" width="47.85546875" style="83" customWidth="1"/>
    <col min="5890" max="5897" width="13.85546875" style="83" customWidth="1"/>
    <col min="5898" max="5898" width="14.140625" style="83" customWidth="1"/>
    <col min="5899" max="5899" width="12.140625" style="83" customWidth="1"/>
    <col min="5900" max="5900" width="2.5703125" style="83" customWidth="1"/>
    <col min="5901" max="6144" width="9.140625" style="83"/>
    <col min="6145" max="6145" width="47.85546875" style="83" customWidth="1"/>
    <col min="6146" max="6153" width="13.85546875" style="83" customWidth="1"/>
    <col min="6154" max="6154" width="14.140625" style="83" customWidth="1"/>
    <col min="6155" max="6155" width="12.140625" style="83" customWidth="1"/>
    <col min="6156" max="6156" width="2.5703125" style="83" customWidth="1"/>
    <col min="6157" max="6400" width="9.140625" style="83"/>
    <col min="6401" max="6401" width="47.85546875" style="83" customWidth="1"/>
    <col min="6402" max="6409" width="13.85546875" style="83" customWidth="1"/>
    <col min="6410" max="6410" width="14.140625" style="83" customWidth="1"/>
    <col min="6411" max="6411" width="12.140625" style="83" customWidth="1"/>
    <col min="6412" max="6412" width="2.5703125" style="83" customWidth="1"/>
    <col min="6413" max="6656" width="9.140625" style="83"/>
    <col min="6657" max="6657" width="47.85546875" style="83" customWidth="1"/>
    <col min="6658" max="6665" width="13.85546875" style="83" customWidth="1"/>
    <col min="6666" max="6666" width="14.140625" style="83" customWidth="1"/>
    <col min="6667" max="6667" width="12.140625" style="83" customWidth="1"/>
    <col min="6668" max="6668" width="2.5703125" style="83" customWidth="1"/>
    <col min="6669" max="6912" width="9.140625" style="83"/>
    <col min="6913" max="6913" width="47.85546875" style="83" customWidth="1"/>
    <col min="6914" max="6921" width="13.85546875" style="83" customWidth="1"/>
    <col min="6922" max="6922" width="14.140625" style="83" customWidth="1"/>
    <col min="6923" max="6923" width="12.140625" style="83" customWidth="1"/>
    <col min="6924" max="6924" width="2.5703125" style="83" customWidth="1"/>
    <col min="6925" max="7168" width="9.140625" style="83"/>
    <col min="7169" max="7169" width="47.85546875" style="83" customWidth="1"/>
    <col min="7170" max="7177" width="13.85546875" style="83" customWidth="1"/>
    <col min="7178" max="7178" width="14.140625" style="83" customWidth="1"/>
    <col min="7179" max="7179" width="12.140625" style="83" customWidth="1"/>
    <col min="7180" max="7180" width="2.5703125" style="83" customWidth="1"/>
    <col min="7181" max="7424" width="9.140625" style="83"/>
    <col min="7425" max="7425" width="47.85546875" style="83" customWidth="1"/>
    <col min="7426" max="7433" width="13.85546875" style="83" customWidth="1"/>
    <col min="7434" max="7434" width="14.140625" style="83" customWidth="1"/>
    <col min="7435" max="7435" width="12.140625" style="83" customWidth="1"/>
    <col min="7436" max="7436" width="2.5703125" style="83" customWidth="1"/>
    <col min="7437" max="7680" width="9.140625" style="83"/>
    <col min="7681" max="7681" width="47.85546875" style="83" customWidth="1"/>
    <col min="7682" max="7689" width="13.85546875" style="83" customWidth="1"/>
    <col min="7690" max="7690" width="14.140625" style="83" customWidth="1"/>
    <col min="7691" max="7691" width="12.140625" style="83" customWidth="1"/>
    <col min="7692" max="7692" width="2.5703125" style="83" customWidth="1"/>
    <col min="7693" max="7936" width="9.140625" style="83"/>
    <col min="7937" max="7937" width="47.85546875" style="83" customWidth="1"/>
    <col min="7938" max="7945" width="13.85546875" style="83" customWidth="1"/>
    <col min="7946" max="7946" width="14.140625" style="83" customWidth="1"/>
    <col min="7947" max="7947" width="12.140625" style="83" customWidth="1"/>
    <col min="7948" max="7948" width="2.5703125" style="83" customWidth="1"/>
    <col min="7949" max="8192" width="9.140625" style="83"/>
    <col min="8193" max="8193" width="47.85546875" style="83" customWidth="1"/>
    <col min="8194" max="8201" width="13.85546875" style="83" customWidth="1"/>
    <col min="8202" max="8202" width="14.140625" style="83" customWidth="1"/>
    <col min="8203" max="8203" width="12.140625" style="83" customWidth="1"/>
    <col min="8204" max="8204" width="2.5703125" style="83" customWidth="1"/>
    <col min="8205" max="8448" width="9.140625" style="83"/>
    <col min="8449" max="8449" width="47.85546875" style="83" customWidth="1"/>
    <col min="8450" max="8457" width="13.85546875" style="83" customWidth="1"/>
    <col min="8458" max="8458" width="14.140625" style="83" customWidth="1"/>
    <col min="8459" max="8459" width="12.140625" style="83" customWidth="1"/>
    <col min="8460" max="8460" width="2.5703125" style="83" customWidth="1"/>
    <col min="8461" max="8704" width="9.140625" style="83"/>
    <col min="8705" max="8705" width="47.85546875" style="83" customWidth="1"/>
    <col min="8706" max="8713" width="13.85546875" style="83" customWidth="1"/>
    <col min="8714" max="8714" width="14.140625" style="83" customWidth="1"/>
    <col min="8715" max="8715" width="12.140625" style="83" customWidth="1"/>
    <col min="8716" max="8716" width="2.5703125" style="83" customWidth="1"/>
    <col min="8717" max="8960" width="9.140625" style="83"/>
    <col min="8961" max="8961" width="47.85546875" style="83" customWidth="1"/>
    <col min="8962" max="8969" width="13.85546875" style="83" customWidth="1"/>
    <col min="8970" max="8970" width="14.140625" style="83" customWidth="1"/>
    <col min="8971" max="8971" width="12.140625" style="83" customWidth="1"/>
    <col min="8972" max="8972" width="2.5703125" style="83" customWidth="1"/>
    <col min="8973" max="9216" width="9.140625" style="83"/>
    <col min="9217" max="9217" width="47.85546875" style="83" customWidth="1"/>
    <col min="9218" max="9225" width="13.85546875" style="83" customWidth="1"/>
    <col min="9226" max="9226" width="14.140625" style="83" customWidth="1"/>
    <col min="9227" max="9227" width="12.140625" style="83" customWidth="1"/>
    <col min="9228" max="9228" width="2.5703125" style="83" customWidth="1"/>
    <col min="9229" max="9472" width="9.140625" style="83"/>
    <col min="9473" max="9473" width="47.85546875" style="83" customWidth="1"/>
    <col min="9474" max="9481" width="13.85546875" style="83" customWidth="1"/>
    <col min="9482" max="9482" width="14.140625" style="83" customWidth="1"/>
    <col min="9483" max="9483" width="12.140625" style="83" customWidth="1"/>
    <col min="9484" max="9484" width="2.5703125" style="83" customWidth="1"/>
    <col min="9485" max="9728" width="9.140625" style="83"/>
    <col min="9729" max="9729" width="47.85546875" style="83" customWidth="1"/>
    <col min="9730" max="9737" width="13.85546875" style="83" customWidth="1"/>
    <col min="9738" max="9738" width="14.140625" style="83" customWidth="1"/>
    <col min="9739" max="9739" width="12.140625" style="83" customWidth="1"/>
    <col min="9740" max="9740" width="2.5703125" style="83" customWidth="1"/>
    <col min="9741" max="9984" width="9.140625" style="83"/>
    <col min="9985" max="9985" width="47.85546875" style="83" customWidth="1"/>
    <col min="9986" max="9993" width="13.85546875" style="83" customWidth="1"/>
    <col min="9994" max="9994" width="14.140625" style="83" customWidth="1"/>
    <col min="9995" max="9995" width="12.140625" style="83" customWidth="1"/>
    <col min="9996" max="9996" width="2.5703125" style="83" customWidth="1"/>
    <col min="9997" max="10240" width="9.140625" style="83"/>
    <col min="10241" max="10241" width="47.85546875" style="83" customWidth="1"/>
    <col min="10242" max="10249" width="13.85546875" style="83" customWidth="1"/>
    <col min="10250" max="10250" width="14.140625" style="83" customWidth="1"/>
    <col min="10251" max="10251" width="12.140625" style="83" customWidth="1"/>
    <col min="10252" max="10252" width="2.5703125" style="83" customWidth="1"/>
    <col min="10253" max="10496" width="9.140625" style="83"/>
    <col min="10497" max="10497" width="47.85546875" style="83" customWidth="1"/>
    <col min="10498" max="10505" width="13.85546875" style="83" customWidth="1"/>
    <col min="10506" max="10506" width="14.140625" style="83" customWidth="1"/>
    <col min="10507" max="10507" width="12.140625" style="83" customWidth="1"/>
    <col min="10508" max="10508" width="2.5703125" style="83" customWidth="1"/>
    <col min="10509" max="10752" width="9.140625" style="83"/>
    <col min="10753" max="10753" width="47.85546875" style="83" customWidth="1"/>
    <col min="10754" max="10761" width="13.85546875" style="83" customWidth="1"/>
    <col min="10762" max="10762" width="14.140625" style="83" customWidth="1"/>
    <col min="10763" max="10763" width="12.140625" style="83" customWidth="1"/>
    <col min="10764" max="10764" width="2.5703125" style="83" customWidth="1"/>
    <col min="10765" max="11008" width="9.140625" style="83"/>
    <col min="11009" max="11009" width="47.85546875" style="83" customWidth="1"/>
    <col min="11010" max="11017" width="13.85546875" style="83" customWidth="1"/>
    <col min="11018" max="11018" width="14.140625" style="83" customWidth="1"/>
    <col min="11019" max="11019" width="12.140625" style="83" customWidth="1"/>
    <col min="11020" max="11020" width="2.5703125" style="83" customWidth="1"/>
    <col min="11021" max="11264" width="9.140625" style="83"/>
    <col min="11265" max="11265" width="47.85546875" style="83" customWidth="1"/>
    <col min="11266" max="11273" width="13.85546875" style="83" customWidth="1"/>
    <col min="11274" max="11274" width="14.140625" style="83" customWidth="1"/>
    <col min="11275" max="11275" width="12.140625" style="83" customWidth="1"/>
    <col min="11276" max="11276" width="2.5703125" style="83" customWidth="1"/>
    <col min="11277" max="11520" width="9.140625" style="83"/>
    <col min="11521" max="11521" width="47.85546875" style="83" customWidth="1"/>
    <col min="11522" max="11529" width="13.85546875" style="83" customWidth="1"/>
    <col min="11530" max="11530" width="14.140625" style="83" customWidth="1"/>
    <col min="11531" max="11531" width="12.140625" style="83" customWidth="1"/>
    <col min="11532" max="11532" width="2.5703125" style="83" customWidth="1"/>
    <col min="11533" max="11776" width="9.140625" style="83"/>
    <col min="11777" max="11777" width="47.85546875" style="83" customWidth="1"/>
    <col min="11778" max="11785" width="13.85546875" style="83" customWidth="1"/>
    <col min="11786" max="11786" width="14.140625" style="83" customWidth="1"/>
    <col min="11787" max="11787" width="12.140625" style="83" customWidth="1"/>
    <col min="11788" max="11788" width="2.5703125" style="83" customWidth="1"/>
    <col min="11789" max="12032" width="9.140625" style="83"/>
    <col min="12033" max="12033" width="47.85546875" style="83" customWidth="1"/>
    <col min="12034" max="12041" width="13.85546875" style="83" customWidth="1"/>
    <col min="12042" max="12042" width="14.140625" style="83" customWidth="1"/>
    <col min="12043" max="12043" width="12.140625" style="83" customWidth="1"/>
    <col min="12044" max="12044" width="2.5703125" style="83" customWidth="1"/>
    <col min="12045" max="12288" width="9.140625" style="83"/>
    <col min="12289" max="12289" width="47.85546875" style="83" customWidth="1"/>
    <col min="12290" max="12297" width="13.85546875" style="83" customWidth="1"/>
    <col min="12298" max="12298" width="14.140625" style="83" customWidth="1"/>
    <col min="12299" max="12299" width="12.140625" style="83" customWidth="1"/>
    <col min="12300" max="12300" width="2.5703125" style="83" customWidth="1"/>
    <col min="12301" max="12544" width="9.140625" style="83"/>
    <col min="12545" max="12545" width="47.85546875" style="83" customWidth="1"/>
    <col min="12546" max="12553" width="13.85546875" style="83" customWidth="1"/>
    <col min="12554" max="12554" width="14.140625" style="83" customWidth="1"/>
    <col min="12555" max="12555" width="12.140625" style="83" customWidth="1"/>
    <col min="12556" max="12556" width="2.5703125" style="83" customWidth="1"/>
    <col min="12557" max="12800" width="9.140625" style="83"/>
    <col min="12801" max="12801" width="47.85546875" style="83" customWidth="1"/>
    <col min="12802" max="12809" width="13.85546875" style="83" customWidth="1"/>
    <col min="12810" max="12810" width="14.140625" style="83" customWidth="1"/>
    <col min="12811" max="12811" width="12.140625" style="83" customWidth="1"/>
    <col min="12812" max="12812" width="2.5703125" style="83" customWidth="1"/>
    <col min="12813" max="13056" width="9.140625" style="83"/>
    <col min="13057" max="13057" width="47.85546875" style="83" customWidth="1"/>
    <col min="13058" max="13065" width="13.85546875" style="83" customWidth="1"/>
    <col min="13066" max="13066" width="14.140625" style="83" customWidth="1"/>
    <col min="13067" max="13067" width="12.140625" style="83" customWidth="1"/>
    <col min="13068" max="13068" width="2.5703125" style="83" customWidth="1"/>
    <col min="13069" max="13312" width="9.140625" style="83"/>
    <col min="13313" max="13313" width="47.85546875" style="83" customWidth="1"/>
    <col min="13314" max="13321" width="13.85546875" style="83" customWidth="1"/>
    <col min="13322" max="13322" width="14.140625" style="83" customWidth="1"/>
    <col min="13323" max="13323" width="12.140625" style="83" customWidth="1"/>
    <col min="13324" max="13324" width="2.5703125" style="83" customWidth="1"/>
    <col min="13325" max="13568" width="9.140625" style="83"/>
    <col min="13569" max="13569" width="47.85546875" style="83" customWidth="1"/>
    <col min="13570" max="13577" width="13.85546875" style="83" customWidth="1"/>
    <col min="13578" max="13578" width="14.140625" style="83" customWidth="1"/>
    <col min="13579" max="13579" width="12.140625" style="83" customWidth="1"/>
    <col min="13580" max="13580" width="2.5703125" style="83" customWidth="1"/>
    <col min="13581" max="13824" width="9.140625" style="83"/>
    <col min="13825" max="13825" width="47.85546875" style="83" customWidth="1"/>
    <col min="13826" max="13833" width="13.85546875" style="83" customWidth="1"/>
    <col min="13834" max="13834" width="14.140625" style="83" customWidth="1"/>
    <col min="13835" max="13835" width="12.140625" style="83" customWidth="1"/>
    <col min="13836" max="13836" width="2.5703125" style="83" customWidth="1"/>
    <col min="13837" max="14080" width="9.140625" style="83"/>
    <col min="14081" max="14081" width="47.85546875" style="83" customWidth="1"/>
    <col min="14082" max="14089" width="13.85546875" style="83" customWidth="1"/>
    <col min="14090" max="14090" width="14.140625" style="83" customWidth="1"/>
    <col min="14091" max="14091" width="12.140625" style="83" customWidth="1"/>
    <col min="14092" max="14092" width="2.5703125" style="83" customWidth="1"/>
    <col min="14093" max="14336" width="9.140625" style="83"/>
    <col min="14337" max="14337" width="47.85546875" style="83" customWidth="1"/>
    <col min="14338" max="14345" width="13.85546875" style="83" customWidth="1"/>
    <col min="14346" max="14346" width="14.140625" style="83" customWidth="1"/>
    <col min="14347" max="14347" width="12.140625" style="83" customWidth="1"/>
    <col min="14348" max="14348" width="2.5703125" style="83" customWidth="1"/>
    <col min="14349" max="14592" width="9.140625" style="83"/>
    <col min="14593" max="14593" width="47.85546875" style="83" customWidth="1"/>
    <col min="14594" max="14601" width="13.85546875" style="83" customWidth="1"/>
    <col min="14602" max="14602" width="14.140625" style="83" customWidth="1"/>
    <col min="14603" max="14603" width="12.140625" style="83" customWidth="1"/>
    <col min="14604" max="14604" width="2.5703125" style="83" customWidth="1"/>
    <col min="14605" max="14848" width="9.140625" style="83"/>
    <col min="14849" max="14849" width="47.85546875" style="83" customWidth="1"/>
    <col min="14850" max="14857" width="13.85546875" style="83" customWidth="1"/>
    <col min="14858" max="14858" width="14.140625" style="83" customWidth="1"/>
    <col min="14859" max="14859" width="12.140625" style="83" customWidth="1"/>
    <col min="14860" max="14860" width="2.5703125" style="83" customWidth="1"/>
    <col min="14861" max="15104" width="9.140625" style="83"/>
    <col min="15105" max="15105" width="47.85546875" style="83" customWidth="1"/>
    <col min="15106" max="15113" width="13.85546875" style="83" customWidth="1"/>
    <col min="15114" max="15114" width="14.140625" style="83" customWidth="1"/>
    <col min="15115" max="15115" width="12.140625" style="83" customWidth="1"/>
    <col min="15116" max="15116" width="2.5703125" style="83" customWidth="1"/>
    <col min="15117" max="15360" width="9.140625" style="83"/>
    <col min="15361" max="15361" width="47.85546875" style="83" customWidth="1"/>
    <col min="15362" max="15369" width="13.85546875" style="83" customWidth="1"/>
    <col min="15370" max="15370" width="14.140625" style="83" customWidth="1"/>
    <col min="15371" max="15371" width="12.140625" style="83" customWidth="1"/>
    <col min="15372" max="15372" width="2.5703125" style="83" customWidth="1"/>
    <col min="15373" max="15616" width="9.140625" style="83"/>
    <col min="15617" max="15617" width="47.85546875" style="83" customWidth="1"/>
    <col min="15618" max="15625" width="13.85546875" style="83" customWidth="1"/>
    <col min="15626" max="15626" width="14.140625" style="83" customWidth="1"/>
    <col min="15627" max="15627" width="12.140625" style="83" customWidth="1"/>
    <col min="15628" max="15628" width="2.5703125" style="83" customWidth="1"/>
    <col min="15629" max="15872" width="9.140625" style="83"/>
    <col min="15873" max="15873" width="47.85546875" style="83" customWidth="1"/>
    <col min="15874" max="15881" width="13.85546875" style="83" customWidth="1"/>
    <col min="15882" max="15882" width="14.140625" style="83" customWidth="1"/>
    <col min="15883" max="15883" width="12.140625" style="83" customWidth="1"/>
    <col min="15884" max="15884" width="2.5703125" style="83" customWidth="1"/>
    <col min="15885" max="16128" width="9.140625" style="83"/>
    <col min="16129" max="16129" width="47.85546875" style="83" customWidth="1"/>
    <col min="16130" max="16137" width="13.85546875" style="83" customWidth="1"/>
    <col min="16138" max="16138" width="14.140625" style="83" customWidth="1"/>
    <col min="16139" max="16139" width="12.140625" style="83" customWidth="1"/>
    <col min="16140" max="16140" width="2.5703125" style="83" customWidth="1"/>
    <col min="16141" max="16384" width="9.140625" style="83"/>
  </cols>
  <sheetData>
    <row r="1" spans="1:12" s="1083" customFormat="1" ht="3.75" customHeight="1">
      <c r="A1" s="1829">
        <f>ABS(GP1)</f>
        <v>0</v>
      </c>
      <c r="B1" s="1830"/>
      <c r="C1" s="1830"/>
      <c r="D1" s="1830"/>
      <c r="E1" s="1830"/>
      <c r="F1" s="1830"/>
      <c r="G1" s="1830"/>
      <c r="H1" s="1830"/>
      <c r="I1" s="1830"/>
      <c r="J1" s="1830"/>
      <c r="K1" s="1830"/>
    </row>
    <row r="2" spans="1:12" s="1083" customFormat="1" ht="38.25" customHeight="1">
      <c r="A2" s="2230" t="s">
        <v>608</v>
      </c>
      <c r="B2" s="2230"/>
      <c r="C2" s="2230"/>
      <c r="D2" s="2230"/>
      <c r="E2" s="2230"/>
      <c r="F2" s="2230"/>
      <c r="G2" s="2230"/>
      <c r="H2" s="2230"/>
      <c r="I2" s="2230"/>
      <c r="J2" s="2230"/>
      <c r="K2" s="2230"/>
    </row>
    <row r="3" spans="1:12" s="1083" customFormat="1" ht="20.25" customHeight="1">
      <c r="A3" s="2230" t="s">
        <v>866</v>
      </c>
      <c r="B3" s="2230"/>
      <c r="C3" s="2230"/>
      <c r="D3" s="2230"/>
      <c r="E3" s="2230"/>
      <c r="F3" s="2230"/>
      <c r="G3" s="2230"/>
      <c r="H3" s="2230"/>
      <c r="I3" s="2230"/>
      <c r="J3" s="2230"/>
      <c r="K3" s="2230"/>
    </row>
    <row r="4" spans="1:12" s="1083" customFormat="1" ht="20.25" customHeight="1">
      <c r="A4" s="2230" t="s">
        <v>274</v>
      </c>
      <c r="B4" s="2230"/>
      <c r="C4" s="2230"/>
      <c r="D4" s="2230"/>
      <c r="E4" s="2230"/>
      <c r="F4" s="2230"/>
      <c r="G4" s="2230"/>
      <c r="H4" s="2230"/>
      <c r="I4" s="2230"/>
      <c r="J4" s="2230"/>
      <c r="K4" s="2230"/>
    </row>
    <row r="5" spans="1:12" s="1088" customFormat="1" ht="39" customHeight="1">
      <c r="A5" s="2231" t="s">
        <v>617</v>
      </c>
      <c r="B5" s="2231"/>
      <c r="C5" s="2231"/>
      <c r="D5" s="2231"/>
      <c r="E5" s="2231"/>
      <c r="F5" s="2231"/>
      <c r="G5" s="2231"/>
      <c r="H5" s="2231"/>
      <c r="I5" s="2231"/>
      <c r="J5" s="2231"/>
      <c r="K5" s="2231"/>
    </row>
    <row r="6" spans="1:12" ht="10.5" customHeight="1">
      <c r="A6" s="1427"/>
      <c r="B6" s="1429"/>
      <c r="C6" s="1429"/>
      <c r="D6" s="1429"/>
      <c r="E6" s="1429"/>
      <c r="F6" s="1430"/>
      <c r="G6" s="1431"/>
      <c r="H6" s="1430"/>
      <c r="I6" s="1430"/>
      <c r="J6" s="1430"/>
      <c r="K6" s="1430"/>
      <c r="L6" s="83"/>
    </row>
    <row r="7" spans="1:12" s="1424" customFormat="1" ht="46.5" customHeight="1">
      <c r="A7" s="1831"/>
      <c r="B7" s="1832" t="s">
        <v>195</v>
      </c>
      <c r="C7" s="1832" t="s">
        <v>197</v>
      </c>
      <c r="D7" s="1832" t="s">
        <v>199</v>
      </c>
      <c r="E7" s="1832" t="s">
        <v>201</v>
      </c>
      <c r="F7" s="1832" t="s">
        <v>203</v>
      </c>
      <c r="G7" s="1832" t="s">
        <v>205</v>
      </c>
      <c r="H7" s="1832" t="s">
        <v>207</v>
      </c>
      <c r="I7" s="1832" t="s">
        <v>209</v>
      </c>
      <c r="J7" s="1833" t="s">
        <v>627</v>
      </c>
      <c r="K7" s="1834" t="s">
        <v>867</v>
      </c>
    </row>
    <row r="8" spans="1:12" ht="30" customHeight="1">
      <c r="A8" s="1436" t="s">
        <v>868</v>
      </c>
      <c r="B8" s="1437">
        <v>661345.02391999995</v>
      </c>
      <c r="C8" s="1437">
        <v>1917752.4745199999</v>
      </c>
      <c r="D8" s="1437">
        <v>1107936.7415499999</v>
      </c>
      <c r="E8" s="1437">
        <v>52016.971319999997</v>
      </c>
      <c r="F8" s="1436">
        <v>265403.1507</v>
      </c>
      <c r="G8" s="1437">
        <v>269696.43625999999</v>
      </c>
      <c r="H8" s="1436">
        <v>30846.986519999999</v>
      </c>
      <c r="I8" s="1436">
        <v>555478.18374000001</v>
      </c>
      <c r="J8" s="1436">
        <v>4860475.9685300002</v>
      </c>
      <c r="K8" s="1835">
        <v>0.96846382432763689</v>
      </c>
      <c r="L8" s="83"/>
    </row>
    <row r="9" spans="1:12" ht="30" customHeight="1">
      <c r="A9" s="1436" t="s">
        <v>869</v>
      </c>
      <c r="B9" s="1437">
        <v>4548.4018599999999</v>
      </c>
      <c r="C9" s="1437">
        <v>8805.7077399999998</v>
      </c>
      <c r="D9" s="1437">
        <v>16863.342510000002</v>
      </c>
      <c r="E9" s="1437">
        <v>395.88047999999998</v>
      </c>
      <c r="F9" s="1436">
        <v>511.81973999999997</v>
      </c>
      <c r="G9" s="1437">
        <v>1199.2541899999999</v>
      </c>
      <c r="H9" s="1436">
        <v>442.38266999999996</v>
      </c>
      <c r="I9" s="1436">
        <v>1363.9843600000002</v>
      </c>
      <c r="J9" s="1436">
        <v>34130.773549999998</v>
      </c>
      <c r="K9" s="1835">
        <v>6.8006548522223263E-3</v>
      </c>
      <c r="L9" s="83"/>
    </row>
    <row r="10" spans="1:12" ht="30" customHeight="1">
      <c r="A10" s="1436" t="s">
        <v>870</v>
      </c>
      <c r="B10" s="1437">
        <v>23836.033339999998</v>
      </c>
      <c r="C10" s="1437">
        <v>9104.4621800000004</v>
      </c>
      <c r="D10" s="1437">
        <v>3485.9842200000003</v>
      </c>
      <c r="E10" s="1437">
        <v>3046.57546</v>
      </c>
      <c r="F10" s="1436">
        <v>1601.37256</v>
      </c>
      <c r="G10" s="1437">
        <v>8017.3183099999997</v>
      </c>
      <c r="H10" s="1436">
        <v>130.87116</v>
      </c>
      <c r="I10" s="1436">
        <v>9182.3655899999994</v>
      </c>
      <c r="J10" s="1436">
        <v>58404.982820000005</v>
      </c>
      <c r="K10" s="1835">
        <v>1.1637360906190029E-2</v>
      </c>
      <c r="L10" s="83"/>
    </row>
    <row r="11" spans="1:12" ht="30" customHeight="1">
      <c r="A11" s="1436" t="s">
        <v>871</v>
      </c>
      <c r="B11" s="1437">
        <v>783.97729000000004</v>
      </c>
      <c r="C11" s="1437">
        <v>407.69203000000005</v>
      </c>
      <c r="D11" s="1437">
        <v>171.42567000000003</v>
      </c>
      <c r="E11" s="1437">
        <v>93.655320000000003</v>
      </c>
      <c r="F11" s="1436">
        <v>59.854260000000004</v>
      </c>
      <c r="G11" s="1437">
        <v>279.32028000000003</v>
      </c>
      <c r="H11" s="1436">
        <v>7.1148599999999993</v>
      </c>
      <c r="I11" s="1436">
        <v>456.85381999999998</v>
      </c>
      <c r="J11" s="1436">
        <v>2259.8935300000003</v>
      </c>
      <c r="K11" s="1835">
        <v>4.5029028943003089E-4</v>
      </c>
      <c r="L11" s="83"/>
    </row>
    <row r="12" spans="1:12" ht="30" customHeight="1">
      <c r="A12" s="1436" t="s">
        <v>872</v>
      </c>
      <c r="B12" s="1437">
        <v>2594.8783100000001</v>
      </c>
      <c r="C12" s="1437">
        <v>3908.1603100000002</v>
      </c>
      <c r="D12" s="1437">
        <v>1271.3993799999998</v>
      </c>
      <c r="E12" s="1437">
        <v>454.58553000000001</v>
      </c>
      <c r="F12" s="1436">
        <v>390.69511</v>
      </c>
      <c r="G12" s="1437">
        <v>2280.5085800000002</v>
      </c>
      <c r="H12" s="1436">
        <v>290.61185</v>
      </c>
      <c r="I12" s="1436">
        <v>2039.2494099999999</v>
      </c>
      <c r="J12" s="1436">
        <v>13230.08848</v>
      </c>
      <c r="K12" s="1835">
        <v>2.63613320351606E-3</v>
      </c>
      <c r="L12" s="83"/>
    </row>
    <row r="13" spans="1:12" ht="30" customHeight="1">
      <c r="A13" s="1436" t="s">
        <v>873</v>
      </c>
      <c r="B13" s="1437">
        <v>440.29203000000001</v>
      </c>
      <c r="C13" s="1437">
        <v>742.97377000000006</v>
      </c>
      <c r="D13" s="1437">
        <v>243.77558999999999</v>
      </c>
      <c r="E13" s="1437">
        <v>83.503740000000008</v>
      </c>
      <c r="F13" s="1436">
        <v>78.139020000000002</v>
      </c>
      <c r="G13" s="1437">
        <v>393.04652000000004</v>
      </c>
      <c r="H13" s="1436">
        <v>58.07555</v>
      </c>
      <c r="I13" s="1436">
        <v>407.84992</v>
      </c>
      <c r="J13" s="1436">
        <v>2447.6561400000005</v>
      </c>
      <c r="K13" s="1835">
        <v>4.8770252982041694E-4</v>
      </c>
      <c r="L13" s="83"/>
    </row>
    <row r="14" spans="1:12" ht="30" customHeight="1">
      <c r="A14" s="1436" t="s">
        <v>874</v>
      </c>
      <c r="B14" s="1437">
        <v>1725.0452399999999</v>
      </c>
      <c r="C14" s="1437">
        <v>2215.5761899999998</v>
      </c>
      <c r="D14" s="1437">
        <v>752.31828000000007</v>
      </c>
      <c r="E14" s="1437">
        <v>191.74107000000001</v>
      </c>
      <c r="F14" s="1436">
        <v>162.64702</v>
      </c>
      <c r="G14" s="1437">
        <v>638.20673999999997</v>
      </c>
      <c r="H14" s="1436">
        <v>93.97869</v>
      </c>
      <c r="I14" s="1436">
        <v>1282.6014399999999</v>
      </c>
      <c r="J14" s="1436">
        <v>7062.114669999999</v>
      </c>
      <c r="K14" s="1835">
        <v>1.4071466715258778E-3</v>
      </c>
      <c r="L14" s="83"/>
    </row>
    <row r="15" spans="1:12" ht="30" customHeight="1">
      <c r="A15" s="1436" t="s">
        <v>875</v>
      </c>
      <c r="B15" s="1437">
        <v>583.02281999999991</v>
      </c>
      <c r="C15" s="1437">
        <v>1068.6962100000001</v>
      </c>
      <c r="D15" s="1437">
        <v>346.40489000000002</v>
      </c>
      <c r="E15" s="1437">
        <v>88.91995</v>
      </c>
      <c r="F15" s="1436">
        <v>81.323549999999997</v>
      </c>
      <c r="G15" s="1437">
        <v>319.10352</v>
      </c>
      <c r="H15" s="1436">
        <v>46.989290000000004</v>
      </c>
      <c r="I15" s="1436">
        <v>641.30082999999991</v>
      </c>
      <c r="J15" s="1436">
        <v>3175.7610599999998</v>
      </c>
      <c r="K15" s="1835">
        <v>6.327795304887755E-4</v>
      </c>
      <c r="L15" s="83"/>
    </row>
    <row r="16" spans="1:12" ht="30" customHeight="1">
      <c r="A16" s="1436" t="s">
        <v>876</v>
      </c>
      <c r="B16" s="1437">
        <v>1090.0570299999999</v>
      </c>
      <c r="C16" s="1437">
        <v>2752.53242</v>
      </c>
      <c r="D16" s="1437">
        <v>1574.86985</v>
      </c>
      <c r="E16" s="1437">
        <v>309.78620000000001</v>
      </c>
      <c r="F16" s="1436">
        <v>378.33464000000004</v>
      </c>
      <c r="G16" s="1437">
        <v>857.61135000000002</v>
      </c>
      <c r="H16" s="1436">
        <v>18.298629999999999</v>
      </c>
      <c r="I16" s="1436">
        <v>1093.04928</v>
      </c>
      <c r="J16" s="1436">
        <v>8074.5394000000015</v>
      </c>
      <c r="K16" s="1835">
        <v>1.6088752125593229E-3</v>
      </c>
      <c r="L16" s="83"/>
    </row>
    <row r="17" spans="1:12" ht="30" customHeight="1">
      <c r="A17" s="1436" t="s">
        <v>877</v>
      </c>
      <c r="B17" s="1437">
        <v>689.94092000000001</v>
      </c>
      <c r="C17" s="1437">
        <v>2129.4689100000001</v>
      </c>
      <c r="D17" s="1437">
        <v>1062.7462</v>
      </c>
      <c r="E17" s="1437">
        <v>239.02379999999999</v>
      </c>
      <c r="F17" s="1436">
        <v>302.66771999999997</v>
      </c>
      <c r="G17" s="1437">
        <v>680.27043000000003</v>
      </c>
      <c r="H17" s="1436">
        <v>14.638909999999999</v>
      </c>
      <c r="I17" s="1436">
        <v>874.43943999999999</v>
      </c>
      <c r="J17" s="1436">
        <v>5993.1963300000007</v>
      </c>
      <c r="K17" s="1835">
        <v>1.1941616161212246E-3</v>
      </c>
      <c r="L17" s="83"/>
    </row>
    <row r="18" spans="1:12" ht="30" customHeight="1">
      <c r="A18" s="1436" t="s">
        <v>878</v>
      </c>
      <c r="B18" s="1437">
        <v>15441.130949999999</v>
      </c>
      <c r="C18" s="1437">
        <v>9531.2032799999997</v>
      </c>
      <c r="D18" s="1437">
        <v>18280.98734</v>
      </c>
      <c r="E18" s="1437">
        <v>2979.1560199999999</v>
      </c>
      <c r="F18" s="1436">
        <v>8173.11517</v>
      </c>
      <c r="G18" s="1437">
        <v>7035.8347699999995</v>
      </c>
      <c r="H18" s="1436">
        <v>178.52676</v>
      </c>
      <c r="I18" s="1436">
        <v>9880.4417599999997</v>
      </c>
      <c r="J18" s="1436">
        <v>71500.396049999996</v>
      </c>
      <c r="K18" s="1835">
        <v>1.4246659678571819E-2</v>
      </c>
      <c r="L18" s="83"/>
    </row>
    <row r="19" spans="1:12" ht="30" customHeight="1">
      <c r="A19" s="1436" t="s">
        <v>879</v>
      </c>
      <c r="B19" s="1437">
        <v>12010.162480000001</v>
      </c>
      <c r="C19" s="1437">
        <v>9200.4426300000014</v>
      </c>
      <c r="D19" s="1437">
        <v>16779.846949999999</v>
      </c>
      <c r="E19" s="1437">
        <v>2177.1981600000004</v>
      </c>
      <c r="F19" s="1436">
        <v>8173.11517</v>
      </c>
      <c r="G19" s="1437">
        <v>4303.6015599999992</v>
      </c>
      <c r="H19" s="1436">
        <v>173.08669</v>
      </c>
      <c r="I19" s="1436">
        <v>9880.4417599999997</v>
      </c>
      <c r="J19" s="1436">
        <v>62697.895399999994</v>
      </c>
      <c r="K19" s="1835">
        <v>1.2492736092005094E-2</v>
      </c>
      <c r="L19" s="83"/>
    </row>
    <row r="20" spans="1:12" ht="30" customHeight="1">
      <c r="A20" s="1836" t="s">
        <v>880</v>
      </c>
      <c r="B20" s="1837">
        <v>706032.16879000003</v>
      </c>
      <c r="C20" s="1837">
        <v>1945264.4088999999</v>
      </c>
      <c r="D20" s="1837">
        <v>1133302.3006199999</v>
      </c>
      <c r="E20" s="1837">
        <v>58998.815599999994</v>
      </c>
      <c r="F20" s="1837">
        <v>276109.31519999995</v>
      </c>
      <c r="G20" s="1837">
        <v>288525.91601000004</v>
      </c>
      <c r="H20" s="1837">
        <v>31559.27361</v>
      </c>
      <c r="I20" s="1837">
        <v>578955.89121999999</v>
      </c>
      <c r="J20" s="1837">
        <v>5018748.0899499999</v>
      </c>
      <c r="K20" s="1838">
        <v>1</v>
      </c>
      <c r="L20" s="83"/>
    </row>
    <row r="21" spans="1:12" ht="30" customHeight="1">
      <c r="A21" s="1443" t="s">
        <v>881</v>
      </c>
      <c r="B21" s="1444">
        <v>19055.797399999999</v>
      </c>
      <c r="C21" s="1444">
        <v>22354.981290000003</v>
      </c>
      <c r="D21" s="1444">
        <v>35467.54181000001</v>
      </c>
      <c r="E21" s="1444">
        <v>3078.18145</v>
      </c>
      <c r="F21" s="1444">
        <v>9206.9194599999992</v>
      </c>
      <c r="G21" s="1444">
        <v>7174.5964999999997</v>
      </c>
      <c r="H21" s="1444">
        <v>742.28796999999997</v>
      </c>
      <c r="I21" s="1444">
        <v>13624.870129999999</v>
      </c>
      <c r="J21" s="1444">
        <v>110705.17601</v>
      </c>
      <c r="K21" s="1444"/>
      <c r="L21" s="83"/>
    </row>
    <row r="22" spans="1:12" s="1449" customFormat="1" ht="30" customHeight="1" thickBot="1">
      <c r="A22" s="1839" t="s">
        <v>882</v>
      </c>
      <c r="B22" s="1840">
        <v>0.14067894146825646</v>
      </c>
      <c r="C22" s="1840">
        <v>0.38759953160338434</v>
      </c>
      <c r="D22" s="1840">
        <v>0.22581374484394387</v>
      </c>
      <c r="E22" s="1840">
        <v>1.1755683796551697E-2</v>
      </c>
      <c r="F22" s="1840">
        <v>5.5015575647820718E-2</v>
      </c>
      <c r="G22" s="1840">
        <v>5.7489619092014346E-2</v>
      </c>
      <c r="H22" s="1840">
        <v>6.2882760888511571E-3</v>
      </c>
      <c r="I22" s="1840">
        <v>0.11535862745917735</v>
      </c>
      <c r="J22" s="1840">
        <v>1</v>
      </c>
      <c r="K22" s="1841"/>
    </row>
    <row r="23" spans="1:12" ht="13.5" customHeight="1" thickTop="1">
      <c r="A23" s="1842" t="s">
        <v>883</v>
      </c>
      <c r="B23" s="1843"/>
      <c r="C23" s="1843"/>
      <c r="D23" s="1843"/>
      <c r="E23" s="1843"/>
      <c r="F23" s="1844"/>
      <c r="G23" s="1844"/>
      <c r="H23" s="1844"/>
      <c r="I23" s="1844"/>
      <c r="J23" s="1844"/>
      <c r="K23" s="1844"/>
      <c r="L23" s="83"/>
    </row>
    <row r="24" spans="1:12" ht="73.5" customHeight="1">
      <c r="A24" s="2262" t="s">
        <v>674</v>
      </c>
      <c r="B24" s="2263"/>
      <c r="C24" s="2263"/>
      <c r="D24" s="2263"/>
      <c r="E24" s="2263"/>
      <c r="F24" s="2263"/>
      <c r="G24" s="2263"/>
      <c r="H24" s="2263"/>
      <c r="I24" s="2263"/>
      <c r="J24" s="2263"/>
      <c r="K24" s="2263"/>
      <c r="L24" s="83"/>
    </row>
    <row r="25" spans="1:12" ht="66" customHeight="1">
      <c r="A25" s="2262" t="s">
        <v>675</v>
      </c>
      <c r="B25" s="2264"/>
      <c r="C25" s="2264"/>
      <c r="D25" s="2264"/>
      <c r="E25" s="2264"/>
      <c r="F25" s="2264"/>
      <c r="G25" s="2264"/>
      <c r="H25" s="2264"/>
      <c r="I25" s="2264"/>
      <c r="J25" s="2264"/>
      <c r="K25" s="2264"/>
      <c r="L25" s="83"/>
    </row>
    <row r="26" spans="1:12" ht="17.25" customHeight="1">
      <c r="A26" s="1842" t="s">
        <v>884</v>
      </c>
      <c r="B26" s="1845"/>
      <c r="C26" s="1845"/>
      <c r="D26" s="1845"/>
      <c r="E26" s="1845"/>
      <c r="F26" s="1846"/>
      <c r="G26" s="1846"/>
      <c r="H26" s="1846"/>
      <c r="I26" s="1846"/>
      <c r="J26" s="1846"/>
      <c r="K26" s="1846"/>
      <c r="L26" s="83"/>
    </row>
    <row r="27" spans="1:12" ht="9" customHeight="1">
      <c r="A27" s="1458"/>
      <c r="B27" s="1115"/>
      <c r="C27" s="1115"/>
      <c r="D27" s="1115"/>
      <c r="E27" s="1115"/>
      <c r="F27" s="1094"/>
      <c r="G27" s="1094"/>
      <c r="H27" s="1094"/>
      <c r="I27" s="1094"/>
      <c r="J27" s="1094"/>
      <c r="K27" s="1094"/>
      <c r="L27" s="83"/>
    </row>
    <row r="28" spans="1:12" ht="9" customHeight="1">
      <c r="A28" s="1458"/>
      <c r="B28" s="1115"/>
      <c r="C28" s="1115"/>
      <c r="D28" s="1115"/>
      <c r="E28" s="1115"/>
      <c r="F28" s="1094"/>
      <c r="G28" s="1094"/>
      <c r="H28" s="1094"/>
      <c r="I28" s="1094"/>
      <c r="J28" s="1094"/>
      <c r="K28" s="1094"/>
      <c r="L28" s="83"/>
    </row>
    <row r="29" spans="1:12" ht="9" customHeight="1">
      <c r="A29" s="1458"/>
      <c r="B29" s="1115"/>
      <c r="C29" s="1115"/>
      <c r="D29" s="1115"/>
      <c r="E29" s="1115"/>
      <c r="F29" s="1094"/>
      <c r="G29" s="1094"/>
      <c r="H29" s="1094"/>
      <c r="I29" s="1094"/>
      <c r="J29" s="1094"/>
      <c r="K29" s="1094"/>
      <c r="L29" s="83"/>
    </row>
    <row r="30" spans="1:12" ht="9" customHeight="1">
      <c r="A30" s="1458"/>
      <c r="B30" s="1115"/>
      <c r="C30" s="1115"/>
      <c r="D30" s="1115"/>
      <c r="E30" s="1115"/>
      <c r="F30" s="1094"/>
      <c r="G30" s="1094"/>
      <c r="H30" s="1094"/>
      <c r="I30" s="1094"/>
      <c r="J30" s="1094"/>
      <c r="K30" s="1094"/>
      <c r="L30" s="83"/>
    </row>
    <row r="31" spans="1:12" ht="9" customHeight="1">
      <c r="A31" s="1458"/>
      <c r="B31" s="1115"/>
      <c r="C31" s="1115"/>
      <c r="D31" s="1115"/>
      <c r="E31" s="1115"/>
      <c r="F31" s="1094"/>
      <c r="G31" s="1094"/>
      <c r="H31" s="1094"/>
      <c r="I31" s="1094"/>
      <c r="J31" s="1094"/>
      <c r="K31" s="1094"/>
      <c r="L31" s="83"/>
    </row>
    <row r="32" spans="1:12" ht="9" customHeight="1">
      <c r="A32" s="1459"/>
      <c r="B32" s="1115"/>
      <c r="C32" s="1115"/>
      <c r="D32" s="1115"/>
      <c r="E32" s="1115"/>
      <c r="F32" s="1094"/>
      <c r="G32" s="1094"/>
      <c r="H32" s="1094"/>
      <c r="I32" s="1094"/>
      <c r="J32" s="1094"/>
      <c r="K32" s="1094"/>
      <c r="L32" s="83"/>
    </row>
    <row r="33" spans="1:12" ht="9" customHeight="1">
      <c r="A33" s="1458"/>
      <c r="B33" s="1115"/>
      <c r="C33" s="1115"/>
      <c r="D33" s="1115"/>
      <c r="E33" s="1115"/>
      <c r="F33" s="1094"/>
      <c r="G33" s="1094"/>
      <c r="H33" s="1094"/>
      <c r="I33" s="1094"/>
      <c r="J33" s="1094"/>
      <c r="K33" s="1094"/>
      <c r="L33" s="83"/>
    </row>
    <row r="34" spans="1:12" ht="9" customHeight="1">
      <c r="A34" s="1458"/>
      <c r="B34" s="1115"/>
      <c r="C34" s="1115"/>
      <c r="D34" s="1115"/>
      <c r="E34" s="1115"/>
      <c r="F34" s="1094"/>
      <c r="G34" s="1094"/>
      <c r="H34" s="1094"/>
      <c r="I34" s="1094"/>
      <c r="J34" s="1094"/>
      <c r="K34" s="1094"/>
      <c r="L34" s="83"/>
    </row>
    <row r="35" spans="1:12" ht="9" customHeight="1">
      <c r="A35" s="1458"/>
      <c r="B35" s="1115"/>
      <c r="C35" s="1115"/>
      <c r="D35" s="1115"/>
      <c r="E35" s="1115"/>
      <c r="F35" s="1094"/>
      <c r="G35" s="1094"/>
      <c r="H35" s="1094"/>
      <c r="I35" s="1094"/>
      <c r="J35" s="1094"/>
      <c r="K35" s="1094"/>
      <c r="L35" s="83"/>
    </row>
    <row r="36" spans="1:12" ht="9" customHeight="1">
      <c r="A36" s="1458"/>
      <c r="B36" s="1115"/>
      <c r="C36" s="1115"/>
      <c r="D36" s="1115"/>
      <c r="E36" s="1115"/>
      <c r="F36" s="1094"/>
      <c r="G36" s="1094"/>
      <c r="H36" s="1094"/>
      <c r="I36" s="1094"/>
      <c r="J36" s="1094"/>
      <c r="K36" s="1094"/>
      <c r="L36" s="83"/>
    </row>
    <row r="37" spans="1:12" ht="9" customHeight="1">
      <c r="A37" s="1458"/>
      <c r="B37" s="1115"/>
      <c r="C37" s="1115"/>
      <c r="D37" s="1115"/>
      <c r="E37" s="1115"/>
      <c r="F37" s="1094"/>
      <c r="G37" s="1094"/>
      <c r="H37" s="1094"/>
      <c r="I37" s="1094"/>
      <c r="J37" s="1094"/>
      <c r="K37" s="1094"/>
      <c r="L37" s="83"/>
    </row>
    <row r="38" spans="1:12" ht="9" customHeight="1">
      <c r="A38" s="1459"/>
      <c r="B38" s="1115"/>
      <c r="C38" s="1115"/>
      <c r="D38" s="1115"/>
      <c r="E38" s="1115"/>
      <c r="F38" s="1094"/>
      <c r="G38" s="1094"/>
      <c r="H38" s="1094"/>
      <c r="I38" s="1094"/>
      <c r="J38" s="1094"/>
      <c r="K38" s="1094"/>
      <c r="L38" s="83"/>
    </row>
    <row r="39" spans="1:12" ht="9" customHeight="1">
      <c r="A39" s="1458"/>
      <c r="B39" s="1115"/>
      <c r="C39" s="1115"/>
      <c r="D39" s="1115"/>
      <c r="E39" s="1115"/>
      <c r="F39" s="1094"/>
      <c r="G39" s="1094"/>
      <c r="H39" s="1094"/>
      <c r="I39" s="1094"/>
      <c r="J39" s="1094"/>
      <c r="K39" s="1094"/>
      <c r="L39" s="83"/>
    </row>
    <row r="40" spans="1:12" ht="9" customHeight="1">
      <c r="A40" s="1458"/>
      <c r="B40" s="1115"/>
      <c r="C40" s="1115"/>
      <c r="D40" s="1115"/>
      <c r="E40" s="1115"/>
      <c r="F40" s="1094"/>
      <c r="G40" s="1094"/>
      <c r="H40" s="1094"/>
      <c r="I40" s="1094"/>
      <c r="J40" s="1094"/>
      <c r="K40" s="1094"/>
      <c r="L40" s="83"/>
    </row>
    <row r="41" spans="1:12" ht="9" customHeight="1">
      <c r="A41" s="1458"/>
      <c r="B41" s="1115"/>
      <c r="C41" s="1115"/>
      <c r="D41" s="1115"/>
      <c r="E41" s="1115"/>
      <c r="F41" s="1094"/>
      <c r="G41" s="1094"/>
      <c r="H41" s="1094"/>
      <c r="I41" s="1094"/>
      <c r="J41" s="1094"/>
      <c r="K41" s="1094"/>
      <c r="L41" s="83"/>
    </row>
    <row r="42" spans="1:12" ht="9" customHeight="1">
      <c r="A42" s="1458"/>
      <c r="B42" s="1115"/>
      <c r="C42" s="1115"/>
      <c r="D42" s="1115"/>
      <c r="E42" s="1115"/>
      <c r="F42" s="1094"/>
      <c r="G42" s="1094"/>
      <c r="H42" s="1094"/>
      <c r="I42" s="1094"/>
      <c r="J42" s="1094"/>
      <c r="K42" s="1094"/>
      <c r="L42" s="83"/>
    </row>
    <row r="43" spans="1:12" ht="9" customHeight="1">
      <c r="A43" s="1458"/>
      <c r="B43" s="1115"/>
      <c r="C43" s="1115"/>
      <c r="D43" s="1115"/>
      <c r="E43" s="1115"/>
      <c r="F43" s="1094"/>
      <c r="G43" s="1094"/>
      <c r="H43" s="1094"/>
      <c r="I43" s="1094"/>
      <c r="J43" s="1094"/>
      <c r="K43" s="1094"/>
      <c r="L43" s="83"/>
    </row>
    <row r="44" spans="1:12" ht="9" customHeight="1">
      <c r="A44" s="1459"/>
      <c r="B44" s="1115"/>
      <c r="C44" s="1115"/>
      <c r="D44" s="1115"/>
      <c r="E44" s="1115"/>
      <c r="F44" s="1094"/>
      <c r="G44" s="1094"/>
      <c r="H44" s="1094"/>
      <c r="I44" s="1094"/>
      <c r="J44" s="1094"/>
      <c r="K44" s="1094"/>
      <c r="L44" s="83"/>
    </row>
    <row r="45" spans="1:12" ht="9" customHeight="1">
      <c r="A45" s="1458"/>
      <c r="B45" s="1115"/>
      <c r="C45" s="1115"/>
      <c r="D45" s="1115"/>
      <c r="E45" s="1115"/>
      <c r="F45" s="1094"/>
      <c r="G45" s="1094"/>
      <c r="H45" s="1094"/>
      <c r="I45" s="1094"/>
      <c r="J45" s="1094"/>
      <c r="K45" s="1094"/>
      <c r="L45" s="83"/>
    </row>
    <row r="46" spans="1:12" ht="9" customHeight="1">
      <c r="A46" s="1458"/>
      <c r="B46" s="1115"/>
      <c r="C46" s="1115"/>
      <c r="D46" s="1115"/>
      <c r="E46" s="1115"/>
      <c r="F46" s="1094"/>
      <c r="G46" s="1094"/>
      <c r="H46" s="1094"/>
      <c r="I46" s="1094"/>
      <c r="J46" s="1094"/>
      <c r="K46" s="1094"/>
      <c r="L46" s="83"/>
    </row>
    <row r="47" spans="1:12" ht="9" customHeight="1">
      <c r="A47" s="1458"/>
      <c r="B47" s="1115"/>
      <c r="C47" s="1115"/>
      <c r="D47" s="1115"/>
      <c r="E47" s="1115"/>
      <c r="F47" s="1094"/>
      <c r="G47" s="1094"/>
      <c r="H47" s="1094"/>
      <c r="I47" s="1094"/>
      <c r="J47" s="1094"/>
      <c r="K47" s="1094"/>
      <c r="L47" s="83"/>
    </row>
    <row r="48" spans="1:12" ht="9" customHeight="1">
      <c r="A48" s="1458"/>
      <c r="B48" s="1115"/>
      <c r="C48" s="1115"/>
      <c r="D48" s="1115"/>
      <c r="E48" s="1115"/>
      <c r="F48" s="1094"/>
      <c r="G48" s="1094"/>
      <c r="H48" s="1094"/>
      <c r="I48" s="1094"/>
      <c r="J48" s="1094"/>
      <c r="K48" s="1094"/>
      <c r="L48" s="83"/>
    </row>
    <row r="49" spans="1:12" ht="9" customHeight="1">
      <c r="A49" s="1459"/>
      <c r="B49" s="1115"/>
      <c r="C49" s="1115"/>
      <c r="D49" s="1115"/>
      <c r="E49" s="1115"/>
      <c r="F49" s="1094"/>
      <c r="G49" s="1094"/>
      <c r="H49" s="1094"/>
      <c r="I49" s="1094"/>
      <c r="J49" s="1094"/>
      <c r="K49" s="1094"/>
      <c r="L49" s="83"/>
    </row>
    <row r="50" spans="1:12" ht="9" customHeight="1">
      <c r="A50" s="1460"/>
      <c r="B50" s="1115"/>
      <c r="C50" s="1115"/>
      <c r="D50" s="1115"/>
      <c r="E50" s="1115"/>
      <c r="F50" s="1094"/>
      <c r="G50" s="1094"/>
      <c r="H50" s="1094"/>
      <c r="I50" s="1094"/>
      <c r="J50" s="1094"/>
      <c r="K50" s="1094"/>
      <c r="L50" s="83"/>
    </row>
    <row r="51" spans="1:12" ht="9" customHeight="1">
      <c r="A51" s="1460"/>
      <c r="B51" s="1115"/>
      <c r="C51" s="1115"/>
      <c r="D51" s="1115"/>
      <c r="E51" s="1115"/>
      <c r="F51" s="1094"/>
      <c r="G51" s="1094"/>
      <c r="H51" s="1094"/>
      <c r="I51" s="1094"/>
      <c r="J51" s="1094"/>
      <c r="K51" s="1094"/>
      <c r="L51" s="83"/>
    </row>
    <row r="52" spans="1:12" ht="9" customHeight="1">
      <c r="A52" s="1460"/>
      <c r="B52" s="1115"/>
      <c r="C52" s="1115"/>
      <c r="D52" s="1115"/>
      <c r="E52" s="1115"/>
      <c r="F52" s="1094"/>
      <c r="G52" s="1094"/>
      <c r="H52" s="1094"/>
      <c r="I52" s="1094"/>
      <c r="J52" s="1094"/>
      <c r="K52" s="1094"/>
      <c r="L52" s="83"/>
    </row>
    <row r="53" spans="1:12" ht="9" customHeight="1">
      <c r="A53" s="1460"/>
      <c r="B53" s="1115"/>
      <c r="C53" s="1115"/>
      <c r="D53" s="1115"/>
      <c r="E53" s="1115"/>
      <c r="F53" s="1094"/>
      <c r="G53" s="1094"/>
      <c r="H53" s="1094"/>
      <c r="I53" s="1094"/>
      <c r="J53" s="1094"/>
      <c r="K53" s="1094"/>
      <c r="L53" s="83"/>
    </row>
    <row r="54" spans="1:12" ht="9" customHeight="1">
      <c r="A54" s="1461"/>
      <c r="B54" s="1115"/>
      <c r="C54" s="1115"/>
      <c r="D54" s="1115"/>
      <c r="E54" s="1115"/>
      <c r="F54" s="1094"/>
      <c r="G54" s="1094"/>
      <c r="H54" s="1094"/>
      <c r="I54" s="1094"/>
      <c r="J54" s="1094"/>
      <c r="K54" s="1094"/>
      <c r="L54" s="83"/>
    </row>
    <row r="55" spans="1:12" ht="9" customHeight="1">
      <c r="A55" s="1461"/>
      <c r="B55" s="1115"/>
      <c r="C55" s="1115"/>
      <c r="D55" s="1115"/>
      <c r="E55" s="1115"/>
      <c r="F55" s="1094"/>
      <c r="G55" s="1094"/>
      <c r="H55" s="1094"/>
      <c r="I55" s="1094"/>
      <c r="J55" s="1094"/>
      <c r="K55" s="1094"/>
      <c r="L55" s="83"/>
    </row>
    <row r="56" spans="1:12" ht="9" customHeight="1">
      <c r="A56" s="1457"/>
      <c r="B56" s="1115"/>
      <c r="C56" s="1115"/>
      <c r="D56" s="1115"/>
      <c r="E56" s="1115"/>
      <c r="F56" s="1094"/>
      <c r="G56" s="1094"/>
      <c r="H56" s="1094"/>
      <c r="I56" s="1094"/>
      <c r="J56" s="1094"/>
      <c r="K56" s="1094"/>
      <c r="L56" s="83"/>
    </row>
    <row r="57" spans="1:12" ht="9" customHeight="1">
      <c r="A57" s="1458"/>
      <c r="B57" s="1115"/>
      <c r="C57" s="1115"/>
      <c r="D57" s="1115"/>
      <c r="E57" s="1115"/>
      <c r="F57" s="1094"/>
      <c r="G57" s="1094"/>
      <c r="H57" s="1094"/>
      <c r="I57" s="1094"/>
      <c r="J57" s="1094"/>
      <c r="K57" s="1094"/>
      <c r="L57" s="83"/>
    </row>
    <row r="58" spans="1:12" ht="9" customHeight="1">
      <c r="A58" s="1458"/>
      <c r="B58" s="1115"/>
      <c r="C58" s="1115"/>
      <c r="D58" s="1115"/>
      <c r="E58" s="1115"/>
      <c r="F58" s="1094"/>
      <c r="G58" s="1094"/>
      <c r="H58" s="1094"/>
      <c r="I58" s="1094"/>
      <c r="J58" s="1094"/>
      <c r="K58" s="1094"/>
      <c r="L58" s="83"/>
    </row>
    <row r="59" spans="1:12" ht="9" customHeight="1">
      <c r="A59" s="1458"/>
      <c r="B59" s="1115"/>
      <c r="C59" s="1115"/>
      <c r="D59" s="1115"/>
      <c r="E59" s="1115"/>
      <c r="F59" s="1094"/>
      <c r="G59" s="1094"/>
      <c r="H59" s="1094"/>
      <c r="I59" s="1094"/>
      <c r="J59" s="1094"/>
      <c r="K59" s="1094"/>
      <c r="L59" s="83"/>
    </row>
    <row r="60" spans="1:12" ht="9" customHeight="1">
      <c r="A60" s="1458"/>
      <c r="B60" s="1115"/>
      <c r="C60" s="1115"/>
      <c r="D60" s="1115"/>
      <c r="E60" s="1115"/>
      <c r="F60" s="1094"/>
      <c r="G60" s="1094"/>
      <c r="H60" s="1094"/>
      <c r="I60" s="1094"/>
      <c r="J60" s="1094"/>
      <c r="K60" s="1094"/>
      <c r="L60" s="83"/>
    </row>
    <row r="61" spans="1:12" ht="9" customHeight="1">
      <c r="A61" s="1460"/>
      <c r="B61" s="1115"/>
      <c r="C61" s="1115"/>
      <c r="D61" s="1115"/>
      <c r="E61" s="1115"/>
      <c r="F61" s="1094"/>
      <c r="G61" s="1094"/>
      <c r="H61" s="1094"/>
      <c r="I61" s="1094"/>
      <c r="J61" s="1094"/>
      <c r="K61" s="1094"/>
      <c r="L61" s="83"/>
    </row>
    <row r="62" spans="1:12" ht="9" customHeight="1">
      <c r="A62" s="1457"/>
      <c r="B62" s="1115"/>
      <c r="C62" s="1115"/>
      <c r="D62" s="1115"/>
      <c r="E62" s="1115"/>
      <c r="F62" s="1094"/>
      <c r="G62" s="1094"/>
      <c r="H62" s="1094"/>
      <c r="I62" s="1094"/>
      <c r="J62" s="1094"/>
      <c r="K62" s="1094"/>
      <c r="L62" s="83"/>
    </row>
    <row r="63" spans="1:12" ht="9" customHeight="1">
      <c r="A63" s="1458"/>
      <c r="B63" s="1115"/>
      <c r="C63" s="1115"/>
      <c r="D63" s="1115"/>
      <c r="E63" s="1115"/>
      <c r="F63" s="1094"/>
      <c r="G63" s="1094"/>
      <c r="H63" s="1094"/>
      <c r="I63" s="1094"/>
      <c r="J63" s="1094"/>
      <c r="K63" s="1094"/>
      <c r="L63" s="83"/>
    </row>
    <row r="64" spans="1:12" ht="9" customHeight="1">
      <c r="A64" s="1458"/>
      <c r="B64" s="1115"/>
      <c r="C64" s="1115"/>
      <c r="D64" s="1115"/>
      <c r="E64" s="1115"/>
      <c r="F64" s="1094"/>
      <c r="G64" s="1094"/>
      <c r="H64" s="1094"/>
      <c r="I64" s="1094"/>
      <c r="J64" s="1094"/>
      <c r="K64" s="1094"/>
      <c r="L64" s="83"/>
    </row>
    <row r="65" spans="1:12" ht="9" customHeight="1">
      <c r="A65" s="1458"/>
      <c r="B65" s="1115"/>
      <c r="C65" s="1115"/>
      <c r="D65" s="1115"/>
      <c r="E65" s="1115"/>
      <c r="F65" s="1094"/>
      <c r="G65" s="1094"/>
      <c r="H65" s="1094"/>
      <c r="I65" s="1094"/>
      <c r="J65" s="1094"/>
      <c r="K65" s="1094"/>
      <c r="L65" s="83"/>
    </row>
    <row r="66" spans="1:12" ht="9" customHeight="1">
      <c r="A66" s="1458"/>
      <c r="B66" s="1115"/>
      <c r="C66" s="1115"/>
      <c r="D66" s="1115"/>
      <c r="E66" s="1115"/>
      <c r="F66" s="1094"/>
      <c r="G66" s="1094"/>
      <c r="H66" s="1094"/>
      <c r="I66" s="1094"/>
      <c r="J66" s="1094"/>
      <c r="K66" s="1094"/>
      <c r="L66" s="83"/>
    </row>
    <row r="67" spans="1:12" ht="9" customHeight="1">
      <c r="A67" s="1460"/>
      <c r="B67" s="1115"/>
      <c r="C67" s="1115"/>
      <c r="D67" s="1115"/>
      <c r="E67" s="1115"/>
      <c r="F67" s="1094"/>
      <c r="G67" s="1094"/>
      <c r="H67" s="1094"/>
      <c r="I67" s="1094"/>
      <c r="J67" s="1094"/>
      <c r="K67" s="1094"/>
      <c r="L67" s="83"/>
    </row>
    <row r="68" spans="1:12" ht="9" customHeight="1">
      <c r="A68" s="1457"/>
      <c r="B68" s="1115"/>
      <c r="C68" s="1115"/>
      <c r="D68" s="1115"/>
      <c r="E68" s="1115"/>
      <c r="F68" s="1094"/>
      <c r="G68" s="1094"/>
      <c r="H68" s="1094"/>
      <c r="I68" s="1094"/>
      <c r="J68" s="1094"/>
      <c r="K68" s="1094"/>
      <c r="L68" s="83"/>
    </row>
    <row r="69" spans="1:12" ht="9" customHeight="1">
      <c r="A69" s="1458"/>
      <c r="B69" s="1115"/>
      <c r="C69" s="1115"/>
      <c r="D69" s="1115"/>
      <c r="E69" s="1115"/>
      <c r="F69" s="1094"/>
      <c r="G69" s="1094"/>
      <c r="H69" s="1094"/>
      <c r="I69" s="1094"/>
      <c r="J69" s="1094"/>
      <c r="K69" s="1094"/>
      <c r="L69" s="83"/>
    </row>
    <row r="70" spans="1:12" ht="9" customHeight="1">
      <c r="A70" s="1458"/>
      <c r="B70" s="1115"/>
      <c r="C70" s="1115"/>
      <c r="D70" s="1115"/>
      <c r="E70" s="1115"/>
      <c r="F70" s="1094"/>
      <c r="G70" s="1094"/>
      <c r="H70" s="1094"/>
      <c r="I70" s="1094"/>
      <c r="J70" s="1094"/>
      <c r="K70" s="1094"/>
      <c r="L70" s="83"/>
    </row>
    <row r="71" spans="1:12" ht="9" customHeight="1">
      <c r="A71" s="1458"/>
      <c r="B71" s="1462"/>
      <c r="C71" s="1462"/>
      <c r="D71" s="1462"/>
      <c r="E71" s="1462"/>
      <c r="L71" s="83"/>
    </row>
    <row r="72" spans="1:12" ht="9" customHeight="1">
      <c r="A72" s="1458"/>
      <c r="B72" s="1462"/>
      <c r="C72" s="1462"/>
      <c r="D72" s="1462"/>
      <c r="E72" s="1462"/>
      <c r="L72" s="83"/>
    </row>
    <row r="73" spans="1:12" ht="9" customHeight="1">
      <c r="A73" s="1458"/>
      <c r="B73" s="1462"/>
      <c r="C73" s="1462"/>
      <c r="D73" s="1462"/>
      <c r="E73" s="1462"/>
      <c r="L73" s="83"/>
    </row>
    <row r="74" spans="1:12" ht="9" customHeight="1">
      <c r="A74" s="1458"/>
      <c r="B74" s="1462"/>
      <c r="C74" s="1462"/>
      <c r="D74" s="1462"/>
      <c r="E74" s="1462"/>
      <c r="L74" s="83"/>
    </row>
    <row r="75" spans="1:12" ht="9" customHeight="1">
      <c r="A75" s="1458"/>
      <c r="B75" s="1462"/>
      <c r="C75" s="1462"/>
      <c r="D75" s="1462"/>
      <c r="E75" s="1462"/>
      <c r="L75" s="83"/>
    </row>
    <row r="76" spans="1:12" ht="9" customHeight="1">
      <c r="A76" s="1458"/>
      <c r="B76" s="1462"/>
      <c r="C76" s="1462"/>
      <c r="D76" s="1462"/>
      <c r="E76" s="1462"/>
      <c r="L76" s="83"/>
    </row>
    <row r="77" spans="1:12" ht="9" customHeight="1">
      <c r="A77" s="1460"/>
      <c r="B77" s="1462"/>
      <c r="C77" s="1462"/>
      <c r="D77" s="1462"/>
      <c r="E77" s="1462"/>
      <c r="L77" s="83"/>
    </row>
    <row r="78" spans="1:12" ht="9" customHeight="1">
      <c r="A78" s="1457"/>
      <c r="B78" s="1462"/>
      <c r="C78" s="1462"/>
      <c r="D78" s="1462"/>
      <c r="E78" s="1462"/>
      <c r="L78" s="83"/>
    </row>
    <row r="79" spans="1:12" ht="9" customHeight="1">
      <c r="A79" s="1458"/>
      <c r="B79" s="1462"/>
      <c r="C79" s="1462"/>
      <c r="D79" s="1462"/>
      <c r="E79" s="1462"/>
      <c r="L79" s="83"/>
    </row>
    <row r="80" spans="1:12" ht="9" customHeight="1">
      <c r="A80" s="1458"/>
      <c r="B80" s="1462"/>
      <c r="C80" s="1462"/>
      <c r="D80" s="1462"/>
      <c r="E80" s="1462"/>
      <c r="L80" s="83"/>
    </row>
    <row r="81" spans="1:12" ht="9" customHeight="1">
      <c r="A81" s="1458"/>
      <c r="B81" s="1462"/>
      <c r="C81" s="1462"/>
      <c r="D81" s="1462"/>
      <c r="E81" s="1462"/>
      <c r="L81" s="83"/>
    </row>
    <row r="82" spans="1:12" ht="9" customHeight="1">
      <c r="A82" s="1458"/>
      <c r="B82" s="1462"/>
      <c r="C82" s="1462"/>
      <c r="D82" s="1462"/>
      <c r="E82" s="1462"/>
      <c r="L82" s="83"/>
    </row>
    <row r="83" spans="1:12" ht="9" customHeight="1">
      <c r="A83" s="1458"/>
      <c r="B83" s="1462"/>
      <c r="C83" s="1462"/>
      <c r="D83" s="1462"/>
      <c r="E83" s="1462"/>
      <c r="L83" s="83"/>
    </row>
    <row r="84" spans="1:12" ht="9" customHeight="1">
      <c r="A84" s="1458"/>
      <c r="B84" s="1462"/>
      <c r="C84" s="1462"/>
      <c r="D84" s="1462"/>
      <c r="E84" s="1462"/>
      <c r="L84" s="83"/>
    </row>
    <row r="85" spans="1:12" ht="9" customHeight="1">
      <c r="A85" s="1458"/>
      <c r="B85" s="1462"/>
      <c r="C85" s="1462"/>
      <c r="D85" s="1462"/>
      <c r="E85" s="1462"/>
      <c r="L85" s="83"/>
    </row>
    <row r="86" spans="1:12" ht="9" customHeight="1">
      <c r="A86" s="1458"/>
      <c r="B86" s="1462"/>
      <c r="C86" s="1462"/>
      <c r="D86" s="1462"/>
      <c r="E86" s="1462"/>
      <c r="L86" s="83"/>
    </row>
    <row r="87" spans="1:12" ht="9" customHeight="1">
      <c r="A87" s="1458"/>
      <c r="B87" s="1462"/>
      <c r="C87" s="1462"/>
      <c r="D87" s="1462"/>
      <c r="E87" s="1462"/>
      <c r="L87" s="83"/>
    </row>
    <row r="88" spans="1:12" ht="9" customHeight="1">
      <c r="A88" s="1457"/>
      <c r="B88" s="1462"/>
      <c r="C88" s="1462"/>
      <c r="D88" s="1462"/>
      <c r="E88" s="1462"/>
      <c r="L88" s="83"/>
    </row>
    <row r="89" spans="1:12" ht="9" customHeight="1">
      <c r="A89" s="1458"/>
      <c r="B89" s="1462"/>
      <c r="C89" s="1462"/>
      <c r="D89" s="1462"/>
      <c r="E89" s="1462"/>
      <c r="L89" s="83"/>
    </row>
    <row r="90" spans="1:12" ht="9" customHeight="1">
      <c r="A90" s="1458"/>
      <c r="B90" s="1462"/>
      <c r="C90" s="1462"/>
      <c r="D90" s="1462"/>
      <c r="E90" s="1462"/>
      <c r="L90" s="83"/>
    </row>
    <row r="91" spans="1:12" ht="9" customHeight="1">
      <c r="A91" s="1458"/>
      <c r="B91" s="1462"/>
      <c r="C91" s="1462"/>
      <c r="D91" s="1462"/>
      <c r="E91" s="1462"/>
      <c r="L91" s="83"/>
    </row>
    <row r="92" spans="1:12">
      <c r="A92" s="1463"/>
      <c r="B92" s="1462"/>
      <c r="C92" s="1462"/>
      <c r="D92" s="1462"/>
      <c r="E92" s="1462"/>
      <c r="L92" s="83"/>
    </row>
    <row r="93" spans="1:12">
      <c r="A93" s="1463"/>
      <c r="B93" s="1462"/>
      <c r="C93" s="1462"/>
      <c r="D93" s="1462"/>
      <c r="E93" s="1462"/>
      <c r="L93" s="83"/>
    </row>
    <row r="94" spans="1:12">
      <c r="A94" s="1463"/>
      <c r="B94" s="1462"/>
      <c r="C94" s="1462"/>
      <c r="D94" s="1462"/>
      <c r="E94" s="1462"/>
      <c r="L94" s="83"/>
    </row>
    <row r="95" spans="1:12">
      <c r="A95" s="1463"/>
      <c r="B95" s="1462"/>
      <c r="C95" s="1462"/>
      <c r="D95" s="1462"/>
      <c r="E95" s="1462"/>
      <c r="L95" s="83"/>
    </row>
    <row r="96" spans="1:12">
      <c r="A96" s="1463"/>
      <c r="B96" s="1462"/>
      <c r="C96" s="1462"/>
      <c r="D96" s="1462"/>
      <c r="E96" s="1462"/>
      <c r="L96" s="83"/>
    </row>
    <row r="97" spans="1:12">
      <c r="A97" s="1463"/>
      <c r="B97" s="1462"/>
      <c r="C97" s="1462"/>
      <c r="D97" s="1462"/>
      <c r="E97" s="1462"/>
      <c r="L97" s="83"/>
    </row>
    <row r="98" spans="1:12">
      <c r="A98" s="1463"/>
      <c r="B98" s="1462"/>
      <c r="C98" s="1462"/>
      <c r="D98" s="1462"/>
      <c r="E98" s="1462"/>
      <c r="L98" s="83"/>
    </row>
    <row r="99" spans="1:12" ht="15.75">
      <c r="A99" s="1464"/>
      <c r="B99" s="1462"/>
      <c r="C99" s="1462"/>
      <c r="D99" s="1462"/>
      <c r="E99" s="1462"/>
      <c r="L99" s="83"/>
    </row>
    <row r="100" spans="1:12" ht="15.75">
      <c r="A100" s="1464"/>
      <c r="B100" s="1462"/>
      <c r="C100" s="1462"/>
      <c r="D100" s="1462"/>
      <c r="E100" s="1462"/>
      <c r="L100" s="83"/>
    </row>
    <row r="101" spans="1:12" ht="15.75">
      <c r="A101" s="1464"/>
      <c r="B101" s="1462"/>
      <c r="C101" s="1462"/>
      <c r="D101" s="1462"/>
      <c r="E101" s="1462"/>
      <c r="L101" s="83"/>
    </row>
    <row r="102" spans="1:12" ht="15.75">
      <c r="A102" s="1464"/>
      <c r="B102" s="1462"/>
      <c r="C102" s="1462"/>
      <c r="D102" s="1462"/>
      <c r="E102" s="1462"/>
      <c r="L102" s="83"/>
    </row>
    <row r="103" spans="1:12" ht="15.75">
      <c r="A103" s="1464"/>
      <c r="B103" s="1462"/>
      <c r="C103" s="1462"/>
      <c r="D103" s="1462"/>
      <c r="E103" s="1462"/>
      <c r="L103" s="83"/>
    </row>
    <row r="104" spans="1:12" ht="15.75">
      <c r="A104" s="1464"/>
      <c r="B104" s="1462"/>
      <c r="C104" s="1462"/>
      <c r="D104" s="1462"/>
      <c r="E104" s="1462"/>
      <c r="L104" s="83"/>
    </row>
    <row r="105" spans="1:12" ht="15.75">
      <c r="A105" s="1464"/>
      <c r="B105" s="1462"/>
      <c r="C105" s="1462"/>
      <c r="D105" s="1462"/>
      <c r="E105" s="1462"/>
      <c r="L105" s="83"/>
    </row>
    <row r="106" spans="1:12" ht="15.75">
      <c r="A106" s="1464"/>
      <c r="B106" s="1462"/>
      <c r="C106" s="1462"/>
      <c r="D106" s="1462"/>
      <c r="E106" s="1462"/>
      <c r="L106" s="83"/>
    </row>
    <row r="107" spans="1:12" ht="15.75">
      <c r="A107" s="1464"/>
      <c r="B107" s="1462"/>
      <c r="C107" s="1462"/>
      <c r="D107" s="1462"/>
      <c r="E107" s="1462"/>
      <c r="L107" s="83"/>
    </row>
    <row r="108" spans="1:12" ht="15.75">
      <c r="A108" s="1464"/>
      <c r="B108" s="1462"/>
      <c r="C108" s="1462"/>
      <c r="D108" s="1462"/>
      <c r="E108" s="1462"/>
      <c r="L108" s="83"/>
    </row>
    <row r="109" spans="1:12" ht="15.75">
      <c r="A109" s="1464"/>
      <c r="B109" s="1462"/>
      <c r="C109" s="1462"/>
      <c r="D109" s="1462"/>
      <c r="E109" s="1462"/>
      <c r="L109" s="83"/>
    </row>
    <row r="110" spans="1:12" ht="15.75">
      <c r="A110" s="1464"/>
      <c r="B110" s="1462"/>
      <c r="C110" s="1462"/>
      <c r="D110" s="1462"/>
      <c r="E110" s="1462"/>
      <c r="L110" s="83"/>
    </row>
    <row r="111" spans="1:12" ht="15.75">
      <c r="A111" s="1464"/>
      <c r="B111" s="1462"/>
      <c r="C111" s="1462"/>
      <c r="D111" s="1462"/>
      <c r="E111" s="1462"/>
      <c r="L111" s="83"/>
    </row>
    <row r="112" spans="1:12" ht="15.75">
      <c r="A112" s="1464"/>
      <c r="B112" s="1462"/>
      <c r="C112" s="1462"/>
      <c r="D112" s="1462"/>
      <c r="E112" s="1462"/>
      <c r="L112" s="83"/>
    </row>
    <row r="113" spans="1:12" ht="15.75">
      <c r="A113" s="1464"/>
      <c r="B113" s="1462"/>
      <c r="C113" s="1462"/>
      <c r="D113" s="1462"/>
      <c r="E113" s="1462"/>
      <c r="L113" s="83"/>
    </row>
    <row r="114" spans="1:12" ht="15.75">
      <c r="A114" s="1464"/>
      <c r="B114" s="1462"/>
      <c r="C114" s="1462"/>
      <c r="D114" s="1462"/>
      <c r="E114" s="1462"/>
      <c r="L114" s="83"/>
    </row>
    <row r="115" spans="1:12" ht="15.75">
      <c r="A115" s="1464"/>
      <c r="B115" s="1462"/>
      <c r="C115" s="1462"/>
      <c r="D115" s="1462"/>
      <c r="E115" s="1462"/>
      <c r="L115" s="83"/>
    </row>
    <row r="116" spans="1:12" ht="15.75">
      <c r="A116" s="1464"/>
      <c r="B116" s="1462"/>
      <c r="C116" s="1462"/>
      <c r="D116" s="1462"/>
      <c r="E116" s="1462"/>
      <c r="L116" s="83"/>
    </row>
    <row r="117" spans="1:12" ht="15.75">
      <c r="A117" s="1464"/>
      <c r="B117" s="1462"/>
      <c r="C117" s="1462"/>
      <c r="D117" s="1462"/>
      <c r="E117" s="1462"/>
      <c r="L117" s="83"/>
    </row>
    <row r="118" spans="1:12" ht="15.75">
      <c r="A118" s="1464"/>
      <c r="B118" s="1462"/>
      <c r="C118" s="1462"/>
      <c r="D118" s="1462"/>
      <c r="E118" s="1462"/>
      <c r="L118" s="83"/>
    </row>
    <row r="119" spans="1:12" ht="15.75">
      <c r="A119" s="1464"/>
      <c r="B119" s="1462"/>
      <c r="C119" s="1462"/>
      <c r="D119" s="1462"/>
      <c r="E119" s="1462"/>
      <c r="L119" s="83"/>
    </row>
    <row r="120" spans="1:12" ht="15.75">
      <c r="A120" s="1464"/>
      <c r="B120" s="1462"/>
      <c r="C120" s="1462"/>
      <c r="D120" s="1462"/>
      <c r="E120" s="1462"/>
      <c r="L120" s="83"/>
    </row>
    <row r="121" spans="1:12" ht="15.75">
      <c r="A121" s="1464"/>
      <c r="B121" s="1462"/>
      <c r="C121" s="1462"/>
      <c r="D121" s="1462"/>
      <c r="E121" s="1462"/>
      <c r="L121" s="83"/>
    </row>
    <row r="122" spans="1:12" ht="15.75">
      <c r="A122" s="1464"/>
      <c r="B122" s="1462"/>
      <c r="C122" s="1462"/>
      <c r="D122" s="1462"/>
      <c r="E122" s="1462"/>
      <c r="L122" s="83"/>
    </row>
    <row r="123" spans="1:12" ht="15.75">
      <c r="A123" s="1464"/>
      <c r="B123" s="1462"/>
      <c r="C123" s="1462"/>
      <c r="D123" s="1462"/>
      <c r="E123" s="1462"/>
      <c r="L123" s="83"/>
    </row>
    <row r="124" spans="1:12" ht="15.75">
      <c r="A124" s="1464"/>
      <c r="B124" s="1462"/>
      <c r="C124" s="1462"/>
      <c r="D124" s="1462"/>
      <c r="E124" s="1462"/>
      <c r="L124" s="83"/>
    </row>
    <row r="125" spans="1:12" ht="15.75">
      <c r="A125" s="1464"/>
      <c r="B125" s="1462"/>
      <c r="C125" s="1462"/>
      <c r="D125" s="1462"/>
      <c r="E125" s="1462"/>
      <c r="L125" s="83"/>
    </row>
    <row r="126" spans="1:12" ht="15.75">
      <c r="A126" s="1464"/>
      <c r="B126" s="1462"/>
      <c r="C126" s="1462"/>
      <c r="D126" s="1462"/>
      <c r="E126" s="1462"/>
      <c r="L126" s="83"/>
    </row>
    <row r="127" spans="1:12" ht="15.75">
      <c r="A127" s="1464"/>
      <c r="B127" s="1462"/>
      <c r="C127" s="1462"/>
      <c r="D127" s="1462"/>
      <c r="E127" s="1462"/>
      <c r="L127" s="83"/>
    </row>
    <row r="128" spans="1:12" ht="15.75">
      <c r="A128" s="1464"/>
      <c r="B128" s="1462"/>
      <c r="C128" s="1462"/>
      <c r="D128" s="1462"/>
      <c r="E128" s="1462"/>
      <c r="L128" s="83"/>
    </row>
    <row r="129" spans="1:12" ht="15.75">
      <c r="A129" s="1464"/>
      <c r="B129" s="1462"/>
      <c r="C129" s="1462"/>
      <c r="D129" s="1462"/>
      <c r="E129" s="1462"/>
      <c r="L129" s="83"/>
    </row>
    <row r="130" spans="1:12" ht="15.75">
      <c r="A130" s="1464"/>
      <c r="B130" s="1462"/>
      <c r="C130" s="1462"/>
      <c r="D130" s="1462"/>
      <c r="E130" s="1462"/>
      <c r="L130" s="83"/>
    </row>
    <row r="131" spans="1:12" ht="15.75">
      <c r="A131" s="1464"/>
      <c r="B131" s="1462"/>
      <c r="C131" s="1462"/>
      <c r="D131" s="1462"/>
      <c r="E131" s="1462"/>
      <c r="L131" s="83"/>
    </row>
    <row r="132" spans="1:12" ht="15.75">
      <c r="A132" s="1464"/>
      <c r="B132" s="1462"/>
      <c r="C132" s="1462"/>
      <c r="D132" s="1462"/>
      <c r="E132" s="1462"/>
      <c r="L132" s="83"/>
    </row>
    <row r="133" spans="1:12" ht="15.75">
      <c r="A133" s="1464"/>
      <c r="B133" s="1462"/>
      <c r="C133" s="1462"/>
      <c r="D133" s="1462"/>
      <c r="E133" s="1462"/>
      <c r="L133" s="83"/>
    </row>
    <row r="134" spans="1:12" ht="15.75">
      <c r="A134" s="1464"/>
      <c r="B134" s="1462"/>
      <c r="C134" s="1462"/>
      <c r="D134" s="1462"/>
      <c r="E134" s="1462"/>
      <c r="L134" s="83"/>
    </row>
    <row r="135" spans="1:12" ht="15.75">
      <c r="A135" s="1464"/>
      <c r="B135" s="1462"/>
      <c r="C135" s="1462"/>
      <c r="D135" s="1462"/>
      <c r="E135" s="1462"/>
      <c r="L135" s="83"/>
    </row>
    <row r="136" spans="1:12" ht="15.75">
      <c r="A136" s="1464"/>
      <c r="B136" s="1462"/>
      <c r="C136" s="1462"/>
      <c r="D136" s="1462"/>
      <c r="E136" s="1462"/>
      <c r="L136" s="83"/>
    </row>
    <row r="137" spans="1:12" ht="15.75">
      <c r="A137" s="1464"/>
      <c r="B137" s="1462"/>
      <c r="C137" s="1462"/>
      <c r="D137" s="1462"/>
      <c r="E137" s="1462"/>
      <c r="L137" s="83"/>
    </row>
    <row r="138" spans="1:12" ht="15.75">
      <c r="A138" s="1464"/>
      <c r="B138" s="1462"/>
      <c r="C138" s="1462"/>
      <c r="D138" s="1462"/>
      <c r="E138" s="1462"/>
      <c r="L138" s="83"/>
    </row>
    <row r="139" spans="1:12" ht="15.75">
      <c r="A139" s="1464"/>
      <c r="B139" s="1462"/>
      <c r="C139" s="1462"/>
      <c r="D139" s="1462"/>
      <c r="E139" s="1462"/>
      <c r="L139" s="83"/>
    </row>
    <row r="140" spans="1:12" ht="15.75">
      <c r="A140" s="1464"/>
      <c r="B140" s="1462"/>
      <c r="C140" s="1462"/>
      <c r="D140" s="1462"/>
      <c r="E140" s="1462"/>
      <c r="L140" s="83"/>
    </row>
    <row r="141" spans="1:12" ht="15.75">
      <c r="A141" s="1464"/>
      <c r="B141" s="1462"/>
      <c r="C141" s="1462"/>
      <c r="D141" s="1462"/>
      <c r="E141" s="1462"/>
      <c r="L141" s="83"/>
    </row>
    <row r="142" spans="1:12" ht="15.75">
      <c r="A142" s="1464"/>
      <c r="B142" s="1462"/>
      <c r="C142" s="1462"/>
      <c r="D142" s="1462"/>
      <c r="E142" s="1462"/>
      <c r="L142" s="83"/>
    </row>
    <row r="143" spans="1:12" ht="15.75">
      <c r="A143" s="1464"/>
      <c r="B143" s="1462"/>
      <c r="C143" s="1462"/>
      <c r="D143" s="1462"/>
      <c r="E143" s="1462"/>
      <c r="L143" s="83"/>
    </row>
    <row r="144" spans="1:12" ht="15.75">
      <c r="A144" s="1464"/>
      <c r="B144" s="1462"/>
      <c r="C144" s="1462"/>
      <c r="D144" s="1462"/>
      <c r="E144" s="1462"/>
      <c r="L144" s="83"/>
    </row>
    <row r="145" spans="1:12" ht="15.75">
      <c r="A145" s="1464"/>
      <c r="B145" s="1462"/>
      <c r="C145" s="1462"/>
      <c r="D145" s="1462"/>
      <c r="E145" s="1462"/>
      <c r="L145" s="83"/>
    </row>
    <row r="146" spans="1:12" ht="15.75">
      <c r="A146" s="1464"/>
      <c r="B146" s="1462"/>
      <c r="C146" s="1462"/>
      <c r="D146" s="1462"/>
      <c r="E146" s="1462"/>
      <c r="L146" s="83"/>
    </row>
    <row r="147" spans="1:12" ht="15.75">
      <c r="A147" s="1464"/>
      <c r="B147" s="1462"/>
      <c r="C147" s="1462"/>
      <c r="D147" s="1462"/>
      <c r="E147" s="1462"/>
      <c r="L147" s="83"/>
    </row>
    <row r="148" spans="1:12" ht="15.75">
      <c r="A148" s="1464"/>
      <c r="B148" s="1462"/>
      <c r="C148" s="1462"/>
      <c r="D148" s="1462"/>
      <c r="E148" s="1462"/>
      <c r="L148" s="83"/>
    </row>
    <row r="149" spans="1:12" ht="15.75">
      <c r="A149" s="1464"/>
      <c r="B149" s="1462"/>
      <c r="C149" s="1462"/>
      <c r="D149" s="1462"/>
      <c r="E149" s="1462"/>
      <c r="L149" s="83"/>
    </row>
    <row r="150" spans="1:12" ht="15.75">
      <c r="A150" s="1464"/>
      <c r="B150" s="1462"/>
      <c r="C150" s="1462"/>
      <c r="D150" s="1462"/>
      <c r="E150" s="1462"/>
      <c r="L150" s="83"/>
    </row>
    <row r="151" spans="1:12" ht="15.75">
      <c r="A151" s="1464"/>
      <c r="B151" s="1462"/>
      <c r="C151" s="1462"/>
      <c r="D151" s="1462"/>
      <c r="E151" s="1462"/>
      <c r="L151" s="83"/>
    </row>
    <row r="152" spans="1:12" ht="15.75">
      <c r="A152" s="1464"/>
      <c r="B152" s="1462"/>
      <c r="C152" s="1462"/>
      <c r="D152" s="1462"/>
      <c r="E152" s="1462"/>
      <c r="L152" s="83"/>
    </row>
    <row r="153" spans="1:12" ht="15.75">
      <c r="A153" s="1464"/>
      <c r="B153" s="1462"/>
      <c r="C153" s="1462"/>
      <c r="D153" s="1462"/>
      <c r="E153" s="1462"/>
      <c r="L153" s="83"/>
    </row>
    <row r="154" spans="1:12" ht="15.75">
      <c r="A154" s="1464"/>
      <c r="B154" s="1462"/>
      <c r="C154" s="1462"/>
      <c r="D154" s="1462"/>
      <c r="E154" s="1462"/>
      <c r="L154" s="83"/>
    </row>
    <row r="155" spans="1:12" ht="15.75">
      <c r="A155" s="1464"/>
      <c r="B155" s="1462"/>
      <c r="C155" s="1462"/>
      <c r="D155" s="1462"/>
      <c r="E155" s="1462"/>
      <c r="L155" s="83"/>
    </row>
    <row r="156" spans="1:12" ht="15.75">
      <c r="A156" s="1464"/>
      <c r="B156" s="1462"/>
      <c r="C156" s="1462"/>
      <c r="D156" s="1462"/>
      <c r="E156" s="1462"/>
      <c r="L156" s="83"/>
    </row>
    <row r="157" spans="1:12" ht="15.75">
      <c r="A157" s="1464"/>
      <c r="B157" s="1462"/>
      <c r="C157" s="1462"/>
      <c r="D157" s="1462"/>
      <c r="E157" s="1462"/>
      <c r="L157" s="83"/>
    </row>
    <row r="158" spans="1:12" ht="15.75">
      <c r="A158" s="1464"/>
      <c r="B158" s="1462"/>
      <c r="C158" s="1462"/>
      <c r="D158" s="1462"/>
      <c r="E158" s="1462"/>
      <c r="L158" s="83"/>
    </row>
    <row r="159" spans="1:12" ht="15.75">
      <c r="A159" s="1464"/>
      <c r="B159" s="1462"/>
      <c r="C159" s="1462"/>
      <c r="D159" s="1462"/>
      <c r="E159" s="1462"/>
      <c r="L159" s="83"/>
    </row>
    <row r="160" spans="1:12" ht="15.75">
      <c r="A160" s="1464"/>
      <c r="B160" s="1462"/>
      <c r="C160" s="1462"/>
      <c r="D160" s="1462"/>
      <c r="E160" s="1462"/>
      <c r="L160" s="83"/>
    </row>
    <row r="161" spans="1:12" ht="15.75">
      <c r="A161" s="1464"/>
      <c r="B161" s="1462"/>
      <c r="C161" s="1462"/>
      <c r="D161" s="1462"/>
      <c r="E161" s="1462"/>
      <c r="L161" s="83"/>
    </row>
    <row r="162" spans="1:12" ht="15.75">
      <c r="A162" s="1464"/>
      <c r="B162" s="1462"/>
      <c r="C162" s="1462"/>
      <c r="D162" s="1462"/>
      <c r="E162" s="1462"/>
      <c r="L162" s="83"/>
    </row>
    <row r="163" spans="1:12" ht="15.75">
      <c r="A163" s="1464"/>
      <c r="B163" s="1462"/>
      <c r="C163" s="1462"/>
      <c r="D163" s="1462"/>
      <c r="E163" s="1462"/>
      <c r="L163" s="83"/>
    </row>
    <row r="164" spans="1:12" ht="15.75">
      <c r="A164" s="1464"/>
      <c r="B164" s="1462"/>
      <c r="C164" s="1462"/>
      <c r="D164" s="1462"/>
      <c r="E164" s="1462"/>
      <c r="L164" s="83"/>
    </row>
    <row r="165" spans="1:12" ht="15.75">
      <c r="A165" s="1464"/>
      <c r="B165" s="1462"/>
      <c r="C165" s="1462"/>
      <c r="D165" s="1462"/>
      <c r="E165" s="1462"/>
      <c r="L165" s="83"/>
    </row>
    <row r="166" spans="1:12" ht="15.75">
      <c r="A166" s="1464"/>
      <c r="B166" s="1462"/>
      <c r="C166" s="1462"/>
      <c r="D166" s="1462"/>
      <c r="E166" s="1462"/>
      <c r="L166" s="83"/>
    </row>
    <row r="167" spans="1:12" ht="15.75">
      <c r="A167" s="1464"/>
      <c r="B167" s="1462"/>
      <c r="C167" s="1462"/>
      <c r="D167" s="1462"/>
      <c r="E167" s="1462"/>
      <c r="L167" s="83"/>
    </row>
    <row r="168" spans="1:12" ht="15.75">
      <c r="A168" s="1464"/>
      <c r="B168" s="1462"/>
      <c r="C168" s="1462"/>
      <c r="D168" s="1462"/>
      <c r="E168" s="1462"/>
      <c r="L168" s="83"/>
    </row>
    <row r="169" spans="1:12" ht="15.75">
      <c r="A169" s="1464"/>
      <c r="B169" s="1462"/>
      <c r="C169" s="1462"/>
      <c r="D169" s="1462"/>
      <c r="E169" s="1462"/>
      <c r="L169" s="83"/>
    </row>
    <row r="170" spans="1:12" ht="15.75">
      <c r="A170" s="1464"/>
      <c r="B170" s="1462"/>
      <c r="C170" s="1462"/>
      <c r="D170" s="1462"/>
      <c r="E170" s="1462"/>
      <c r="L170" s="83"/>
    </row>
    <row r="171" spans="1:12" ht="15.75">
      <c r="A171" s="1464"/>
      <c r="B171" s="1462"/>
      <c r="C171" s="1462"/>
      <c r="D171" s="1462"/>
      <c r="E171" s="1462"/>
      <c r="L171" s="83"/>
    </row>
    <row r="172" spans="1:12" ht="15.75">
      <c r="A172" s="1464"/>
      <c r="B172" s="1462"/>
      <c r="C172" s="1462"/>
      <c r="D172" s="1462"/>
      <c r="E172" s="1462"/>
      <c r="L172" s="83"/>
    </row>
    <row r="173" spans="1:12" ht="15.75">
      <c r="A173" s="1464"/>
      <c r="B173" s="1462"/>
      <c r="C173" s="1462"/>
      <c r="D173" s="1462"/>
      <c r="E173" s="1462"/>
      <c r="L173" s="83"/>
    </row>
    <row r="174" spans="1:12" ht="15.75">
      <c r="A174" s="1464"/>
      <c r="B174" s="1462"/>
      <c r="C174" s="1462"/>
      <c r="D174" s="1462"/>
      <c r="E174" s="1462"/>
      <c r="L174" s="83"/>
    </row>
    <row r="175" spans="1:12" ht="15.75">
      <c r="A175" s="1464"/>
      <c r="B175" s="1462"/>
      <c r="C175" s="1462"/>
      <c r="D175" s="1462"/>
      <c r="E175" s="1462"/>
      <c r="L175" s="83"/>
    </row>
    <row r="176" spans="1:12" ht="15.75">
      <c r="A176" s="1464"/>
      <c r="B176" s="1462"/>
      <c r="C176" s="1462"/>
      <c r="D176" s="1462"/>
      <c r="E176" s="1462"/>
      <c r="L176" s="83"/>
    </row>
    <row r="177" spans="1:12" ht="15.75">
      <c r="A177" s="1464"/>
      <c r="B177" s="1462"/>
      <c r="C177" s="1462"/>
      <c r="D177" s="1462"/>
      <c r="E177" s="1462"/>
      <c r="L177" s="83"/>
    </row>
    <row r="178" spans="1:12" ht="15.75">
      <c r="A178" s="1464"/>
      <c r="B178" s="1462"/>
      <c r="C178" s="1462"/>
      <c r="D178" s="1462"/>
      <c r="E178" s="1462"/>
      <c r="L178" s="83"/>
    </row>
    <row r="179" spans="1:12" ht="15.75">
      <c r="A179" s="1464"/>
      <c r="B179" s="1462"/>
      <c r="C179" s="1462"/>
      <c r="D179" s="1462"/>
      <c r="E179" s="1462"/>
      <c r="L179" s="83"/>
    </row>
    <row r="180" spans="1:12" ht="15.75">
      <c r="A180" s="1464"/>
      <c r="B180" s="1462"/>
      <c r="C180" s="1462"/>
      <c r="D180" s="1462"/>
      <c r="E180" s="1462"/>
      <c r="L180" s="83"/>
    </row>
    <row r="181" spans="1:12" ht="15.75">
      <c r="A181" s="1464"/>
      <c r="B181" s="1462"/>
      <c r="C181" s="1462"/>
      <c r="D181" s="1462"/>
      <c r="E181" s="1462"/>
      <c r="L181" s="83"/>
    </row>
    <row r="182" spans="1:12" ht="15.75">
      <c r="A182" s="1464"/>
      <c r="B182" s="1462"/>
      <c r="C182" s="1462"/>
      <c r="D182" s="1462"/>
      <c r="E182" s="1462"/>
      <c r="L182" s="83"/>
    </row>
    <row r="183" spans="1:12" ht="15.75">
      <c r="A183" s="1464"/>
      <c r="B183" s="1462"/>
      <c r="C183" s="1462"/>
      <c r="D183" s="1462"/>
      <c r="E183" s="1462"/>
      <c r="L183" s="83"/>
    </row>
    <row r="184" spans="1:12" ht="15.75">
      <c r="A184" s="1464"/>
      <c r="B184" s="1462"/>
      <c r="C184" s="1462"/>
      <c r="D184" s="1462"/>
      <c r="E184" s="1462"/>
      <c r="L184" s="83"/>
    </row>
    <row r="185" spans="1:12" ht="15.75">
      <c r="A185" s="1464"/>
      <c r="B185" s="1462"/>
      <c r="C185" s="1462"/>
      <c r="D185" s="1462"/>
      <c r="E185" s="1462"/>
      <c r="L185" s="83"/>
    </row>
    <row r="186" spans="1:12" ht="15.75">
      <c r="A186" s="1464"/>
      <c r="B186" s="1462"/>
      <c r="C186" s="1462"/>
      <c r="D186" s="1462"/>
      <c r="E186" s="1462"/>
      <c r="L186" s="83"/>
    </row>
    <row r="187" spans="1:12" ht="15.75">
      <c r="A187" s="1464"/>
      <c r="B187" s="1462"/>
      <c r="C187" s="1462"/>
      <c r="D187" s="1462"/>
      <c r="E187" s="1462"/>
      <c r="L187" s="83"/>
    </row>
    <row r="188" spans="1:12" ht="15.75">
      <c r="A188" s="1464"/>
      <c r="B188" s="1462"/>
      <c r="C188" s="1462"/>
      <c r="D188" s="1462"/>
      <c r="E188" s="1462"/>
      <c r="L188" s="83"/>
    </row>
    <row r="189" spans="1:12" ht="15.75">
      <c r="A189" s="1464"/>
      <c r="B189" s="1462"/>
      <c r="C189" s="1462"/>
      <c r="D189" s="1462"/>
      <c r="E189" s="1462"/>
      <c r="L189" s="83"/>
    </row>
    <row r="190" spans="1:12" ht="15.75">
      <c r="A190" s="49"/>
      <c r="B190" s="1462"/>
      <c r="C190" s="1462"/>
      <c r="D190" s="1462"/>
      <c r="E190" s="1462"/>
      <c r="L190" s="83"/>
    </row>
    <row r="191" spans="1:12" ht="15.75">
      <c r="A191" s="49"/>
      <c r="B191" s="1462"/>
      <c r="C191" s="1462"/>
      <c r="D191" s="1462"/>
      <c r="E191" s="1462"/>
      <c r="L191" s="83"/>
    </row>
    <row r="192" spans="1:12" ht="15.75">
      <c r="A192" s="49"/>
      <c r="B192" s="1462"/>
      <c r="C192" s="1462"/>
      <c r="D192" s="1462"/>
      <c r="E192" s="1462"/>
      <c r="L192" s="83"/>
    </row>
    <row r="193" spans="1:12" ht="15.75">
      <c r="A193" s="49"/>
      <c r="B193" s="1462"/>
      <c r="C193" s="1462"/>
      <c r="D193" s="1462"/>
      <c r="E193" s="1462"/>
      <c r="L193" s="83"/>
    </row>
    <row r="194" spans="1:12" ht="15.75">
      <c r="A194" s="49"/>
      <c r="B194" s="1462"/>
      <c r="C194" s="1462"/>
      <c r="D194" s="1462"/>
      <c r="E194" s="1462"/>
      <c r="L194" s="83"/>
    </row>
    <row r="195" spans="1:12" ht="15.75">
      <c r="A195" s="49"/>
      <c r="B195" s="1462"/>
      <c r="C195" s="1462"/>
      <c r="D195" s="1462"/>
      <c r="E195" s="1462"/>
      <c r="L195" s="83"/>
    </row>
    <row r="196" spans="1:12" ht="15.75">
      <c r="A196" s="49"/>
      <c r="B196" s="1462"/>
      <c r="C196" s="1462"/>
      <c r="D196" s="1462"/>
      <c r="E196" s="1462"/>
      <c r="L196" s="83"/>
    </row>
    <row r="197" spans="1:12" ht="15.75">
      <c r="A197" s="49"/>
      <c r="B197" s="1462"/>
      <c r="C197" s="1462"/>
      <c r="D197" s="1462"/>
      <c r="E197" s="1462"/>
      <c r="L197" s="83"/>
    </row>
    <row r="198" spans="1:12" ht="15.75">
      <c r="A198" s="49"/>
      <c r="B198" s="1462"/>
      <c r="C198" s="1462"/>
      <c r="D198" s="1462"/>
      <c r="E198" s="1462"/>
      <c r="L198" s="83"/>
    </row>
    <row r="199" spans="1:12" ht="15.75">
      <c r="A199" s="49"/>
      <c r="B199" s="1462"/>
      <c r="C199" s="1462"/>
      <c r="D199" s="1462"/>
      <c r="E199" s="1462"/>
      <c r="L199" s="83"/>
    </row>
    <row r="200" spans="1:12" ht="15.75">
      <c r="A200" s="49"/>
      <c r="B200" s="1462"/>
      <c r="C200" s="1462"/>
      <c r="D200" s="1462"/>
      <c r="E200" s="1462"/>
    </row>
    <row r="201" spans="1:12" ht="15.75">
      <c r="A201" s="49"/>
      <c r="B201" s="1462"/>
      <c r="C201" s="1462"/>
      <c r="D201" s="1462"/>
      <c r="E201" s="1462"/>
    </row>
    <row r="202" spans="1:12" ht="15.75">
      <c r="A202" s="49"/>
      <c r="B202" s="1462"/>
      <c r="C202" s="1462"/>
      <c r="D202" s="1462"/>
      <c r="E202" s="1462"/>
    </row>
    <row r="203" spans="1:12" ht="15.75">
      <c r="A203" s="49"/>
      <c r="B203" s="1462"/>
      <c r="C203" s="1462"/>
      <c r="D203" s="1462"/>
      <c r="E203" s="1462"/>
    </row>
    <row r="204" spans="1:12" ht="15.75">
      <c r="A204" s="49"/>
      <c r="B204" s="1462"/>
      <c r="C204" s="1462"/>
      <c r="D204" s="1462"/>
      <c r="E204" s="1462"/>
    </row>
    <row r="205" spans="1:12" ht="15.75">
      <c r="A205" s="49"/>
      <c r="B205" s="1462"/>
      <c r="C205" s="1462"/>
      <c r="D205" s="1462"/>
      <c r="E205" s="1462"/>
    </row>
    <row r="206" spans="1:12" ht="15.75">
      <c r="A206" s="49"/>
      <c r="B206" s="1462"/>
      <c r="C206" s="1462"/>
      <c r="D206" s="1462"/>
      <c r="E206" s="1462"/>
    </row>
    <row r="207" spans="1:12" ht="15.75">
      <c r="A207" s="49"/>
      <c r="B207" s="1462"/>
      <c r="C207" s="1462"/>
      <c r="D207" s="1462"/>
      <c r="E207" s="1462"/>
    </row>
    <row r="208" spans="1:12" ht="15.75">
      <c r="A208" s="49"/>
      <c r="B208" s="1462"/>
      <c r="C208" s="1462"/>
      <c r="D208" s="1462"/>
      <c r="E208" s="1462"/>
    </row>
    <row r="209" spans="1:5" ht="15.75">
      <c r="A209" s="49"/>
      <c r="B209" s="1462"/>
      <c r="C209" s="1462"/>
      <c r="D209" s="1462"/>
      <c r="E209" s="1462"/>
    </row>
    <row r="210" spans="1:5" ht="15.75">
      <c r="A210" s="49"/>
      <c r="B210" s="1462"/>
      <c r="C210" s="1462"/>
      <c r="D210" s="1462"/>
      <c r="E210" s="1462"/>
    </row>
    <row r="211" spans="1:5" ht="15.75">
      <c r="A211" s="49"/>
      <c r="B211" s="1462"/>
      <c r="C211" s="1462"/>
      <c r="D211" s="1462"/>
      <c r="E211" s="1462"/>
    </row>
    <row r="212" spans="1:5" ht="15.75">
      <c r="A212" s="49"/>
      <c r="B212" s="1462"/>
      <c r="C212" s="1462"/>
      <c r="D212" s="1462"/>
      <c r="E212" s="1462"/>
    </row>
    <row r="213" spans="1:5" ht="15.75">
      <c r="A213" s="49"/>
      <c r="B213" s="1462"/>
      <c r="C213" s="1462"/>
      <c r="D213" s="1462"/>
      <c r="E213" s="1462"/>
    </row>
    <row r="214" spans="1:5" ht="15.75">
      <c r="A214" s="49"/>
      <c r="B214" s="1462"/>
      <c r="C214" s="1462"/>
      <c r="D214" s="1462"/>
      <c r="E214" s="1462"/>
    </row>
    <row r="215" spans="1:5" ht="15.75">
      <c r="A215" s="49"/>
      <c r="B215" s="1462"/>
      <c r="C215" s="1462"/>
      <c r="D215" s="1462"/>
      <c r="E215" s="1462"/>
    </row>
    <row r="216" spans="1:5" ht="15.75">
      <c r="A216" s="49"/>
      <c r="B216" s="1462"/>
      <c r="C216" s="1462"/>
      <c r="D216" s="1462"/>
      <c r="E216" s="1462"/>
    </row>
    <row r="217" spans="1:5" ht="15.75">
      <c r="A217" s="49"/>
      <c r="B217" s="1462"/>
      <c r="C217" s="1462"/>
      <c r="D217" s="1462"/>
      <c r="E217" s="1462"/>
    </row>
    <row r="218" spans="1:5" ht="15.75">
      <c r="A218" s="49"/>
      <c r="B218" s="1462"/>
      <c r="C218" s="1462"/>
      <c r="D218" s="1462"/>
      <c r="E218" s="1462"/>
    </row>
    <row r="219" spans="1:5" ht="15.75">
      <c r="A219" s="49"/>
      <c r="B219" s="1462"/>
      <c r="C219" s="1462"/>
      <c r="D219" s="1462"/>
      <c r="E219" s="1462"/>
    </row>
    <row r="220" spans="1:5" ht="15.75">
      <c r="A220" s="49"/>
      <c r="B220" s="1462"/>
      <c r="C220" s="1462"/>
      <c r="D220" s="1462"/>
      <c r="E220" s="1462"/>
    </row>
    <row r="221" spans="1:5" ht="15.75">
      <c r="A221" s="49"/>
      <c r="B221" s="1462"/>
      <c r="C221" s="1462"/>
      <c r="D221" s="1462"/>
      <c r="E221" s="1462"/>
    </row>
    <row r="222" spans="1:5" ht="15.75">
      <c r="A222" s="49"/>
      <c r="B222" s="1462"/>
      <c r="C222" s="1462"/>
      <c r="D222" s="1462"/>
      <c r="E222" s="1462"/>
    </row>
    <row r="223" spans="1:5" ht="15.75">
      <c r="A223" s="49"/>
      <c r="B223" s="1462"/>
      <c r="C223" s="1462"/>
      <c r="D223" s="1462"/>
      <c r="E223" s="1462"/>
    </row>
    <row r="224" spans="1:5" ht="15.75">
      <c r="A224" s="49"/>
      <c r="B224" s="1462"/>
      <c r="C224" s="1462"/>
      <c r="D224" s="1462"/>
      <c r="E224" s="1462"/>
    </row>
    <row r="225" spans="1:5" ht="15.75">
      <c r="A225" s="49"/>
      <c r="B225" s="1462"/>
      <c r="C225" s="1462"/>
      <c r="D225" s="1462"/>
      <c r="E225" s="1462"/>
    </row>
    <row r="226" spans="1:5" ht="15.75">
      <c r="A226" s="49"/>
      <c r="B226" s="1462"/>
      <c r="C226" s="1462"/>
      <c r="D226" s="1462"/>
      <c r="E226" s="1462"/>
    </row>
    <row r="227" spans="1:5" ht="15.75">
      <c r="A227" s="49"/>
      <c r="B227" s="1462"/>
      <c r="C227" s="1462"/>
      <c r="D227" s="1462"/>
      <c r="E227" s="1462"/>
    </row>
    <row r="228" spans="1:5" ht="15.75">
      <c r="A228" s="49"/>
      <c r="B228" s="1462"/>
      <c r="C228" s="1462"/>
      <c r="D228" s="1462"/>
      <c r="E228" s="1462"/>
    </row>
    <row r="229" spans="1:5" ht="15.75">
      <c r="A229" s="49"/>
      <c r="B229" s="1462"/>
      <c r="C229" s="1462"/>
      <c r="D229" s="1462"/>
      <c r="E229" s="1462"/>
    </row>
    <row r="230" spans="1:5" ht="15.75">
      <c r="A230" s="49"/>
      <c r="B230" s="1462"/>
      <c r="C230" s="1462"/>
      <c r="D230" s="1462"/>
      <c r="E230" s="1462"/>
    </row>
    <row r="231" spans="1:5" ht="15.75">
      <c r="A231" s="49"/>
      <c r="B231" s="1462"/>
      <c r="C231" s="1462"/>
      <c r="D231" s="1462"/>
      <c r="E231" s="1462"/>
    </row>
    <row r="232" spans="1:5" ht="15.75">
      <c r="A232" s="49"/>
      <c r="B232" s="1462"/>
      <c r="C232" s="1462"/>
      <c r="D232" s="1462"/>
      <c r="E232" s="1462"/>
    </row>
    <row r="233" spans="1:5" ht="15.75">
      <c r="A233" s="49"/>
      <c r="B233" s="1462"/>
      <c r="C233" s="1462"/>
      <c r="D233" s="1462"/>
      <c r="E233" s="1462"/>
    </row>
    <row r="234" spans="1:5" ht="15.75">
      <c r="A234" s="49"/>
      <c r="B234" s="1462"/>
      <c r="C234" s="1462"/>
      <c r="D234" s="1462"/>
      <c r="E234" s="1462"/>
    </row>
    <row r="235" spans="1:5" ht="15.75">
      <c r="A235" s="49"/>
      <c r="B235" s="1462"/>
      <c r="C235" s="1462"/>
      <c r="D235" s="1462"/>
      <c r="E235" s="1462"/>
    </row>
    <row r="236" spans="1:5" ht="15.75">
      <c r="A236" s="49"/>
      <c r="B236" s="1462"/>
      <c r="C236" s="1462"/>
      <c r="D236" s="1462"/>
      <c r="E236" s="1462"/>
    </row>
    <row r="237" spans="1:5" ht="15.75">
      <c r="A237" s="49"/>
      <c r="B237" s="1462"/>
      <c r="C237" s="1462"/>
      <c r="D237" s="1462"/>
      <c r="E237" s="1462"/>
    </row>
    <row r="238" spans="1:5" ht="15.75">
      <c r="A238" s="49"/>
      <c r="B238" s="1462"/>
      <c r="C238" s="1462"/>
      <c r="D238" s="1462"/>
      <c r="E238" s="1462"/>
    </row>
    <row r="239" spans="1:5" ht="15.75">
      <c r="A239" s="49"/>
      <c r="B239" s="1462"/>
      <c r="C239" s="1462"/>
      <c r="D239" s="1462"/>
      <c r="E239" s="1462"/>
    </row>
    <row r="240" spans="1:5" ht="15.75">
      <c r="A240" s="49"/>
      <c r="B240" s="1462"/>
      <c r="C240" s="1462"/>
      <c r="D240" s="1462"/>
      <c r="E240" s="1462"/>
    </row>
    <row r="241" spans="1:5" ht="15.75">
      <c r="A241" s="49"/>
      <c r="B241" s="1462"/>
      <c r="C241" s="1462"/>
      <c r="D241" s="1462"/>
      <c r="E241" s="1462"/>
    </row>
    <row r="242" spans="1:5" ht="15.75">
      <c r="A242" s="49"/>
      <c r="B242" s="1462"/>
      <c r="C242" s="1462"/>
      <c r="D242" s="1462"/>
      <c r="E242" s="1462"/>
    </row>
    <row r="243" spans="1:5" ht="15.75">
      <c r="A243" s="49"/>
      <c r="B243" s="1462"/>
      <c r="C243" s="1462"/>
      <c r="D243" s="1462"/>
      <c r="E243" s="1462"/>
    </row>
    <row r="244" spans="1:5" ht="15.75">
      <c r="A244" s="49"/>
      <c r="B244" s="1462"/>
      <c r="C244" s="1462"/>
      <c r="D244" s="1462"/>
      <c r="E244" s="1462"/>
    </row>
    <row r="245" spans="1:5" ht="15.75">
      <c r="A245" s="49"/>
      <c r="B245" s="1462"/>
      <c r="C245" s="1462"/>
      <c r="D245" s="1462"/>
      <c r="E245" s="1462"/>
    </row>
    <row r="246" spans="1:5" ht="15.75">
      <c r="A246" s="49"/>
      <c r="B246" s="1462"/>
      <c r="C246" s="1462"/>
      <c r="D246" s="1462"/>
      <c r="E246" s="1462"/>
    </row>
    <row r="247" spans="1:5" ht="15.75">
      <c r="A247" s="49"/>
      <c r="B247" s="1462"/>
      <c r="C247" s="1462"/>
      <c r="D247" s="1462"/>
      <c r="E247" s="1462"/>
    </row>
    <row r="248" spans="1:5" ht="15.75">
      <c r="A248" s="49"/>
      <c r="B248" s="1462"/>
      <c r="C248" s="1462"/>
      <c r="D248" s="1462"/>
      <c r="E248" s="1462"/>
    </row>
    <row r="249" spans="1:5" ht="15.75">
      <c r="A249" s="49"/>
      <c r="B249" s="1462"/>
      <c r="C249" s="1462"/>
      <c r="D249" s="1462"/>
      <c r="E249" s="1462"/>
    </row>
    <row r="250" spans="1:5" ht="15.75">
      <c r="A250" s="49"/>
      <c r="B250" s="1462"/>
      <c r="C250" s="1462"/>
      <c r="D250" s="1462"/>
      <c r="E250" s="1462"/>
    </row>
    <row r="251" spans="1:5" ht="15.75">
      <c r="A251" s="49"/>
      <c r="B251" s="1462"/>
      <c r="C251" s="1462"/>
      <c r="D251" s="1462"/>
      <c r="E251" s="1462"/>
    </row>
    <row r="252" spans="1:5" ht="15.75">
      <c r="A252" s="49"/>
      <c r="B252" s="1462"/>
      <c r="C252" s="1462"/>
      <c r="D252" s="1462"/>
      <c r="E252" s="1462"/>
    </row>
    <row r="253" spans="1:5" ht="15.75">
      <c r="A253" s="49"/>
      <c r="B253" s="1462"/>
      <c r="C253" s="1462"/>
      <c r="D253" s="1462"/>
      <c r="E253" s="1462"/>
    </row>
    <row r="254" spans="1:5" ht="15.75">
      <c r="A254" s="49"/>
      <c r="B254" s="1462"/>
      <c r="C254" s="1462"/>
      <c r="D254" s="1462"/>
      <c r="E254" s="1462"/>
    </row>
    <row r="255" spans="1:5" ht="15.75">
      <c r="A255" s="49"/>
      <c r="B255" s="1462"/>
      <c r="C255" s="1462"/>
      <c r="D255" s="1462"/>
      <c r="E255" s="1462"/>
    </row>
    <row r="256" spans="1:5" ht="15.75">
      <c r="A256" s="49"/>
      <c r="B256" s="1462"/>
      <c r="C256" s="1462"/>
      <c r="D256" s="1462"/>
      <c r="E256" s="1462"/>
    </row>
    <row r="257" spans="1:5" ht="15.75">
      <c r="A257" s="49"/>
      <c r="B257" s="1462"/>
      <c r="C257" s="1462"/>
      <c r="D257" s="1462"/>
      <c r="E257" s="1462"/>
    </row>
    <row r="258" spans="1:5" ht="15.75">
      <c r="A258" s="49"/>
      <c r="B258" s="1462"/>
      <c r="C258" s="1462"/>
      <c r="D258" s="1462"/>
      <c r="E258" s="1462"/>
    </row>
    <row r="259" spans="1:5" ht="15.75">
      <c r="A259" s="49"/>
      <c r="B259" s="1462"/>
      <c r="C259" s="1462"/>
      <c r="D259" s="1462"/>
      <c r="E259" s="1462"/>
    </row>
    <row r="260" spans="1:5" ht="15.75">
      <c r="A260" s="49"/>
      <c r="B260" s="1462"/>
      <c r="C260" s="1462"/>
      <c r="D260" s="1462"/>
      <c r="E260" s="1462"/>
    </row>
    <row r="261" spans="1:5" ht="15.75">
      <c r="A261" s="49"/>
      <c r="B261" s="1462"/>
      <c r="C261" s="1462"/>
      <c r="D261" s="1462"/>
      <c r="E261" s="1462"/>
    </row>
    <row r="262" spans="1:5" ht="15.75">
      <c r="A262" s="49"/>
    </row>
    <row r="263" spans="1:5" ht="15.75">
      <c r="A263" s="49"/>
    </row>
    <row r="264" spans="1:5" ht="15.75">
      <c r="A264" s="49"/>
    </row>
    <row r="265" spans="1:5" ht="15.75">
      <c r="A265" s="49"/>
    </row>
    <row r="266" spans="1:5" ht="15.75">
      <c r="A266" s="49"/>
    </row>
    <row r="267" spans="1:5" ht="15.75">
      <c r="A267" s="49"/>
    </row>
    <row r="268" spans="1:5" ht="15.75">
      <c r="A268" s="49"/>
    </row>
    <row r="269" spans="1:5" ht="15.75">
      <c r="A269" s="49"/>
    </row>
    <row r="270" spans="1:5" ht="15.75">
      <c r="A270" s="49"/>
    </row>
    <row r="271" spans="1:5" ht="15.75">
      <c r="A271" s="49"/>
    </row>
    <row r="272" spans="1:5"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sheetData>
  <mergeCells count="6">
    <mergeCell ref="A25:K25"/>
    <mergeCell ref="A2:K2"/>
    <mergeCell ref="A3:K3"/>
    <mergeCell ref="A4:K4"/>
    <mergeCell ref="A5:K5"/>
    <mergeCell ref="A24:K24"/>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topLeftCell="A2" workbookViewId="0">
      <selection sqref="A1:XFD1048576"/>
    </sheetView>
  </sheetViews>
  <sheetFormatPr defaultColWidth="9.140625" defaultRowHeight="15"/>
  <cols>
    <col min="1" max="1" width="64.140625" style="917" customWidth="1"/>
    <col min="2" max="7" width="20.140625" style="83" customWidth="1"/>
    <col min="8" max="9" width="21" style="83" customWidth="1"/>
    <col min="10" max="10" width="24.85546875" style="83" customWidth="1"/>
    <col min="11" max="11" width="3.7109375" style="946" customWidth="1"/>
    <col min="12" max="12" width="11.140625" style="83" bestFit="1" customWidth="1"/>
    <col min="13" max="256" width="9.140625" style="83"/>
    <col min="257" max="257" width="64.140625" style="83" customWidth="1"/>
    <col min="258" max="263" width="20.140625" style="83" customWidth="1"/>
    <col min="264" max="265" width="21" style="83" customWidth="1"/>
    <col min="266" max="266" width="24.85546875" style="83" customWidth="1"/>
    <col min="267" max="267" width="3.7109375" style="83" customWidth="1"/>
    <col min="268" max="268" width="11.140625" style="83" bestFit="1" customWidth="1"/>
    <col min="269" max="512" width="9.140625" style="83"/>
    <col min="513" max="513" width="64.140625" style="83" customWidth="1"/>
    <col min="514" max="519" width="20.140625" style="83" customWidth="1"/>
    <col min="520" max="521" width="21" style="83" customWidth="1"/>
    <col min="522" max="522" width="24.85546875" style="83" customWidth="1"/>
    <col min="523" max="523" width="3.7109375" style="83" customWidth="1"/>
    <col min="524" max="524" width="11.140625" style="83" bestFit="1" customWidth="1"/>
    <col min="525" max="768" width="9.140625" style="83"/>
    <col min="769" max="769" width="64.140625" style="83" customWidth="1"/>
    <col min="770" max="775" width="20.140625" style="83" customWidth="1"/>
    <col min="776" max="777" width="21" style="83" customWidth="1"/>
    <col min="778" max="778" width="24.85546875" style="83" customWidth="1"/>
    <col min="779" max="779" width="3.7109375" style="83" customWidth="1"/>
    <col min="780" max="780" width="11.140625" style="83" bestFit="1" customWidth="1"/>
    <col min="781" max="1024" width="9.140625" style="83"/>
    <col min="1025" max="1025" width="64.140625" style="83" customWidth="1"/>
    <col min="1026" max="1031" width="20.140625" style="83" customWidth="1"/>
    <col min="1032" max="1033" width="21" style="83" customWidth="1"/>
    <col min="1034" max="1034" width="24.85546875" style="83" customWidth="1"/>
    <col min="1035" max="1035" width="3.7109375" style="83" customWidth="1"/>
    <col min="1036" max="1036" width="11.140625" style="83" bestFit="1" customWidth="1"/>
    <col min="1037" max="1280" width="9.140625" style="83"/>
    <col min="1281" max="1281" width="64.140625" style="83" customWidth="1"/>
    <col min="1282" max="1287" width="20.140625" style="83" customWidth="1"/>
    <col min="1288" max="1289" width="21" style="83" customWidth="1"/>
    <col min="1290" max="1290" width="24.85546875" style="83" customWidth="1"/>
    <col min="1291" max="1291" width="3.7109375" style="83" customWidth="1"/>
    <col min="1292" max="1292" width="11.140625" style="83" bestFit="1" customWidth="1"/>
    <col min="1293" max="1536" width="9.140625" style="83"/>
    <col min="1537" max="1537" width="64.140625" style="83" customWidth="1"/>
    <col min="1538" max="1543" width="20.140625" style="83" customWidth="1"/>
    <col min="1544" max="1545" width="21" style="83" customWidth="1"/>
    <col min="1546" max="1546" width="24.85546875" style="83" customWidth="1"/>
    <col min="1547" max="1547" width="3.7109375" style="83" customWidth="1"/>
    <col min="1548" max="1548" width="11.140625" style="83" bestFit="1" customWidth="1"/>
    <col min="1549" max="1792" width="9.140625" style="83"/>
    <col min="1793" max="1793" width="64.140625" style="83" customWidth="1"/>
    <col min="1794" max="1799" width="20.140625" style="83" customWidth="1"/>
    <col min="1800" max="1801" width="21" style="83" customWidth="1"/>
    <col min="1802" max="1802" width="24.85546875" style="83" customWidth="1"/>
    <col min="1803" max="1803" width="3.7109375" style="83" customWidth="1"/>
    <col min="1804" max="1804" width="11.140625" style="83" bestFit="1" customWidth="1"/>
    <col min="1805" max="2048" width="9.140625" style="83"/>
    <col min="2049" max="2049" width="64.140625" style="83" customWidth="1"/>
    <col min="2050" max="2055" width="20.140625" style="83" customWidth="1"/>
    <col min="2056" max="2057" width="21" style="83" customWidth="1"/>
    <col min="2058" max="2058" width="24.85546875" style="83" customWidth="1"/>
    <col min="2059" max="2059" width="3.7109375" style="83" customWidth="1"/>
    <col min="2060" max="2060" width="11.140625" style="83" bestFit="1" customWidth="1"/>
    <col min="2061" max="2304" width="9.140625" style="83"/>
    <col min="2305" max="2305" width="64.140625" style="83" customWidth="1"/>
    <col min="2306" max="2311" width="20.140625" style="83" customWidth="1"/>
    <col min="2312" max="2313" width="21" style="83" customWidth="1"/>
    <col min="2314" max="2314" width="24.85546875" style="83" customWidth="1"/>
    <col min="2315" max="2315" width="3.7109375" style="83" customWidth="1"/>
    <col min="2316" max="2316" width="11.140625" style="83" bestFit="1" customWidth="1"/>
    <col min="2317" max="2560" width="9.140625" style="83"/>
    <col min="2561" max="2561" width="64.140625" style="83" customWidth="1"/>
    <col min="2562" max="2567" width="20.140625" style="83" customWidth="1"/>
    <col min="2568" max="2569" width="21" style="83" customWidth="1"/>
    <col min="2570" max="2570" width="24.85546875" style="83" customWidth="1"/>
    <col min="2571" max="2571" width="3.7109375" style="83" customWidth="1"/>
    <col min="2572" max="2572" width="11.140625" style="83" bestFit="1" customWidth="1"/>
    <col min="2573" max="2816" width="9.140625" style="83"/>
    <col min="2817" max="2817" width="64.140625" style="83" customWidth="1"/>
    <col min="2818" max="2823" width="20.140625" style="83" customWidth="1"/>
    <col min="2824" max="2825" width="21" style="83" customWidth="1"/>
    <col min="2826" max="2826" width="24.85546875" style="83" customWidth="1"/>
    <col min="2827" max="2827" width="3.7109375" style="83" customWidth="1"/>
    <col min="2828" max="2828" width="11.140625" style="83" bestFit="1" customWidth="1"/>
    <col min="2829" max="3072" width="9.140625" style="83"/>
    <col min="3073" max="3073" width="64.140625" style="83" customWidth="1"/>
    <col min="3074" max="3079" width="20.140625" style="83" customWidth="1"/>
    <col min="3080" max="3081" width="21" style="83" customWidth="1"/>
    <col min="3082" max="3082" width="24.85546875" style="83" customWidth="1"/>
    <col min="3083" max="3083" width="3.7109375" style="83" customWidth="1"/>
    <col min="3084" max="3084" width="11.140625" style="83" bestFit="1" customWidth="1"/>
    <col min="3085" max="3328" width="9.140625" style="83"/>
    <col min="3329" max="3329" width="64.140625" style="83" customWidth="1"/>
    <col min="3330" max="3335" width="20.140625" style="83" customWidth="1"/>
    <col min="3336" max="3337" width="21" style="83" customWidth="1"/>
    <col min="3338" max="3338" width="24.85546875" style="83" customWidth="1"/>
    <col min="3339" max="3339" width="3.7109375" style="83" customWidth="1"/>
    <col min="3340" max="3340" width="11.140625" style="83" bestFit="1" customWidth="1"/>
    <col min="3341" max="3584" width="9.140625" style="83"/>
    <col min="3585" max="3585" width="64.140625" style="83" customWidth="1"/>
    <col min="3586" max="3591" width="20.140625" style="83" customWidth="1"/>
    <col min="3592" max="3593" width="21" style="83" customWidth="1"/>
    <col min="3594" max="3594" width="24.85546875" style="83" customWidth="1"/>
    <col min="3595" max="3595" width="3.7109375" style="83" customWidth="1"/>
    <col min="3596" max="3596" width="11.140625" style="83" bestFit="1" customWidth="1"/>
    <col min="3597" max="3840" width="9.140625" style="83"/>
    <col min="3841" max="3841" width="64.140625" style="83" customWidth="1"/>
    <col min="3842" max="3847" width="20.140625" style="83" customWidth="1"/>
    <col min="3848" max="3849" width="21" style="83" customWidth="1"/>
    <col min="3850" max="3850" width="24.85546875" style="83" customWidth="1"/>
    <col min="3851" max="3851" width="3.7109375" style="83" customWidth="1"/>
    <col min="3852" max="3852" width="11.140625" style="83" bestFit="1" customWidth="1"/>
    <col min="3853" max="4096" width="9.140625" style="83"/>
    <col min="4097" max="4097" width="64.140625" style="83" customWidth="1"/>
    <col min="4098" max="4103" width="20.140625" style="83" customWidth="1"/>
    <col min="4104" max="4105" width="21" style="83" customWidth="1"/>
    <col min="4106" max="4106" width="24.85546875" style="83" customWidth="1"/>
    <col min="4107" max="4107" width="3.7109375" style="83" customWidth="1"/>
    <col min="4108" max="4108" width="11.140625" style="83" bestFit="1" customWidth="1"/>
    <col min="4109" max="4352" width="9.140625" style="83"/>
    <col min="4353" max="4353" width="64.140625" style="83" customWidth="1"/>
    <col min="4354" max="4359" width="20.140625" style="83" customWidth="1"/>
    <col min="4360" max="4361" width="21" style="83" customWidth="1"/>
    <col min="4362" max="4362" width="24.85546875" style="83" customWidth="1"/>
    <col min="4363" max="4363" width="3.7109375" style="83" customWidth="1"/>
    <col min="4364" max="4364" width="11.140625" style="83" bestFit="1" customWidth="1"/>
    <col min="4365" max="4608" width="9.140625" style="83"/>
    <col min="4609" max="4609" width="64.140625" style="83" customWidth="1"/>
    <col min="4610" max="4615" width="20.140625" style="83" customWidth="1"/>
    <col min="4616" max="4617" width="21" style="83" customWidth="1"/>
    <col min="4618" max="4618" width="24.85546875" style="83" customWidth="1"/>
    <col min="4619" max="4619" width="3.7109375" style="83" customWidth="1"/>
    <col min="4620" max="4620" width="11.140625" style="83" bestFit="1" customWidth="1"/>
    <col min="4621" max="4864" width="9.140625" style="83"/>
    <col min="4865" max="4865" width="64.140625" style="83" customWidth="1"/>
    <col min="4866" max="4871" width="20.140625" style="83" customWidth="1"/>
    <col min="4872" max="4873" width="21" style="83" customWidth="1"/>
    <col min="4874" max="4874" width="24.85546875" style="83" customWidth="1"/>
    <col min="4875" max="4875" width="3.7109375" style="83" customWidth="1"/>
    <col min="4876" max="4876" width="11.140625" style="83" bestFit="1" customWidth="1"/>
    <col min="4877" max="5120" width="9.140625" style="83"/>
    <col min="5121" max="5121" width="64.140625" style="83" customWidth="1"/>
    <col min="5122" max="5127" width="20.140625" style="83" customWidth="1"/>
    <col min="5128" max="5129" width="21" style="83" customWidth="1"/>
    <col min="5130" max="5130" width="24.85546875" style="83" customWidth="1"/>
    <col min="5131" max="5131" width="3.7109375" style="83" customWidth="1"/>
    <col min="5132" max="5132" width="11.140625" style="83" bestFit="1" customWidth="1"/>
    <col min="5133" max="5376" width="9.140625" style="83"/>
    <col min="5377" max="5377" width="64.140625" style="83" customWidth="1"/>
    <col min="5378" max="5383" width="20.140625" style="83" customWidth="1"/>
    <col min="5384" max="5385" width="21" style="83" customWidth="1"/>
    <col min="5386" max="5386" width="24.85546875" style="83" customWidth="1"/>
    <col min="5387" max="5387" width="3.7109375" style="83" customWidth="1"/>
    <col min="5388" max="5388" width="11.140625" style="83" bestFit="1" customWidth="1"/>
    <col min="5389" max="5632" width="9.140625" style="83"/>
    <col min="5633" max="5633" width="64.140625" style="83" customWidth="1"/>
    <col min="5634" max="5639" width="20.140625" style="83" customWidth="1"/>
    <col min="5640" max="5641" width="21" style="83" customWidth="1"/>
    <col min="5642" max="5642" width="24.85546875" style="83" customWidth="1"/>
    <col min="5643" max="5643" width="3.7109375" style="83" customWidth="1"/>
    <col min="5644" max="5644" width="11.140625" style="83" bestFit="1" customWidth="1"/>
    <col min="5645" max="5888" width="9.140625" style="83"/>
    <col min="5889" max="5889" width="64.140625" style="83" customWidth="1"/>
    <col min="5890" max="5895" width="20.140625" style="83" customWidth="1"/>
    <col min="5896" max="5897" width="21" style="83" customWidth="1"/>
    <col min="5898" max="5898" width="24.85546875" style="83" customWidth="1"/>
    <col min="5899" max="5899" width="3.7109375" style="83" customWidth="1"/>
    <col min="5900" max="5900" width="11.140625" style="83" bestFit="1" customWidth="1"/>
    <col min="5901" max="6144" width="9.140625" style="83"/>
    <col min="6145" max="6145" width="64.140625" style="83" customWidth="1"/>
    <col min="6146" max="6151" width="20.140625" style="83" customWidth="1"/>
    <col min="6152" max="6153" width="21" style="83" customWidth="1"/>
    <col min="6154" max="6154" width="24.85546875" style="83" customWidth="1"/>
    <col min="6155" max="6155" width="3.7109375" style="83" customWidth="1"/>
    <col min="6156" max="6156" width="11.140625" style="83" bestFit="1" customWidth="1"/>
    <col min="6157" max="6400" width="9.140625" style="83"/>
    <col min="6401" max="6401" width="64.140625" style="83" customWidth="1"/>
    <col min="6402" max="6407" width="20.140625" style="83" customWidth="1"/>
    <col min="6408" max="6409" width="21" style="83" customWidth="1"/>
    <col min="6410" max="6410" width="24.85546875" style="83" customWidth="1"/>
    <col min="6411" max="6411" width="3.7109375" style="83" customWidth="1"/>
    <col min="6412" max="6412" width="11.140625" style="83" bestFit="1" customWidth="1"/>
    <col min="6413" max="6656" width="9.140625" style="83"/>
    <col min="6657" max="6657" width="64.140625" style="83" customWidth="1"/>
    <col min="6658" max="6663" width="20.140625" style="83" customWidth="1"/>
    <col min="6664" max="6665" width="21" style="83" customWidth="1"/>
    <col min="6666" max="6666" width="24.85546875" style="83" customWidth="1"/>
    <col min="6667" max="6667" width="3.7109375" style="83" customWidth="1"/>
    <col min="6668" max="6668" width="11.140625" style="83" bestFit="1" customWidth="1"/>
    <col min="6669" max="6912" width="9.140625" style="83"/>
    <col min="6913" max="6913" width="64.140625" style="83" customWidth="1"/>
    <col min="6914" max="6919" width="20.140625" style="83" customWidth="1"/>
    <col min="6920" max="6921" width="21" style="83" customWidth="1"/>
    <col min="6922" max="6922" width="24.85546875" style="83" customWidth="1"/>
    <col min="6923" max="6923" width="3.7109375" style="83" customWidth="1"/>
    <col min="6924" max="6924" width="11.140625" style="83" bestFit="1" customWidth="1"/>
    <col min="6925" max="7168" width="9.140625" style="83"/>
    <col min="7169" max="7169" width="64.140625" style="83" customWidth="1"/>
    <col min="7170" max="7175" width="20.140625" style="83" customWidth="1"/>
    <col min="7176" max="7177" width="21" style="83" customWidth="1"/>
    <col min="7178" max="7178" width="24.85546875" style="83" customWidth="1"/>
    <col min="7179" max="7179" width="3.7109375" style="83" customWidth="1"/>
    <col min="7180" max="7180" width="11.140625" style="83" bestFit="1" customWidth="1"/>
    <col min="7181" max="7424" width="9.140625" style="83"/>
    <col min="7425" max="7425" width="64.140625" style="83" customWidth="1"/>
    <col min="7426" max="7431" width="20.140625" style="83" customWidth="1"/>
    <col min="7432" max="7433" width="21" style="83" customWidth="1"/>
    <col min="7434" max="7434" width="24.85546875" style="83" customWidth="1"/>
    <col min="7435" max="7435" width="3.7109375" style="83" customWidth="1"/>
    <col min="7436" max="7436" width="11.140625" style="83" bestFit="1" customWidth="1"/>
    <col min="7437" max="7680" width="9.140625" style="83"/>
    <col min="7681" max="7681" width="64.140625" style="83" customWidth="1"/>
    <col min="7682" max="7687" width="20.140625" style="83" customWidth="1"/>
    <col min="7688" max="7689" width="21" style="83" customWidth="1"/>
    <col min="7690" max="7690" width="24.85546875" style="83" customWidth="1"/>
    <col min="7691" max="7691" width="3.7109375" style="83" customWidth="1"/>
    <col min="7692" max="7692" width="11.140625" style="83" bestFit="1" customWidth="1"/>
    <col min="7693" max="7936" width="9.140625" style="83"/>
    <col min="7937" max="7937" width="64.140625" style="83" customWidth="1"/>
    <col min="7938" max="7943" width="20.140625" style="83" customWidth="1"/>
    <col min="7944" max="7945" width="21" style="83" customWidth="1"/>
    <col min="7946" max="7946" width="24.85546875" style="83" customWidth="1"/>
    <col min="7947" max="7947" width="3.7109375" style="83" customWidth="1"/>
    <col min="7948" max="7948" width="11.140625" style="83" bestFit="1" customWidth="1"/>
    <col min="7949" max="8192" width="9.140625" style="83"/>
    <col min="8193" max="8193" width="64.140625" style="83" customWidth="1"/>
    <col min="8194" max="8199" width="20.140625" style="83" customWidth="1"/>
    <col min="8200" max="8201" width="21" style="83" customWidth="1"/>
    <col min="8202" max="8202" width="24.85546875" style="83" customWidth="1"/>
    <col min="8203" max="8203" width="3.7109375" style="83" customWidth="1"/>
    <col min="8204" max="8204" width="11.140625" style="83" bestFit="1" customWidth="1"/>
    <col min="8205" max="8448" width="9.140625" style="83"/>
    <col min="8449" max="8449" width="64.140625" style="83" customWidth="1"/>
    <col min="8450" max="8455" width="20.140625" style="83" customWidth="1"/>
    <col min="8456" max="8457" width="21" style="83" customWidth="1"/>
    <col min="8458" max="8458" width="24.85546875" style="83" customWidth="1"/>
    <col min="8459" max="8459" width="3.7109375" style="83" customWidth="1"/>
    <col min="8460" max="8460" width="11.140625" style="83" bestFit="1" customWidth="1"/>
    <col min="8461" max="8704" width="9.140625" style="83"/>
    <col min="8705" max="8705" width="64.140625" style="83" customWidth="1"/>
    <col min="8706" max="8711" width="20.140625" style="83" customWidth="1"/>
    <col min="8712" max="8713" width="21" style="83" customWidth="1"/>
    <col min="8714" max="8714" width="24.85546875" style="83" customWidth="1"/>
    <col min="8715" max="8715" width="3.7109375" style="83" customWidth="1"/>
    <col min="8716" max="8716" width="11.140625" style="83" bestFit="1" customWidth="1"/>
    <col min="8717" max="8960" width="9.140625" style="83"/>
    <col min="8961" max="8961" width="64.140625" style="83" customWidth="1"/>
    <col min="8962" max="8967" width="20.140625" style="83" customWidth="1"/>
    <col min="8968" max="8969" width="21" style="83" customWidth="1"/>
    <col min="8970" max="8970" width="24.85546875" style="83" customWidth="1"/>
    <col min="8971" max="8971" width="3.7109375" style="83" customWidth="1"/>
    <col min="8972" max="8972" width="11.140625" style="83" bestFit="1" customWidth="1"/>
    <col min="8973" max="9216" width="9.140625" style="83"/>
    <col min="9217" max="9217" width="64.140625" style="83" customWidth="1"/>
    <col min="9218" max="9223" width="20.140625" style="83" customWidth="1"/>
    <col min="9224" max="9225" width="21" style="83" customWidth="1"/>
    <col min="9226" max="9226" width="24.85546875" style="83" customWidth="1"/>
    <col min="9227" max="9227" width="3.7109375" style="83" customWidth="1"/>
    <col min="9228" max="9228" width="11.140625" style="83" bestFit="1" customWidth="1"/>
    <col min="9229" max="9472" width="9.140625" style="83"/>
    <col min="9473" max="9473" width="64.140625" style="83" customWidth="1"/>
    <col min="9474" max="9479" width="20.140625" style="83" customWidth="1"/>
    <col min="9480" max="9481" width="21" style="83" customWidth="1"/>
    <col min="9482" max="9482" width="24.85546875" style="83" customWidth="1"/>
    <col min="9483" max="9483" width="3.7109375" style="83" customWidth="1"/>
    <col min="9484" max="9484" width="11.140625" style="83" bestFit="1" customWidth="1"/>
    <col min="9485" max="9728" width="9.140625" style="83"/>
    <col min="9729" max="9729" width="64.140625" style="83" customWidth="1"/>
    <col min="9730" max="9735" width="20.140625" style="83" customWidth="1"/>
    <col min="9736" max="9737" width="21" style="83" customWidth="1"/>
    <col min="9738" max="9738" width="24.85546875" style="83" customWidth="1"/>
    <col min="9739" max="9739" width="3.7109375" style="83" customWidth="1"/>
    <col min="9740" max="9740" width="11.140625" style="83" bestFit="1" customWidth="1"/>
    <col min="9741" max="9984" width="9.140625" style="83"/>
    <col min="9985" max="9985" width="64.140625" style="83" customWidth="1"/>
    <col min="9986" max="9991" width="20.140625" style="83" customWidth="1"/>
    <col min="9992" max="9993" width="21" style="83" customWidth="1"/>
    <col min="9994" max="9994" width="24.85546875" style="83" customWidth="1"/>
    <col min="9995" max="9995" width="3.7109375" style="83" customWidth="1"/>
    <col min="9996" max="9996" width="11.140625" style="83" bestFit="1" customWidth="1"/>
    <col min="9997" max="10240" width="9.140625" style="83"/>
    <col min="10241" max="10241" width="64.140625" style="83" customWidth="1"/>
    <col min="10242" max="10247" width="20.140625" style="83" customWidth="1"/>
    <col min="10248" max="10249" width="21" style="83" customWidth="1"/>
    <col min="10250" max="10250" width="24.85546875" style="83" customWidth="1"/>
    <col min="10251" max="10251" width="3.7109375" style="83" customWidth="1"/>
    <col min="10252" max="10252" width="11.140625" style="83" bestFit="1" customWidth="1"/>
    <col min="10253" max="10496" width="9.140625" style="83"/>
    <col min="10497" max="10497" width="64.140625" style="83" customWidth="1"/>
    <col min="10498" max="10503" width="20.140625" style="83" customWidth="1"/>
    <col min="10504" max="10505" width="21" style="83" customWidth="1"/>
    <col min="10506" max="10506" width="24.85546875" style="83" customWidth="1"/>
    <col min="10507" max="10507" width="3.7109375" style="83" customWidth="1"/>
    <col min="10508" max="10508" width="11.140625" style="83" bestFit="1" customWidth="1"/>
    <col min="10509" max="10752" width="9.140625" style="83"/>
    <col min="10753" max="10753" width="64.140625" style="83" customWidth="1"/>
    <col min="10754" max="10759" width="20.140625" style="83" customWidth="1"/>
    <col min="10760" max="10761" width="21" style="83" customWidth="1"/>
    <col min="10762" max="10762" width="24.85546875" style="83" customWidth="1"/>
    <col min="10763" max="10763" width="3.7109375" style="83" customWidth="1"/>
    <col min="10764" max="10764" width="11.140625" style="83" bestFit="1" customWidth="1"/>
    <col min="10765" max="11008" width="9.140625" style="83"/>
    <col min="11009" max="11009" width="64.140625" style="83" customWidth="1"/>
    <col min="11010" max="11015" width="20.140625" style="83" customWidth="1"/>
    <col min="11016" max="11017" width="21" style="83" customWidth="1"/>
    <col min="11018" max="11018" width="24.85546875" style="83" customWidth="1"/>
    <col min="11019" max="11019" width="3.7109375" style="83" customWidth="1"/>
    <col min="11020" max="11020" width="11.140625" style="83" bestFit="1" customWidth="1"/>
    <col min="11021" max="11264" width="9.140625" style="83"/>
    <col min="11265" max="11265" width="64.140625" style="83" customWidth="1"/>
    <col min="11266" max="11271" width="20.140625" style="83" customWidth="1"/>
    <col min="11272" max="11273" width="21" style="83" customWidth="1"/>
    <col min="11274" max="11274" width="24.85546875" style="83" customWidth="1"/>
    <col min="11275" max="11275" width="3.7109375" style="83" customWidth="1"/>
    <col min="11276" max="11276" width="11.140625" style="83" bestFit="1" customWidth="1"/>
    <col min="11277" max="11520" width="9.140625" style="83"/>
    <col min="11521" max="11521" width="64.140625" style="83" customWidth="1"/>
    <col min="11522" max="11527" width="20.140625" style="83" customWidth="1"/>
    <col min="11528" max="11529" width="21" style="83" customWidth="1"/>
    <col min="11530" max="11530" width="24.85546875" style="83" customWidth="1"/>
    <col min="11531" max="11531" width="3.7109375" style="83" customWidth="1"/>
    <col min="11532" max="11532" width="11.140625" style="83" bestFit="1" customWidth="1"/>
    <col min="11533" max="11776" width="9.140625" style="83"/>
    <col min="11777" max="11777" width="64.140625" style="83" customWidth="1"/>
    <col min="11778" max="11783" width="20.140625" style="83" customWidth="1"/>
    <col min="11784" max="11785" width="21" style="83" customWidth="1"/>
    <col min="11786" max="11786" width="24.85546875" style="83" customWidth="1"/>
    <col min="11787" max="11787" width="3.7109375" style="83" customWidth="1"/>
    <col min="11788" max="11788" width="11.140625" style="83" bestFit="1" customWidth="1"/>
    <col min="11789" max="12032" width="9.140625" style="83"/>
    <col min="12033" max="12033" width="64.140625" style="83" customWidth="1"/>
    <col min="12034" max="12039" width="20.140625" style="83" customWidth="1"/>
    <col min="12040" max="12041" width="21" style="83" customWidth="1"/>
    <col min="12042" max="12042" width="24.85546875" style="83" customWidth="1"/>
    <col min="12043" max="12043" width="3.7109375" style="83" customWidth="1"/>
    <col min="12044" max="12044" width="11.140625" style="83" bestFit="1" customWidth="1"/>
    <col min="12045" max="12288" width="9.140625" style="83"/>
    <col min="12289" max="12289" width="64.140625" style="83" customWidth="1"/>
    <col min="12290" max="12295" width="20.140625" style="83" customWidth="1"/>
    <col min="12296" max="12297" width="21" style="83" customWidth="1"/>
    <col min="12298" max="12298" width="24.85546875" style="83" customWidth="1"/>
    <col min="12299" max="12299" width="3.7109375" style="83" customWidth="1"/>
    <col min="12300" max="12300" width="11.140625" style="83" bestFit="1" customWidth="1"/>
    <col min="12301" max="12544" width="9.140625" style="83"/>
    <col min="12545" max="12545" width="64.140625" style="83" customWidth="1"/>
    <col min="12546" max="12551" width="20.140625" style="83" customWidth="1"/>
    <col min="12552" max="12553" width="21" style="83" customWidth="1"/>
    <col min="12554" max="12554" width="24.85546875" style="83" customWidth="1"/>
    <col min="12555" max="12555" width="3.7109375" style="83" customWidth="1"/>
    <col min="12556" max="12556" width="11.140625" style="83" bestFit="1" customWidth="1"/>
    <col min="12557" max="12800" width="9.140625" style="83"/>
    <col min="12801" max="12801" width="64.140625" style="83" customWidth="1"/>
    <col min="12802" max="12807" width="20.140625" style="83" customWidth="1"/>
    <col min="12808" max="12809" width="21" style="83" customWidth="1"/>
    <col min="12810" max="12810" width="24.85546875" style="83" customWidth="1"/>
    <col min="12811" max="12811" width="3.7109375" style="83" customWidth="1"/>
    <col min="12812" max="12812" width="11.140625" style="83" bestFit="1" customWidth="1"/>
    <col min="12813" max="13056" width="9.140625" style="83"/>
    <col min="13057" max="13057" width="64.140625" style="83" customWidth="1"/>
    <col min="13058" max="13063" width="20.140625" style="83" customWidth="1"/>
    <col min="13064" max="13065" width="21" style="83" customWidth="1"/>
    <col min="13066" max="13066" width="24.85546875" style="83" customWidth="1"/>
    <col min="13067" max="13067" width="3.7109375" style="83" customWidth="1"/>
    <col min="13068" max="13068" width="11.140625" style="83" bestFit="1" customWidth="1"/>
    <col min="13069" max="13312" width="9.140625" style="83"/>
    <col min="13313" max="13313" width="64.140625" style="83" customWidth="1"/>
    <col min="13314" max="13319" width="20.140625" style="83" customWidth="1"/>
    <col min="13320" max="13321" width="21" style="83" customWidth="1"/>
    <col min="13322" max="13322" width="24.85546875" style="83" customWidth="1"/>
    <col min="13323" max="13323" width="3.7109375" style="83" customWidth="1"/>
    <col min="13324" max="13324" width="11.140625" style="83" bestFit="1" customWidth="1"/>
    <col min="13325" max="13568" width="9.140625" style="83"/>
    <col min="13569" max="13569" width="64.140625" style="83" customWidth="1"/>
    <col min="13570" max="13575" width="20.140625" style="83" customWidth="1"/>
    <col min="13576" max="13577" width="21" style="83" customWidth="1"/>
    <col min="13578" max="13578" width="24.85546875" style="83" customWidth="1"/>
    <col min="13579" max="13579" width="3.7109375" style="83" customWidth="1"/>
    <col min="13580" max="13580" width="11.140625" style="83" bestFit="1" customWidth="1"/>
    <col min="13581" max="13824" width="9.140625" style="83"/>
    <col min="13825" max="13825" width="64.140625" style="83" customWidth="1"/>
    <col min="13826" max="13831" width="20.140625" style="83" customWidth="1"/>
    <col min="13832" max="13833" width="21" style="83" customWidth="1"/>
    <col min="13834" max="13834" width="24.85546875" style="83" customWidth="1"/>
    <col min="13835" max="13835" width="3.7109375" style="83" customWidth="1"/>
    <col min="13836" max="13836" width="11.140625" style="83" bestFit="1" customWidth="1"/>
    <col min="13837" max="14080" width="9.140625" style="83"/>
    <col min="14081" max="14081" width="64.140625" style="83" customWidth="1"/>
    <col min="14082" max="14087" width="20.140625" style="83" customWidth="1"/>
    <col min="14088" max="14089" width="21" style="83" customWidth="1"/>
    <col min="14090" max="14090" width="24.85546875" style="83" customWidth="1"/>
    <col min="14091" max="14091" width="3.7109375" style="83" customWidth="1"/>
    <col min="14092" max="14092" width="11.140625" style="83" bestFit="1" customWidth="1"/>
    <col min="14093" max="14336" width="9.140625" style="83"/>
    <col min="14337" max="14337" width="64.140625" style="83" customWidth="1"/>
    <col min="14338" max="14343" width="20.140625" style="83" customWidth="1"/>
    <col min="14344" max="14345" width="21" style="83" customWidth="1"/>
    <col min="14346" max="14346" width="24.85546875" style="83" customWidth="1"/>
    <col min="14347" max="14347" width="3.7109375" style="83" customWidth="1"/>
    <col min="14348" max="14348" width="11.140625" style="83" bestFit="1" customWidth="1"/>
    <col min="14349" max="14592" width="9.140625" style="83"/>
    <col min="14593" max="14593" width="64.140625" style="83" customWidth="1"/>
    <col min="14594" max="14599" width="20.140625" style="83" customWidth="1"/>
    <col min="14600" max="14601" width="21" style="83" customWidth="1"/>
    <col min="14602" max="14602" width="24.85546875" style="83" customWidth="1"/>
    <col min="14603" max="14603" width="3.7109375" style="83" customWidth="1"/>
    <col min="14604" max="14604" width="11.140625" style="83" bestFit="1" customWidth="1"/>
    <col min="14605" max="14848" width="9.140625" style="83"/>
    <col min="14849" max="14849" width="64.140625" style="83" customWidth="1"/>
    <col min="14850" max="14855" width="20.140625" style="83" customWidth="1"/>
    <col min="14856" max="14857" width="21" style="83" customWidth="1"/>
    <col min="14858" max="14858" width="24.85546875" style="83" customWidth="1"/>
    <col min="14859" max="14859" width="3.7109375" style="83" customWidth="1"/>
    <col min="14860" max="14860" width="11.140625" style="83" bestFit="1" customWidth="1"/>
    <col min="14861" max="15104" width="9.140625" style="83"/>
    <col min="15105" max="15105" width="64.140625" style="83" customWidth="1"/>
    <col min="15106" max="15111" width="20.140625" style="83" customWidth="1"/>
    <col min="15112" max="15113" width="21" style="83" customWidth="1"/>
    <col min="15114" max="15114" width="24.85546875" style="83" customWidth="1"/>
    <col min="15115" max="15115" width="3.7109375" style="83" customWidth="1"/>
    <col min="15116" max="15116" width="11.140625" style="83" bestFit="1" customWidth="1"/>
    <col min="15117" max="15360" width="9.140625" style="83"/>
    <col min="15361" max="15361" width="64.140625" style="83" customWidth="1"/>
    <col min="15362" max="15367" width="20.140625" style="83" customWidth="1"/>
    <col min="15368" max="15369" width="21" style="83" customWidth="1"/>
    <col min="15370" max="15370" width="24.85546875" style="83" customWidth="1"/>
    <col min="15371" max="15371" width="3.7109375" style="83" customWidth="1"/>
    <col min="15372" max="15372" width="11.140625" style="83" bestFit="1" customWidth="1"/>
    <col min="15373" max="15616" width="9.140625" style="83"/>
    <col min="15617" max="15617" width="64.140625" style="83" customWidth="1"/>
    <col min="15618" max="15623" width="20.140625" style="83" customWidth="1"/>
    <col min="15624" max="15625" width="21" style="83" customWidth="1"/>
    <col min="15626" max="15626" width="24.85546875" style="83" customWidth="1"/>
    <col min="15627" max="15627" width="3.7109375" style="83" customWidth="1"/>
    <col min="15628" max="15628" width="11.140625" style="83" bestFit="1" customWidth="1"/>
    <col min="15629" max="15872" width="9.140625" style="83"/>
    <col min="15873" max="15873" width="64.140625" style="83" customWidth="1"/>
    <col min="15874" max="15879" width="20.140625" style="83" customWidth="1"/>
    <col min="15880" max="15881" width="21" style="83" customWidth="1"/>
    <col min="15882" max="15882" width="24.85546875" style="83" customWidth="1"/>
    <col min="15883" max="15883" width="3.7109375" style="83" customWidth="1"/>
    <col min="15884" max="15884" width="11.140625" style="83" bestFit="1" customWidth="1"/>
    <col min="15885" max="16128" width="9.140625" style="83"/>
    <col min="16129" max="16129" width="64.140625" style="83" customWidth="1"/>
    <col min="16130" max="16135" width="20.140625" style="83" customWidth="1"/>
    <col min="16136" max="16137" width="21" style="83" customWidth="1"/>
    <col min="16138" max="16138" width="24.85546875" style="83" customWidth="1"/>
    <col min="16139" max="16139" width="3.7109375" style="83" customWidth="1"/>
    <col min="16140" max="16140" width="11.140625" style="83" bestFit="1" customWidth="1"/>
    <col min="16141" max="16384" width="9.140625" style="83"/>
  </cols>
  <sheetData>
    <row r="1" spans="1:11" ht="20.25" hidden="1">
      <c r="A1" s="912"/>
      <c r="B1" s="913"/>
      <c r="C1" s="913"/>
      <c r="D1" s="913"/>
      <c r="E1" s="913"/>
      <c r="F1" s="913"/>
      <c r="G1" s="913"/>
      <c r="K1" s="83"/>
    </row>
    <row r="2" spans="1:11" ht="69" customHeight="1">
      <c r="A2" s="2247" t="s">
        <v>608</v>
      </c>
      <c r="B2" s="2265"/>
      <c r="C2" s="2265"/>
      <c r="D2" s="2265"/>
      <c r="E2" s="2265"/>
      <c r="F2" s="2265"/>
      <c r="G2" s="2265"/>
      <c r="H2" s="2265"/>
      <c r="I2" s="2265"/>
      <c r="J2" s="2265"/>
      <c r="K2" s="83"/>
    </row>
    <row r="3" spans="1:11" ht="44.25" customHeight="1">
      <c r="A3" s="2247" t="s">
        <v>835</v>
      </c>
      <c r="B3" s="2265"/>
      <c r="C3" s="2265"/>
      <c r="D3" s="2265"/>
      <c r="E3" s="2265"/>
      <c r="F3" s="2265"/>
      <c r="G3" s="2265"/>
      <c r="H3" s="2265"/>
      <c r="I3" s="2265"/>
      <c r="J3" s="2265"/>
      <c r="K3" s="83"/>
    </row>
    <row r="4" spans="1:11" ht="44.25" customHeight="1">
      <c r="A4" s="2247" t="s">
        <v>274</v>
      </c>
      <c r="B4" s="2265"/>
      <c r="C4" s="2265"/>
      <c r="D4" s="2265"/>
      <c r="E4" s="2265"/>
      <c r="F4" s="2265"/>
      <c r="G4" s="2265"/>
      <c r="H4" s="2265"/>
      <c r="I4" s="2265"/>
      <c r="J4" s="2265"/>
      <c r="K4" s="83"/>
    </row>
    <row r="5" spans="1:11" s="914" customFormat="1" ht="51.75" customHeight="1">
      <c r="A5" s="2248" t="s">
        <v>836</v>
      </c>
      <c r="B5" s="2266"/>
      <c r="C5" s="2266"/>
      <c r="D5" s="2266"/>
      <c r="E5" s="2266"/>
      <c r="F5" s="2266"/>
      <c r="G5" s="2266"/>
      <c r="H5" s="2266"/>
      <c r="I5" s="2266"/>
      <c r="J5" s="2266"/>
    </row>
    <row r="6" spans="1:11" ht="3" customHeight="1">
      <c r="A6" s="1858"/>
      <c r="B6" s="1859"/>
      <c r="C6" s="1859"/>
      <c r="D6" s="1859"/>
      <c r="E6" s="1859"/>
      <c r="F6" s="1859"/>
      <c r="G6" s="1859"/>
      <c r="H6" s="1859"/>
      <c r="I6" s="1859"/>
      <c r="J6" s="1859"/>
      <c r="K6" s="83"/>
    </row>
    <row r="7" spans="1:11" ht="11.25" customHeight="1" thickBot="1">
      <c r="K7" s="83"/>
    </row>
    <row r="8" spans="1:11" s="1670" customFormat="1" ht="51.75" customHeight="1" thickTop="1" thickBot="1">
      <c r="A8" s="1860"/>
      <c r="B8" s="1688" t="s">
        <v>195</v>
      </c>
      <c r="C8" s="1688" t="s">
        <v>197</v>
      </c>
      <c r="D8" s="1688" t="s">
        <v>199</v>
      </c>
      <c r="E8" s="1688" t="s">
        <v>201</v>
      </c>
      <c r="F8" s="1688" t="s">
        <v>203</v>
      </c>
      <c r="G8" s="1688" t="s">
        <v>205</v>
      </c>
      <c r="H8" s="1861" t="s">
        <v>207</v>
      </c>
      <c r="I8" s="1861" t="s">
        <v>209</v>
      </c>
      <c r="J8" s="1861" t="s">
        <v>627</v>
      </c>
    </row>
    <row r="9" spans="1:11" s="923" customFormat="1" ht="36.75" customHeight="1" thickTop="1" thickBot="1">
      <c r="A9" s="1862" t="s">
        <v>837</v>
      </c>
      <c r="B9" s="1863">
        <v>0.13689999999999999</v>
      </c>
      <c r="C9" s="1863">
        <v>0.18210000000000001</v>
      </c>
      <c r="D9" s="1863">
        <v>0.39179999999999998</v>
      </c>
      <c r="E9" s="1863">
        <v>0.30159999999999998</v>
      </c>
      <c r="F9" s="1863">
        <v>0.2026</v>
      </c>
      <c r="G9" s="1863">
        <v>0.1714</v>
      </c>
      <c r="H9" s="1863">
        <v>0.14899999999999999</v>
      </c>
      <c r="I9" s="1863">
        <v>0.2591</v>
      </c>
      <c r="J9" s="1863">
        <v>0.23330000000000001</v>
      </c>
    </row>
    <row r="10" spans="1:11" s="914" customFormat="1" ht="36.75" customHeight="1" thickTop="1">
      <c r="A10" s="924" t="s">
        <v>838</v>
      </c>
      <c r="B10" s="1864">
        <v>248138637.72999999</v>
      </c>
      <c r="C10" s="1864">
        <v>22144245.449999999</v>
      </c>
      <c r="D10" s="1864">
        <v>25228597.739999998</v>
      </c>
      <c r="E10" s="1864">
        <v>1287724.54</v>
      </c>
      <c r="F10" s="1864">
        <v>6785339.1100000003</v>
      </c>
      <c r="G10" s="1864">
        <v>342529579.32999998</v>
      </c>
      <c r="H10" s="1864">
        <v>334188.27</v>
      </c>
      <c r="I10" s="1864">
        <v>16610941.619999999</v>
      </c>
      <c r="J10" s="1864">
        <v>663059253.78999996</v>
      </c>
    </row>
    <row r="11" spans="1:11" s="914" customFormat="1" ht="36.75" customHeight="1">
      <c r="A11" s="924" t="s">
        <v>839</v>
      </c>
      <c r="B11" s="1864">
        <v>0</v>
      </c>
      <c r="C11" s="1864">
        <v>0</v>
      </c>
      <c r="D11" s="1864">
        <v>0</v>
      </c>
      <c r="E11" s="1864">
        <v>0</v>
      </c>
      <c r="F11" s="1864">
        <v>0</v>
      </c>
      <c r="G11" s="1864">
        <v>0</v>
      </c>
      <c r="H11" s="1864">
        <v>0</v>
      </c>
      <c r="I11" s="1864">
        <v>0</v>
      </c>
      <c r="J11" s="1864">
        <v>0</v>
      </c>
    </row>
    <row r="12" spans="1:11" s="926" customFormat="1" ht="36.75" customHeight="1">
      <c r="A12" s="924" t="s">
        <v>840</v>
      </c>
      <c r="B12" s="1864">
        <v>27966083.219999999</v>
      </c>
      <c r="C12" s="1864">
        <v>79717037.900000006</v>
      </c>
      <c r="D12" s="1864">
        <v>47120724.009999998</v>
      </c>
      <c r="E12" s="1864">
        <v>2047426.09</v>
      </c>
      <c r="F12" s="1864">
        <v>12533942.689999999</v>
      </c>
      <c r="G12" s="1864">
        <v>12597830.5</v>
      </c>
      <c r="H12" s="1864">
        <v>352780.03</v>
      </c>
      <c r="I12" s="1864">
        <v>32196581.859999999</v>
      </c>
      <c r="J12" s="1864">
        <v>214532406.30000001</v>
      </c>
    </row>
    <row r="13" spans="1:11" s="926" customFormat="1" ht="36.75" customHeight="1">
      <c r="A13" s="924" t="s">
        <v>841</v>
      </c>
      <c r="B13" s="1864">
        <v>33214682.530000001</v>
      </c>
      <c r="C13" s="1864">
        <v>33123647.359999999</v>
      </c>
      <c r="D13" s="1864">
        <v>137154304.03</v>
      </c>
      <c r="E13" s="1864">
        <v>2285101.5</v>
      </c>
      <c r="F13" s="1864">
        <v>483465.09</v>
      </c>
      <c r="G13" s="1864">
        <v>1243542.9099999999</v>
      </c>
      <c r="H13" s="1864">
        <v>0</v>
      </c>
      <c r="I13" s="1864">
        <v>3701121.93</v>
      </c>
      <c r="J13" s="1864">
        <v>211205865.34999999</v>
      </c>
    </row>
    <row r="14" spans="1:11" s="926" customFormat="1" ht="36.75" customHeight="1">
      <c r="A14" s="924" t="s">
        <v>842</v>
      </c>
      <c r="B14" s="1864">
        <v>43501673.259999998</v>
      </c>
      <c r="C14" s="1864">
        <v>20966828.710000001</v>
      </c>
      <c r="D14" s="1864">
        <v>0</v>
      </c>
      <c r="E14" s="1864">
        <v>26506957.52</v>
      </c>
      <c r="F14" s="1864">
        <v>637611.29</v>
      </c>
      <c r="G14" s="1864">
        <v>0</v>
      </c>
      <c r="H14" s="1864">
        <v>0</v>
      </c>
      <c r="I14" s="1864">
        <v>0</v>
      </c>
      <c r="J14" s="1864">
        <v>91613070.780000001</v>
      </c>
    </row>
    <row r="15" spans="1:11" s="926" customFormat="1" ht="36.75" customHeight="1" thickBot="1">
      <c r="A15" s="924" t="s">
        <v>843</v>
      </c>
      <c r="B15" s="1864">
        <v>634745540.09000003</v>
      </c>
      <c r="C15" s="1864">
        <v>1892192139.0899999</v>
      </c>
      <c r="D15" s="1864">
        <v>1033833871.01</v>
      </c>
      <c r="E15" s="1864">
        <v>35104320.25</v>
      </c>
      <c r="F15" s="1864">
        <v>274635975.12</v>
      </c>
      <c r="G15" s="1864">
        <v>284421735.95999998</v>
      </c>
      <c r="H15" s="1864">
        <v>31618386</v>
      </c>
      <c r="I15" s="1864">
        <v>566842190.53999996</v>
      </c>
      <c r="J15" s="1864">
        <v>4753394158.0600004</v>
      </c>
    </row>
    <row r="16" spans="1:11" s="926" customFormat="1" ht="36.75" customHeight="1" thickTop="1" thickBot="1">
      <c r="A16" s="1694" t="s">
        <v>844</v>
      </c>
      <c r="B16" s="1695">
        <v>987566616.83000004</v>
      </c>
      <c r="C16" s="1695">
        <v>2048143898.51</v>
      </c>
      <c r="D16" s="1695">
        <v>1243337496.79</v>
      </c>
      <c r="E16" s="1695">
        <v>67231529.900000006</v>
      </c>
      <c r="F16" s="1695">
        <v>295076333.30000001</v>
      </c>
      <c r="G16" s="1695">
        <v>640792688.70000005</v>
      </c>
      <c r="H16" s="1695">
        <v>32305354.300000001</v>
      </c>
      <c r="I16" s="1695">
        <v>619350835.95000005</v>
      </c>
      <c r="J16" s="1695">
        <v>5933804754.2799997</v>
      </c>
    </row>
    <row r="17" spans="1:10" s="930" customFormat="1" ht="36.75" customHeight="1" thickTop="1">
      <c r="A17" s="929" t="s">
        <v>845</v>
      </c>
      <c r="B17" s="1865">
        <v>689572352.94400001</v>
      </c>
      <c r="C17" s="1865">
        <v>1940422491.8824999</v>
      </c>
      <c r="D17" s="1865">
        <v>1111835167.8269999</v>
      </c>
      <c r="E17" s="1865">
        <v>56536574.358000003</v>
      </c>
      <c r="F17" s="1865">
        <v>277862704.67049998</v>
      </c>
      <c r="G17" s="1865">
        <v>287563073.51499999</v>
      </c>
      <c r="H17" s="1865">
        <v>31688942.006000001</v>
      </c>
      <c r="I17" s="1865">
        <v>575132067.87699997</v>
      </c>
      <c r="J17" s="1865">
        <v>4970613375.0799999</v>
      </c>
    </row>
    <row r="18" spans="1:10" s="933" customFormat="1" ht="36.75" customHeight="1" thickBot="1">
      <c r="A18" s="931" t="s">
        <v>846</v>
      </c>
      <c r="B18" s="1696">
        <v>0.69830000000000003</v>
      </c>
      <c r="C18" s="1696">
        <v>0.94740000000000002</v>
      </c>
      <c r="D18" s="1696">
        <v>0.89419999999999999</v>
      </c>
      <c r="E18" s="1696">
        <v>0.84089999999999998</v>
      </c>
      <c r="F18" s="1696">
        <v>0.94169999999999998</v>
      </c>
      <c r="G18" s="1696">
        <v>0.44879999999999998</v>
      </c>
      <c r="H18" s="1696">
        <v>0.98089999999999999</v>
      </c>
      <c r="I18" s="1696">
        <v>0.92859999999999998</v>
      </c>
      <c r="J18" s="1696">
        <v>0.8377</v>
      </c>
    </row>
    <row r="19" spans="1:10" s="926" customFormat="1" ht="36.75" customHeight="1" thickTop="1" thickBot="1">
      <c r="A19" s="1694" t="s">
        <v>847</v>
      </c>
      <c r="B19" s="1695">
        <v>68957235.294400007</v>
      </c>
      <c r="C19" s="1695">
        <v>194042249.18830001</v>
      </c>
      <c r="D19" s="1695">
        <v>111183516.7827</v>
      </c>
      <c r="E19" s="1695">
        <v>5653657.4358000001</v>
      </c>
      <c r="F19" s="1695">
        <v>27786270.467099998</v>
      </c>
      <c r="G19" s="1695">
        <v>28756307.351500001</v>
      </c>
      <c r="H19" s="1695">
        <v>3168894.2006000001</v>
      </c>
      <c r="I19" s="1695">
        <v>57513206.787699997</v>
      </c>
      <c r="J19" s="1695">
        <v>497061337.50800002</v>
      </c>
    </row>
    <row r="20" spans="1:10" s="926" customFormat="1" ht="36.75" customHeight="1" thickTop="1">
      <c r="A20" s="924" t="s">
        <v>848</v>
      </c>
      <c r="B20" s="1864">
        <v>68563724</v>
      </c>
      <c r="C20" s="1864">
        <v>345462214</v>
      </c>
      <c r="D20" s="1864">
        <v>436148402</v>
      </c>
      <c r="E20" s="1864">
        <v>23738062</v>
      </c>
      <c r="F20" s="1864">
        <v>56289303</v>
      </c>
      <c r="G20" s="1864">
        <v>56698680</v>
      </c>
      <c r="H20" s="1864">
        <v>5403706</v>
      </c>
      <c r="I20" s="1864">
        <v>143911918</v>
      </c>
      <c r="J20" s="1864">
        <v>1136216009</v>
      </c>
    </row>
    <row r="21" spans="1:10" s="926" customFormat="1" ht="36.75" customHeight="1">
      <c r="A21" s="924" t="s">
        <v>849</v>
      </c>
      <c r="B21" s="1864">
        <v>0</v>
      </c>
      <c r="C21" s="1864">
        <v>0</v>
      </c>
      <c r="D21" s="1864">
        <v>0</v>
      </c>
      <c r="E21" s="1864">
        <v>0</v>
      </c>
      <c r="F21" s="1864">
        <v>0</v>
      </c>
      <c r="G21" s="1864">
        <v>0</v>
      </c>
      <c r="H21" s="1864">
        <v>0</v>
      </c>
      <c r="I21" s="1864">
        <v>0</v>
      </c>
      <c r="J21" s="1864">
        <v>0</v>
      </c>
    </row>
    <row r="22" spans="1:10" s="926" customFormat="1" ht="36.75" customHeight="1">
      <c r="A22" s="934" t="s">
        <v>850</v>
      </c>
      <c r="B22" s="1864">
        <v>0</v>
      </c>
      <c r="C22" s="1864">
        <v>0</v>
      </c>
      <c r="D22" s="1864">
        <v>0</v>
      </c>
      <c r="E22" s="1864">
        <v>0</v>
      </c>
      <c r="F22" s="1864">
        <v>0</v>
      </c>
      <c r="G22" s="1864">
        <v>0</v>
      </c>
      <c r="H22" s="1864">
        <v>0</v>
      </c>
      <c r="I22" s="1864">
        <v>0</v>
      </c>
      <c r="J22" s="1864">
        <v>0</v>
      </c>
    </row>
    <row r="23" spans="1:10" s="926" customFormat="1" ht="36.75" customHeight="1" thickBot="1">
      <c r="A23" s="924" t="s">
        <v>851</v>
      </c>
      <c r="B23" s="1864">
        <v>0</v>
      </c>
      <c r="C23" s="1864">
        <v>10463</v>
      </c>
      <c r="D23" s="1864">
        <v>1424</v>
      </c>
      <c r="E23" s="1864">
        <v>6346083</v>
      </c>
      <c r="F23" s="1864">
        <v>0</v>
      </c>
      <c r="G23" s="1864">
        <v>7121188</v>
      </c>
      <c r="H23" s="1864">
        <v>683489</v>
      </c>
      <c r="I23" s="1864">
        <v>0</v>
      </c>
      <c r="J23" s="1864">
        <v>14162647</v>
      </c>
    </row>
    <row r="24" spans="1:10" s="926" customFormat="1" ht="36.75" customHeight="1" thickTop="1" thickBot="1">
      <c r="A24" s="1694" t="s">
        <v>852</v>
      </c>
      <c r="B24" s="1695">
        <v>68563724</v>
      </c>
      <c r="C24" s="1695">
        <v>345451751</v>
      </c>
      <c r="D24" s="1695">
        <v>436146978</v>
      </c>
      <c r="E24" s="1695">
        <v>17391979</v>
      </c>
      <c r="F24" s="1695">
        <v>56289303</v>
      </c>
      <c r="G24" s="1695">
        <v>49577492</v>
      </c>
      <c r="H24" s="1695">
        <v>4720217</v>
      </c>
      <c r="I24" s="1695">
        <v>143911918</v>
      </c>
      <c r="J24" s="1695">
        <v>1122053362</v>
      </c>
    </row>
    <row r="25" spans="1:10" s="926" customFormat="1" ht="36.75" customHeight="1" thickTop="1">
      <c r="A25" s="924" t="s">
        <v>853</v>
      </c>
      <c r="B25" s="1864">
        <v>19971988</v>
      </c>
      <c r="C25" s="1864">
        <v>0</v>
      </c>
      <c r="D25" s="1864">
        <v>0</v>
      </c>
      <c r="E25" s="1864">
        <v>0</v>
      </c>
      <c r="F25" s="1864">
        <v>0</v>
      </c>
      <c r="G25" s="1864">
        <v>0</v>
      </c>
      <c r="H25" s="1864">
        <v>0</v>
      </c>
      <c r="I25" s="1864">
        <v>0</v>
      </c>
      <c r="J25" s="1864">
        <v>19971988</v>
      </c>
    </row>
    <row r="26" spans="1:10" s="926" customFormat="1" ht="36.75" customHeight="1">
      <c r="A26" s="924" t="s">
        <v>854</v>
      </c>
      <c r="B26" s="1864">
        <v>0</v>
      </c>
      <c r="C26" s="1864">
        <v>0</v>
      </c>
      <c r="D26" s="1864">
        <v>0</v>
      </c>
      <c r="E26" s="1864">
        <v>0</v>
      </c>
      <c r="F26" s="1864">
        <v>0</v>
      </c>
      <c r="G26" s="1864">
        <v>0</v>
      </c>
      <c r="H26" s="1864">
        <v>0</v>
      </c>
      <c r="I26" s="1864">
        <v>0</v>
      </c>
      <c r="J26" s="1864">
        <v>0</v>
      </c>
    </row>
    <row r="27" spans="1:10" s="935" customFormat="1" ht="36.75" customHeight="1">
      <c r="A27" s="924" t="s">
        <v>855</v>
      </c>
      <c r="B27" s="1864">
        <v>0</v>
      </c>
      <c r="C27" s="1864">
        <v>0</v>
      </c>
      <c r="D27" s="1864">
        <v>0</v>
      </c>
      <c r="E27" s="1864">
        <v>0</v>
      </c>
      <c r="F27" s="1864">
        <v>0</v>
      </c>
      <c r="G27" s="1864">
        <v>0</v>
      </c>
      <c r="H27" s="1864">
        <v>0</v>
      </c>
      <c r="I27" s="1864">
        <v>0</v>
      </c>
      <c r="J27" s="1864">
        <v>0</v>
      </c>
    </row>
    <row r="28" spans="1:10" s="926" customFormat="1" ht="36.75" customHeight="1">
      <c r="A28" s="924" t="s">
        <v>856</v>
      </c>
      <c r="B28" s="1864">
        <v>19971988</v>
      </c>
      <c r="C28" s="1864">
        <v>0</v>
      </c>
      <c r="D28" s="1864">
        <v>0</v>
      </c>
      <c r="E28" s="1864">
        <v>0</v>
      </c>
      <c r="F28" s="1864">
        <v>0</v>
      </c>
      <c r="G28" s="1864">
        <v>0</v>
      </c>
      <c r="H28" s="1864">
        <v>0</v>
      </c>
      <c r="I28" s="1864">
        <v>0</v>
      </c>
      <c r="J28" s="1864">
        <v>0</v>
      </c>
    </row>
    <row r="29" spans="1:10" s="936" customFormat="1" ht="36.75" customHeight="1">
      <c r="A29" s="934" t="s">
        <v>857</v>
      </c>
      <c r="B29" s="1864">
        <v>5833564</v>
      </c>
      <c r="C29" s="1864">
        <v>8268621</v>
      </c>
      <c r="D29" s="1864">
        <v>0</v>
      </c>
      <c r="E29" s="1864">
        <v>0</v>
      </c>
      <c r="F29" s="1864">
        <v>0</v>
      </c>
      <c r="G29" s="1864">
        <v>0</v>
      </c>
      <c r="H29" s="1864">
        <v>0</v>
      </c>
      <c r="I29" s="1864">
        <v>5705399</v>
      </c>
      <c r="J29" s="1864">
        <v>19807584</v>
      </c>
    </row>
    <row r="30" spans="1:10" s="937" customFormat="1" ht="36.75" customHeight="1" thickBot="1">
      <c r="A30" s="934" t="s">
        <v>858</v>
      </c>
      <c r="B30" s="1864">
        <v>0</v>
      </c>
      <c r="C30" s="1864">
        <v>0</v>
      </c>
      <c r="D30" s="1864">
        <v>0</v>
      </c>
      <c r="E30" s="1864">
        <v>0</v>
      </c>
      <c r="F30" s="1864">
        <v>0</v>
      </c>
      <c r="G30" s="1864">
        <v>0</v>
      </c>
      <c r="H30" s="1864">
        <v>0</v>
      </c>
      <c r="I30" s="1864">
        <v>0</v>
      </c>
      <c r="J30" s="1864">
        <v>0</v>
      </c>
    </row>
    <row r="31" spans="1:10" s="926" customFormat="1" ht="36.75" customHeight="1" thickTop="1" thickBot="1">
      <c r="A31" s="1866" t="s">
        <v>859</v>
      </c>
      <c r="B31" s="1695">
        <v>25805552</v>
      </c>
      <c r="C31" s="1695">
        <v>8268621</v>
      </c>
      <c r="D31" s="1695">
        <v>0</v>
      </c>
      <c r="E31" s="1695">
        <v>0</v>
      </c>
      <c r="F31" s="1695">
        <v>0</v>
      </c>
      <c r="G31" s="1695">
        <v>0</v>
      </c>
      <c r="H31" s="1695">
        <v>0</v>
      </c>
      <c r="I31" s="1695">
        <v>5705399</v>
      </c>
      <c r="J31" s="1695">
        <v>39779572</v>
      </c>
    </row>
    <row r="32" spans="1:10" s="926" customFormat="1" ht="36.75" customHeight="1" thickTop="1">
      <c r="A32" s="934" t="s">
        <v>860</v>
      </c>
      <c r="B32" s="1864">
        <v>0</v>
      </c>
      <c r="C32" s="1864">
        <v>0</v>
      </c>
      <c r="D32" s="1864">
        <v>0</v>
      </c>
      <c r="E32" s="1864">
        <v>0</v>
      </c>
      <c r="F32" s="1864">
        <v>0</v>
      </c>
      <c r="G32" s="1864">
        <v>0</v>
      </c>
      <c r="H32" s="1864">
        <v>0</v>
      </c>
      <c r="I32" s="1864">
        <v>0</v>
      </c>
      <c r="J32" s="1864">
        <v>0</v>
      </c>
    </row>
    <row r="33" spans="1:11" s="926" customFormat="1" ht="36.75" customHeight="1" thickBot="1">
      <c r="A33" s="934" t="s">
        <v>861</v>
      </c>
      <c r="B33" s="1864">
        <v>0</v>
      </c>
      <c r="C33" s="1864">
        <v>315400</v>
      </c>
      <c r="D33" s="1864">
        <v>495600</v>
      </c>
      <c r="E33" s="1864">
        <v>342100</v>
      </c>
      <c r="F33" s="1864">
        <v>0</v>
      </c>
      <c r="G33" s="1864">
        <v>292100</v>
      </c>
      <c r="H33" s="1864">
        <v>0</v>
      </c>
      <c r="I33" s="1864">
        <v>602300</v>
      </c>
      <c r="J33" s="1864">
        <v>2047500</v>
      </c>
    </row>
    <row r="34" spans="1:11" s="926" customFormat="1" ht="36.75" customHeight="1" thickTop="1" thickBot="1">
      <c r="A34" s="1694" t="s">
        <v>862</v>
      </c>
      <c r="B34" s="1695">
        <v>94369276</v>
      </c>
      <c r="C34" s="1695">
        <v>353404972</v>
      </c>
      <c r="D34" s="1695">
        <v>435651378</v>
      </c>
      <c r="E34" s="1695">
        <v>17049879</v>
      </c>
      <c r="F34" s="1695">
        <v>56289303</v>
      </c>
      <c r="G34" s="1695">
        <v>49285392</v>
      </c>
      <c r="H34" s="1695">
        <v>4720217</v>
      </c>
      <c r="I34" s="1695">
        <v>149015017</v>
      </c>
      <c r="J34" s="1695">
        <v>1159785434</v>
      </c>
    </row>
    <row r="35" spans="1:11" s="914" customFormat="1" ht="36.75" customHeight="1" thickTop="1">
      <c r="A35" s="924" t="s">
        <v>863</v>
      </c>
      <c r="B35" s="1864">
        <v>25412040.705600001</v>
      </c>
      <c r="C35" s="1864">
        <v>159362722.8118</v>
      </c>
      <c r="D35" s="1864">
        <v>324467861.2173</v>
      </c>
      <c r="E35" s="1864">
        <v>11396221.564200001</v>
      </c>
      <c r="F35" s="1864">
        <v>28503032.533</v>
      </c>
      <c r="G35" s="1864">
        <v>20529084.648499999</v>
      </c>
      <c r="H35" s="1864">
        <v>1551322.7993999999</v>
      </c>
      <c r="I35" s="1864">
        <v>91501810.212300003</v>
      </c>
      <c r="J35" s="1864">
        <v>662724096.49199998</v>
      </c>
    </row>
    <row r="36" spans="1:11" s="941" customFormat="1" ht="36.75" customHeight="1">
      <c r="A36" s="939" t="s">
        <v>864</v>
      </c>
      <c r="B36" s="1867">
        <v>0.1119</v>
      </c>
      <c r="C36" s="1867">
        <v>9.5399999999999999E-2</v>
      </c>
      <c r="D36" s="1867">
        <v>0.18190000000000001</v>
      </c>
      <c r="E36" s="1867">
        <v>0.30919999999999997</v>
      </c>
      <c r="F36" s="1867">
        <v>9.6699999999999994E-2</v>
      </c>
      <c r="G36" s="1867">
        <v>9.5899999999999999E-2</v>
      </c>
      <c r="H36" s="1867">
        <v>0.30370000000000003</v>
      </c>
      <c r="I36" s="1867">
        <v>0.1031</v>
      </c>
      <c r="J36" s="1867">
        <v>0.1343</v>
      </c>
    </row>
    <row r="37" spans="1:11" ht="6" customHeight="1" thickBot="1">
      <c r="A37" s="1707"/>
      <c r="B37" s="1708"/>
      <c r="C37" s="1708"/>
      <c r="D37" s="1708"/>
      <c r="E37" s="1708"/>
      <c r="F37" s="1708"/>
      <c r="G37" s="1708"/>
      <c r="H37" s="1708"/>
      <c r="I37" s="1708"/>
      <c r="J37" s="1708"/>
      <c r="K37" s="83"/>
    </row>
    <row r="38" spans="1:11" ht="28.5" customHeight="1" thickTop="1">
      <c r="A38" s="944" t="s">
        <v>865</v>
      </c>
      <c r="K38" s="83"/>
    </row>
    <row r="39" spans="1:11" ht="16.5" customHeight="1">
      <c r="A39" s="944"/>
      <c r="K39" s="83"/>
    </row>
    <row r="40" spans="1:11" ht="15.75">
      <c r="A40" s="944"/>
      <c r="K40" s="83"/>
    </row>
    <row r="41" spans="1:11">
      <c r="K41" s="83"/>
    </row>
    <row r="42" spans="1:11">
      <c r="B42" s="945"/>
      <c r="C42" s="945"/>
      <c r="D42" s="945"/>
      <c r="E42" s="945"/>
      <c r="F42" s="945"/>
      <c r="G42" s="945"/>
      <c r="H42" s="945"/>
      <c r="I42" s="945"/>
      <c r="J42" s="945"/>
      <c r="K42" s="83"/>
    </row>
    <row r="43" spans="1:11">
      <c r="B43" s="945"/>
      <c r="C43" s="945"/>
      <c r="D43" s="945"/>
      <c r="E43" s="945"/>
      <c r="F43" s="945"/>
      <c r="G43" s="945"/>
      <c r="H43" s="945"/>
      <c r="I43" s="945"/>
      <c r="J43" s="945"/>
      <c r="K43" s="83"/>
    </row>
    <row r="44" spans="1:11">
      <c r="K44" s="83"/>
    </row>
    <row r="45" spans="1:11">
      <c r="K45" s="83"/>
    </row>
    <row r="46" spans="1:11">
      <c r="K46" s="83"/>
    </row>
    <row r="47" spans="1:11">
      <c r="K47" s="83"/>
    </row>
    <row r="48" spans="1:11">
      <c r="K48" s="83"/>
    </row>
    <row r="49" spans="11:11">
      <c r="K49" s="83"/>
    </row>
    <row r="50" spans="11:11">
      <c r="K50" s="83"/>
    </row>
    <row r="51" spans="11:11">
      <c r="K51" s="83"/>
    </row>
    <row r="52" spans="11:11">
      <c r="K52" s="83"/>
    </row>
    <row r="53" spans="11:11">
      <c r="K53" s="83"/>
    </row>
    <row r="54" spans="11:11">
      <c r="K54" s="83"/>
    </row>
    <row r="55" spans="11:11">
      <c r="K55" s="83"/>
    </row>
    <row r="56" spans="11:11">
      <c r="K56" s="83"/>
    </row>
    <row r="57" spans="11:11">
      <c r="K57" s="83"/>
    </row>
    <row r="58" spans="11:11">
      <c r="K58" s="83"/>
    </row>
    <row r="59" spans="11:11">
      <c r="K59" s="83"/>
    </row>
    <row r="60" spans="11:11">
      <c r="K60" s="83"/>
    </row>
    <row r="61" spans="11:11">
      <c r="K61" s="83"/>
    </row>
    <row r="62" spans="11:11">
      <c r="K62" s="83"/>
    </row>
    <row r="63" spans="11:11">
      <c r="K63" s="83"/>
    </row>
    <row r="64" spans="11:11">
      <c r="K64" s="83"/>
    </row>
    <row r="65" spans="11:11">
      <c r="K65" s="83"/>
    </row>
    <row r="66" spans="11:11">
      <c r="K66" s="83"/>
    </row>
    <row r="67" spans="11:11">
      <c r="K67" s="83"/>
    </row>
    <row r="68" spans="11:11">
      <c r="K68" s="83"/>
    </row>
    <row r="69" spans="11:11">
      <c r="K69" s="83"/>
    </row>
    <row r="70" spans="11:11">
      <c r="K70" s="83"/>
    </row>
    <row r="71" spans="11:11">
      <c r="K71" s="83"/>
    </row>
    <row r="72" spans="11:11">
      <c r="K72" s="83"/>
    </row>
    <row r="73" spans="11:11">
      <c r="K73" s="83"/>
    </row>
    <row r="74" spans="11:11">
      <c r="K74" s="83"/>
    </row>
    <row r="75" spans="11:11">
      <c r="K75" s="83"/>
    </row>
    <row r="76" spans="11:11">
      <c r="K76" s="83"/>
    </row>
    <row r="77" spans="11:11">
      <c r="K77" s="83"/>
    </row>
    <row r="78" spans="11:11">
      <c r="K78" s="83"/>
    </row>
    <row r="79" spans="11:11">
      <c r="K79" s="83"/>
    </row>
    <row r="80" spans="11:11">
      <c r="K80" s="83"/>
    </row>
    <row r="81" spans="11:11">
      <c r="K81" s="83"/>
    </row>
    <row r="82" spans="11:11">
      <c r="K82" s="83"/>
    </row>
    <row r="83" spans="11:11">
      <c r="K83" s="83"/>
    </row>
    <row r="84" spans="11:11">
      <c r="K84" s="83"/>
    </row>
    <row r="85" spans="11:11">
      <c r="K85" s="83"/>
    </row>
    <row r="86" spans="11:11">
      <c r="K86" s="83"/>
    </row>
    <row r="87" spans="11:11">
      <c r="K87" s="83"/>
    </row>
    <row r="88" spans="11:11">
      <c r="K88" s="83"/>
    </row>
    <row r="89" spans="11:11">
      <c r="K89" s="83"/>
    </row>
    <row r="90" spans="11:11">
      <c r="K90" s="83"/>
    </row>
    <row r="91" spans="11:11">
      <c r="K91" s="83"/>
    </row>
    <row r="92" spans="11:11">
      <c r="K92" s="83"/>
    </row>
    <row r="93" spans="11:11">
      <c r="K93" s="83"/>
    </row>
    <row r="94" spans="11:11">
      <c r="K94" s="83"/>
    </row>
    <row r="95" spans="11:11">
      <c r="K95" s="83"/>
    </row>
    <row r="96" spans="11:11">
      <c r="K96" s="83"/>
    </row>
    <row r="97" spans="11:11">
      <c r="K97" s="83"/>
    </row>
    <row r="98" spans="11:11">
      <c r="K98" s="83"/>
    </row>
    <row r="99" spans="11:11">
      <c r="K99" s="83"/>
    </row>
    <row r="100" spans="11:11">
      <c r="K100" s="83"/>
    </row>
    <row r="101" spans="11:11">
      <c r="K101" s="83"/>
    </row>
    <row r="102" spans="11:11">
      <c r="K102" s="83"/>
    </row>
    <row r="103" spans="11:11">
      <c r="K103" s="83"/>
    </row>
    <row r="104" spans="11:11">
      <c r="K104" s="83"/>
    </row>
    <row r="105" spans="11:11">
      <c r="K105" s="83"/>
    </row>
    <row r="106" spans="11:11">
      <c r="K106" s="83"/>
    </row>
    <row r="107" spans="11:11">
      <c r="K107" s="83"/>
    </row>
    <row r="108" spans="11:11">
      <c r="K108" s="83"/>
    </row>
    <row r="109" spans="11:11">
      <c r="K109" s="83"/>
    </row>
    <row r="110" spans="11:11">
      <c r="K110" s="83"/>
    </row>
    <row r="111" spans="11:11">
      <c r="K111" s="83"/>
    </row>
    <row r="112" spans="11:11">
      <c r="K112" s="83"/>
    </row>
    <row r="113" spans="11:11">
      <c r="K113" s="83"/>
    </row>
    <row r="114" spans="11:11">
      <c r="K114" s="83"/>
    </row>
    <row r="115" spans="11:11">
      <c r="K115" s="83"/>
    </row>
    <row r="116" spans="11:11">
      <c r="K116" s="83"/>
    </row>
    <row r="117" spans="11:11">
      <c r="K117" s="83"/>
    </row>
    <row r="118" spans="11:11">
      <c r="K118" s="83"/>
    </row>
    <row r="119" spans="11:11">
      <c r="K119" s="83"/>
    </row>
    <row r="120" spans="11:11">
      <c r="K120" s="83"/>
    </row>
    <row r="121" spans="11:11">
      <c r="K121" s="83"/>
    </row>
    <row r="122" spans="11:11">
      <c r="K122" s="83"/>
    </row>
    <row r="123" spans="11:11">
      <c r="K123" s="83"/>
    </row>
    <row r="124" spans="11:11">
      <c r="K124" s="83"/>
    </row>
    <row r="125" spans="11:11">
      <c r="K125" s="83"/>
    </row>
    <row r="126" spans="11:11">
      <c r="K126" s="83"/>
    </row>
    <row r="127" spans="11:11">
      <c r="K127" s="83"/>
    </row>
    <row r="128" spans="11:11">
      <c r="K128" s="83"/>
    </row>
    <row r="129" spans="11:11">
      <c r="K129" s="83"/>
    </row>
    <row r="130" spans="11:11">
      <c r="K130" s="83"/>
    </row>
    <row r="131" spans="11:11">
      <c r="K131" s="83"/>
    </row>
    <row r="132" spans="11:11">
      <c r="K132" s="83"/>
    </row>
    <row r="133" spans="11:11">
      <c r="K133" s="83"/>
    </row>
    <row r="134" spans="11:11">
      <c r="K134" s="83"/>
    </row>
    <row r="135" spans="11:11">
      <c r="K135" s="83"/>
    </row>
    <row r="136" spans="11:11">
      <c r="K136" s="83"/>
    </row>
    <row r="137" spans="11:11">
      <c r="K137" s="83"/>
    </row>
    <row r="138" spans="11:11">
      <c r="K138" s="83"/>
    </row>
    <row r="139" spans="11:11">
      <c r="K139" s="83"/>
    </row>
    <row r="140" spans="11:11">
      <c r="K140" s="83"/>
    </row>
    <row r="141" spans="11:11">
      <c r="K141" s="83"/>
    </row>
    <row r="142" spans="11:11">
      <c r="K142" s="83"/>
    </row>
    <row r="143" spans="11:11">
      <c r="K143" s="83"/>
    </row>
    <row r="144" spans="11:11">
      <c r="K144" s="83"/>
    </row>
    <row r="145" spans="11:11">
      <c r="K145" s="83"/>
    </row>
    <row r="146" spans="11:11">
      <c r="K146" s="83"/>
    </row>
    <row r="147" spans="11:11">
      <c r="K147" s="83"/>
    </row>
    <row r="148" spans="11:11">
      <c r="K148" s="83"/>
    </row>
    <row r="149" spans="11:11">
      <c r="K149" s="83"/>
    </row>
    <row r="150" spans="11:11">
      <c r="K150" s="83"/>
    </row>
    <row r="151" spans="11:11">
      <c r="K151" s="83"/>
    </row>
    <row r="152" spans="11:11">
      <c r="K152" s="83"/>
    </row>
    <row r="153" spans="11:11">
      <c r="K153" s="83"/>
    </row>
    <row r="154" spans="11:11">
      <c r="K154" s="83"/>
    </row>
    <row r="155" spans="11:11">
      <c r="K155" s="83"/>
    </row>
    <row r="156" spans="11:11">
      <c r="K156" s="83"/>
    </row>
    <row r="157" spans="11:11">
      <c r="K157" s="83"/>
    </row>
    <row r="158" spans="11:11">
      <c r="K158" s="83"/>
    </row>
    <row r="159" spans="11:11">
      <c r="K159" s="83"/>
    </row>
    <row r="160" spans="11:11">
      <c r="K160" s="83"/>
    </row>
    <row r="161" spans="11:11">
      <c r="K161" s="83"/>
    </row>
    <row r="162" spans="11:11">
      <c r="K162" s="83"/>
    </row>
    <row r="163" spans="11:11">
      <c r="K163" s="83"/>
    </row>
    <row r="164" spans="11:11">
      <c r="K164" s="83"/>
    </row>
    <row r="165" spans="11:11">
      <c r="K165" s="83"/>
    </row>
    <row r="166" spans="11:11">
      <c r="K166" s="83"/>
    </row>
    <row r="167" spans="11:11">
      <c r="K167" s="83"/>
    </row>
    <row r="168" spans="11:11">
      <c r="K168" s="83"/>
    </row>
    <row r="169" spans="11:11">
      <c r="K169" s="83"/>
    </row>
    <row r="170" spans="11:11">
      <c r="K170" s="83"/>
    </row>
    <row r="171" spans="11:11">
      <c r="K171" s="83"/>
    </row>
    <row r="172" spans="11:11">
      <c r="K172" s="83"/>
    </row>
    <row r="173" spans="11:11">
      <c r="K173" s="83"/>
    </row>
    <row r="174" spans="11:11">
      <c r="K174" s="83"/>
    </row>
    <row r="175" spans="11:11">
      <c r="K175" s="83"/>
    </row>
    <row r="176" spans="11:11">
      <c r="K176" s="83"/>
    </row>
    <row r="177" spans="11:11">
      <c r="K177" s="83"/>
    </row>
    <row r="178" spans="11:11">
      <c r="K178" s="83"/>
    </row>
    <row r="179" spans="11:11">
      <c r="K179" s="83"/>
    </row>
    <row r="180" spans="11:11">
      <c r="K180" s="83"/>
    </row>
    <row r="181" spans="11:11">
      <c r="K181" s="83"/>
    </row>
    <row r="182" spans="11:11">
      <c r="K182" s="83"/>
    </row>
    <row r="183" spans="11:11">
      <c r="K183" s="83"/>
    </row>
    <row r="184" spans="11:11">
      <c r="K184" s="83"/>
    </row>
    <row r="185" spans="11:11">
      <c r="K185" s="83"/>
    </row>
    <row r="186" spans="11:11">
      <c r="K186" s="83"/>
    </row>
    <row r="187" spans="11:11">
      <c r="K187" s="83"/>
    </row>
    <row r="188" spans="11:11">
      <c r="K188" s="83"/>
    </row>
    <row r="189" spans="11:11">
      <c r="K189" s="83"/>
    </row>
    <row r="190" spans="11:11">
      <c r="K190" s="83"/>
    </row>
    <row r="191" spans="11:11">
      <c r="K191" s="83"/>
    </row>
    <row r="192" spans="11:11">
      <c r="K192" s="83"/>
    </row>
    <row r="193" spans="11:11">
      <c r="K193" s="83"/>
    </row>
    <row r="194" spans="11:11">
      <c r="K194" s="83"/>
    </row>
    <row r="195" spans="11:11">
      <c r="K195" s="83"/>
    </row>
    <row r="196" spans="11:11">
      <c r="K196" s="83"/>
    </row>
    <row r="197" spans="11:11">
      <c r="K197" s="83"/>
    </row>
    <row r="198" spans="11:11">
      <c r="K198" s="83"/>
    </row>
    <row r="199" spans="11:11">
      <c r="K199" s="83"/>
    </row>
    <row r="200" spans="11:11">
      <c r="K200" s="83"/>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8"/>
  <sheetViews>
    <sheetView workbookViewId="0">
      <selection activeCell="A4" sqref="A4:F4"/>
    </sheetView>
  </sheetViews>
  <sheetFormatPr defaultColWidth="9.140625" defaultRowHeight="15"/>
  <cols>
    <col min="1" max="1" width="68.140625" style="917" customWidth="1"/>
    <col min="2" max="6" width="12.5703125" style="83" customWidth="1"/>
    <col min="7" max="7" width="1.85546875" style="1410" customWidth="1"/>
    <col min="8" max="8" width="9.140625" style="83" customWidth="1"/>
    <col min="9" max="9" width="10.7109375" style="83" bestFit="1" customWidth="1"/>
    <col min="10" max="256" width="9.140625" style="83"/>
    <col min="257" max="257" width="68.140625" style="83" customWidth="1"/>
    <col min="258" max="262" width="12.5703125" style="83" customWidth="1"/>
    <col min="263" max="263" width="1.85546875" style="83" customWidth="1"/>
    <col min="264" max="264" width="9.140625" style="83" customWidth="1"/>
    <col min="265" max="265" width="10.7109375" style="83" bestFit="1" customWidth="1"/>
    <col min="266" max="512" width="9.140625" style="83"/>
    <col min="513" max="513" width="68.140625" style="83" customWidth="1"/>
    <col min="514" max="518" width="12.5703125" style="83" customWidth="1"/>
    <col min="519" max="519" width="1.85546875" style="83" customWidth="1"/>
    <col min="520" max="520" width="9.140625" style="83" customWidth="1"/>
    <col min="521" max="521" width="10.7109375" style="83" bestFit="1" customWidth="1"/>
    <col min="522" max="768" width="9.140625" style="83"/>
    <col min="769" max="769" width="68.140625" style="83" customWidth="1"/>
    <col min="770" max="774" width="12.5703125" style="83" customWidth="1"/>
    <col min="775" max="775" width="1.85546875" style="83" customWidth="1"/>
    <col min="776" max="776" width="9.140625" style="83" customWidth="1"/>
    <col min="777" max="777" width="10.7109375" style="83" bestFit="1" customWidth="1"/>
    <col min="778" max="1024" width="9.140625" style="83"/>
    <col min="1025" max="1025" width="68.140625" style="83" customWidth="1"/>
    <col min="1026" max="1030" width="12.5703125" style="83" customWidth="1"/>
    <col min="1031" max="1031" width="1.85546875" style="83" customWidth="1"/>
    <col min="1032" max="1032" width="9.140625" style="83" customWidth="1"/>
    <col min="1033" max="1033" width="10.7109375" style="83" bestFit="1" customWidth="1"/>
    <col min="1034" max="1280" width="9.140625" style="83"/>
    <col min="1281" max="1281" width="68.140625" style="83" customWidth="1"/>
    <col min="1282" max="1286" width="12.5703125" style="83" customWidth="1"/>
    <col min="1287" max="1287" width="1.85546875" style="83" customWidth="1"/>
    <col min="1288" max="1288" width="9.140625" style="83" customWidth="1"/>
    <col min="1289" max="1289" width="10.7109375" style="83" bestFit="1" customWidth="1"/>
    <col min="1290" max="1536" width="9.140625" style="83"/>
    <col min="1537" max="1537" width="68.140625" style="83" customWidth="1"/>
    <col min="1538" max="1542" width="12.5703125" style="83" customWidth="1"/>
    <col min="1543" max="1543" width="1.85546875" style="83" customWidth="1"/>
    <col min="1544" max="1544" width="9.140625" style="83" customWidth="1"/>
    <col min="1545" max="1545" width="10.7109375" style="83" bestFit="1" customWidth="1"/>
    <col min="1546" max="1792" width="9.140625" style="83"/>
    <col min="1793" max="1793" width="68.140625" style="83" customWidth="1"/>
    <col min="1794" max="1798" width="12.5703125" style="83" customWidth="1"/>
    <col min="1799" max="1799" width="1.85546875" style="83" customWidth="1"/>
    <col min="1800" max="1800" width="9.140625" style="83" customWidth="1"/>
    <col min="1801" max="1801" width="10.7109375" style="83" bestFit="1" customWidth="1"/>
    <col min="1802" max="2048" width="9.140625" style="83"/>
    <col min="2049" max="2049" width="68.140625" style="83" customWidth="1"/>
    <col min="2050" max="2054" width="12.5703125" style="83" customWidth="1"/>
    <col min="2055" max="2055" width="1.85546875" style="83" customWidth="1"/>
    <col min="2056" max="2056" width="9.140625" style="83" customWidth="1"/>
    <col min="2057" max="2057" width="10.7109375" style="83" bestFit="1" customWidth="1"/>
    <col min="2058" max="2304" width="9.140625" style="83"/>
    <col min="2305" max="2305" width="68.140625" style="83" customWidth="1"/>
    <col min="2306" max="2310" width="12.5703125" style="83" customWidth="1"/>
    <col min="2311" max="2311" width="1.85546875" style="83" customWidth="1"/>
    <col min="2312" max="2312" width="9.140625" style="83" customWidth="1"/>
    <col min="2313" max="2313" width="10.7109375" style="83" bestFit="1" customWidth="1"/>
    <col min="2314" max="2560" width="9.140625" style="83"/>
    <col min="2561" max="2561" width="68.140625" style="83" customWidth="1"/>
    <col min="2562" max="2566" width="12.5703125" style="83" customWidth="1"/>
    <col min="2567" max="2567" width="1.85546875" style="83" customWidth="1"/>
    <col min="2568" max="2568" width="9.140625" style="83" customWidth="1"/>
    <col min="2569" max="2569" width="10.7109375" style="83" bestFit="1" customWidth="1"/>
    <col min="2570" max="2816" width="9.140625" style="83"/>
    <col min="2817" max="2817" width="68.140625" style="83" customWidth="1"/>
    <col min="2818" max="2822" width="12.5703125" style="83" customWidth="1"/>
    <col min="2823" max="2823" width="1.85546875" style="83" customWidth="1"/>
    <col min="2824" max="2824" width="9.140625" style="83" customWidth="1"/>
    <col min="2825" max="2825" width="10.7109375" style="83" bestFit="1" customWidth="1"/>
    <col min="2826" max="3072" width="9.140625" style="83"/>
    <col min="3073" max="3073" width="68.140625" style="83" customWidth="1"/>
    <col min="3074" max="3078" width="12.5703125" style="83" customWidth="1"/>
    <col min="3079" max="3079" width="1.85546875" style="83" customWidth="1"/>
    <col min="3080" max="3080" width="9.140625" style="83" customWidth="1"/>
    <col min="3081" max="3081" width="10.7109375" style="83" bestFit="1" customWidth="1"/>
    <col min="3082" max="3328" width="9.140625" style="83"/>
    <col min="3329" max="3329" width="68.140625" style="83" customWidth="1"/>
    <col min="3330" max="3334" width="12.5703125" style="83" customWidth="1"/>
    <col min="3335" max="3335" width="1.85546875" style="83" customWidth="1"/>
    <col min="3336" max="3336" width="9.140625" style="83" customWidth="1"/>
    <col min="3337" max="3337" width="10.7109375" style="83" bestFit="1" customWidth="1"/>
    <col min="3338" max="3584" width="9.140625" style="83"/>
    <col min="3585" max="3585" width="68.140625" style="83" customWidth="1"/>
    <col min="3586" max="3590" width="12.5703125" style="83" customWidth="1"/>
    <col min="3591" max="3591" width="1.85546875" style="83" customWidth="1"/>
    <col min="3592" max="3592" width="9.140625" style="83" customWidth="1"/>
    <col min="3593" max="3593" width="10.7109375" style="83" bestFit="1" customWidth="1"/>
    <col min="3594" max="3840" width="9.140625" style="83"/>
    <col min="3841" max="3841" width="68.140625" style="83" customWidth="1"/>
    <col min="3842" max="3846" width="12.5703125" style="83" customWidth="1"/>
    <col min="3847" max="3847" width="1.85546875" style="83" customWidth="1"/>
    <col min="3848" max="3848" width="9.140625" style="83" customWidth="1"/>
    <col min="3849" max="3849" width="10.7109375" style="83" bestFit="1" customWidth="1"/>
    <col min="3850" max="4096" width="9.140625" style="83"/>
    <col min="4097" max="4097" width="68.140625" style="83" customWidth="1"/>
    <col min="4098" max="4102" width="12.5703125" style="83" customWidth="1"/>
    <col min="4103" max="4103" width="1.85546875" style="83" customWidth="1"/>
    <col min="4104" max="4104" width="9.140625" style="83" customWidth="1"/>
    <col min="4105" max="4105" width="10.7109375" style="83" bestFit="1" customWidth="1"/>
    <col min="4106" max="4352" width="9.140625" style="83"/>
    <col min="4353" max="4353" width="68.140625" style="83" customWidth="1"/>
    <col min="4354" max="4358" width="12.5703125" style="83" customWidth="1"/>
    <col min="4359" max="4359" width="1.85546875" style="83" customWidth="1"/>
    <col min="4360" max="4360" width="9.140625" style="83" customWidth="1"/>
    <col min="4361" max="4361" width="10.7109375" style="83" bestFit="1" customWidth="1"/>
    <col min="4362" max="4608" width="9.140625" style="83"/>
    <col min="4609" max="4609" width="68.140625" style="83" customWidth="1"/>
    <col min="4610" max="4614" width="12.5703125" style="83" customWidth="1"/>
    <col min="4615" max="4615" width="1.85546875" style="83" customWidth="1"/>
    <col min="4616" max="4616" width="9.140625" style="83" customWidth="1"/>
    <col min="4617" max="4617" width="10.7109375" style="83" bestFit="1" customWidth="1"/>
    <col min="4618" max="4864" width="9.140625" style="83"/>
    <col min="4865" max="4865" width="68.140625" style="83" customWidth="1"/>
    <col min="4866" max="4870" width="12.5703125" style="83" customWidth="1"/>
    <col min="4871" max="4871" width="1.85546875" style="83" customWidth="1"/>
    <col min="4872" max="4872" width="9.140625" style="83" customWidth="1"/>
    <col min="4873" max="4873" width="10.7109375" style="83" bestFit="1" customWidth="1"/>
    <col min="4874" max="5120" width="9.140625" style="83"/>
    <col min="5121" max="5121" width="68.140625" style="83" customWidth="1"/>
    <col min="5122" max="5126" width="12.5703125" style="83" customWidth="1"/>
    <col min="5127" max="5127" width="1.85546875" style="83" customWidth="1"/>
    <col min="5128" max="5128" width="9.140625" style="83" customWidth="1"/>
    <col min="5129" max="5129" width="10.7109375" style="83" bestFit="1" customWidth="1"/>
    <col min="5130" max="5376" width="9.140625" style="83"/>
    <col min="5377" max="5377" width="68.140625" style="83" customWidth="1"/>
    <col min="5378" max="5382" width="12.5703125" style="83" customWidth="1"/>
    <col min="5383" max="5383" width="1.85546875" style="83" customWidth="1"/>
    <col min="5384" max="5384" width="9.140625" style="83" customWidth="1"/>
    <col min="5385" max="5385" width="10.7109375" style="83" bestFit="1" customWidth="1"/>
    <col min="5386" max="5632" width="9.140625" style="83"/>
    <col min="5633" max="5633" width="68.140625" style="83" customWidth="1"/>
    <col min="5634" max="5638" width="12.5703125" style="83" customWidth="1"/>
    <col min="5639" max="5639" width="1.85546875" style="83" customWidth="1"/>
    <col min="5640" max="5640" width="9.140625" style="83" customWidth="1"/>
    <col min="5641" max="5641" width="10.7109375" style="83" bestFit="1" customWidth="1"/>
    <col min="5642" max="5888" width="9.140625" style="83"/>
    <col min="5889" max="5889" width="68.140625" style="83" customWidth="1"/>
    <col min="5890" max="5894" width="12.5703125" style="83" customWidth="1"/>
    <col min="5895" max="5895" width="1.85546875" style="83" customWidth="1"/>
    <col min="5896" max="5896" width="9.140625" style="83" customWidth="1"/>
    <col min="5897" max="5897" width="10.7109375" style="83" bestFit="1" customWidth="1"/>
    <col min="5898" max="6144" width="9.140625" style="83"/>
    <col min="6145" max="6145" width="68.140625" style="83" customWidth="1"/>
    <col min="6146" max="6150" width="12.5703125" style="83" customWidth="1"/>
    <col min="6151" max="6151" width="1.85546875" style="83" customWidth="1"/>
    <col min="6152" max="6152" width="9.140625" style="83" customWidth="1"/>
    <col min="6153" max="6153" width="10.7109375" style="83" bestFit="1" customWidth="1"/>
    <col min="6154" max="6400" width="9.140625" style="83"/>
    <col min="6401" max="6401" width="68.140625" style="83" customWidth="1"/>
    <col min="6402" max="6406" width="12.5703125" style="83" customWidth="1"/>
    <col min="6407" max="6407" width="1.85546875" style="83" customWidth="1"/>
    <col min="6408" max="6408" width="9.140625" style="83" customWidth="1"/>
    <col min="6409" max="6409" width="10.7109375" style="83" bestFit="1" customWidth="1"/>
    <col min="6410" max="6656" width="9.140625" style="83"/>
    <col min="6657" max="6657" width="68.140625" style="83" customWidth="1"/>
    <col min="6658" max="6662" width="12.5703125" style="83" customWidth="1"/>
    <col min="6663" max="6663" width="1.85546875" style="83" customWidth="1"/>
    <col min="6664" max="6664" width="9.140625" style="83" customWidth="1"/>
    <col min="6665" max="6665" width="10.7109375" style="83" bestFit="1" customWidth="1"/>
    <col min="6666" max="6912" width="9.140625" style="83"/>
    <col min="6913" max="6913" width="68.140625" style="83" customWidth="1"/>
    <col min="6914" max="6918" width="12.5703125" style="83" customWidth="1"/>
    <col min="6919" max="6919" width="1.85546875" style="83" customWidth="1"/>
    <col min="6920" max="6920" width="9.140625" style="83" customWidth="1"/>
    <col min="6921" max="6921" width="10.7109375" style="83" bestFit="1" customWidth="1"/>
    <col min="6922" max="7168" width="9.140625" style="83"/>
    <col min="7169" max="7169" width="68.140625" style="83" customWidth="1"/>
    <col min="7170" max="7174" width="12.5703125" style="83" customWidth="1"/>
    <col min="7175" max="7175" width="1.85546875" style="83" customWidth="1"/>
    <col min="7176" max="7176" width="9.140625" style="83" customWidth="1"/>
    <col min="7177" max="7177" width="10.7109375" style="83" bestFit="1" customWidth="1"/>
    <col min="7178" max="7424" width="9.140625" style="83"/>
    <col min="7425" max="7425" width="68.140625" style="83" customWidth="1"/>
    <col min="7426" max="7430" width="12.5703125" style="83" customWidth="1"/>
    <col min="7431" max="7431" width="1.85546875" style="83" customWidth="1"/>
    <col min="7432" max="7432" width="9.140625" style="83" customWidth="1"/>
    <col min="7433" max="7433" width="10.7109375" style="83" bestFit="1" customWidth="1"/>
    <col min="7434" max="7680" width="9.140625" style="83"/>
    <col min="7681" max="7681" width="68.140625" style="83" customWidth="1"/>
    <col min="7682" max="7686" width="12.5703125" style="83" customWidth="1"/>
    <col min="7687" max="7687" width="1.85546875" style="83" customWidth="1"/>
    <col min="7688" max="7688" width="9.140625" style="83" customWidth="1"/>
    <col min="7689" max="7689" width="10.7109375" style="83" bestFit="1" customWidth="1"/>
    <col min="7690" max="7936" width="9.140625" style="83"/>
    <col min="7937" max="7937" width="68.140625" style="83" customWidth="1"/>
    <col min="7938" max="7942" width="12.5703125" style="83" customWidth="1"/>
    <col min="7943" max="7943" width="1.85546875" style="83" customWidth="1"/>
    <col min="7944" max="7944" width="9.140625" style="83" customWidth="1"/>
    <col min="7945" max="7945" width="10.7109375" style="83" bestFit="1" customWidth="1"/>
    <col min="7946" max="8192" width="9.140625" style="83"/>
    <col min="8193" max="8193" width="68.140625" style="83" customWidth="1"/>
    <col min="8194" max="8198" width="12.5703125" style="83" customWidth="1"/>
    <col min="8199" max="8199" width="1.85546875" style="83" customWidth="1"/>
    <col min="8200" max="8200" width="9.140625" style="83" customWidth="1"/>
    <col min="8201" max="8201" width="10.7109375" style="83" bestFit="1" customWidth="1"/>
    <col min="8202" max="8448" width="9.140625" style="83"/>
    <col min="8449" max="8449" width="68.140625" style="83" customWidth="1"/>
    <col min="8450" max="8454" width="12.5703125" style="83" customWidth="1"/>
    <col min="8455" max="8455" width="1.85546875" style="83" customWidth="1"/>
    <col min="8456" max="8456" width="9.140625" style="83" customWidth="1"/>
    <col min="8457" max="8457" width="10.7109375" style="83" bestFit="1" customWidth="1"/>
    <col min="8458" max="8704" width="9.140625" style="83"/>
    <col min="8705" max="8705" width="68.140625" style="83" customWidth="1"/>
    <col min="8706" max="8710" width="12.5703125" style="83" customWidth="1"/>
    <col min="8711" max="8711" width="1.85546875" style="83" customWidth="1"/>
    <col min="8712" max="8712" width="9.140625" style="83" customWidth="1"/>
    <col min="8713" max="8713" width="10.7109375" style="83" bestFit="1" customWidth="1"/>
    <col min="8714" max="8960" width="9.140625" style="83"/>
    <col min="8961" max="8961" width="68.140625" style="83" customWidth="1"/>
    <col min="8962" max="8966" width="12.5703125" style="83" customWidth="1"/>
    <col min="8967" max="8967" width="1.85546875" style="83" customWidth="1"/>
    <col min="8968" max="8968" width="9.140625" style="83" customWidth="1"/>
    <col min="8969" max="8969" width="10.7109375" style="83" bestFit="1" customWidth="1"/>
    <col min="8970" max="9216" width="9.140625" style="83"/>
    <col min="9217" max="9217" width="68.140625" style="83" customWidth="1"/>
    <col min="9218" max="9222" width="12.5703125" style="83" customWidth="1"/>
    <col min="9223" max="9223" width="1.85546875" style="83" customWidth="1"/>
    <col min="9224" max="9224" width="9.140625" style="83" customWidth="1"/>
    <col min="9225" max="9225" width="10.7109375" style="83" bestFit="1" customWidth="1"/>
    <col min="9226" max="9472" width="9.140625" style="83"/>
    <col min="9473" max="9473" width="68.140625" style="83" customWidth="1"/>
    <col min="9474" max="9478" width="12.5703125" style="83" customWidth="1"/>
    <col min="9479" max="9479" width="1.85546875" style="83" customWidth="1"/>
    <col min="9480" max="9480" width="9.140625" style="83" customWidth="1"/>
    <col min="9481" max="9481" width="10.7109375" style="83" bestFit="1" customWidth="1"/>
    <col min="9482" max="9728" width="9.140625" style="83"/>
    <col min="9729" max="9729" width="68.140625" style="83" customWidth="1"/>
    <col min="9730" max="9734" width="12.5703125" style="83" customWidth="1"/>
    <col min="9735" max="9735" width="1.85546875" style="83" customWidth="1"/>
    <col min="9736" max="9736" width="9.140625" style="83" customWidth="1"/>
    <col min="9737" max="9737" width="10.7109375" style="83" bestFit="1" customWidth="1"/>
    <col min="9738" max="9984" width="9.140625" style="83"/>
    <col min="9985" max="9985" width="68.140625" style="83" customWidth="1"/>
    <col min="9986" max="9990" width="12.5703125" style="83" customWidth="1"/>
    <col min="9991" max="9991" width="1.85546875" style="83" customWidth="1"/>
    <col min="9992" max="9992" width="9.140625" style="83" customWidth="1"/>
    <col min="9993" max="9993" width="10.7109375" style="83" bestFit="1" customWidth="1"/>
    <col min="9994" max="10240" width="9.140625" style="83"/>
    <col min="10241" max="10241" width="68.140625" style="83" customWidth="1"/>
    <col min="10242" max="10246" width="12.5703125" style="83" customWidth="1"/>
    <col min="10247" max="10247" width="1.85546875" style="83" customWidth="1"/>
    <col min="10248" max="10248" width="9.140625" style="83" customWidth="1"/>
    <col min="10249" max="10249" width="10.7109375" style="83" bestFit="1" customWidth="1"/>
    <col min="10250" max="10496" width="9.140625" style="83"/>
    <col min="10497" max="10497" width="68.140625" style="83" customWidth="1"/>
    <col min="10498" max="10502" width="12.5703125" style="83" customWidth="1"/>
    <col min="10503" max="10503" width="1.85546875" style="83" customWidth="1"/>
    <col min="10504" max="10504" width="9.140625" style="83" customWidth="1"/>
    <col min="10505" max="10505" width="10.7109375" style="83" bestFit="1" customWidth="1"/>
    <col min="10506" max="10752" width="9.140625" style="83"/>
    <col min="10753" max="10753" width="68.140625" style="83" customWidth="1"/>
    <col min="10754" max="10758" width="12.5703125" style="83" customWidth="1"/>
    <col min="10759" max="10759" width="1.85546875" style="83" customWidth="1"/>
    <col min="10760" max="10760" width="9.140625" style="83" customWidth="1"/>
    <col min="10761" max="10761" width="10.7109375" style="83" bestFit="1" customWidth="1"/>
    <col min="10762" max="11008" width="9.140625" style="83"/>
    <col min="11009" max="11009" width="68.140625" style="83" customWidth="1"/>
    <col min="11010" max="11014" width="12.5703125" style="83" customWidth="1"/>
    <col min="11015" max="11015" width="1.85546875" style="83" customWidth="1"/>
    <col min="11016" max="11016" width="9.140625" style="83" customWidth="1"/>
    <col min="11017" max="11017" width="10.7109375" style="83" bestFit="1" customWidth="1"/>
    <col min="11018" max="11264" width="9.140625" style="83"/>
    <col min="11265" max="11265" width="68.140625" style="83" customWidth="1"/>
    <col min="11266" max="11270" width="12.5703125" style="83" customWidth="1"/>
    <col min="11271" max="11271" width="1.85546875" style="83" customWidth="1"/>
    <col min="11272" max="11272" width="9.140625" style="83" customWidth="1"/>
    <col min="11273" max="11273" width="10.7109375" style="83" bestFit="1" customWidth="1"/>
    <col min="11274" max="11520" width="9.140625" style="83"/>
    <col min="11521" max="11521" width="68.140625" style="83" customWidth="1"/>
    <col min="11522" max="11526" width="12.5703125" style="83" customWidth="1"/>
    <col min="11527" max="11527" width="1.85546875" style="83" customWidth="1"/>
    <col min="11528" max="11528" width="9.140625" style="83" customWidth="1"/>
    <col min="11529" max="11529" width="10.7109375" style="83" bestFit="1" customWidth="1"/>
    <col min="11530" max="11776" width="9.140625" style="83"/>
    <col min="11777" max="11777" width="68.140625" style="83" customWidth="1"/>
    <col min="11778" max="11782" width="12.5703125" style="83" customWidth="1"/>
    <col min="11783" max="11783" width="1.85546875" style="83" customWidth="1"/>
    <col min="11784" max="11784" width="9.140625" style="83" customWidth="1"/>
    <col min="11785" max="11785" width="10.7109375" style="83" bestFit="1" customWidth="1"/>
    <col min="11786" max="12032" width="9.140625" style="83"/>
    <col min="12033" max="12033" width="68.140625" style="83" customWidth="1"/>
    <col min="12034" max="12038" width="12.5703125" style="83" customWidth="1"/>
    <col min="12039" max="12039" width="1.85546875" style="83" customWidth="1"/>
    <col min="12040" max="12040" width="9.140625" style="83" customWidth="1"/>
    <col min="12041" max="12041" width="10.7109375" style="83" bestFit="1" customWidth="1"/>
    <col min="12042" max="12288" width="9.140625" style="83"/>
    <col min="12289" max="12289" width="68.140625" style="83" customWidth="1"/>
    <col min="12290" max="12294" width="12.5703125" style="83" customWidth="1"/>
    <col min="12295" max="12295" width="1.85546875" style="83" customWidth="1"/>
    <col min="12296" max="12296" width="9.140625" style="83" customWidth="1"/>
    <col min="12297" max="12297" width="10.7109375" style="83" bestFit="1" customWidth="1"/>
    <col min="12298" max="12544" width="9.140625" style="83"/>
    <col min="12545" max="12545" width="68.140625" style="83" customWidth="1"/>
    <col min="12546" max="12550" width="12.5703125" style="83" customWidth="1"/>
    <col min="12551" max="12551" width="1.85546875" style="83" customWidth="1"/>
    <col min="12552" max="12552" width="9.140625" style="83" customWidth="1"/>
    <col min="12553" max="12553" width="10.7109375" style="83" bestFit="1" customWidth="1"/>
    <col min="12554" max="12800" width="9.140625" style="83"/>
    <col min="12801" max="12801" width="68.140625" style="83" customWidth="1"/>
    <col min="12802" max="12806" width="12.5703125" style="83" customWidth="1"/>
    <col min="12807" max="12807" width="1.85546875" style="83" customWidth="1"/>
    <col min="12808" max="12808" width="9.140625" style="83" customWidth="1"/>
    <col min="12809" max="12809" width="10.7109375" style="83" bestFit="1" customWidth="1"/>
    <col min="12810" max="13056" width="9.140625" style="83"/>
    <col min="13057" max="13057" width="68.140625" style="83" customWidth="1"/>
    <col min="13058" max="13062" width="12.5703125" style="83" customWidth="1"/>
    <col min="13063" max="13063" width="1.85546875" style="83" customWidth="1"/>
    <col min="13064" max="13064" width="9.140625" style="83" customWidth="1"/>
    <col min="13065" max="13065" width="10.7109375" style="83" bestFit="1" customWidth="1"/>
    <col min="13066" max="13312" width="9.140625" style="83"/>
    <col min="13313" max="13313" width="68.140625" style="83" customWidth="1"/>
    <col min="13314" max="13318" width="12.5703125" style="83" customWidth="1"/>
    <col min="13319" max="13319" width="1.85546875" style="83" customWidth="1"/>
    <col min="13320" max="13320" width="9.140625" style="83" customWidth="1"/>
    <col min="13321" max="13321" width="10.7109375" style="83" bestFit="1" customWidth="1"/>
    <col min="13322" max="13568" width="9.140625" style="83"/>
    <col min="13569" max="13569" width="68.140625" style="83" customWidth="1"/>
    <col min="13570" max="13574" width="12.5703125" style="83" customWidth="1"/>
    <col min="13575" max="13575" width="1.85546875" style="83" customWidth="1"/>
    <col min="13576" max="13576" width="9.140625" style="83" customWidth="1"/>
    <col min="13577" max="13577" width="10.7109375" style="83" bestFit="1" customWidth="1"/>
    <col min="13578" max="13824" width="9.140625" style="83"/>
    <col min="13825" max="13825" width="68.140625" style="83" customWidth="1"/>
    <col min="13826" max="13830" width="12.5703125" style="83" customWidth="1"/>
    <col min="13831" max="13831" width="1.85546875" style="83" customWidth="1"/>
    <col min="13832" max="13832" width="9.140625" style="83" customWidth="1"/>
    <col min="13833" max="13833" width="10.7109375" style="83" bestFit="1" customWidth="1"/>
    <col min="13834" max="14080" width="9.140625" style="83"/>
    <col min="14081" max="14081" width="68.140625" style="83" customWidth="1"/>
    <col min="14082" max="14086" width="12.5703125" style="83" customWidth="1"/>
    <col min="14087" max="14087" width="1.85546875" style="83" customWidth="1"/>
    <col min="14088" max="14088" width="9.140625" style="83" customWidth="1"/>
    <col min="14089" max="14089" width="10.7109375" style="83" bestFit="1" customWidth="1"/>
    <col min="14090" max="14336" width="9.140625" style="83"/>
    <col min="14337" max="14337" width="68.140625" style="83" customWidth="1"/>
    <col min="14338" max="14342" width="12.5703125" style="83" customWidth="1"/>
    <col min="14343" max="14343" width="1.85546875" style="83" customWidth="1"/>
    <col min="14344" max="14344" width="9.140625" style="83" customWidth="1"/>
    <col min="14345" max="14345" width="10.7109375" style="83" bestFit="1" customWidth="1"/>
    <col min="14346" max="14592" width="9.140625" style="83"/>
    <col min="14593" max="14593" width="68.140625" style="83" customWidth="1"/>
    <col min="14594" max="14598" width="12.5703125" style="83" customWidth="1"/>
    <col min="14599" max="14599" width="1.85546875" style="83" customWidth="1"/>
    <col min="14600" max="14600" width="9.140625" style="83" customWidth="1"/>
    <col min="14601" max="14601" width="10.7109375" style="83" bestFit="1" customWidth="1"/>
    <col min="14602" max="14848" width="9.140625" style="83"/>
    <col min="14849" max="14849" width="68.140625" style="83" customWidth="1"/>
    <col min="14850" max="14854" width="12.5703125" style="83" customWidth="1"/>
    <col min="14855" max="14855" width="1.85546875" style="83" customWidth="1"/>
    <col min="14856" max="14856" width="9.140625" style="83" customWidth="1"/>
    <col min="14857" max="14857" width="10.7109375" style="83" bestFit="1" customWidth="1"/>
    <col min="14858" max="15104" width="9.140625" style="83"/>
    <col min="15105" max="15105" width="68.140625" style="83" customWidth="1"/>
    <col min="15106" max="15110" width="12.5703125" style="83" customWidth="1"/>
    <col min="15111" max="15111" width="1.85546875" style="83" customWidth="1"/>
    <col min="15112" max="15112" width="9.140625" style="83" customWidth="1"/>
    <col min="15113" max="15113" width="10.7109375" style="83" bestFit="1" customWidth="1"/>
    <col min="15114" max="15360" width="9.140625" style="83"/>
    <col min="15361" max="15361" width="68.140625" style="83" customWidth="1"/>
    <col min="15362" max="15366" width="12.5703125" style="83" customWidth="1"/>
    <col min="15367" max="15367" width="1.85546875" style="83" customWidth="1"/>
    <col min="15368" max="15368" width="9.140625" style="83" customWidth="1"/>
    <col min="15369" max="15369" width="10.7109375" style="83" bestFit="1" customWidth="1"/>
    <col min="15370" max="15616" width="9.140625" style="83"/>
    <col min="15617" max="15617" width="68.140625" style="83" customWidth="1"/>
    <col min="15618" max="15622" width="12.5703125" style="83" customWidth="1"/>
    <col min="15623" max="15623" width="1.85546875" style="83" customWidth="1"/>
    <col min="15624" max="15624" width="9.140625" style="83" customWidth="1"/>
    <col min="15625" max="15625" width="10.7109375" style="83" bestFit="1" customWidth="1"/>
    <col min="15626" max="15872" width="9.140625" style="83"/>
    <col min="15873" max="15873" width="68.140625" style="83" customWidth="1"/>
    <col min="15874" max="15878" width="12.5703125" style="83" customWidth="1"/>
    <col min="15879" max="15879" width="1.85546875" style="83" customWidth="1"/>
    <col min="15880" max="15880" width="9.140625" style="83" customWidth="1"/>
    <col min="15881" max="15881" width="10.7109375" style="83" bestFit="1" customWidth="1"/>
    <col min="15882" max="16128" width="9.140625" style="83"/>
    <col min="16129" max="16129" width="68.140625" style="83" customWidth="1"/>
    <col min="16130" max="16134" width="12.5703125" style="83" customWidth="1"/>
    <col min="16135" max="16135" width="1.85546875" style="83" customWidth="1"/>
    <col min="16136" max="16136" width="9.140625" style="83" customWidth="1"/>
    <col min="16137" max="16137" width="10.7109375" style="83" bestFit="1" customWidth="1"/>
    <col min="16138" max="16384" width="9.140625" style="83"/>
  </cols>
  <sheetData>
    <row r="1" spans="1:7" s="1083" customFormat="1" ht="2.25" customHeight="1">
      <c r="A1" s="1513"/>
      <c r="B1" s="1514"/>
      <c r="C1" s="1514"/>
      <c r="D1" s="1514"/>
      <c r="E1" s="1514"/>
      <c r="F1" s="1514"/>
    </row>
    <row r="2" spans="1:7" s="1388" customFormat="1" ht="39" customHeight="1">
      <c r="A2" s="2236" t="s">
        <v>1205</v>
      </c>
      <c r="B2" s="2236"/>
      <c r="C2" s="2236"/>
      <c r="D2" s="2236"/>
      <c r="E2" s="2236"/>
      <c r="F2" s="2236"/>
    </row>
    <row r="3" spans="1:7" s="1388" customFormat="1" ht="20.25">
      <c r="A3" s="2236" t="s">
        <v>616</v>
      </c>
      <c r="B3" s="2236"/>
      <c r="C3" s="2236"/>
      <c r="D3" s="2236"/>
      <c r="E3" s="2236"/>
      <c r="F3" s="2236"/>
    </row>
    <row r="4" spans="1:7" s="1388" customFormat="1" ht="20.25">
      <c r="A4" s="2236" t="s">
        <v>274</v>
      </c>
      <c r="B4" s="2236"/>
      <c r="C4" s="2236"/>
      <c r="D4" s="2236"/>
      <c r="E4" s="2236"/>
      <c r="F4" s="2236"/>
    </row>
    <row r="5" spans="1:7" s="1389" customFormat="1" ht="39" customHeight="1">
      <c r="A5" s="2237" t="s">
        <v>617</v>
      </c>
      <c r="B5" s="2237"/>
      <c r="C5" s="2237"/>
      <c r="D5" s="2237"/>
      <c r="E5" s="2237"/>
      <c r="F5" s="2237"/>
    </row>
    <row r="6" spans="1:7" ht="4.5" customHeight="1" thickBot="1">
      <c r="A6" s="31"/>
      <c r="B6" s="1390"/>
      <c r="C6" s="1390"/>
      <c r="D6" s="1390"/>
      <c r="E6" s="1390"/>
      <c r="F6" s="1390"/>
      <c r="G6" s="83"/>
    </row>
    <row r="7" spans="1:7" ht="16.5" thickTop="1" thickBot="1">
      <c r="A7" s="1515"/>
      <c r="B7" s="1804" t="s">
        <v>276</v>
      </c>
      <c r="C7" s="1804" t="s">
        <v>277</v>
      </c>
      <c r="D7" s="1804" t="s">
        <v>278</v>
      </c>
      <c r="E7" s="1804" t="s">
        <v>279</v>
      </c>
      <c r="F7" s="1804" t="s">
        <v>280</v>
      </c>
      <c r="G7" s="83"/>
    </row>
    <row r="8" spans="1:7" ht="16.5" thickTop="1" thickBot="1">
      <c r="A8" s="1517" t="s">
        <v>281</v>
      </c>
      <c r="B8" s="1518">
        <v>4692651.3668999998</v>
      </c>
      <c r="C8" s="1518">
        <v>24424.317460000002</v>
      </c>
      <c r="D8" s="1518">
        <v>0</v>
      </c>
      <c r="E8" s="1518">
        <v>1.0261</v>
      </c>
      <c r="F8" s="1518">
        <v>4717076.7104599997</v>
      </c>
      <c r="G8" s="83"/>
    </row>
    <row r="9" spans="1:7" ht="16.5" thickTop="1" thickBot="1">
      <c r="A9" s="1519" t="s">
        <v>282</v>
      </c>
      <c r="B9" s="1520">
        <v>125194.40755</v>
      </c>
      <c r="C9" s="1520">
        <v>706.52915000000007</v>
      </c>
      <c r="D9" s="1520">
        <v>0</v>
      </c>
      <c r="E9" s="1520">
        <v>0</v>
      </c>
      <c r="F9" s="1520">
        <v>125900.93670000001</v>
      </c>
      <c r="G9" s="83"/>
    </row>
    <row r="10" spans="1:7" ht="15.75" thickTop="1">
      <c r="A10" s="1521" t="s">
        <v>283</v>
      </c>
      <c r="B10" s="1522">
        <v>0</v>
      </c>
      <c r="C10" s="1522">
        <v>0</v>
      </c>
      <c r="D10" s="1522">
        <v>0</v>
      </c>
      <c r="E10" s="1522">
        <v>0</v>
      </c>
      <c r="F10" s="1522">
        <v>0</v>
      </c>
      <c r="G10" s="83"/>
    </row>
    <row r="11" spans="1:7">
      <c r="A11" s="1521" t="s">
        <v>284</v>
      </c>
      <c r="B11" s="1522">
        <v>116584.19722</v>
      </c>
      <c r="C11" s="1522">
        <v>408.66904</v>
      </c>
      <c r="D11" s="1522">
        <v>0</v>
      </c>
      <c r="E11" s="1522">
        <v>0</v>
      </c>
      <c r="F11" s="1522">
        <v>116992.86626000001</v>
      </c>
      <c r="G11" s="83"/>
    </row>
    <row r="12" spans="1:7">
      <c r="A12" s="1521" t="s">
        <v>285</v>
      </c>
      <c r="B12" s="1522">
        <v>8610.2103299999999</v>
      </c>
      <c r="C12" s="1522">
        <v>297.86010999999996</v>
      </c>
      <c r="D12" s="1522">
        <v>0</v>
      </c>
      <c r="E12" s="1522">
        <v>0</v>
      </c>
      <c r="F12" s="1522">
        <v>8908.0704399999995</v>
      </c>
      <c r="G12" s="83"/>
    </row>
    <row r="13" spans="1:7">
      <c r="A13" s="1521" t="s">
        <v>286</v>
      </c>
      <c r="B13" s="1522">
        <v>0</v>
      </c>
      <c r="C13" s="1522">
        <v>0</v>
      </c>
      <c r="D13" s="1522">
        <v>0</v>
      </c>
      <c r="E13" s="1522">
        <v>0</v>
      </c>
      <c r="F13" s="1522">
        <v>0</v>
      </c>
      <c r="G13" s="83"/>
    </row>
    <row r="14" spans="1:7">
      <c r="A14" s="1521" t="s">
        <v>287</v>
      </c>
      <c r="B14" s="1522">
        <v>0</v>
      </c>
      <c r="C14" s="1522">
        <v>0</v>
      </c>
      <c r="D14" s="1522">
        <v>0</v>
      </c>
      <c r="E14" s="1522">
        <v>0</v>
      </c>
      <c r="F14" s="1522">
        <v>0</v>
      </c>
      <c r="G14" s="83"/>
    </row>
    <row r="15" spans="1:7">
      <c r="A15" s="1521" t="s">
        <v>288</v>
      </c>
      <c r="B15" s="1522">
        <v>0</v>
      </c>
      <c r="C15" s="1522">
        <v>0</v>
      </c>
      <c r="D15" s="1522">
        <v>0</v>
      </c>
      <c r="E15" s="1522">
        <v>0</v>
      </c>
      <c r="F15" s="1522">
        <v>0</v>
      </c>
      <c r="G15" s="83"/>
    </row>
    <row r="16" spans="1:7">
      <c r="A16" s="1521" t="s">
        <v>289</v>
      </c>
      <c r="B16" s="1522">
        <v>0</v>
      </c>
      <c r="C16" s="1522">
        <v>0</v>
      </c>
      <c r="D16" s="1522">
        <v>0</v>
      </c>
      <c r="E16" s="1522">
        <v>0</v>
      </c>
      <c r="F16" s="1522">
        <v>0</v>
      </c>
      <c r="G16" s="83"/>
    </row>
    <row r="17" spans="1:7" ht="15.75" thickBot="1">
      <c r="A17" s="1521" t="s">
        <v>290</v>
      </c>
      <c r="B17" s="1522">
        <v>0</v>
      </c>
      <c r="C17" s="1522">
        <v>0</v>
      </c>
      <c r="D17" s="1522">
        <v>0</v>
      </c>
      <c r="E17" s="1522">
        <v>0</v>
      </c>
      <c r="F17" s="1522">
        <v>0</v>
      </c>
      <c r="G17" s="83"/>
    </row>
    <row r="18" spans="1:7" ht="16.5" thickTop="1" thickBot="1">
      <c r="A18" s="1519" t="s">
        <v>291</v>
      </c>
      <c r="B18" s="1520">
        <v>86244.247790000009</v>
      </c>
      <c r="C18" s="1520">
        <v>13840.988509999999</v>
      </c>
      <c r="D18" s="1520">
        <v>0</v>
      </c>
      <c r="E18" s="1520">
        <v>1.0261</v>
      </c>
      <c r="F18" s="1520">
        <v>100086.26240000001</v>
      </c>
      <c r="G18" s="83"/>
    </row>
    <row r="19" spans="1:7" ht="15.75" thickTop="1">
      <c r="A19" s="1521" t="s">
        <v>292</v>
      </c>
      <c r="B19" s="1522">
        <v>0</v>
      </c>
      <c r="C19" s="1522">
        <v>0</v>
      </c>
      <c r="D19" s="1522">
        <v>0</v>
      </c>
      <c r="E19" s="1522">
        <v>0</v>
      </c>
      <c r="F19" s="1522">
        <v>0</v>
      </c>
      <c r="G19" s="83"/>
    </row>
    <row r="20" spans="1:7">
      <c r="A20" s="1521" t="s">
        <v>293</v>
      </c>
      <c r="B20" s="1522">
        <v>3400</v>
      </c>
      <c r="C20" s="1522">
        <v>0</v>
      </c>
      <c r="D20" s="1522">
        <v>0</v>
      </c>
      <c r="E20" s="1522">
        <v>0</v>
      </c>
      <c r="F20" s="1522">
        <v>3400</v>
      </c>
      <c r="G20" s="83"/>
    </row>
    <row r="21" spans="1:7">
      <c r="A21" s="1521" t="s">
        <v>294</v>
      </c>
      <c r="B21" s="1522">
        <v>0</v>
      </c>
      <c r="C21" s="1522">
        <v>0</v>
      </c>
      <c r="D21" s="1522">
        <v>0</v>
      </c>
      <c r="E21" s="1522">
        <v>0</v>
      </c>
      <c r="F21" s="1522">
        <v>0</v>
      </c>
      <c r="G21" s="83"/>
    </row>
    <row r="22" spans="1:7">
      <c r="A22" s="1521" t="s">
        <v>295</v>
      </c>
      <c r="B22" s="1522">
        <v>0</v>
      </c>
      <c r="C22" s="1522">
        <v>0</v>
      </c>
      <c r="D22" s="1522">
        <v>0</v>
      </c>
      <c r="E22" s="1522">
        <v>0</v>
      </c>
      <c r="F22" s="1522">
        <v>0</v>
      </c>
      <c r="G22" s="83"/>
    </row>
    <row r="23" spans="1:7">
      <c r="A23" s="1521" t="s">
        <v>296</v>
      </c>
      <c r="B23" s="1522">
        <v>82747.574420000004</v>
      </c>
      <c r="C23" s="1522">
        <v>13840.988509999999</v>
      </c>
      <c r="D23" s="1522">
        <v>0</v>
      </c>
      <c r="E23" s="1522">
        <v>1.0261</v>
      </c>
      <c r="F23" s="1522">
        <v>96589.589030000003</v>
      </c>
      <c r="G23" s="83"/>
    </row>
    <row r="24" spans="1:7">
      <c r="A24" s="1521" t="s">
        <v>297</v>
      </c>
      <c r="B24" s="1522">
        <v>0</v>
      </c>
      <c r="C24" s="1522">
        <v>0</v>
      </c>
      <c r="D24" s="1522">
        <v>0</v>
      </c>
      <c r="E24" s="1522">
        <v>0</v>
      </c>
      <c r="F24" s="1522">
        <v>0</v>
      </c>
      <c r="G24" s="83"/>
    </row>
    <row r="25" spans="1:7">
      <c r="A25" s="1521" t="s">
        <v>298</v>
      </c>
      <c r="B25" s="1522">
        <v>96.673369999999991</v>
      </c>
      <c r="C25" s="1522">
        <v>0</v>
      </c>
      <c r="D25" s="1522">
        <v>0</v>
      </c>
      <c r="E25" s="1522">
        <v>0</v>
      </c>
      <c r="F25" s="1522">
        <v>96.673369999999991</v>
      </c>
      <c r="G25" s="83"/>
    </row>
    <row r="26" spans="1:7" ht="15.75" thickBot="1">
      <c r="A26" s="1521" t="s">
        <v>299</v>
      </c>
      <c r="B26" s="1522">
        <v>0</v>
      </c>
      <c r="C26" s="1522">
        <v>0</v>
      </c>
      <c r="D26" s="1522">
        <v>0</v>
      </c>
      <c r="E26" s="1522">
        <v>0</v>
      </c>
      <c r="F26" s="1522">
        <v>0</v>
      </c>
      <c r="G26" s="83"/>
    </row>
    <row r="27" spans="1:7" ht="16.5" thickTop="1" thickBot="1">
      <c r="A27" s="1519" t="s">
        <v>300</v>
      </c>
      <c r="B27" s="1520">
        <v>3255756.0239800001</v>
      </c>
      <c r="C27" s="1520">
        <v>9369.5573199999999</v>
      </c>
      <c r="D27" s="1520">
        <v>0</v>
      </c>
      <c r="E27" s="1520">
        <v>0</v>
      </c>
      <c r="F27" s="1520">
        <v>3265125.5813000002</v>
      </c>
      <c r="G27" s="83"/>
    </row>
    <row r="28" spans="1:7" ht="15.75" thickTop="1">
      <c r="A28" s="1523" t="s">
        <v>301</v>
      </c>
      <c r="B28" s="1522">
        <v>3267732.72413</v>
      </c>
      <c r="C28" s="1522">
        <v>9283.8657899999998</v>
      </c>
      <c r="D28" s="1522">
        <v>0</v>
      </c>
      <c r="E28" s="1522">
        <v>0</v>
      </c>
      <c r="F28" s="1522">
        <v>3277016.5899200002</v>
      </c>
      <c r="G28" s="83"/>
    </row>
    <row r="29" spans="1:7">
      <c r="A29" s="1521" t="s">
        <v>302</v>
      </c>
      <c r="B29" s="1522">
        <v>3261713.3103100001</v>
      </c>
      <c r="C29" s="1522">
        <v>9283.8657899999998</v>
      </c>
      <c r="D29" s="1522">
        <v>0</v>
      </c>
      <c r="E29" s="1522">
        <v>0</v>
      </c>
      <c r="F29" s="1522">
        <v>3270997.1760999998</v>
      </c>
      <c r="G29" s="83"/>
    </row>
    <row r="30" spans="1:7">
      <c r="A30" s="1521" t="s">
        <v>303</v>
      </c>
      <c r="B30" s="1522">
        <v>6019.4138200000007</v>
      </c>
      <c r="C30" s="1522">
        <v>0</v>
      </c>
      <c r="D30" s="1522">
        <v>0</v>
      </c>
      <c r="E30" s="1522">
        <v>0</v>
      </c>
      <c r="F30" s="1522">
        <v>6019.4138200000007</v>
      </c>
      <c r="G30" s="83"/>
    </row>
    <row r="31" spans="1:7">
      <c r="A31" s="1521" t="s">
        <v>304</v>
      </c>
      <c r="B31" s="1522">
        <v>0</v>
      </c>
      <c r="C31" s="1522">
        <v>0</v>
      </c>
      <c r="D31" s="1522">
        <v>0</v>
      </c>
      <c r="E31" s="1522">
        <v>0</v>
      </c>
      <c r="F31" s="1522">
        <v>0</v>
      </c>
      <c r="G31" s="83"/>
    </row>
    <row r="32" spans="1:7">
      <c r="A32" s="1523" t="s">
        <v>305</v>
      </c>
      <c r="B32" s="1522">
        <v>10889.678669999999</v>
      </c>
      <c r="C32" s="1522">
        <v>0</v>
      </c>
      <c r="D32" s="1522">
        <v>0</v>
      </c>
      <c r="E32" s="1522">
        <v>0</v>
      </c>
      <c r="F32" s="1522">
        <v>10889.678669999999</v>
      </c>
      <c r="G32" s="83"/>
    </row>
    <row r="33" spans="1:7">
      <c r="A33" s="1521" t="s">
        <v>306</v>
      </c>
      <c r="B33" s="1522">
        <v>10889.678669999999</v>
      </c>
      <c r="C33" s="1522">
        <v>0</v>
      </c>
      <c r="D33" s="1522">
        <v>0</v>
      </c>
      <c r="E33" s="1522">
        <v>0</v>
      </c>
      <c r="F33" s="1522">
        <v>10889.678669999999</v>
      </c>
      <c r="G33" s="83"/>
    </row>
    <row r="34" spans="1:7">
      <c r="A34" s="1521" t="s">
        <v>307</v>
      </c>
      <c r="B34" s="1522">
        <v>0</v>
      </c>
      <c r="C34" s="1522">
        <v>0</v>
      </c>
      <c r="D34" s="1522">
        <v>0</v>
      </c>
      <c r="E34" s="1522">
        <v>0</v>
      </c>
      <c r="F34" s="1522">
        <v>0</v>
      </c>
      <c r="G34" s="83"/>
    </row>
    <row r="35" spans="1:7">
      <c r="A35" s="1521" t="s">
        <v>308</v>
      </c>
      <c r="B35" s="1522">
        <v>0</v>
      </c>
      <c r="C35" s="1522">
        <v>0</v>
      </c>
      <c r="D35" s="1522">
        <v>0</v>
      </c>
      <c r="E35" s="1522">
        <v>0</v>
      </c>
      <c r="F35" s="1522">
        <v>0</v>
      </c>
      <c r="G35" s="83"/>
    </row>
    <row r="36" spans="1:7">
      <c r="A36" s="1523" t="s">
        <v>309</v>
      </c>
      <c r="B36" s="1522">
        <v>14448.11428</v>
      </c>
      <c r="C36" s="1522">
        <v>0</v>
      </c>
      <c r="D36" s="1522">
        <v>0</v>
      </c>
      <c r="E36" s="1522">
        <v>0</v>
      </c>
      <c r="F36" s="1522">
        <v>14448.11428</v>
      </c>
      <c r="G36" s="83"/>
    </row>
    <row r="37" spans="1:7">
      <c r="A37" s="1521" t="s">
        <v>310</v>
      </c>
      <c r="B37" s="1522">
        <v>14448.11428</v>
      </c>
      <c r="C37" s="1522">
        <v>0</v>
      </c>
      <c r="D37" s="1522">
        <v>0</v>
      </c>
      <c r="E37" s="1522">
        <v>0</v>
      </c>
      <c r="F37" s="1522">
        <v>14448.11428</v>
      </c>
      <c r="G37" s="83"/>
    </row>
    <row r="38" spans="1:7">
      <c r="A38" s="1521" t="s">
        <v>311</v>
      </c>
      <c r="B38" s="1522">
        <v>0</v>
      </c>
      <c r="C38" s="1522">
        <v>0</v>
      </c>
      <c r="D38" s="1522">
        <v>0</v>
      </c>
      <c r="E38" s="1522">
        <v>0</v>
      </c>
      <c r="F38" s="1522">
        <v>0</v>
      </c>
      <c r="G38" s="83"/>
    </row>
    <row r="39" spans="1:7">
      <c r="A39" s="1521" t="s">
        <v>312</v>
      </c>
      <c r="B39" s="1522">
        <v>0</v>
      </c>
      <c r="C39" s="1522">
        <v>0</v>
      </c>
      <c r="D39" s="1522">
        <v>0</v>
      </c>
      <c r="E39" s="1522">
        <v>0</v>
      </c>
      <c r="F39" s="1522">
        <v>0</v>
      </c>
      <c r="G39" s="83"/>
    </row>
    <row r="40" spans="1:7">
      <c r="A40" s="1523" t="s">
        <v>313</v>
      </c>
      <c r="B40" s="1522">
        <v>43148.222479999997</v>
      </c>
      <c r="C40" s="1522">
        <v>85.69153</v>
      </c>
      <c r="D40" s="1522">
        <v>0</v>
      </c>
      <c r="E40" s="1522">
        <v>0</v>
      </c>
      <c r="F40" s="1522">
        <v>43233.91401</v>
      </c>
      <c r="G40" s="83"/>
    </row>
    <row r="41" spans="1:7">
      <c r="A41" s="1521" t="s">
        <v>314</v>
      </c>
      <c r="B41" s="1522">
        <v>43022.439720000002</v>
      </c>
      <c r="C41" s="1522">
        <v>85.69153</v>
      </c>
      <c r="D41" s="1522">
        <v>0</v>
      </c>
      <c r="E41" s="1522">
        <v>0</v>
      </c>
      <c r="F41" s="1522">
        <v>43108.131249999999</v>
      </c>
      <c r="G41" s="83"/>
    </row>
    <row r="42" spans="1:7">
      <c r="A42" s="1521" t="s">
        <v>315</v>
      </c>
      <c r="B42" s="1522">
        <v>125.78276</v>
      </c>
      <c r="C42" s="1522">
        <v>0</v>
      </c>
      <c r="D42" s="1522">
        <v>0</v>
      </c>
      <c r="E42" s="1522">
        <v>0</v>
      </c>
      <c r="F42" s="1522">
        <v>125.78276</v>
      </c>
      <c r="G42" s="83"/>
    </row>
    <row r="43" spans="1:7">
      <c r="A43" s="1521" t="s">
        <v>316</v>
      </c>
      <c r="B43" s="1522">
        <v>0</v>
      </c>
      <c r="C43" s="1522">
        <v>0</v>
      </c>
      <c r="D43" s="1522">
        <v>0</v>
      </c>
      <c r="E43" s="1522">
        <v>0</v>
      </c>
      <c r="F43" s="1522">
        <v>0</v>
      </c>
      <c r="G43" s="83"/>
    </row>
    <row r="44" spans="1:7">
      <c r="A44" s="1521" t="s">
        <v>317</v>
      </c>
      <c r="B44" s="1522">
        <v>0</v>
      </c>
      <c r="C44" s="1522">
        <v>0</v>
      </c>
      <c r="D44" s="1522">
        <v>0</v>
      </c>
      <c r="E44" s="1522">
        <v>0</v>
      </c>
      <c r="F44" s="1522">
        <v>0</v>
      </c>
      <c r="G44" s="83"/>
    </row>
    <row r="45" spans="1:7">
      <c r="A45" s="1521" t="s">
        <v>318</v>
      </c>
      <c r="B45" s="1522">
        <v>0</v>
      </c>
      <c r="C45" s="1522">
        <v>0</v>
      </c>
      <c r="D45" s="1522">
        <v>0</v>
      </c>
      <c r="E45" s="1522">
        <v>0</v>
      </c>
      <c r="F45" s="1522">
        <v>0</v>
      </c>
      <c r="G45" s="83"/>
    </row>
    <row r="46" spans="1:7">
      <c r="A46" s="1521" t="s">
        <v>319</v>
      </c>
      <c r="B46" s="1522">
        <v>0</v>
      </c>
      <c r="C46" s="1522">
        <v>0</v>
      </c>
      <c r="D46" s="1522">
        <v>0</v>
      </c>
      <c r="E46" s="1522">
        <v>0</v>
      </c>
      <c r="F46" s="1522">
        <v>0</v>
      </c>
      <c r="G46" s="83"/>
    </row>
    <row r="47" spans="1:7">
      <c r="A47" s="1523" t="s">
        <v>320</v>
      </c>
      <c r="B47" s="1522">
        <v>-80462.715580000004</v>
      </c>
      <c r="C47" s="1522">
        <v>0</v>
      </c>
      <c r="D47" s="1522">
        <v>0</v>
      </c>
      <c r="E47" s="1522">
        <v>0</v>
      </c>
      <c r="F47" s="1522">
        <v>-80462.715580000004</v>
      </c>
      <c r="G47" s="83"/>
    </row>
    <row r="48" spans="1:7">
      <c r="A48" s="1524" t="s">
        <v>321</v>
      </c>
      <c r="B48" s="1522">
        <v>-1185.1101100000001</v>
      </c>
      <c r="C48" s="1522">
        <v>0</v>
      </c>
      <c r="D48" s="1522">
        <v>0</v>
      </c>
      <c r="E48" s="1522">
        <v>0</v>
      </c>
      <c r="F48" s="1522">
        <v>-1185.1101100000001</v>
      </c>
      <c r="G48" s="83"/>
    </row>
    <row r="49" spans="1:7">
      <c r="A49" s="1521" t="s">
        <v>322</v>
      </c>
      <c r="B49" s="1522">
        <v>0</v>
      </c>
      <c r="C49" s="1522">
        <v>0</v>
      </c>
      <c r="D49" s="1522">
        <v>0</v>
      </c>
      <c r="E49" s="1522">
        <v>0</v>
      </c>
      <c r="F49" s="1522">
        <v>0</v>
      </c>
      <c r="G49" s="83"/>
    </row>
    <row r="50" spans="1:7">
      <c r="A50" s="1521" t="s">
        <v>323</v>
      </c>
      <c r="B50" s="1522">
        <v>-5950.8914100000002</v>
      </c>
      <c r="C50" s="1522">
        <v>0</v>
      </c>
      <c r="D50" s="1522">
        <v>0</v>
      </c>
      <c r="E50" s="1522">
        <v>0</v>
      </c>
      <c r="F50" s="1522">
        <v>-5950.8914100000002</v>
      </c>
      <c r="G50" s="83"/>
    </row>
    <row r="51" spans="1:7">
      <c r="A51" s="1521" t="s">
        <v>324</v>
      </c>
      <c r="B51" s="1522">
        <v>0</v>
      </c>
      <c r="C51" s="1522">
        <v>0</v>
      </c>
      <c r="D51" s="1522">
        <v>0</v>
      </c>
      <c r="E51" s="1522">
        <v>0</v>
      </c>
      <c r="F51" s="1522">
        <v>0</v>
      </c>
      <c r="G51" s="83"/>
    </row>
    <row r="52" spans="1:7">
      <c r="A52" s="1521" t="s">
        <v>325</v>
      </c>
      <c r="B52" s="1522">
        <v>-12910.52378</v>
      </c>
      <c r="C52" s="1522">
        <v>0</v>
      </c>
      <c r="D52" s="1522">
        <v>0</v>
      </c>
      <c r="E52" s="1522">
        <v>0</v>
      </c>
      <c r="F52" s="1522">
        <v>-12910.52378</v>
      </c>
      <c r="G52" s="83"/>
    </row>
    <row r="53" spans="1:7">
      <c r="A53" s="1521" t="s">
        <v>326</v>
      </c>
      <c r="B53" s="1522">
        <v>0</v>
      </c>
      <c r="C53" s="1522">
        <v>0</v>
      </c>
      <c r="D53" s="1522">
        <v>0</v>
      </c>
      <c r="E53" s="1522">
        <v>0</v>
      </c>
      <c r="F53" s="1522">
        <v>0</v>
      </c>
      <c r="G53" s="83"/>
    </row>
    <row r="54" spans="1:7">
      <c r="A54" s="1524" t="s">
        <v>327</v>
      </c>
      <c r="B54" s="1522">
        <v>-27928.014420000003</v>
      </c>
      <c r="C54" s="1522">
        <v>0</v>
      </c>
      <c r="D54" s="1522">
        <v>0</v>
      </c>
      <c r="E54" s="1522">
        <v>0</v>
      </c>
      <c r="F54" s="1522">
        <v>-27928.014420000003</v>
      </c>
      <c r="G54" s="83"/>
    </row>
    <row r="55" spans="1:7">
      <c r="A55" s="1521" t="s">
        <v>328</v>
      </c>
      <c r="B55" s="1522">
        <v>-32488.175859999999</v>
      </c>
      <c r="C55" s="1522">
        <v>0</v>
      </c>
      <c r="D55" s="1522">
        <v>0</v>
      </c>
      <c r="E55" s="1522">
        <v>0</v>
      </c>
      <c r="F55" s="1522">
        <v>-32488.175859999999</v>
      </c>
      <c r="G55" s="83"/>
    </row>
    <row r="56" spans="1:7">
      <c r="A56" s="1521" t="s">
        <v>329</v>
      </c>
      <c r="B56" s="1522">
        <v>0</v>
      </c>
      <c r="C56" s="1522">
        <v>0</v>
      </c>
      <c r="D56" s="1522">
        <v>0</v>
      </c>
      <c r="E56" s="1522">
        <v>0</v>
      </c>
      <c r="F56" s="1522">
        <v>0</v>
      </c>
      <c r="G56" s="83"/>
    </row>
    <row r="57" spans="1:7" ht="15.75" thickBot="1">
      <c r="A57" s="1521" t="s">
        <v>330</v>
      </c>
      <c r="B57" s="1522">
        <v>0</v>
      </c>
      <c r="C57" s="1522">
        <v>0</v>
      </c>
      <c r="D57" s="1522">
        <v>0</v>
      </c>
      <c r="E57" s="1522">
        <v>0</v>
      </c>
      <c r="F57" s="1522">
        <v>0</v>
      </c>
      <c r="G57" s="83"/>
    </row>
    <row r="58" spans="1:7" ht="16.5" thickTop="1" thickBot="1">
      <c r="A58" s="1519" t="s">
        <v>331</v>
      </c>
      <c r="B58" s="1520">
        <v>7640.4074099999998</v>
      </c>
      <c r="C58" s="1520">
        <v>502.44047999999998</v>
      </c>
      <c r="D58" s="1520">
        <v>0</v>
      </c>
      <c r="E58" s="1520">
        <v>0</v>
      </c>
      <c r="F58" s="1520">
        <v>8142.84789</v>
      </c>
      <c r="G58" s="83"/>
    </row>
    <row r="59" spans="1:7" ht="15.75" thickTop="1">
      <c r="A59" s="1521" t="s">
        <v>332</v>
      </c>
      <c r="B59" s="1522">
        <v>0</v>
      </c>
      <c r="C59" s="1522">
        <v>0</v>
      </c>
      <c r="D59" s="1522">
        <v>0</v>
      </c>
      <c r="E59" s="1522">
        <v>0</v>
      </c>
      <c r="F59" s="1522">
        <v>0</v>
      </c>
      <c r="G59" s="83"/>
    </row>
    <row r="60" spans="1:7">
      <c r="A60" s="1524" t="s">
        <v>333</v>
      </c>
      <c r="B60" s="1522">
        <v>2983.6334100000004</v>
      </c>
      <c r="C60" s="1522">
        <v>16.986650000000001</v>
      </c>
      <c r="D60" s="1522">
        <v>0</v>
      </c>
      <c r="E60" s="1522">
        <v>0</v>
      </c>
      <c r="F60" s="1522">
        <v>3000.6200600000002</v>
      </c>
      <c r="G60" s="83"/>
    </row>
    <row r="61" spans="1:7">
      <c r="A61" s="1521" t="s">
        <v>334</v>
      </c>
      <c r="B61" s="1522">
        <v>5137.7290899999998</v>
      </c>
      <c r="C61" s="1522">
        <v>485.45383000000004</v>
      </c>
      <c r="D61" s="1522">
        <v>0</v>
      </c>
      <c r="E61" s="1522">
        <v>0</v>
      </c>
      <c r="F61" s="1522">
        <v>5623.1829200000002</v>
      </c>
      <c r="G61" s="83"/>
    </row>
    <row r="62" spans="1:7">
      <c r="A62" s="1521" t="s">
        <v>335</v>
      </c>
      <c r="B62" s="1522">
        <v>0</v>
      </c>
      <c r="C62" s="1522">
        <v>0</v>
      </c>
      <c r="D62" s="1522">
        <v>0</v>
      </c>
      <c r="E62" s="1522">
        <v>0</v>
      </c>
      <c r="F62" s="1522">
        <v>0</v>
      </c>
      <c r="G62" s="83"/>
    </row>
    <row r="63" spans="1:7" ht="15.75" thickBot="1">
      <c r="A63" s="1521" t="s">
        <v>336</v>
      </c>
      <c r="B63" s="1522">
        <v>-480.95509000000004</v>
      </c>
      <c r="C63" s="1522">
        <v>0</v>
      </c>
      <c r="D63" s="1522">
        <v>0</v>
      </c>
      <c r="E63" s="1522">
        <v>0</v>
      </c>
      <c r="F63" s="1522">
        <v>-480.95509000000004</v>
      </c>
      <c r="G63" s="83"/>
    </row>
    <row r="64" spans="1:7" ht="16.5" thickTop="1" thickBot="1">
      <c r="A64" s="1519" t="s">
        <v>337</v>
      </c>
      <c r="B64" s="1520">
        <v>0</v>
      </c>
      <c r="C64" s="1520">
        <v>0</v>
      </c>
      <c r="D64" s="1520">
        <v>0</v>
      </c>
      <c r="E64" s="1520">
        <v>0</v>
      </c>
      <c r="F64" s="1520">
        <v>0</v>
      </c>
      <c r="G64" s="83"/>
    </row>
    <row r="65" spans="1:7" ht="15.75" thickTop="1">
      <c r="A65" s="1521" t="s">
        <v>338</v>
      </c>
      <c r="B65" s="1522">
        <v>0</v>
      </c>
      <c r="C65" s="1522">
        <v>0</v>
      </c>
      <c r="D65" s="1522">
        <v>0</v>
      </c>
      <c r="E65" s="1522">
        <v>0</v>
      </c>
      <c r="F65" s="1522">
        <v>0</v>
      </c>
      <c r="G65" s="83"/>
    </row>
    <row r="66" spans="1:7">
      <c r="A66" s="1521" t="s">
        <v>339</v>
      </c>
      <c r="B66" s="1522">
        <v>0</v>
      </c>
      <c r="C66" s="1522">
        <v>0</v>
      </c>
      <c r="D66" s="1522">
        <v>0</v>
      </c>
      <c r="E66" s="1522">
        <v>0</v>
      </c>
      <c r="F66" s="1522">
        <v>0</v>
      </c>
      <c r="G66" s="83"/>
    </row>
    <row r="67" spans="1:7">
      <c r="A67" s="1521" t="s">
        <v>340</v>
      </c>
      <c r="B67" s="1522">
        <v>0</v>
      </c>
      <c r="C67" s="1522">
        <v>0</v>
      </c>
      <c r="D67" s="1522">
        <v>0</v>
      </c>
      <c r="E67" s="1522">
        <v>0</v>
      </c>
      <c r="F67" s="1522">
        <v>0</v>
      </c>
      <c r="G67" s="83"/>
    </row>
    <row r="68" spans="1:7">
      <c r="A68" s="1521" t="s">
        <v>341</v>
      </c>
      <c r="B68" s="1522">
        <v>0</v>
      </c>
      <c r="C68" s="1522">
        <v>0</v>
      </c>
      <c r="D68" s="1522">
        <v>0</v>
      </c>
      <c r="E68" s="1522">
        <v>0</v>
      </c>
      <c r="F68" s="1522">
        <v>0</v>
      </c>
      <c r="G68" s="83"/>
    </row>
    <row r="69" spans="1:7" ht="15.75" thickBot="1">
      <c r="A69" s="1521" t="s">
        <v>342</v>
      </c>
      <c r="B69" s="1522">
        <v>0</v>
      </c>
      <c r="C69" s="1522">
        <v>0</v>
      </c>
      <c r="D69" s="1522">
        <v>0</v>
      </c>
      <c r="E69" s="1522">
        <v>0</v>
      </c>
      <c r="F69" s="1522">
        <v>0</v>
      </c>
      <c r="G69" s="83"/>
    </row>
    <row r="70" spans="1:7" ht="16.5" thickTop="1" thickBot="1">
      <c r="A70" s="1519" t="s">
        <v>343</v>
      </c>
      <c r="B70" s="1520">
        <v>581080.97153999994</v>
      </c>
      <c r="C70" s="1520">
        <v>4.8019999999999996</v>
      </c>
      <c r="D70" s="1520">
        <v>0</v>
      </c>
      <c r="E70" s="1520">
        <v>0</v>
      </c>
      <c r="F70" s="1520">
        <v>581085.77353999997</v>
      </c>
      <c r="G70" s="83"/>
    </row>
    <row r="71" spans="1:7" ht="15.75" thickTop="1">
      <c r="A71" s="1521" t="s">
        <v>292</v>
      </c>
      <c r="B71" s="1522">
        <v>0</v>
      </c>
      <c r="C71" s="1522">
        <v>0</v>
      </c>
      <c r="D71" s="1522">
        <v>0</v>
      </c>
      <c r="E71" s="1522">
        <v>0</v>
      </c>
      <c r="F71" s="1522">
        <v>0</v>
      </c>
      <c r="G71" s="83"/>
    </row>
    <row r="72" spans="1:7">
      <c r="A72" s="1521" t="s">
        <v>293</v>
      </c>
      <c r="B72" s="1522">
        <v>385829.30755999999</v>
      </c>
      <c r="C72" s="1522">
        <v>0</v>
      </c>
      <c r="D72" s="1522">
        <v>0</v>
      </c>
      <c r="E72" s="1522">
        <v>0</v>
      </c>
      <c r="F72" s="1522">
        <v>385829.30755999999</v>
      </c>
      <c r="G72" s="83"/>
    </row>
    <row r="73" spans="1:7">
      <c r="A73" s="1521" t="s">
        <v>294</v>
      </c>
      <c r="B73" s="1522">
        <v>0</v>
      </c>
      <c r="C73" s="1522">
        <v>0</v>
      </c>
      <c r="D73" s="1522">
        <v>0</v>
      </c>
      <c r="E73" s="1522">
        <v>0</v>
      </c>
      <c r="F73" s="1522">
        <v>0</v>
      </c>
      <c r="G73" s="83"/>
    </row>
    <row r="74" spans="1:7">
      <c r="A74" s="1521" t="s">
        <v>295</v>
      </c>
      <c r="B74" s="1522">
        <v>0</v>
      </c>
      <c r="C74" s="1522">
        <v>0</v>
      </c>
      <c r="D74" s="1522">
        <v>0</v>
      </c>
      <c r="E74" s="1522">
        <v>0</v>
      </c>
      <c r="F74" s="1522">
        <v>0</v>
      </c>
      <c r="G74" s="83"/>
    </row>
    <row r="75" spans="1:7">
      <c r="A75" s="1521" t="s">
        <v>344</v>
      </c>
      <c r="B75" s="1522">
        <v>55810.483130000001</v>
      </c>
      <c r="C75" s="1522">
        <v>0</v>
      </c>
      <c r="D75" s="1522">
        <v>0</v>
      </c>
      <c r="E75" s="1522">
        <v>0</v>
      </c>
      <c r="F75" s="1522">
        <v>55810.483130000001</v>
      </c>
      <c r="G75" s="83"/>
    </row>
    <row r="76" spans="1:7">
      <c r="A76" s="1521" t="s">
        <v>345</v>
      </c>
      <c r="B76" s="1522">
        <v>0</v>
      </c>
      <c r="C76" s="1522">
        <v>10.29</v>
      </c>
      <c r="D76" s="1522">
        <v>0</v>
      </c>
      <c r="E76" s="1522">
        <v>0</v>
      </c>
      <c r="F76" s="1522">
        <v>10.29</v>
      </c>
      <c r="G76" s="83"/>
    </row>
    <row r="77" spans="1:7">
      <c r="A77" s="1521" t="s">
        <v>297</v>
      </c>
      <c r="B77" s="1522">
        <v>97433.334000000003</v>
      </c>
      <c r="C77" s="1522">
        <v>0</v>
      </c>
      <c r="D77" s="1522">
        <v>0</v>
      </c>
      <c r="E77" s="1522">
        <v>0</v>
      </c>
      <c r="F77" s="1522">
        <v>97433.334000000003</v>
      </c>
      <c r="G77" s="83"/>
    </row>
    <row r="78" spans="1:7">
      <c r="A78" s="1521" t="s">
        <v>346</v>
      </c>
      <c r="B78" s="1522">
        <v>42007.846850000002</v>
      </c>
      <c r="C78" s="1522">
        <v>0</v>
      </c>
      <c r="D78" s="1522">
        <v>0</v>
      </c>
      <c r="E78" s="1522">
        <v>0</v>
      </c>
      <c r="F78" s="1522">
        <v>42007.846850000002</v>
      </c>
      <c r="G78" s="83"/>
    </row>
    <row r="79" spans="1:7" ht="15.75" thickBot="1">
      <c r="A79" s="1521" t="s">
        <v>347</v>
      </c>
      <c r="B79" s="1522">
        <v>0</v>
      </c>
      <c r="C79" s="1522">
        <v>-5.4880000000000004</v>
      </c>
      <c r="D79" s="1522">
        <v>0</v>
      </c>
      <c r="E79" s="1522">
        <v>0</v>
      </c>
      <c r="F79" s="1522">
        <v>-5.4880000000000004</v>
      </c>
      <c r="G79" s="83"/>
    </row>
    <row r="80" spans="1:7" ht="16.5" thickTop="1" thickBot="1">
      <c r="A80" s="1519" t="s">
        <v>348</v>
      </c>
      <c r="B80" s="1520">
        <v>20314.655079999997</v>
      </c>
      <c r="C80" s="1520">
        <v>0</v>
      </c>
      <c r="D80" s="1520">
        <v>0</v>
      </c>
      <c r="E80" s="1520">
        <v>0</v>
      </c>
      <c r="F80" s="1520">
        <v>20314.655079999997</v>
      </c>
      <c r="G80" s="83"/>
    </row>
    <row r="81" spans="1:7" ht="15.75" thickTop="1">
      <c r="A81" s="1521" t="s">
        <v>349</v>
      </c>
      <c r="B81" s="1522">
        <v>0</v>
      </c>
      <c r="C81" s="1522">
        <v>0</v>
      </c>
      <c r="D81" s="1522">
        <v>0</v>
      </c>
      <c r="E81" s="1522">
        <v>0</v>
      </c>
      <c r="F81" s="1522">
        <v>0</v>
      </c>
      <c r="G81" s="83"/>
    </row>
    <row r="82" spans="1:7">
      <c r="A82" s="1521" t="s">
        <v>350</v>
      </c>
      <c r="B82" s="1522">
        <v>3947.3221200000003</v>
      </c>
      <c r="C82" s="1522">
        <v>0</v>
      </c>
      <c r="D82" s="1522">
        <v>0</v>
      </c>
      <c r="E82" s="1522">
        <v>0</v>
      </c>
      <c r="F82" s="1522">
        <v>3947.3221200000003</v>
      </c>
      <c r="G82" s="83"/>
    </row>
    <row r="83" spans="1:7">
      <c r="A83" s="1521" t="s">
        <v>351</v>
      </c>
      <c r="B83" s="1522">
        <v>3923.12068</v>
      </c>
      <c r="C83" s="1522">
        <v>0</v>
      </c>
      <c r="D83" s="1522">
        <v>0</v>
      </c>
      <c r="E83" s="1522">
        <v>0</v>
      </c>
      <c r="F83" s="1522">
        <v>3923.12068</v>
      </c>
      <c r="G83" s="83"/>
    </row>
    <row r="84" spans="1:7">
      <c r="A84" s="1521" t="s">
        <v>352</v>
      </c>
      <c r="B84" s="1522">
        <v>5153.6882400000004</v>
      </c>
      <c r="C84" s="1522">
        <v>0</v>
      </c>
      <c r="D84" s="1522">
        <v>0</v>
      </c>
      <c r="E84" s="1522">
        <v>0</v>
      </c>
      <c r="F84" s="1522">
        <v>5153.6882400000004</v>
      </c>
      <c r="G84" s="83"/>
    </row>
    <row r="85" spans="1:7">
      <c r="A85" s="1521" t="s">
        <v>353</v>
      </c>
      <c r="B85" s="1522">
        <v>3849.3602000000001</v>
      </c>
      <c r="C85" s="1522">
        <v>0</v>
      </c>
      <c r="D85" s="1522">
        <v>0</v>
      </c>
      <c r="E85" s="1522">
        <v>0</v>
      </c>
      <c r="F85" s="1522">
        <v>3849.3602000000001</v>
      </c>
      <c r="G85" s="83"/>
    </row>
    <row r="86" spans="1:7">
      <c r="A86" s="1521" t="s">
        <v>354</v>
      </c>
      <c r="B86" s="1522">
        <v>3440.1347299999998</v>
      </c>
      <c r="C86" s="1522">
        <v>0</v>
      </c>
      <c r="D86" s="1522">
        <v>0</v>
      </c>
      <c r="E86" s="1522">
        <v>0</v>
      </c>
      <c r="F86" s="1522">
        <v>3440.1347299999998</v>
      </c>
      <c r="G86" s="83"/>
    </row>
    <row r="87" spans="1:7">
      <c r="A87" s="1521" t="s">
        <v>355</v>
      </c>
      <c r="B87" s="1522">
        <v>1.02911</v>
      </c>
      <c r="C87" s="1522">
        <v>0</v>
      </c>
      <c r="D87" s="1522">
        <v>0</v>
      </c>
      <c r="E87" s="1522">
        <v>0</v>
      </c>
      <c r="F87" s="1522">
        <v>1.02911</v>
      </c>
      <c r="G87" s="83"/>
    </row>
    <row r="88" spans="1:7">
      <c r="A88" s="1521" t="s">
        <v>356</v>
      </c>
      <c r="B88" s="1522">
        <v>0</v>
      </c>
      <c r="C88" s="1522">
        <v>0</v>
      </c>
      <c r="D88" s="1522">
        <v>0</v>
      </c>
      <c r="E88" s="1522">
        <v>0</v>
      </c>
      <c r="F88" s="1522">
        <v>0</v>
      </c>
      <c r="G88" s="83"/>
    </row>
    <row r="89" spans="1:7" ht="15.75" thickBot="1">
      <c r="A89" s="1521" t="s">
        <v>357</v>
      </c>
      <c r="B89" s="1522">
        <v>0</v>
      </c>
      <c r="C89" s="1522">
        <v>0</v>
      </c>
      <c r="D89" s="1522">
        <v>0</v>
      </c>
      <c r="E89" s="1522">
        <v>0</v>
      </c>
      <c r="F89" s="1522">
        <v>0</v>
      </c>
      <c r="G89" s="83"/>
    </row>
    <row r="90" spans="1:7" ht="16.5" thickTop="1" thickBot="1">
      <c r="A90" s="1519" t="s">
        <v>358</v>
      </c>
      <c r="B90" s="1520">
        <v>4169.9219999999996</v>
      </c>
      <c r="C90" s="1520">
        <v>0</v>
      </c>
      <c r="D90" s="1520">
        <v>0</v>
      </c>
      <c r="E90" s="1520">
        <v>0</v>
      </c>
      <c r="F90" s="1520">
        <v>4169.9219999999996</v>
      </c>
      <c r="G90" s="83"/>
    </row>
    <row r="91" spans="1:7" ht="15.75" thickTop="1">
      <c r="A91" s="1521" t="s">
        <v>359</v>
      </c>
      <c r="B91" s="1522">
        <v>240.89358999999999</v>
      </c>
      <c r="C91" s="1522">
        <v>0</v>
      </c>
      <c r="D91" s="1522">
        <v>0</v>
      </c>
      <c r="E91" s="1522">
        <v>0</v>
      </c>
      <c r="F91" s="1522">
        <v>240.89358999999999</v>
      </c>
      <c r="G91" s="83"/>
    </row>
    <row r="92" spans="1:7">
      <c r="A92" s="1521" t="s">
        <v>360</v>
      </c>
      <c r="B92" s="1522">
        <v>2826.8545199999999</v>
      </c>
      <c r="C92" s="1522">
        <v>0</v>
      </c>
      <c r="D92" s="1522">
        <v>0</v>
      </c>
      <c r="E92" s="1522">
        <v>0</v>
      </c>
      <c r="F92" s="1522">
        <v>2826.8545199999999</v>
      </c>
      <c r="G92" s="83"/>
    </row>
    <row r="93" spans="1:7">
      <c r="A93" s="1521" t="s">
        <v>361</v>
      </c>
      <c r="B93" s="1522">
        <v>191.60972000000001</v>
      </c>
      <c r="C93" s="1522">
        <v>0.34300000000000003</v>
      </c>
      <c r="D93" s="1522">
        <v>0</v>
      </c>
      <c r="E93" s="1522">
        <v>0</v>
      </c>
      <c r="F93" s="1522">
        <v>191.95272</v>
      </c>
      <c r="G93" s="83"/>
    </row>
    <row r="94" spans="1:7">
      <c r="A94" s="1521" t="s">
        <v>362</v>
      </c>
      <c r="B94" s="1522">
        <v>914.33377000000007</v>
      </c>
      <c r="C94" s="1522">
        <v>0</v>
      </c>
      <c r="D94" s="1522">
        <v>0</v>
      </c>
      <c r="E94" s="1522">
        <v>0</v>
      </c>
      <c r="F94" s="1522">
        <v>914.33377000000007</v>
      </c>
      <c r="G94" s="83"/>
    </row>
    <row r="95" spans="1:7" ht="15.75" thickBot="1">
      <c r="A95" s="1521" t="s">
        <v>363</v>
      </c>
      <c r="B95" s="1525">
        <v>-3.7696000000000001</v>
      </c>
      <c r="C95" s="1525">
        <v>-0.34300000000000003</v>
      </c>
      <c r="D95" s="1525">
        <v>0</v>
      </c>
      <c r="E95" s="1525">
        <v>0</v>
      </c>
      <c r="F95" s="1525">
        <v>-4.1126000000000005</v>
      </c>
      <c r="G95" s="83"/>
    </row>
    <row r="96" spans="1:7" ht="16.5" thickTop="1" thickBot="1">
      <c r="A96" s="1519" t="s">
        <v>364</v>
      </c>
      <c r="B96" s="1520">
        <v>612250.73154999991</v>
      </c>
      <c r="C96" s="1520">
        <v>0</v>
      </c>
      <c r="D96" s="1520">
        <v>0</v>
      </c>
      <c r="E96" s="1520">
        <v>0</v>
      </c>
      <c r="F96" s="1520">
        <v>612250.73154999991</v>
      </c>
      <c r="G96" s="83"/>
    </row>
    <row r="97" spans="1:7" ht="15.75" thickTop="1">
      <c r="A97" s="1521" t="s">
        <v>365</v>
      </c>
      <c r="B97" s="1522">
        <v>544281.90191999997</v>
      </c>
      <c r="C97" s="1522">
        <v>0</v>
      </c>
      <c r="D97" s="1522">
        <v>0</v>
      </c>
      <c r="E97" s="1522">
        <v>0</v>
      </c>
      <c r="F97" s="1522">
        <v>544281.90191999997</v>
      </c>
      <c r="G97" s="83"/>
    </row>
    <row r="98" spans="1:7">
      <c r="A98" s="1521" t="s">
        <v>366</v>
      </c>
      <c r="B98" s="1522">
        <v>0</v>
      </c>
      <c r="C98" s="1522">
        <v>0</v>
      </c>
      <c r="D98" s="1522">
        <v>0</v>
      </c>
      <c r="E98" s="1522">
        <v>0</v>
      </c>
      <c r="F98" s="1522">
        <v>0</v>
      </c>
      <c r="G98" s="83"/>
    </row>
    <row r="99" spans="1:7">
      <c r="A99" s="1521" t="s">
        <v>367</v>
      </c>
      <c r="B99" s="1522">
        <v>0</v>
      </c>
      <c r="C99" s="1522">
        <v>0</v>
      </c>
      <c r="D99" s="1522">
        <v>0</v>
      </c>
      <c r="E99" s="1522">
        <v>0</v>
      </c>
      <c r="F99" s="1522">
        <v>0</v>
      </c>
      <c r="G99" s="83"/>
    </row>
    <row r="100" spans="1:7">
      <c r="A100" s="1521" t="s">
        <v>368</v>
      </c>
      <c r="B100" s="1522">
        <v>0</v>
      </c>
      <c r="C100" s="1522">
        <v>0</v>
      </c>
      <c r="D100" s="1522">
        <v>0</v>
      </c>
      <c r="E100" s="1522">
        <v>0</v>
      </c>
      <c r="F100" s="1522">
        <v>0</v>
      </c>
      <c r="G100" s="83"/>
    </row>
    <row r="101" spans="1:7">
      <c r="A101" s="1521" t="s">
        <v>369</v>
      </c>
      <c r="B101" s="1522">
        <v>87753.659079999998</v>
      </c>
      <c r="C101" s="1522">
        <v>0</v>
      </c>
      <c r="D101" s="1522">
        <v>0</v>
      </c>
      <c r="E101" s="1522">
        <v>0</v>
      </c>
      <c r="F101" s="1522">
        <v>87753.659079999998</v>
      </c>
      <c r="G101" s="83"/>
    </row>
    <row r="102" spans="1:7" ht="15.75" thickBot="1">
      <c r="A102" s="1521" t="s">
        <v>370</v>
      </c>
      <c r="B102" s="1525">
        <v>-19784.829449999997</v>
      </c>
      <c r="C102" s="1525">
        <v>0</v>
      </c>
      <c r="D102" s="1525">
        <v>0</v>
      </c>
      <c r="E102" s="1525">
        <v>0</v>
      </c>
      <c r="F102" s="1525">
        <v>-19784.829449999997</v>
      </c>
      <c r="G102" s="83"/>
    </row>
    <row r="103" spans="1:7" ht="16.5" thickTop="1" thickBot="1">
      <c r="A103" s="51" t="s">
        <v>371</v>
      </c>
      <c r="B103" s="1518">
        <v>3754334.2570500001</v>
      </c>
      <c r="C103" s="1518">
        <v>373581.34522000002</v>
      </c>
      <c r="D103" s="1518">
        <v>0</v>
      </c>
      <c r="E103" s="1518">
        <v>0</v>
      </c>
      <c r="F103" s="1518">
        <v>4127915.6022700001</v>
      </c>
      <c r="G103" s="83"/>
    </row>
    <row r="104" spans="1:7" ht="16.5" thickTop="1" thickBot="1">
      <c r="A104" s="1526" t="s">
        <v>372</v>
      </c>
      <c r="B104" s="1520">
        <v>2742337.9999199999</v>
      </c>
      <c r="C104" s="1520">
        <v>0</v>
      </c>
      <c r="D104" s="1520">
        <v>0</v>
      </c>
      <c r="E104" s="1520">
        <v>0</v>
      </c>
      <c r="F104" s="1520">
        <v>2742337.9999199999</v>
      </c>
      <c r="G104" s="83"/>
    </row>
    <row r="105" spans="1:7" ht="15.75" thickTop="1">
      <c r="A105" s="1527" t="s">
        <v>373</v>
      </c>
      <c r="B105" s="1522">
        <v>0</v>
      </c>
      <c r="C105" s="1522">
        <v>0</v>
      </c>
      <c r="D105" s="1522">
        <v>0</v>
      </c>
      <c r="E105" s="1522">
        <v>0</v>
      </c>
      <c r="F105" s="1522">
        <v>0</v>
      </c>
      <c r="G105" s="83"/>
    </row>
    <row r="106" spans="1:7">
      <c r="A106" s="1527" t="s">
        <v>374</v>
      </c>
      <c r="B106" s="1522">
        <v>0</v>
      </c>
      <c r="C106" s="1522">
        <v>0</v>
      </c>
      <c r="D106" s="1522">
        <v>0</v>
      </c>
      <c r="E106" s="1522">
        <v>0</v>
      </c>
      <c r="F106" s="1522">
        <v>0</v>
      </c>
      <c r="G106" s="83"/>
    </row>
    <row r="107" spans="1:7">
      <c r="A107" s="1527" t="s">
        <v>375</v>
      </c>
      <c r="B107" s="1522">
        <v>0</v>
      </c>
      <c r="C107" s="1522">
        <v>0</v>
      </c>
      <c r="D107" s="1522">
        <v>0</v>
      </c>
      <c r="E107" s="1522">
        <v>0</v>
      </c>
      <c r="F107" s="1522">
        <v>0</v>
      </c>
      <c r="G107" s="83"/>
    </row>
    <row r="108" spans="1:7">
      <c r="A108" s="1527" t="s">
        <v>376</v>
      </c>
      <c r="B108" s="1522">
        <v>0</v>
      </c>
      <c r="C108" s="1522">
        <v>0</v>
      </c>
      <c r="D108" s="1522">
        <v>0</v>
      </c>
      <c r="E108" s="1522">
        <v>0</v>
      </c>
      <c r="F108" s="1522">
        <v>0</v>
      </c>
      <c r="G108" s="83"/>
    </row>
    <row r="109" spans="1:7">
      <c r="A109" s="1527" t="s">
        <v>377</v>
      </c>
      <c r="B109" s="1522">
        <v>0</v>
      </c>
      <c r="C109" s="1522">
        <v>0</v>
      </c>
      <c r="D109" s="1522">
        <v>0</v>
      </c>
      <c r="E109" s="1522">
        <v>0</v>
      </c>
      <c r="F109" s="1522">
        <v>0</v>
      </c>
      <c r="G109" s="83"/>
    </row>
    <row r="110" spans="1:7">
      <c r="A110" s="1528" t="s">
        <v>378</v>
      </c>
      <c r="B110" s="1522">
        <v>0</v>
      </c>
      <c r="C110" s="1522">
        <v>0</v>
      </c>
      <c r="D110" s="1522">
        <v>0</v>
      </c>
      <c r="E110" s="1522">
        <v>0</v>
      </c>
      <c r="F110" s="1522">
        <v>0</v>
      </c>
      <c r="G110" s="83"/>
    </row>
    <row r="111" spans="1:7">
      <c r="A111" s="1528" t="s">
        <v>379</v>
      </c>
      <c r="B111" s="1522">
        <v>0</v>
      </c>
      <c r="C111" s="1522">
        <v>0</v>
      </c>
      <c r="D111" s="1522">
        <v>0</v>
      </c>
      <c r="E111" s="1522">
        <v>0</v>
      </c>
      <c r="F111" s="1522">
        <v>0</v>
      </c>
      <c r="G111" s="83"/>
    </row>
    <row r="112" spans="1:7">
      <c r="A112" s="1116" t="s">
        <v>380</v>
      </c>
      <c r="B112" s="1522">
        <v>0</v>
      </c>
      <c r="C112" s="1522">
        <v>0</v>
      </c>
      <c r="D112" s="1522">
        <v>0</v>
      </c>
      <c r="E112" s="1522">
        <v>0</v>
      </c>
      <c r="F112" s="1522">
        <v>0</v>
      </c>
      <c r="G112" s="83"/>
    </row>
    <row r="113" spans="1:7">
      <c r="A113" s="1116" t="s">
        <v>381</v>
      </c>
      <c r="B113" s="1522">
        <v>0</v>
      </c>
      <c r="C113" s="1522">
        <v>0</v>
      </c>
      <c r="D113" s="1522">
        <v>0</v>
      </c>
      <c r="E113" s="1522">
        <v>0</v>
      </c>
      <c r="F113" s="1522">
        <v>0</v>
      </c>
      <c r="G113" s="83"/>
    </row>
    <row r="114" spans="1:7">
      <c r="A114" s="1116" t="s">
        <v>382</v>
      </c>
      <c r="B114" s="1522">
        <v>0</v>
      </c>
      <c r="C114" s="1522">
        <v>0</v>
      </c>
      <c r="D114" s="1522">
        <v>0</v>
      </c>
      <c r="E114" s="1522">
        <v>0</v>
      </c>
      <c r="F114" s="1522">
        <v>0</v>
      </c>
      <c r="G114" s="83"/>
    </row>
    <row r="115" spans="1:7">
      <c r="A115" s="1116" t="s">
        <v>383</v>
      </c>
      <c r="B115" s="1522">
        <v>0</v>
      </c>
      <c r="C115" s="1522">
        <v>0</v>
      </c>
      <c r="D115" s="1522">
        <v>0</v>
      </c>
      <c r="E115" s="1522">
        <v>0</v>
      </c>
      <c r="F115" s="1522">
        <v>0</v>
      </c>
      <c r="G115" s="83"/>
    </row>
    <row r="116" spans="1:7">
      <c r="A116" s="1116" t="s">
        <v>384</v>
      </c>
      <c r="B116" s="1522">
        <v>0</v>
      </c>
      <c r="C116" s="1522">
        <v>0</v>
      </c>
      <c r="D116" s="1522">
        <v>0</v>
      </c>
      <c r="E116" s="1522">
        <v>0</v>
      </c>
      <c r="F116" s="1522">
        <v>0</v>
      </c>
      <c r="G116" s="83"/>
    </row>
    <row r="117" spans="1:7">
      <c r="A117" s="1116" t="s">
        <v>385</v>
      </c>
      <c r="B117" s="1522">
        <v>0</v>
      </c>
      <c r="C117" s="1522">
        <v>0</v>
      </c>
      <c r="D117" s="1522">
        <v>0</v>
      </c>
      <c r="E117" s="1522">
        <v>0</v>
      </c>
      <c r="F117" s="1522">
        <v>0</v>
      </c>
      <c r="G117" s="83"/>
    </row>
    <row r="118" spans="1:7">
      <c r="A118" s="1529" t="s">
        <v>386</v>
      </c>
      <c r="B118" s="1522">
        <v>0</v>
      </c>
      <c r="C118" s="1522">
        <v>0</v>
      </c>
      <c r="D118" s="1522">
        <v>0</v>
      </c>
      <c r="E118" s="1522">
        <v>0</v>
      </c>
      <c r="F118" s="1522">
        <v>0</v>
      </c>
      <c r="G118" s="83"/>
    </row>
    <row r="119" spans="1:7">
      <c r="A119" s="1529" t="s">
        <v>387</v>
      </c>
      <c r="B119" s="1522">
        <v>2637202.5052499999</v>
      </c>
      <c r="C119" s="1522">
        <v>0</v>
      </c>
      <c r="D119" s="1522">
        <v>0</v>
      </c>
      <c r="E119" s="1522">
        <v>0</v>
      </c>
      <c r="F119" s="1522">
        <v>2637202.5052499999</v>
      </c>
      <c r="G119" s="83"/>
    </row>
    <row r="120" spans="1:7" ht="15.75" thickBot="1">
      <c r="A120" s="1527" t="s">
        <v>388</v>
      </c>
      <c r="B120" s="1522">
        <v>105135.49467</v>
      </c>
      <c r="C120" s="1522">
        <v>0</v>
      </c>
      <c r="D120" s="1522">
        <v>0</v>
      </c>
      <c r="E120" s="1522">
        <v>0</v>
      </c>
      <c r="F120" s="1522">
        <v>105135.49467</v>
      </c>
      <c r="G120" s="83"/>
    </row>
    <row r="121" spans="1:7" ht="16.5" thickTop="1" thickBot="1">
      <c r="A121" s="1530" t="s">
        <v>389</v>
      </c>
      <c r="B121" s="1518">
        <v>0</v>
      </c>
      <c r="C121" s="1518">
        <v>0</v>
      </c>
      <c r="D121" s="1518">
        <v>0</v>
      </c>
      <c r="E121" s="1518">
        <v>0</v>
      </c>
      <c r="F121" s="1518">
        <v>0</v>
      </c>
      <c r="G121" s="83"/>
    </row>
    <row r="122" spans="1:7" ht="16.5" thickTop="1" thickBot="1">
      <c r="A122" s="1526" t="s">
        <v>618</v>
      </c>
      <c r="B122" s="1520">
        <v>0</v>
      </c>
      <c r="C122" s="1520">
        <v>0</v>
      </c>
      <c r="D122" s="1520">
        <v>0</v>
      </c>
      <c r="E122" s="1520">
        <v>0</v>
      </c>
      <c r="F122" s="1520">
        <v>0</v>
      </c>
      <c r="G122" s="83"/>
    </row>
    <row r="123" spans="1:7" ht="15.75" thickTop="1">
      <c r="A123" s="1527" t="s">
        <v>619</v>
      </c>
      <c r="B123" s="1522">
        <v>0</v>
      </c>
      <c r="C123" s="1522">
        <v>0</v>
      </c>
      <c r="D123" s="1522">
        <v>0</v>
      </c>
      <c r="E123" s="1522">
        <v>0</v>
      </c>
      <c r="F123" s="1522">
        <v>0</v>
      </c>
      <c r="G123" s="83"/>
    </row>
    <row r="124" spans="1:7">
      <c r="A124" s="1527" t="s">
        <v>620</v>
      </c>
      <c r="B124" s="1522">
        <v>0</v>
      </c>
      <c r="C124" s="1522">
        <v>0</v>
      </c>
      <c r="D124" s="1522">
        <v>0</v>
      </c>
      <c r="E124" s="1522">
        <v>0</v>
      </c>
      <c r="F124" s="1522">
        <v>0</v>
      </c>
      <c r="G124" s="83"/>
    </row>
    <row r="125" spans="1:7">
      <c r="A125" s="1527" t="s">
        <v>621</v>
      </c>
      <c r="B125" s="1522">
        <v>0</v>
      </c>
      <c r="C125" s="1522">
        <v>0</v>
      </c>
      <c r="D125" s="1522">
        <v>0</v>
      </c>
      <c r="E125" s="1522">
        <v>0</v>
      </c>
      <c r="F125" s="1522">
        <v>0</v>
      </c>
      <c r="G125" s="83"/>
    </row>
    <row r="126" spans="1:7">
      <c r="A126" s="1527" t="s">
        <v>622</v>
      </c>
      <c r="B126" s="1522">
        <v>0</v>
      </c>
      <c r="C126" s="1522">
        <v>0</v>
      </c>
      <c r="D126" s="1522">
        <v>0</v>
      </c>
      <c r="E126" s="1522">
        <v>0</v>
      </c>
      <c r="F126" s="1522">
        <v>0</v>
      </c>
      <c r="G126" s="83"/>
    </row>
    <row r="127" spans="1:7">
      <c r="A127" s="1527" t="s">
        <v>623</v>
      </c>
      <c r="B127" s="1522">
        <v>0</v>
      </c>
      <c r="C127" s="1522">
        <v>0</v>
      </c>
      <c r="D127" s="1522">
        <v>0</v>
      </c>
      <c r="E127" s="1522">
        <v>0</v>
      </c>
      <c r="F127" s="1522">
        <v>0</v>
      </c>
      <c r="G127" s="83"/>
    </row>
    <row r="128" spans="1:7" ht="15.75" thickBot="1">
      <c r="A128" s="1527" t="s">
        <v>624</v>
      </c>
      <c r="B128" s="1522">
        <v>0</v>
      </c>
      <c r="C128" s="1522">
        <v>0</v>
      </c>
      <c r="D128" s="1522">
        <v>0</v>
      </c>
      <c r="E128" s="1522">
        <v>0</v>
      </c>
      <c r="F128" s="1522">
        <v>0</v>
      </c>
      <c r="G128" s="83"/>
    </row>
    <row r="129" spans="1:7" ht="16.5" thickTop="1" thickBot="1">
      <c r="A129" s="1526" t="s">
        <v>397</v>
      </c>
      <c r="B129" s="1520">
        <v>885936.88289000001</v>
      </c>
      <c r="C129" s="1520">
        <v>373446.59055999998</v>
      </c>
      <c r="D129" s="1520">
        <v>0</v>
      </c>
      <c r="E129" s="1520">
        <v>0</v>
      </c>
      <c r="F129" s="1520">
        <v>1259383.4734499999</v>
      </c>
      <c r="G129" s="83"/>
    </row>
    <row r="130" spans="1:7" ht="15.75" thickTop="1">
      <c r="A130" s="1527" t="s">
        <v>398</v>
      </c>
      <c r="B130" s="1522">
        <v>0</v>
      </c>
      <c r="C130" s="1522">
        <v>0</v>
      </c>
      <c r="D130" s="1522">
        <v>0</v>
      </c>
      <c r="E130" s="1522">
        <v>0</v>
      </c>
      <c r="F130" s="1522">
        <v>0</v>
      </c>
      <c r="G130" s="83"/>
    </row>
    <row r="131" spans="1:7">
      <c r="A131" s="1527" t="s">
        <v>399</v>
      </c>
      <c r="B131" s="1522">
        <v>0</v>
      </c>
      <c r="C131" s="1522">
        <v>0</v>
      </c>
      <c r="D131" s="1522">
        <v>0</v>
      </c>
      <c r="E131" s="1522">
        <v>0</v>
      </c>
      <c r="F131" s="1522">
        <v>0</v>
      </c>
      <c r="G131" s="83"/>
    </row>
    <row r="132" spans="1:7">
      <c r="A132" s="1527" t="s">
        <v>400</v>
      </c>
      <c r="B132" s="1522">
        <v>0</v>
      </c>
      <c r="C132" s="1522">
        <v>0</v>
      </c>
      <c r="D132" s="1522">
        <v>0</v>
      </c>
      <c r="E132" s="1522">
        <v>0</v>
      </c>
      <c r="F132" s="1522">
        <v>0</v>
      </c>
      <c r="G132" s="83"/>
    </row>
    <row r="133" spans="1:7">
      <c r="A133" s="1527" t="s">
        <v>401</v>
      </c>
      <c r="B133" s="1522">
        <v>0</v>
      </c>
      <c r="C133" s="1522">
        <v>0</v>
      </c>
      <c r="D133" s="1522">
        <v>0</v>
      </c>
      <c r="E133" s="1522">
        <v>0</v>
      </c>
      <c r="F133" s="1522">
        <v>0</v>
      </c>
      <c r="G133" s="83"/>
    </row>
    <row r="134" spans="1:7">
      <c r="A134" s="1527" t="s">
        <v>402</v>
      </c>
      <c r="B134" s="1522">
        <v>626059.87323999999</v>
      </c>
      <c r="C134" s="1522">
        <v>0</v>
      </c>
      <c r="D134" s="1522">
        <v>0</v>
      </c>
      <c r="E134" s="1522">
        <v>0</v>
      </c>
      <c r="F134" s="1522">
        <v>626059.87323999999</v>
      </c>
      <c r="G134" s="83"/>
    </row>
    <row r="135" spans="1:7">
      <c r="A135" s="1527" t="s">
        <v>403</v>
      </c>
      <c r="B135" s="1522">
        <v>259256.25808</v>
      </c>
      <c r="C135" s="1522">
        <v>370615.93116000004</v>
      </c>
      <c r="D135" s="1522">
        <v>0</v>
      </c>
      <c r="E135" s="1522">
        <v>0</v>
      </c>
      <c r="F135" s="1522">
        <v>629872.18923999998</v>
      </c>
      <c r="G135" s="83"/>
    </row>
    <row r="136" spans="1:7">
      <c r="A136" s="1527" t="s">
        <v>404</v>
      </c>
      <c r="B136" s="1522">
        <v>0</v>
      </c>
      <c r="C136" s="1522">
        <v>0</v>
      </c>
      <c r="D136" s="1522">
        <v>0</v>
      </c>
      <c r="E136" s="1522">
        <v>0</v>
      </c>
      <c r="F136" s="1522">
        <v>0</v>
      </c>
      <c r="G136" s="83"/>
    </row>
    <row r="137" spans="1:7" ht="15.75" thickBot="1">
      <c r="A137" s="1527" t="s">
        <v>405</v>
      </c>
      <c r="B137" s="1522">
        <v>620.7515699999999</v>
      </c>
      <c r="C137" s="1522">
        <v>2830.6594</v>
      </c>
      <c r="D137" s="1522">
        <v>0</v>
      </c>
      <c r="E137" s="1522">
        <v>0</v>
      </c>
      <c r="F137" s="1522">
        <v>3451.4109700000004</v>
      </c>
      <c r="G137" s="83"/>
    </row>
    <row r="138" spans="1:7" ht="16.5" thickTop="1" thickBot="1">
      <c r="A138" s="1526" t="s">
        <v>406</v>
      </c>
      <c r="B138" s="1520">
        <v>22437.801039999998</v>
      </c>
      <c r="C138" s="1520">
        <v>134.75466</v>
      </c>
      <c r="D138" s="1520">
        <v>0</v>
      </c>
      <c r="E138" s="1520">
        <v>0</v>
      </c>
      <c r="F138" s="1520">
        <v>22572.555700000001</v>
      </c>
      <c r="G138" s="83"/>
    </row>
    <row r="139" spans="1:7" ht="15.75" thickTop="1">
      <c r="A139" s="1527" t="s">
        <v>332</v>
      </c>
      <c r="B139" s="1522">
        <v>0</v>
      </c>
      <c r="C139" s="1522">
        <v>0</v>
      </c>
      <c r="D139" s="1522">
        <v>0</v>
      </c>
      <c r="E139" s="1522">
        <v>0</v>
      </c>
      <c r="F139" s="1522">
        <v>0</v>
      </c>
      <c r="G139" s="83"/>
    </row>
    <row r="140" spans="1:7">
      <c r="A140" s="1527" t="s">
        <v>334</v>
      </c>
      <c r="B140" s="1522">
        <v>6680.65373</v>
      </c>
      <c r="C140" s="1522">
        <v>134.75466</v>
      </c>
      <c r="D140" s="1522">
        <v>0</v>
      </c>
      <c r="E140" s="1522">
        <v>0</v>
      </c>
      <c r="F140" s="1522">
        <v>6815.4083899999996</v>
      </c>
      <c r="G140" s="83"/>
    </row>
    <row r="141" spans="1:7">
      <c r="A141" s="1527" t="s">
        <v>407</v>
      </c>
      <c r="B141" s="1522">
        <v>15757.14731</v>
      </c>
      <c r="C141" s="1522">
        <v>0</v>
      </c>
      <c r="D141" s="1522">
        <v>0</v>
      </c>
      <c r="E141" s="1522">
        <v>0</v>
      </c>
      <c r="F141" s="1522">
        <v>15757.14731</v>
      </c>
      <c r="G141" s="83"/>
    </row>
    <row r="142" spans="1:7">
      <c r="A142" s="1527" t="s">
        <v>361</v>
      </c>
      <c r="B142" s="1522">
        <v>0</v>
      </c>
      <c r="C142" s="1522">
        <v>0</v>
      </c>
      <c r="D142" s="1522">
        <v>0</v>
      </c>
      <c r="E142" s="1522">
        <v>0</v>
      </c>
      <c r="F142" s="1522">
        <v>0</v>
      </c>
      <c r="G142" s="83"/>
    </row>
    <row r="143" spans="1:7" ht="15.75" thickBot="1">
      <c r="A143" s="1527" t="s">
        <v>408</v>
      </c>
      <c r="B143" s="1522">
        <v>0</v>
      </c>
      <c r="C143" s="1522">
        <v>0</v>
      </c>
      <c r="D143" s="1522">
        <v>0</v>
      </c>
      <c r="E143" s="1522">
        <v>0</v>
      </c>
      <c r="F143" s="1522">
        <v>0</v>
      </c>
      <c r="G143" s="83"/>
    </row>
    <row r="144" spans="1:7" ht="16.5" thickTop="1" thickBot="1">
      <c r="A144" s="1526" t="s">
        <v>409</v>
      </c>
      <c r="B144" s="1520">
        <v>17351.333200000001</v>
      </c>
      <c r="C144" s="1520">
        <v>0</v>
      </c>
      <c r="D144" s="1520">
        <v>0</v>
      </c>
      <c r="E144" s="1520">
        <v>0</v>
      </c>
      <c r="F144" s="1520">
        <v>17351.333200000001</v>
      </c>
      <c r="G144" s="83"/>
    </row>
    <row r="145" spans="1:7" ht="15.75" thickTop="1">
      <c r="A145" s="1527" t="s">
        <v>410</v>
      </c>
      <c r="B145" s="1522">
        <v>0</v>
      </c>
      <c r="C145" s="1522">
        <v>0</v>
      </c>
      <c r="D145" s="1522">
        <v>0</v>
      </c>
      <c r="E145" s="1522">
        <v>0</v>
      </c>
      <c r="F145" s="1522">
        <v>0</v>
      </c>
      <c r="G145" s="83"/>
    </row>
    <row r="146" spans="1:7">
      <c r="A146" s="1527" t="s">
        <v>411</v>
      </c>
      <c r="B146" s="1522">
        <v>0</v>
      </c>
      <c r="C146" s="1522">
        <v>0</v>
      </c>
      <c r="D146" s="1522">
        <v>0</v>
      </c>
      <c r="E146" s="1522">
        <v>0</v>
      </c>
      <c r="F146" s="1522">
        <v>0</v>
      </c>
      <c r="G146" s="83"/>
    </row>
    <row r="147" spans="1:7">
      <c r="A147" s="1527" t="s">
        <v>412</v>
      </c>
      <c r="B147" s="1522">
        <v>4817.6170899999997</v>
      </c>
      <c r="C147" s="1522">
        <v>0</v>
      </c>
      <c r="D147" s="1522">
        <v>0</v>
      </c>
      <c r="E147" s="1522">
        <v>0</v>
      </c>
      <c r="F147" s="1522">
        <v>4817.6170899999997</v>
      </c>
      <c r="G147" s="83"/>
    </row>
    <row r="148" spans="1:7">
      <c r="A148" s="1527" t="s">
        <v>413</v>
      </c>
      <c r="B148" s="1522">
        <v>12533.716109999999</v>
      </c>
      <c r="C148" s="1522">
        <v>0</v>
      </c>
      <c r="D148" s="1522">
        <v>0</v>
      </c>
      <c r="E148" s="1522">
        <v>0</v>
      </c>
      <c r="F148" s="1522">
        <v>12533.716109999999</v>
      </c>
      <c r="G148" s="83"/>
    </row>
    <row r="149" spans="1:7" ht="15.75" thickBot="1">
      <c r="A149" s="1527" t="s">
        <v>414</v>
      </c>
      <c r="B149" s="1522">
        <v>0</v>
      </c>
      <c r="C149" s="1522">
        <v>0</v>
      </c>
      <c r="D149" s="1522">
        <v>0</v>
      </c>
      <c r="E149" s="1522">
        <v>0</v>
      </c>
      <c r="F149" s="1522">
        <v>0</v>
      </c>
      <c r="G149" s="83"/>
    </row>
    <row r="150" spans="1:7" ht="16.5" thickTop="1" thickBot="1">
      <c r="A150" s="1526" t="s">
        <v>415</v>
      </c>
      <c r="B150" s="1520">
        <v>86270.24</v>
      </c>
      <c r="C150" s="1520">
        <v>0</v>
      </c>
      <c r="D150" s="1520">
        <v>0</v>
      </c>
      <c r="E150" s="1520">
        <v>0</v>
      </c>
      <c r="F150" s="1520">
        <v>86270.24</v>
      </c>
      <c r="G150" s="83"/>
    </row>
    <row r="151" spans="1:7" ht="15.75" thickTop="1">
      <c r="A151" s="1527" t="s">
        <v>416</v>
      </c>
      <c r="B151" s="1522">
        <v>85000</v>
      </c>
      <c r="C151" s="1522">
        <v>0</v>
      </c>
      <c r="D151" s="1522">
        <v>0</v>
      </c>
      <c r="E151" s="1522">
        <v>0</v>
      </c>
      <c r="F151" s="1522">
        <v>85000</v>
      </c>
      <c r="G151" s="83"/>
    </row>
    <row r="152" spans="1:7">
      <c r="A152" s="1527" t="s">
        <v>417</v>
      </c>
      <c r="B152" s="1522">
        <v>0</v>
      </c>
      <c r="C152" s="1522">
        <v>0</v>
      </c>
      <c r="D152" s="1522">
        <v>0</v>
      </c>
      <c r="E152" s="1522">
        <v>0</v>
      </c>
      <c r="F152" s="1522">
        <v>0</v>
      </c>
      <c r="G152" s="83"/>
    </row>
    <row r="153" spans="1:7">
      <c r="A153" s="1527" t="s">
        <v>418</v>
      </c>
      <c r="B153" s="1522">
        <v>0</v>
      </c>
      <c r="C153" s="1522">
        <v>0</v>
      </c>
      <c r="D153" s="1522">
        <v>0</v>
      </c>
      <c r="E153" s="1522">
        <v>0</v>
      </c>
      <c r="F153" s="1522">
        <v>0</v>
      </c>
      <c r="G153" s="83"/>
    </row>
    <row r="154" spans="1:7" ht="15.75" thickBot="1">
      <c r="A154" s="1527" t="s">
        <v>419</v>
      </c>
      <c r="B154" s="1522">
        <v>1270.24</v>
      </c>
      <c r="C154" s="1522">
        <v>0</v>
      </c>
      <c r="D154" s="1522">
        <v>0</v>
      </c>
      <c r="E154" s="1522">
        <v>0</v>
      </c>
      <c r="F154" s="1522">
        <v>1270.24</v>
      </c>
      <c r="G154" s="83"/>
    </row>
    <row r="155" spans="1:7" ht="16.5" thickTop="1" thickBot="1">
      <c r="A155" s="1526" t="s">
        <v>420</v>
      </c>
      <c r="B155" s="1520">
        <v>0</v>
      </c>
      <c r="C155" s="1520">
        <v>0</v>
      </c>
      <c r="D155" s="1520">
        <v>0</v>
      </c>
      <c r="E155" s="1520">
        <v>0</v>
      </c>
      <c r="F155" s="1520">
        <v>0</v>
      </c>
      <c r="G155" s="83"/>
    </row>
    <row r="156" spans="1:7" ht="15.75" thickTop="1">
      <c r="A156" s="1527" t="s">
        <v>421</v>
      </c>
      <c r="B156" s="1522">
        <v>0</v>
      </c>
      <c r="C156" s="1522">
        <v>0</v>
      </c>
      <c r="D156" s="1522">
        <v>0</v>
      </c>
      <c r="E156" s="1522">
        <v>0</v>
      </c>
      <c r="F156" s="1522">
        <v>0</v>
      </c>
      <c r="G156" s="83"/>
    </row>
    <row r="157" spans="1:7">
      <c r="A157" s="1527" t="s">
        <v>422</v>
      </c>
      <c r="B157" s="1522">
        <v>0</v>
      </c>
      <c r="C157" s="1522">
        <v>0</v>
      </c>
      <c r="D157" s="1522">
        <v>0</v>
      </c>
      <c r="E157" s="1522">
        <v>0</v>
      </c>
      <c r="F157" s="1522">
        <v>0</v>
      </c>
      <c r="G157" s="83"/>
    </row>
    <row r="158" spans="1:7">
      <c r="A158" s="1527" t="s">
        <v>423</v>
      </c>
      <c r="B158" s="1522">
        <v>0</v>
      </c>
      <c r="C158" s="1522">
        <v>0</v>
      </c>
      <c r="D158" s="1522">
        <v>0</v>
      </c>
      <c r="E158" s="1522">
        <v>0</v>
      </c>
      <c r="F158" s="1522">
        <v>0</v>
      </c>
      <c r="G158" s="83"/>
    </row>
    <row r="159" spans="1:7">
      <c r="A159" s="1527" t="s">
        <v>424</v>
      </c>
      <c r="B159" s="1522">
        <v>0</v>
      </c>
      <c r="C159" s="1522">
        <v>0</v>
      </c>
      <c r="D159" s="1522">
        <v>0</v>
      </c>
      <c r="E159" s="1522">
        <v>0</v>
      </c>
      <c r="F159" s="1522">
        <v>0</v>
      </c>
      <c r="G159" s="83"/>
    </row>
    <row r="160" spans="1:7">
      <c r="A160" s="1527" t="s">
        <v>425</v>
      </c>
      <c r="B160" s="1522">
        <v>0</v>
      </c>
      <c r="C160" s="1522">
        <v>0</v>
      </c>
      <c r="D160" s="1522">
        <v>0</v>
      </c>
      <c r="E160" s="1522">
        <v>0</v>
      </c>
      <c r="F160" s="1522">
        <v>0</v>
      </c>
      <c r="G160" s="83"/>
    </row>
    <row r="161" spans="1:7">
      <c r="A161" s="1527" t="s">
        <v>426</v>
      </c>
      <c r="B161" s="1522">
        <v>0</v>
      </c>
      <c r="C161" s="1522">
        <v>0</v>
      </c>
      <c r="D161" s="1522">
        <v>0</v>
      </c>
      <c r="E161" s="1522">
        <v>0</v>
      </c>
      <c r="F161" s="1522">
        <v>0</v>
      </c>
      <c r="G161" s="83"/>
    </row>
    <row r="162" spans="1:7">
      <c r="A162" s="1527" t="s">
        <v>427</v>
      </c>
      <c r="B162" s="1522">
        <v>0</v>
      </c>
      <c r="C162" s="1522">
        <v>0</v>
      </c>
      <c r="D162" s="1522">
        <v>0</v>
      </c>
      <c r="E162" s="1522">
        <v>0</v>
      </c>
      <c r="F162" s="1522">
        <v>0</v>
      </c>
      <c r="G162" s="83"/>
    </row>
    <row r="163" spans="1:7" ht="15.75" thickBot="1">
      <c r="A163" s="1527" t="s">
        <v>428</v>
      </c>
      <c r="B163" s="1525">
        <v>0</v>
      </c>
      <c r="C163" s="1525">
        <v>0</v>
      </c>
      <c r="D163" s="1525">
        <v>0</v>
      </c>
      <c r="E163" s="1525">
        <v>0</v>
      </c>
      <c r="F163" s="1525">
        <v>0</v>
      </c>
      <c r="G163" s="83"/>
    </row>
    <row r="164" spans="1:7" ht="16.5" thickTop="1" thickBot="1">
      <c r="A164" s="1531" t="s">
        <v>429</v>
      </c>
      <c r="B164" s="1520">
        <v>589161.10748000001</v>
      </c>
      <c r="C164" s="1520">
        <v>0</v>
      </c>
      <c r="D164" s="1520">
        <v>0</v>
      </c>
      <c r="E164" s="1520">
        <v>0</v>
      </c>
      <c r="F164" s="1520">
        <v>589161.10748000001</v>
      </c>
      <c r="G164" s="83"/>
    </row>
    <row r="165" spans="1:7" ht="15.75" thickTop="1">
      <c r="A165" s="1532" t="s">
        <v>430</v>
      </c>
      <c r="B165" s="1522">
        <v>462513.5</v>
      </c>
      <c r="C165" s="1522">
        <v>0</v>
      </c>
      <c r="D165" s="1522">
        <v>0</v>
      </c>
      <c r="E165" s="1522">
        <v>0</v>
      </c>
      <c r="F165" s="1522">
        <v>462513.5</v>
      </c>
      <c r="G165" s="83"/>
    </row>
    <row r="166" spans="1:7">
      <c r="A166" s="1527" t="s">
        <v>431</v>
      </c>
      <c r="B166" s="1522">
        <v>462513.5</v>
      </c>
      <c r="C166" s="1522">
        <v>0</v>
      </c>
      <c r="D166" s="1522">
        <v>0</v>
      </c>
      <c r="E166" s="1522">
        <v>0</v>
      </c>
      <c r="F166" s="1522">
        <v>462513.5</v>
      </c>
      <c r="G166" s="83"/>
    </row>
    <row r="167" spans="1:7">
      <c r="A167" s="1527" t="s">
        <v>432</v>
      </c>
      <c r="B167" s="1522">
        <v>0</v>
      </c>
      <c r="C167" s="1522">
        <v>0</v>
      </c>
      <c r="D167" s="1522">
        <v>0</v>
      </c>
      <c r="E167" s="1522">
        <v>0</v>
      </c>
      <c r="F167" s="1522">
        <v>0</v>
      </c>
      <c r="G167" s="83"/>
    </row>
    <row r="168" spans="1:7">
      <c r="A168" s="1527" t="s">
        <v>433</v>
      </c>
      <c r="B168" s="1522">
        <v>0</v>
      </c>
      <c r="C168" s="1522">
        <v>0</v>
      </c>
      <c r="D168" s="1522">
        <v>0</v>
      </c>
      <c r="E168" s="1522">
        <v>0</v>
      </c>
      <c r="F168" s="1522">
        <v>0</v>
      </c>
      <c r="G168" s="83"/>
    </row>
    <row r="169" spans="1:7">
      <c r="A169" s="1532" t="s">
        <v>434</v>
      </c>
      <c r="B169" s="1522">
        <v>0</v>
      </c>
      <c r="C169" s="1522">
        <v>0</v>
      </c>
      <c r="D169" s="1522">
        <v>0</v>
      </c>
      <c r="E169" s="1522">
        <v>0</v>
      </c>
      <c r="F169" s="1522">
        <v>0</v>
      </c>
      <c r="G169" s="83"/>
    </row>
    <row r="170" spans="1:7">
      <c r="A170" s="1527" t="s">
        <v>435</v>
      </c>
      <c r="B170" s="1522">
        <v>0</v>
      </c>
      <c r="C170" s="1522">
        <v>0</v>
      </c>
      <c r="D170" s="1522">
        <v>0</v>
      </c>
      <c r="E170" s="1522">
        <v>0</v>
      </c>
      <c r="F170" s="1522">
        <v>0</v>
      </c>
      <c r="G170" s="83"/>
    </row>
    <row r="171" spans="1:7">
      <c r="A171" s="1527" t="s">
        <v>436</v>
      </c>
      <c r="B171" s="1522">
        <v>0</v>
      </c>
      <c r="C171" s="1522">
        <v>0</v>
      </c>
      <c r="D171" s="1522">
        <v>0</v>
      </c>
      <c r="E171" s="1522">
        <v>0</v>
      </c>
      <c r="F171" s="1522">
        <v>0</v>
      </c>
      <c r="G171" s="83"/>
    </row>
    <row r="172" spans="1:7">
      <c r="A172" s="1527" t="s">
        <v>437</v>
      </c>
      <c r="B172" s="1522">
        <v>0</v>
      </c>
      <c r="C172" s="1522">
        <v>0</v>
      </c>
      <c r="D172" s="1522">
        <v>0</v>
      </c>
      <c r="E172" s="1522">
        <v>0</v>
      </c>
      <c r="F172" s="1522">
        <v>0</v>
      </c>
      <c r="G172" s="83"/>
    </row>
    <row r="173" spans="1:7">
      <c r="A173" s="1532" t="s">
        <v>438</v>
      </c>
      <c r="B173" s="1522">
        <v>0</v>
      </c>
      <c r="C173" s="1522">
        <v>0</v>
      </c>
      <c r="D173" s="1522">
        <v>0</v>
      </c>
      <c r="E173" s="1522">
        <v>0</v>
      </c>
      <c r="F173" s="1522">
        <v>0</v>
      </c>
      <c r="G173" s="83"/>
    </row>
    <row r="174" spans="1:7">
      <c r="A174" s="1527" t="s">
        <v>439</v>
      </c>
      <c r="B174" s="1522">
        <v>0</v>
      </c>
      <c r="C174" s="1522">
        <v>0</v>
      </c>
      <c r="D174" s="1522">
        <v>0</v>
      </c>
      <c r="E174" s="1522">
        <v>0</v>
      </c>
      <c r="F174" s="1522">
        <v>0</v>
      </c>
      <c r="G174" s="83"/>
    </row>
    <row r="175" spans="1:7">
      <c r="A175" s="1532" t="s">
        <v>440</v>
      </c>
      <c r="B175" s="1522">
        <v>124212.37719</v>
      </c>
      <c r="C175" s="1522">
        <v>0</v>
      </c>
      <c r="D175" s="1522">
        <v>0</v>
      </c>
      <c r="E175" s="1522">
        <v>0</v>
      </c>
      <c r="F175" s="1522">
        <v>124212.37719</v>
      </c>
      <c r="G175" s="83"/>
    </row>
    <row r="176" spans="1:7">
      <c r="A176" s="1527" t="s">
        <v>441</v>
      </c>
      <c r="B176" s="1522">
        <v>49537.55517</v>
      </c>
      <c r="C176" s="1522">
        <v>0</v>
      </c>
      <c r="D176" s="1522">
        <v>0</v>
      </c>
      <c r="E176" s="1522">
        <v>0</v>
      </c>
      <c r="F176" s="1522">
        <v>49537.55517</v>
      </c>
      <c r="G176" s="83"/>
    </row>
    <row r="177" spans="1:7">
      <c r="A177" s="1527" t="s">
        <v>442</v>
      </c>
      <c r="B177" s="1522">
        <v>47494.563020000001</v>
      </c>
      <c r="C177" s="1522">
        <v>0</v>
      </c>
      <c r="D177" s="1522">
        <v>0</v>
      </c>
      <c r="E177" s="1522">
        <v>0</v>
      </c>
      <c r="F177" s="1522">
        <v>47494.563020000001</v>
      </c>
      <c r="G177" s="83"/>
    </row>
    <row r="178" spans="1:7">
      <c r="A178" s="1527" t="s">
        <v>443</v>
      </c>
      <c r="B178" s="1522">
        <v>27180.258999999998</v>
      </c>
      <c r="C178" s="1522">
        <v>0</v>
      </c>
      <c r="D178" s="1522">
        <v>0</v>
      </c>
      <c r="E178" s="1522">
        <v>0</v>
      </c>
      <c r="F178" s="1522">
        <v>27180.258999999998</v>
      </c>
      <c r="G178" s="83"/>
    </row>
    <row r="179" spans="1:7">
      <c r="A179" s="1532" t="s">
        <v>444</v>
      </c>
      <c r="B179" s="1522">
        <v>2435.23029</v>
      </c>
      <c r="C179" s="1522">
        <v>0</v>
      </c>
      <c r="D179" s="1522">
        <v>0</v>
      </c>
      <c r="E179" s="1522">
        <v>0</v>
      </c>
      <c r="F179" s="1522">
        <v>2435.23029</v>
      </c>
      <c r="G179" s="83"/>
    </row>
    <row r="180" spans="1:7">
      <c r="A180" s="1527" t="s">
        <v>445</v>
      </c>
      <c r="B180" s="1522">
        <v>0.78547</v>
      </c>
      <c r="C180" s="1522">
        <v>0</v>
      </c>
      <c r="D180" s="1522">
        <v>0</v>
      </c>
      <c r="E180" s="1522">
        <v>0</v>
      </c>
      <c r="F180" s="1522">
        <v>0.78547</v>
      </c>
      <c r="G180" s="83"/>
    </row>
    <row r="181" spans="1:7" ht="15.75" thickBot="1">
      <c r="A181" s="1527" t="s">
        <v>446</v>
      </c>
      <c r="B181" s="1522">
        <v>2434.4448199999997</v>
      </c>
      <c r="C181" s="1522">
        <v>0</v>
      </c>
      <c r="D181" s="1522">
        <v>0</v>
      </c>
      <c r="E181" s="1522">
        <v>0</v>
      </c>
      <c r="F181" s="1522">
        <v>2434.4448199999997</v>
      </c>
      <c r="G181" s="83"/>
    </row>
    <row r="182" spans="1:7" ht="16.5" thickTop="1" thickBot="1">
      <c r="A182" s="1533" t="s">
        <v>447</v>
      </c>
      <c r="B182" s="1518">
        <v>4343495.3645299999</v>
      </c>
      <c r="C182" s="1518">
        <v>373581.34522000002</v>
      </c>
      <c r="D182" s="1518">
        <v>0</v>
      </c>
      <c r="E182" s="1518">
        <v>0</v>
      </c>
      <c r="F182" s="1518">
        <v>4717076.7097500004</v>
      </c>
      <c r="G182" s="83"/>
    </row>
    <row r="183" spans="1:7" ht="16.5" thickTop="1" thickBot="1">
      <c r="A183" s="1534" t="s">
        <v>448</v>
      </c>
      <c r="B183" s="1520">
        <v>0</v>
      </c>
      <c r="C183" s="1520">
        <v>0</v>
      </c>
      <c r="D183" s="1520">
        <v>0</v>
      </c>
      <c r="E183" s="1520">
        <v>0</v>
      </c>
      <c r="F183" s="1520">
        <v>0</v>
      </c>
      <c r="G183" s="83"/>
    </row>
    <row r="184" spans="1:7" ht="15.75" thickTop="1">
      <c r="A184" s="1535" t="s">
        <v>449</v>
      </c>
      <c r="B184" s="1522">
        <v>0</v>
      </c>
      <c r="C184" s="1522">
        <v>0</v>
      </c>
      <c r="D184" s="1522">
        <v>0</v>
      </c>
      <c r="E184" s="1522">
        <v>0</v>
      </c>
      <c r="F184" s="1522">
        <v>0</v>
      </c>
      <c r="G184" s="83"/>
    </row>
    <row r="185" spans="1:7">
      <c r="A185" s="1527" t="s">
        <v>450</v>
      </c>
      <c r="B185" s="1522">
        <v>0</v>
      </c>
      <c r="C185" s="1522">
        <v>0</v>
      </c>
      <c r="D185" s="1522">
        <v>0</v>
      </c>
      <c r="E185" s="1522">
        <v>0</v>
      </c>
      <c r="F185" s="1522">
        <v>0</v>
      </c>
      <c r="G185" s="83"/>
    </row>
    <row r="186" spans="1:7">
      <c r="A186" s="1527" t="s">
        <v>451</v>
      </c>
      <c r="B186" s="1522">
        <v>0</v>
      </c>
      <c r="C186" s="1522">
        <v>0</v>
      </c>
      <c r="D186" s="1522">
        <v>0</v>
      </c>
      <c r="E186" s="1522">
        <v>0</v>
      </c>
      <c r="F186" s="1522">
        <v>0</v>
      </c>
      <c r="G186" s="83"/>
    </row>
    <row r="187" spans="1:7">
      <c r="A187" s="1527" t="s">
        <v>452</v>
      </c>
      <c r="B187" s="1522">
        <v>0</v>
      </c>
      <c r="C187" s="1522">
        <v>0</v>
      </c>
      <c r="D187" s="1522">
        <v>0</v>
      </c>
      <c r="E187" s="1522">
        <v>0</v>
      </c>
      <c r="F187" s="1522">
        <v>0</v>
      </c>
      <c r="G187" s="83"/>
    </row>
    <row r="188" spans="1:7">
      <c r="A188" s="1527" t="s">
        <v>453</v>
      </c>
      <c r="B188" s="1522">
        <v>0</v>
      </c>
      <c r="C188" s="1522">
        <v>0</v>
      </c>
      <c r="D188" s="1522">
        <v>0</v>
      </c>
      <c r="E188" s="1522">
        <v>0</v>
      </c>
      <c r="F188" s="1522">
        <v>0</v>
      </c>
      <c r="G188" s="83"/>
    </row>
    <row r="189" spans="1:7">
      <c r="A189" s="1527" t="s">
        <v>454</v>
      </c>
      <c r="B189" s="1522">
        <v>0</v>
      </c>
      <c r="C189" s="1522">
        <v>0</v>
      </c>
      <c r="D189" s="1522">
        <v>0</v>
      </c>
      <c r="E189" s="1522">
        <v>0</v>
      </c>
      <c r="F189" s="1522">
        <v>0</v>
      </c>
      <c r="G189" s="83"/>
    </row>
    <row r="190" spans="1:7">
      <c r="A190" s="1532" t="s">
        <v>455</v>
      </c>
      <c r="B190" s="1522">
        <v>0</v>
      </c>
      <c r="C190" s="1522">
        <v>0</v>
      </c>
      <c r="D190" s="1522">
        <v>0</v>
      </c>
      <c r="E190" s="1522">
        <v>0</v>
      </c>
      <c r="F190" s="1522">
        <v>0</v>
      </c>
      <c r="G190" s="83"/>
    </row>
    <row r="191" spans="1:7">
      <c r="A191" s="1527" t="s">
        <v>456</v>
      </c>
      <c r="B191" s="1522">
        <v>0</v>
      </c>
      <c r="C191" s="1522">
        <v>0</v>
      </c>
      <c r="D191" s="1522">
        <v>0</v>
      </c>
      <c r="E191" s="1522">
        <v>0</v>
      </c>
      <c r="F191" s="1522">
        <v>0</v>
      </c>
      <c r="G191" s="83"/>
    </row>
    <row r="192" spans="1:7">
      <c r="A192" s="1527" t="s">
        <v>457</v>
      </c>
      <c r="B192" s="1522">
        <v>0</v>
      </c>
      <c r="C192" s="1522">
        <v>0</v>
      </c>
      <c r="D192" s="1522">
        <v>0</v>
      </c>
      <c r="E192" s="1522">
        <v>0</v>
      </c>
      <c r="F192" s="1522">
        <v>0</v>
      </c>
      <c r="G192" s="83"/>
    </row>
    <row r="193" spans="1:7">
      <c r="A193" s="1527" t="s">
        <v>458</v>
      </c>
      <c r="B193" s="1522">
        <v>0</v>
      </c>
      <c r="C193" s="1522">
        <v>0</v>
      </c>
      <c r="D193" s="1522">
        <v>0</v>
      </c>
      <c r="E193" s="1522">
        <v>0</v>
      </c>
      <c r="F193" s="1522">
        <v>0</v>
      </c>
      <c r="G193" s="83"/>
    </row>
    <row r="194" spans="1:7">
      <c r="A194" s="1527" t="s">
        <v>459</v>
      </c>
      <c r="B194" s="1522">
        <v>0</v>
      </c>
      <c r="C194" s="1522">
        <v>0</v>
      </c>
      <c r="D194" s="1522">
        <v>0</v>
      </c>
      <c r="E194" s="1522">
        <v>0</v>
      </c>
      <c r="F194" s="1522">
        <v>0</v>
      </c>
      <c r="G194" s="83"/>
    </row>
    <row r="195" spans="1:7">
      <c r="A195" s="1527" t="s">
        <v>460</v>
      </c>
      <c r="B195" s="1522">
        <v>0</v>
      </c>
      <c r="C195" s="1522">
        <v>0</v>
      </c>
      <c r="D195" s="1522">
        <v>0</v>
      </c>
      <c r="E195" s="1522">
        <v>0</v>
      </c>
      <c r="F195" s="1522">
        <v>0</v>
      </c>
      <c r="G195" s="83"/>
    </row>
    <row r="196" spans="1:7">
      <c r="A196" s="1532" t="s">
        <v>461</v>
      </c>
      <c r="B196" s="1522">
        <v>0</v>
      </c>
      <c r="C196" s="1522">
        <v>0</v>
      </c>
      <c r="D196" s="1522">
        <v>0</v>
      </c>
      <c r="E196" s="1522">
        <v>0</v>
      </c>
      <c r="F196" s="1522">
        <v>0</v>
      </c>
    </row>
    <row r="197" spans="1:7">
      <c r="A197" s="1532" t="s">
        <v>462</v>
      </c>
      <c r="B197" s="1522">
        <v>0</v>
      </c>
      <c r="C197" s="1522">
        <v>0</v>
      </c>
      <c r="D197" s="1522">
        <v>0</v>
      </c>
      <c r="E197" s="1522">
        <v>0</v>
      </c>
      <c r="F197" s="1522">
        <v>0</v>
      </c>
    </row>
    <row r="198" spans="1:7">
      <c r="A198" s="1527" t="s">
        <v>463</v>
      </c>
      <c r="B198" s="1522">
        <v>0</v>
      </c>
      <c r="C198" s="1522">
        <v>0</v>
      </c>
      <c r="D198" s="1522">
        <v>0</v>
      </c>
      <c r="E198" s="1522">
        <v>0</v>
      </c>
      <c r="F198" s="1522">
        <v>0</v>
      </c>
    </row>
    <row r="199" spans="1:7">
      <c r="A199" s="1527" t="s">
        <v>464</v>
      </c>
      <c r="B199" s="1522">
        <v>0</v>
      </c>
      <c r="C199" s="1522">
        <v>0</v>
      </c>
      <c r="D199" s="1522">
        <v>0</v>
      </c>
      <c r="E199" s="1522">
        <v>0</v>
      </c>
      <c r="F199" s="1522">
        <v>0</v>
      </c>
    </row>
    <row r="200" spans="1:7">
      <c r="A200" s="1527" t="s">
        <v>465</v>
      </c>
      <c r="B200" s="1522">
        <v>0</v>
      </c>
      <c r="C200" s="1522">
        <v>0</v>
      </c>
      <c r="D200" s="1522">
        <v>0</v>
      </c>
      <c r="E200" s="1522">
        <v>0</v>
      </c>
      <c r="F200" s="1522">
        <v>0</v>
      </c>
    </row>
    <row r="201" spans="1:7">
      <c r="A201" s="1527" t="s">
        <v>466</v>
      </c>
      <c r="B201" s="1522">
        <v>0</v>
      </c>
      <c r="C201" s="1522">
        <v>0</v>
      </c>
      <c r="D201" s="1522">
        <v>0</v>
      </c>
      <c r="E201" s="1522">
        <v>0</v>
      </c>
      <c r="F201" s="1522">
        <v>0</v>
      </c>
    </row>
    <row r="202" spans="1:7" ht="15.75" thickBot="1">
      <c r="A202" s="1532" t="s">
        <v>467</v>
      </c>
      <c r="B202" s="1522">
        <v>0</v>
      </c>
      <c r="C202" s="1522">
        <v>0</v>
      </c>
      <c r="D202" s="1522">
        <v>0</v>
      </c>
      <c r="E202" s="1522">
        <v>0</v>
      </c>
      <c r="F202" s="1522">
        <v>0</v>
      </c>
    </row>
    <row r="203" spans="1:7" ht="16.5" thickTop="1" thickBot="1">
      <c r="A203" s="1526" t="s">
        <v>468</v>
      </c>
      <c r="B203" s="1520">
        <v>13853562.357000001</v>
      </c>
      <c r="C203" s="1520">
        <v>4163282.5569499996</v>
      </c>
      <c r="D203" s="1520">
        <v>0</v>
      </c>
      <c r="E203" s="1520">
        <v>0</v>
      </c>
      <c r="F203" s="1520">
        <v>18016844.91395</v>
      </c>
    </row>
    <row r="204" spans="1:7" ht="15.75" thickTop="1">
      <c r="A204" s="1532" t="s">
        <v>469</v>
      </c>
      <c r="B204" s="1522">
        <v>0</v>
      </c>
      <c r="C204" s="1522">
        <v>0</v>
      </c>
      <c r="D204" s="1522">
        <v>0</v>
      </c>
      <c r="E204" s="1522">
        <v>0</v>
      </c>
      <c r="F204" s="1522">
        <v>0</v>
      </c>
    </row>
    <row r="205" spans="1:7">
      <c r="A205" s="1527" t="s">
        <v>470</v>
      </c>
      <c r="B205" s="1522">
        <v>0</v>
      </c>
      <c r="C205" s="1522">
        <v>0</v>
      </c>
      <c r="D205" s="1522">
        <v>0</v>
      </c>
      <c r="E205" s="1522">
        <v>0</v>
      </c>
      <c r="F205" s="1522">
        <v>0</v>
      </c>
    </row>
    <row r="206" spans="1:7">
      <c r="A206" s="1527" t="s">
        <v>471</v>
      </c>
      <c r="B206" s="1522">
        <v>0</v>
      </c>
      <c r="C206" s="1522">
        <v>0</v>
      </c>
      <c r="D206" s="1522">
        <v>0</v>
      </c>
      <c r="E206" s="1522">
        <v>0</v>
      </c>
      <c r="F206" s="1522">
        <v>0</v>
      </c>
    </row>
    <row r="207" spans="1:7">
      <c r="A207" s="1527" t="s">
        <v>472</v>
      </c>
      <c r="B207" s="1522">
        <v>0</v>
      </c>
      <c r="C207" s="1522">
        <v>0</v>
      </c>
      <c r="D207" s="1522">
        <v>0</v>
      </c>
      <c r="E207" s="1522">
        <v>0</v>
      </c>
      <c r="F207" s="1522">
        <v>0</v>
      </c>
    </row>
    <row r="208" spans="1:7">
      <c r="A208" s="1532" t="s">
        <v>473</v>
      </c>
      <c r="B208" s="1522">
        <v>0</v>
      </c>
      <c r="C208" s="1522">
        <v>0</v>
      </c>
      <c r="D208" s="1522">
        <v>0</v>
      </c>
      <c r="E208" s="1522">
        <v>0</v>
      </c>
      <c r="F208" s="1522">
        <v>0</v>
      </c>
    </row>
    <row r="209" spans="1:6">
      <c r="A209" s="1527" t="s">
        <v>474</v>
      </c>
      <c r="B209" s="1522">
        <v>0</v>
      </c>
      <c r="C209" s="1522">
        <v>0</v>
      </c>
      <c r="D209" s="1522">
        <v>0</v>
      </c>
      <c r="E209" s="1522">
        <v>0</v>
      </c>
      <c r="F209" s="1522">
        <v>0</v>
      </c>
    </row>
    <row r="210" spans="1:6">
      <c r="A210" s="1527" t="s">
        <v>475</v>
      </c>
      <c r="B210" s="1522">
        <v>0</v>
      </c>
      <c r="C210" s="1522">
        <v>0</v>
      </c>
      <c r="D210" s="1522">
        <v>0</v>
      </c>
      <c r="E210" s="1522">
        <v>0</v>
      </c>
      <c r="F210" s="1522">
        <v>0</v>
      </c>
    </row>
    <row r="211" spans="1:6">
      <c r="A211" s="1527" t="s">
        <v>476</v>
      </c>
      <c r="B211" s="1522">
        <v>0</v>
      </c>
      <c r="C211" s="1522">
        <v>0</v>
      </c>
      <c r="D211" s="1522">
        <v>0</v>
      </c>
      <c r="E211" s="1522">
        <v>0</v>
      </c>
      <c r="F211" s="1522">
        <v>0</v>
      </c>
    </row>
    <row r="212" spans="1:6">
      <c r="A212" s="1528" t="s">
        <v>477</v>
      </c>
      <c r="B212" s="1522">
        <v>0</v>
      </c>
      <c r="C212" s="1522">
        <v>0</v>
      </c>
      <c r="D212" s="1522">
        <v>0</v>
      </c>
      <c r="E212" s="1522">
        <v>0</v>
      </c>
      <c r="F212" s="1522">
        <v>0</v>
      </c>
    </row>
    <row r="213" spans="1:6">
      <c r="A213" s="1527" t="s">
        <v>478</v>
      </c>
      <c r="B213" s="1522">
        <v>0</v>
      </c>
      <c r="C213" s="1522">
        <v>0</v>
      </c>
      <c r="D213" s="1522">
        <v>0</v>
      </c>
      <c r="E213" s="1522">
        <v>0</v>
      </c>
      <c r="F213" s="1522">
        <v>0</v>
      </c>
    </row>
    <row r="214" spans="1:6">
      <c r="A214" s="1532" t="s">
        <v>479</v>
      </c>
      <c r="B214" s="1522">
        <v>0</v>
      </c>
      <c r="C214" s="1522">
        <v>0</v>
      </c>
      <c r="D214" s="1522">
        <v>0</v>
      </c>
      <c r="E214" s="1522">
        <v>0</v>
      </c>
      <c r="F214" s="1522">
        <v>0</v>
      </c>
    </row>
    <row r="215" spans="1:6">
      <c r="A215" s="1527" t="s">
        <v>480</v>
      </c>
      <c r="B215" s="1522">
        <v>0</v>
      </c>
      <c r="C215" s="1522">
        <v>0</v>
      </c>
      <c r="D215" s="1522">
        <v>0</v>
      </c>
      <c r="E215" s="1522">
        <v>0</v>
      </c>
      <c r="F215" s="1522">
        <v>0</v>
      </c>
    </row>
    <row r="216" spans="1:6">
      <c r="A216" s="1527" t="s">
        <v>481</v>
      </c>
      <c r="B216" s="1522">
        <v>0</v>
      </c>
      <c r="C216" s="1522">
        <v>0</v>
      </c>
      <c r="D216" s="1522">
        <v>0</v>
      </c>
      <c r="E216" s="1522">
        <v>0</v>
      </c>
      <c r="F216" s="1522">
        <v>0</v>
      </c>
    </row>
    <row r="217" spans="1:6">
      <c r="A217" s="1532" t="s">
        <v>482</v>
      </c>
      <c r="B217" s="1522">
        <v>0</v>
      </c>
      <c r="C217" s="1522">
        <v>0</v>
      </c>
      <c r="D217" s="1522">
        <v>0</v>
      </c>
      <c r="E217" s="1522">
        <v>0</v>
      </c>
      <c r="F217" s="1522">
        <v>0</v>
      </c>
    </row>
    <row r="218" spans="1:6">
      <c r="A218" s="1527" t="s">
        <v>483</v>
      </c>
      <c r="B218" s="1522">
        <v>0</v>
      </c>
      <c r="C218" s="1522">
        <v>0</v>
      </c>
      <c r="D218" s="1522">
        <v>0</v>
      </c>
      <c r="E218" s="1522">
        <v>0</v>
      </c>
      <c r="F218" s="1522">
        <v>0</v>
      </c>
    </row>
    <row r="219" spans="1:6">
      <c r="A219" s="1527" t="s">
        <v>484</v>
      </c>
      <c r="B219" s="1522">
        <v>0</v>
      </c>
      <c r="C219" s="1522">
        <v>0</v>
      </c>
      <c r="D219" s="1522">
        <v>0</v>
      </c>
      <c r="E219" s="1522">
        <v>0</v>
      </c>
      <c r="F219" s="1522">
        <v>0</v>
      </c>
    </row>
    <row r="220" spans="1:6">
      <c r="A220" s="1532" t="s">
        <v>485</v>
      </c>
      <c r="B220" s="1522">
        <v>1858415.7232899999</v>
      </c>
      <c r="C220" s="1522">
        <v>1.0000000000000001E-5</v>
      </c>
      <c r="D220" s="1522">
        <v>0</v>
      </c>
      <c r="E220" s="1522">
        <v>0</v>
      </c>
      <c r="F220" s="1522">
        <v>1858415.7233</v>
      </c>
    </row>
    <row r="221" spans="1:6">
      <c r="A221" s="1527" t="s">
        <v>486</v>
      </c>
      <c r="B221" s="1522">
        <v>1146536.4483</v>
      </c>
      <c r="C221" s="1522">
        <v>0</v>
      </c>
      <c r="D221" s="1522">
        <v>0</v>
      </c>
      <c r="E221" s="1522">
        <v>0</v>
      </c>
      <c r="F221" s="1522">
        <v>1146536.4483</v>
      </c>
    </row>
    <row r="222" spans="1:6">
      <c r="A222" s="1527" t="s">
        <v>487</v>
      </c>
      <c r="B222" s="1522">
        <v>0</v>
      </c>
      <c r="C222" s="1522">
        <v>0</v>
      </c>
      <c r="D222" s="1522">
        <v>0</v>
      </c>
      <c r="E222" s="1522">
        <v>0</v>
      </c>
      <c r="F222" s="1522">
        <v>0</v>
      </c>
    </row>
    <row r="223" spans="1:6">
      <c r="A223" s="1527" t="s">
        <v>488</v>
      </c>
      <c r="B223" s="1522">
        <v>110006.97306</v>
      </c>
      <c r="C223" s="1522">
        <v>0</v>
      </c>
      <c r="D223" s="1522">
        <v>0</v>
      </c>
      <c r="E223" s="1522">
        <v>0</v>
      </c>
      <c r="F223" s="1522">
        <v>110006.97306</v>
      </c>
    </row>
    <row r="224" spans="1:6">
      <c r="A224" s="1527" t="s">
        <v>489</v>
      </c>
      <c r="B224" s="1522">
        <v>874.65</v>
      </c>
      <c r="C224" s="1522">
        <v>0</v>
      </c>
      <c r="D224" s="1522">
        <v>0</v>
      </c>
      <c r="E224" s="1522">
        <v>0</v>
      </c>
      <c r="F224" s="1522">
        <v>874.65</v>
      </c>
    </row>
    <row r="225" spans="1:6">
      <c r="A225" s="1527" t="s">
        <v>490</v>
      </c>
      <c r="B225" s="1522">
        <v>0</v>
      </c>
      <c r="C225" s="1522">
        <v>0</v>
      </c>
      <c r="D225" s="1522">
        <v>0</v>
      </c>
      <c r="E225" s="1522">
        <v>0</v>
      </c>
      <c r="F225" s="1522">
        <v>0</v>
      </c>
    </row>
    <row r="226" spans="1:6">
      <c r="A226" s="1527" t="s">
        <v>491</v>
      </c>
      <c r="B226" s="1522">
        <v>0</v>
      </c>
      <c r="C226" s="1522">
        <v>1.0000000000000001E-5</v>
      </c>
      <c r="D226" s="1522">
        <v>0</v>
      </c>
      <c r="E226" s="1522">
        <v>0</v>
      </c>
      <c r="F226" s="1522">
        <v>1.0000000000000001E-5</v>
      </c>
    </row>
    <row r="227" spans="1:6">
      <c r="A227" s="1527" t="s">
        <v>492</v>
      </c>
      <c r="B227" s="1522">
        <v>0</v>
      </c>
      <c r="C227" s="1522">
        <v>0</v>
      </c>
      <c r="D227" s="1522">
        <v>0</v>
      </c>
      <c r="E227" s="1522">
        <v>0</v>
      </c>
      <c r="F227" s="1522">
        <v>0</v>
      </c>
    </row>
    <row r="228" spans="1:6">
      <c r="A228" s="1527" t="s">
        <v>493</v>
      </c>
      <c r="B228" s="1522">
        <v>0</v>
      </c>
      <c r="C228" s="1522">
        <v>0</v>
      </c>
      <c r="D228" s="1522">
        <v>0</v>
      </c>
      <c r="E228" s="1522">
        <v>0</v>
      </c>
      <c r="F228" s="1522">
        <v>0</v>
      </c>
    </row>
    <row r="229" spans="1:6">
      <c r="A229" s="1527" t="s">
        <v>494</v>
      </c>
      <c r="B229" s="1522">
        <v>600997.65192999993</v>
      </c>
      <c r="C229" s="1522">
        <v>0</v>
      </c>
      <c r="D229" s="1522">
        <v>0</v>
      </c>
      <c r="E229" s="1522">
        <v>0</v>
      </c>
      <c r="F229" s="1522">
        <v>600997.65192999993</v>
      </c>
    </row>
    <row r="230" spans="1:6">
      <c r="A230" s="1532" t="s">
        <v>495</v>
      </c>
      <c r="B230" s="1522">
        <v>3626187.4907</v>
      </c>
      <c r="C230" s="1522">
        <v>732152.05246000004</v>
      </c>
      <c r="D230" s="1522">
        <v>0</v>
      </c>
      <c r="E230" s="1522">
        <v>0</v>
      </c>
      <c r="F230" s="1522">
        <v>4358339.5431599999</v>
      </c>
    </row>
    <row r="231" spans="1:6">
      <c r="A231" s="1527" t="s">
        <v>496</v>
      </c>
      <c r="B231" s="1522">
        <v>51387.921090000003</v>
      </c>
      <c r="C231" s="1522">
        <v>0</v>
      </c>
      <c r="D231" s="1522">
        <v>0</v>
      </c>
      <c r="E231" s="1522">
        <v>0</v>
      </c>
      <c r="F231" s="1522">
        <v>51387.921090000003</v>
      </c>
    </row>
    <row r="232" spans="1:6">
      <c r="A232" s="1527" t="s">
        <v>497</v>
      </c>
      <c r="B232" s="1522">
        <v>0</v>
      </c>
      <c r="C232" s="1522">
        <v>75.459999999999994</v>
      </c>
      <c r="D232" s="1522">
        <v>0</v>
      </c>
      <c r="E232" s="1522">
        <v>0</v>
      </c>
      <c r="F232" s="1522">
        <v>75.459999999999994</v>
      </c>
    </row>
    <row r="233" spans="1:6">
      <c r="A233" s="1527" t="s">
        <v>498</v>
      </c>
      <c r="B233" s="1522">
        <v>1656.1677400000001</v>
      </c>
      <c r="C233" s="1522">
        <v>3084.4804199999999</v>
      </c>
      <c r="D233" s="1522">
        <v>0</v>
      </c>
      <c r="E233" s="1522">
        <v>0</v>
      </c>
      <c r="F233" s="1522">
        <v>4740.6481599999997</v>
      </c>
    </row>
    <row r="234" spans="1:6">
      <c r="A234" s="1527" t="s">
        <v>499</v>
      </c>
      <c r="B234" s="1522">
        <v>2286.81358</v>
      </c>
      <c r="C234" s="1522">
        <v>0</v>
      </c>
      <c r="D234" s="1522">
        <v>0</v>
      </c>
      <c r="E234" s="1522">
        <v>0</v>
      </c>
      <c r="F234" s="1522">
        <v>2286.81358</v>
      </c>
    </row>
    <row r="235" spans="1:6">
      <c r="A235" s="1527" t="s">
        <v>500</v>
      </c>
      <c r="B235" s="1522">
        <v>0</v>
      </c>
      <c r="C235" s="1522">
        <v>0</v>
      </c>
      <c r="D235" s="1522">
        <v>0</v>
      </c>
      <c r="E235" s="1522">
        <v>0</v>
      </c>
      <c r="F235" s="1522">
        <v>0</v>
      </c>
    </row>
    <row r="236" spans="1:6">
      <c r="A236" s="1527" t="s">
        <v>501</v>
      </c>
      <c r="B236" s="1522">
        <v>3570856.5882899999</v>
      </c>
      <c r="C236" s="1522">
        <v>728992.11203999992</v>
      </c>
      <c r="D236" s="1522">
        <v>0</v>
      </c>
      <c r="E236" s="1522">
        <v>0</v>
      </c>
      <c r="F236" s="1522">
        <v>4299848.7003300004</v>
      </c>
    </row>
    <row r="237" spans="1:6">
      <c r="A237" s="1532" t="s">
        <v>502</v>
      </c>
      <c r="B237" s="1522">
        <v>262512.54220999999</v>
      </c>
      <c r="C237" s="1522">
        <v>938285.86086000002</v>
      </c>
      <c r="D237" s="1522">
        <v>0</v>
      </c>
      <c r="E237" s="1522">
        <v>0</v>
      </c>
      <c r="F237" s="1522">
        <v>1200798.40307</v>
      </c>
    </row>
    <row r="238" spans="1:6">
      <c r="A238" s="1527" t="s">
        <v>503</v>
      </c>
      <c r="B238" s="1522">
        <v>260435.84338000001</v>
      </c>
      <c r="C238" s="1522">
        <v>937100.12453999999</v>
      </c>
      <c r="D238" s="1522">
        <v>0</v>
      </c>
      <c r="E238" s="1522">
        <v>0</v>
      </c>
      <c r="F238" s="1522">
        <v>1197535.96792</v>
      </c>
    </row>
    <row r="239" spans="1:6">
      <c r="A239" s="1527" t="s">
        <v>504</v>
      </c>
      <c r="B239" s="1522">
        <v>2076.6988300000003</v>
      </c>
      <c r="C239" s="1522">
        <v>1185.73632</v>
      </c>
      <c r="D239" s="1522">
        <v>0</v>
      </c>
      <c r="E239" s="1522">
        <v>0</v>
      </c>
      <c r="F239" s="1522">
        <v>3262.4351499999998</v>
      </c>
    </row>
    <row r="240" spans="1:6">
      <c r="A240" s="1532" t="s">
        <v>505</v>
      </c>
      <c r="B240" s="1522">
        <v>8106446.6008000001</v>
      </c>
      <c r="C240" s="1522">
        <v>2492844.6436199998</v>
      </c>
      <c r="D240" s="1522">
        <v>0</v>
      </c>
      <c r="E240" s="1522">
        <v>0</v>
      </c>
      <c r="F240" s="1522">
        <v>10599291.244419999</v>
      </c>
    </row>
    <row r="241" spans="1:6">
      <c r="A241" s="1527" t="s">
        <v>503</v>
      </c>
      <c r="B241" s="1522">
        <v>7736175.3767400002</v>
      </c>
      <c r="C241" s="1522">
        <v>2492792.5233400003</v>
      </c>
      <c r="D241" s="1522">
        <v>0</v>
      </c>
      <c r="E241" s="1522">
        <v>0</v>
      </c>
      <c r="F241" s="1522">
        <v>10228967.900079999</v>
      </c>
    </row>
    <row r="242" spans="1:6">
      <c r="A242" s="1527" t="s">
        <v>504</v>
      </c>
      <c r="B242" s="1525">
        <v>370271.22405999998</v>
      </c>
      <c r="C242" s="1525">
        <v>52.120280000000001</v>
      </c>
      <c r="D242" s="1525">
        <v>0</v>
      </c>
      <c r="E242" s="1525">
        <v>0</v>
      </c>
      <c r="F242" s="1525">
        <v>370323.34433999995</v>
      </c>
    </row>
    <row r="243" spans="1:6">
      <c r="A243" s="1532" t="s">
        <v>506</v>
      </c>
      <c r="B243" s="1536">
        <v>262512.54217999999</v>
      </c>
      <c r="C243" s="1536">
        <v>938285.86086000002</v>
      </c>
      <c r="D243" s="1536">
        <v>0</v>
      </c>
      <c r="E243" s="1536">
        <v>0</v>
      </c>
      <c r="F243" s="1536">
        <v>1200798.40304</v>
      </c>
    </row>
    <row r="244" spans="1:6" ht="15.75" thickBot="1">
      <c r="A244" s="1532" t="s">
        <v>507</v>
      </c>
      <c r="B244" s="1537">
        <v>1880812.6221500002</v>
      </c>
      <c r="C244" s="1537">
        <v>8718478.6221099999</v>
      </c>
      <c r="D244" s="1537">
        <v>0</v>
      </c>
      <c r="E244" s="1537">
        <v>0</v>
      </c>
      <c r="F244" s="1537">
        <v>10599291.24426</v>
      </c>
    </row>
    <row r="245" spans="1:6" ht="16.5" thickTop="1" thickBot="1">
      <c r="A245" s="1538" t="s">
        <v>508</v>
      </c>
      <c r="B245" s="1520">
        <v>94288.356419999996</v>
      </c>
      <c r="C245" s="1520">
        <v>162.01335999999998</v>
      </c>
      <c r="D245" s="1520">
        <v>0</v>
      </c>
      <c r="E245" s="1520">
        <v>0</v>
      </c>
      <c r="F245" s="1520">
        <v>94450.369780000008</v>
      </c>
    </row>
    <row r="246" spans="1:6" ht="15.75" thickTop="1">
      <c r="A246" s="1116" t="s">
        <v>509</v>
      </c>
      <c r="B246" s="1522">
        <v>10.5511</v>
      </c>
      <c r="C246" s="1522">
        <v>0</v>
      </c>
      <c r="D246" s="1522">
        <v>0</v>
      </c>
      <c r="E246" s="1522">
        <v>0</v>
      </c>
      <c r="F246" s="1522">
        <v>10.5511</v>
      </c>
    </row>
    <row r="247" spans="1:6">
      <c r="A247" s="1116" t="s">
        <v>510</v>
      </c>
      <c r="B247" s="1522">
        <v>928.60885999999994</v>
      </c>
      <c r="C247" s="1522">
        <v>0</v>
      </c>
      <c r="D247" s="1522">
        <v>0</v>
      </c>
      <c r="E247" s="1522">
        <v>0</v>
      </c>
      <c r="F247" s="1522">
        <v>928.60885999999994</v>
      </c>
    </row>
    <row r="248" spans="1:6">
      <c r="A248" s="1116" t="s">
        <v>511</v>
      </c>
      <c r="B248" s="1522">
        <v>81260.509109999999</v>
      </c>
      <c r="C248" s="1522">
        <v>162.01335999999998</v>
      </c>
      <c r="D248" s="1522">
        <v>0</v>
      </c>
      <c r="E248" s="1522">
        <v>0</v>
      </c>
      <c r="F248" s="1522">
        <v>81422.522469999996</v>
      </c>
    </row>
    <row r="249" spans="1:6">
      <c r="A249" s="1116" t="s">
        <v>512</v>
      </c>
      <c r="B249" s="1522">
        <v>0</v>
      </c>
      <c r="C249" s="1522">
        <v>0</v>
      </c>
      <c r="D249" s="1522">
        <v>0</v>
      </c>
      <c r="E249" s="1522">
        <v>0</v>
      </c>
      <c r="F249" s="1522">
        <v>0</v>
      </c>
    </row>
    <row r="250" spans="1:6">
      <c r="A250" s="1116" t="s">
        <v>513</v>
      </c>
      <c r="B250" s="1522">
        <v>753.51616999999999</v>
      </c>
      <c r="C250" s="1522">
        <v>0</v>
      </c>
      <c r="D250" s="1522">
        <v>0</v>
      </c>
      <c r="E250" s="1522">
        <v>0</v>
      </c>
      <c r="F250" s="1522">
        <v>753.51616999999999</v>
      </c>
    </row>
    <row r="251" spans="1:6">
      <c r="A251" s="1116" t="s">
        <v>514</v>
      </c>
      <c r="B251" s="1522">
        <v>0</v>
      </c>
      <c r="C251" s="1522">
        <v>0</v>
      </c>
      <c r="D251" s="1522">
        <v>0</v>
      </c>
      <c r="E251" s="1522">
        <v>0</v>
      </c>
      <c r="F251" s="1522">
        <v>0</v>
      </c>
    </row>
    <row r="252" spans="1:6">
      <c r="A252" s="1116" t="s">
        <v>515</v>
      </c>
      <c r="B252" s="1522">
        <v>0</v>
      </c>
      <c r="C252" s="1522">
        <v>0</v>
      </c>
      <c r="D252" s="1522">
        <v>0</v>
      </c>
      <c r="E252" s="1522">
        <v>0</v>
      </c>
      <c r="F252" s="1522">
        <v>0</v>
      </c>
    </row>
    <row r="253" spans="1:6">
      <c r="A253" s="1116" t="s">
        <v>516</v>
      </c>
      <c r="B253" s="1522">
        <v>0</v>
      </c>
      <c r="C253" s="1522">
        <v>0</v>
      </c>
      <c r="D253" s="1522">
        <v>0</v>
      </c>
      <c r="E253" s="1522">
        <v>0</v>
      </c>
      <c r="F253" s="1522">
        <v>0</v>
      </c>
    </row>
    <row r="254" spans="1:6">
      <c r="A254" s="1116" t="s">
        <v>517</v>
      </c>
      <c r="B254" s="1522">
        <v>0</v>
      </c>
      <c r="C254" s="1522">
        <v>0</v>
      </c>
      <c r="D254" s="1522">
        <v>0</v>
      </c>
      <c r="E254" s="1522">
        <v>0</v>
      </c>
      <c r="F254" s="1522">
        <v>0</v>
      </c>
    </row>
    <row r="255" spans="1:6">
      <c r="A255" s="1116" t="s">
        <v>518</v>
      </c>
      <c r="B255" s="1522">
        <v>11335.171179999999</v>
      </c>
      <c r="C255" s="1522">
        <v>0</v>
      </c>
      <c r="D255" s="1522">
        <v>0</v>
      </c>
      <c r="E255" s="1522">
        <v>0</v>
      </c>
      <c r="F255" s="1522">
        <v>11335.171179999999</v>
      </c>
    </row>
    <row r="256" spans="1:6" ht="15.75" thickBot="1">
      <c r="A256" s="1116" t="s">
        <v>519</v>
      </c>
      <c r="B256" s="1522">
        <v>0</v>
      </c>
      <c r="C256" s="1522">
        <v>0</v>
      </c>
      <c r="D256" s="1522">
        <v>0</v>
      </c>
      <c r="E256" s="1522">
        <v>0</v>
      </c>
      <c r="F256" s="1522">
        <v>0</v>
      </c>
    </row>
    <row r="257" spans="1:6" ht="16.5" thickTop="1" thickBot="1">
      <c r="A257" s="1538" t="s">
        <v>520</v>
      </c>
      <c r="B257" s="1520">
        <v>-46575.839840000001</v>
      </c>
      <c r="C257" s="1520">
        <v>-3521.9371099999998</v>
      </c>
      <c r="D257" s="1520">
        <v>0</v>
      </c>
      <c r="E257" s="1520">
        <v>0</v>
      </c>
      <c r="F257" s="1520">
        <v>-50097.776949999999</v>
      </c>
    </row>
    <row r="258" spans="1:6" ht="15.75" thickTop="1">
      <c r="A258" s="1116" t="s">
        <v>521</v>
      </c>
      <c r="B258" s="1522">
        <v>-43819.943639999998</v>
      </c>
      <c r="C258" s="1522">
        <v>0</v>
      </c>
      <c r="D258" s="1522">
        <v>0</v>
      </c>
      <c r="E258" s="1522">
        <v>0</v>
      </c>
      <c r="F258" s="1522">
        <v>-43819.943639999998</v>
      </c>
    </row>
    <row r="259" spans="1:6">
      <c r="A259" s="1116" t="s">
        <v>522</v>
      </c>
      <c r="B259" s="1522">
        <v>0</v>
      </c>
      <c r="C259" s="1522">
        <v>0</v>
      </c>
      <c r="D259" s="1522">
        <v>0</v>
      </c>
      <c r="E259" s="1522">
        <v>0</v>
      </c>
      <c r="F259" s="1522">
        <v>0</v>
      </c>
    </row>
    <row r="260" spans="1:6">
      <c r="A260" s="1116" t="s">
        <v>523</v>
      </c>
      <c r="B260" s="1522">
        <v>-1699.3462</v>
      </c>
      <c r="C260" s="1522">
        <v>-3521.9371099999998</v>
      </c>
      <c r="D260" s="1522">
        <v>0</v>
      </c>
      <c r="E260" s="1522">
        <v>0</v>
      </c>
      <c r="F260" s="1522">
        <v>-5221.2833099999998</v>
      </c>
    </row>
    <row r="261" spans="1:6">
      <c r="A261" s="1116" t="s">
        <v>524</v>
      </c>
      <c r="B261" s="1522">
        <v>0</v>
      </c>
      <c r="C261" s="1522">
        <v>0</v>
      </c>
      <c r="D261" s="1522">
        <v>0</v>
      </c>
      <c r="E261" s="1522">
        <v>0</v>
      </c>
      <c r="F261" s="1522">
        <v>0</v>
      </c>
    </row>
    <row r="262" spans="1:6">
      <c r="A262" s="1116" t="s">
        <v>525</v>
      </c>
      <c r="B262" s="1522">
        <v>-1056.55</v>
      </c>
      <c r="C262" s="1522">
        <v>0</v>
      </c>
      <c r="D262" s="1522">
        <v>0</v>
      </c>
      <c r="E262" s="1522">
        <v>0</v>
      </c>
      <c r="F262" s="1522">
        <v>-1056.55</v>
      </c>
    </row>
    <row r="263" spans="1:6">
      <c r="A263" s="1529" t="s">
        <v>526</v>
      </c>
      <c r="B263" s="1522">
        <v>0</v>
      </c>
      <c r="C263" s="1522">
        <v>0</v>
      </c>
      <c r="D263" s="1522">
        <v>0</v>
      </c>
      <c r="E263" s="1522">
        <v>0</v>
      </c>
      <c r="F263" s="1522">
        <v>0</v>
      </c>
    </row>
    <row r="264" spans="1:6" ht="15.75" thickBot="1">
      <c r="A264" s="1116" t="s">
        <v>1041</v>
      </c>
      <c r="B264" s="1522">
        <v>0</v>
      </c>
      <c r="C264" s="1522">
        <v>0</v>
      </c>
      <c r="D264" s="1522">
        <v>0</v>
      </c>
      <c r="E264" s="1522">
        <v>0</v>
      </c>
      <c r="F264" s="1522">
        <v>0</v>
      </c>
    </row>
    <row r="265" spans="1:6" ht="16.5" thickTop="1" thickBot="1">
      <c r="A265" s="1539" t="s">
        <v>528</v>
      </c>
      <c r="B265" s="1540">
        <v>47712.516579999996</v>
      </c>
      <c r="C265" s="1540">
        <v>-3359.9237499999999</v>
      </c>
      <c r="D265" s="1540">
        <v>0</v>
      </c>
      <c r="E265" s="1540">
        <v>0</v>
      </c>
      <c r="F265" s="1540">
        <v>44352.592830000001</v>
      </c>
    </row>
    <row r="266" spans="1:6" ht="16.5" thickTop="1" thickBot="1">
      <c r="A266" s="1541" t="s">
        <v>529</v>
      </c>
      <c r="B266" s="1520">
        <v>18376.61825</v>
      </c>
      <c r="C266" s="1520">
        <v>2252.9793799999998</v>
      </c>
      <c r="D266" s="1520">
        <v>0</v>
      </c>
      <c r="E266" s="1520">
        <v>0</v>
      </c>
      <c r="F266" s="1520">
        <v>20629.59763</v>
      </c>
    </row>
    <row r="267" spans="1:6" ht="15.75" thickTop="1">
      <c r="A267" s="1116" t="s">
        <v>530</v>
      </c>
      <c r="B267" s="1522">
        <v>3975.81792</v>
      </c>
      <c r="C267" s="1522">
        <v>2252.9793799999998</v>
      </c>
      <c r="D267" s="1522">
        <v>0</v>
      </c>
      <c r="E267" s="1522">
        <v>0</v>
      </c>
      <c r="F267" s="1522">
        <v>6228.7973000000002</v>
      </c>
    </row>
    <row r="268" spans="1:6">
      <c r="A268" s="1116" t="s">
        <v>531</v>
      </c>
      <c r="B268" s="1522">
        <v>0</v>
      </c>
      <c r="C268" s="1522">
        <v>0</v>
      </c>
      <c r="D268" s="1522">
        <v>0</v>
      </c>
      <c r="E268" s="1522">
        <v>0</v>
      </c>
      <c r="F268" s="1522">
        <v>0</v>
      </c>
    </row>
    <row r="269" spans="1:6">
      <c r="A269" s="1116" t="s">
        <v>532</v>
      </c>
      <c r="B269" s="1522">
        <v>0</v>
      </c>
      <c r="C269" s="1522">
        <v>0</v>
      </c>
      <c r="D269" s="1522">
        <v>0</v>
      </c>
      <c r="E269" s="1522">
        <v>0</v>
      </c>
      <c r="F269" s="1522">
        <v>0</v>
      </c>
    </row>
    <row r="270" spans="1:6">
      <c r="A270" s="1116" t="s">
        <v>533</v>
      </c>
      <c r="B270" s="1522">
        <v>4078.11436</v>
      </c>
      <c r="C270" s="1522">
        <v>0</v>
      </c>
      <c r="D270" s="1522">
        <v>0</v>
      </c>
      <c r="E270" s="1522">
        <v>0</v>
      </c>
      <c r="F270" s="1522">
        <v>4078.11436</v>
      </c>
    </row>
    <row r="271" spans="1:6">
      <c r="A271" s="1116" t="s">
        <v>534</v>
      </c>
      <c r="B271" s="1522">
        <v>217.81778</v>
      </c>
      <c r="C271" s="1522">
        <v>0</v>
      </c>
      <c r="D271" s="1522">
        <v>0</v>
      </c>
      <c r="E271" s="1522">
        <v>0</v>
      </c>
      <c r="F271" s="1522">
        <v>217.81778</v>
      </c>
    </row>
    <row r="272" spans="1:6" ht="15.75" thickBot="1">
      <c r="A272" s="1116" t="s">
        <v>535</v>
      </c>
      <c r="B272" s="1522">
        <v>10104.868189999999</v>
      </c>
      <c r="C272" s="1522">
        <v>0</v>
      </c>
      <c r="D272" s="1522">
        <v>0</v>
      </c>
      <c r="E272" s="1522">
        <v>0</v>
      </c>
      <c r="F272" s="1522">
        <v>10104.868189999999</v>
      </c>
    </row>
    <row r="273" spans="1:6" ht="16.5" thickTop="1" thickBot="1">
      <c r="A273" s="1542" t="s">
        <v>536</v>
      </c>
      <c r="B273" s="1520">
        <v>-3801.78314</v>
      </c>
      <c r="C273" s="1520">
        <v>0</v>
      </c>
      <c r="D273" s="1520">
        <v>0</v>
      </c>
      <c r="E273" s="1520">
        <v>0</v>
      </c>
      <c r="F273" s="1520">
        <v>-3801.78314</v>
      </c>
    </row>
    <row r="274" spans="1:6" ht="15.75" thickTop="1">
      <c r="A274" s="1116" t="s">
        <v>530</v>
      </c>
      <c r="B274" s="1522">
        <v>-566.46603000000005</v>
      </c>
      <c r="C274" s="1522">
        <v>0</v>
      </c>
      <c r="D274" s="1522">
        <v>0</v>
      </c>
      <c r="E274" s="1522">
        <v>0</v>
      </c>
      <c r="F274" s="1522">
        <v>-566.46603000000005</v>
      </c>
    </row>
    <row r="275" spans="1:6">
      <c r="A275" s="1116" t="s">
        <v>537</v>
      </c>
      <c r="B275" s="1522">
        <v>0</v>
      </c>
      <c r="C275" s="1522">
        <v>0</v>
      </c>
      <c r="D275" s="1522">
        <v>0</v>
      </c>
      <c r="E275" s="1522">
        <v>0</v>
      </c>
      <c r="F275" s="1522">
        <v>0</v>
      </c>
    </row>
    <row r="276" spans="1:6">
      <c r="A276" s="1116" t="s">
        <v>538</v>
      </c>
      <c r="B276" s="1522">
        <v>0</v>
      </c>
      <c r="C276" s="1522">
        <v>0</v>
      </c>
      <c r="D276" s="1522">
        <v>0</v>
      </c>
      <c r="E276" s="1522">
        <v>0</v>
      </c>
      <c r="F276" s="1522">
        <v>0</v>
      </c>
    </row>
    <row r="277" spans="1:6">
      <c r="A277" s="1116" t="s">
        <v>539</v>
      </c>
      <c r="B277" s="1522">
        <v>0</v>
      </c>
      <c r="C277" s="1522">
        <v>0</v>
      </c>
      <c r="D277" s="1522">
        <v>0</v>
      </c>
      <c r="E277" s="1522">
        <v>0</v>
      </c>
      <c r="F277" s="1522">
        <v>0</v>
      </c>
    </row>
    <row r="278" spans="1:6">
      <c r="A278" s="1116" t="s">
        <v>540</v>
      </c>
      <c r="B278" s="1522">
        <v>-1.0000000000000001E-5</v>
      </c>
      <c r="C278" s="1522">
        <v>0</v>
      </c>
      <c r="D278" s="1522">
        <v>0</v>
      </c>
      <c r="E278" s="1522">
        <v>0</v>
      </c>
      <c r="F278" s="1522">
        <v>-1.0000000000000001E-5</v>
      </c>
    </row>
    <row r="279" spans="1:6" ht="15.75" thickBot="1">
      <c r="A279" s="1116" t="s">
        <v>541</v>
      </c>
      <c r="B279" s="1522">
        <v>-3235.3171000000002</v>
      </c>
      <c r="C279" s="1522">
        <v>0</v>
      </c>
      <c r="D279" s="1522">
        <v>0</v>
      </c>
      <c r="E279" s="1522">
        <v>0</v>
      </c>
      <c r="F279" s="1522">
        <v>-3235.3171000000002</v>
      </c>
    </row>
    <row r="280" spans="1:6" ht="16.5" thickTop="1" thickBot="1">
      <c r="A280" s="1538" t="s">
        <v>542</v>
      </c>
      <c r="B280" s="1520">
        <v>62287.351689999996</v>
      </c>
      <c r="C280" s="1520">
        <v>-1106.9443700000002</v>
      </c>
      <c r="D280" s="1520">
        <v>0</v>
      </c>
      <c r="E280" s="1520">
        <v>0</v>
      </c>
      <c r="F280" s="1520">
        <v>61180.407319999998</v>
      </c>
    </row>
    <row r="281" spans="1:6" ht="15.75" thickTop="1">
      <c r="A281" s="1543" t="s">
        <v>543</v>
      </c>
      <c r="B281" s="1522">
        <v>11444.43579</v>
      </c>
      <c r="C281" s="1522">
        <v>0</v>
      </c>
      <c r="D281" s="1522">
        <v>0</v>
      </c>
      <c r="E281" s="1522">
        <v>0</v>
      </c>
      <c r="F281" s="1522">
        <v>11444.43579</v>
      </c>
    </row>
    <row r="282" spans="1:6">
      <c r="A282" s="1116" t="s">
        <v>544</v>
      </c>
      <c r="B282" s="1522">
        <v>0</v>
      </c>
      <c r="C282" s="1522">
        <v>0</v>
      </c>
      <c r="D282" s="1522">
        <v>0</v>
      </c>
      <c r="E282" s="1522">
        <v>0</v>
      </c>
      <c r="F282" s="1522">
        <v>0</v>
      </c>
    </row>
    <row r="283" spans="1:6">
      <c r="A283" s="1116" t="s">
        <v>545</v>
      </c>
      <c r="B283" s="1522">
        <v>11437.835789999999</v>
      </c>
      <c r="C283" s="1522">
        <v>0</v>
      </c>
      <c r="D283" s="1522">
        <v>0</v>
      </c>
      <c r="E283" s="1522">
        <v>0</v>
      </c>
      <c r="F283" s="1522">
        <v>11437.835789999999</v>
      </c>
    </row>
    <row r="284" spans="1:6">
      <c r="A284" s="1116" t="s">
        <v>546</v>
      </c>
      <c r="B284" s="1522">
        <v>0</v>
      </c>
      <c r="C284" s="1522">
        <v>0</v>
      </c>
      <c r="D284" s="1522">
        <v>0</v>
      </c>
      <c r="E284" s="1522">
        <v>0</v>
      </c>
      <c r="F284" s="1522">
        <v>0</v>
      </c>
    </row>
    <row r="285" spans="1:6">
      <c r="A285" s="1116" t="s">
        <v>547</v>
      </c>
      <c r="B285" s="1522">
        <v>0</v>
      </c>
      <c r="C285" s="1522">
        <v>0</v>
      </c>
      <c r="D285" s="1522">
        <v>0</v>
      </c>
      <c r="E285" s="1522">
        <v>0</v>
      </c>
      <c r="F285" s="1522">
        <v>0</v>
      </c>
    </row>
    <row r="286" spans="1:6">
      <c r="A286" s="1116" t="s">
        <v>548</v>
      </c>
      <c r="B286" s="1522">
        <v>0</v>
      </c>
      <c r="C286" s="1522">
        <v>0</v>
      </c>
      <c r="D286" s="1522">
        <v>0</v>
      </c>
      <c r="E286" s="1522">
        <v>0</v>
      </c>
      <c r="F286" s="1522">
        <v>0</v>
      </c>
    </row>
    <row r="287" spans="1:6">
      <c r="A287" s="1116" t="s">
        <v>549</v>
      </c>
      <c r="B287" s="1522">
        <v>6.6</v>
      </c>
      <c r="C287" s="1522">
        <v>0</v>
      </c>
      <c r="D287" s="1522">
        <v>0</v>
      </c>
      <c r="E287" s="1522">
        <v>0</v>
      </c>
      <c r="F287" s="1522">
        <v>6.6</v>
      </c>
    </row>
    <row r="288" spans="1:6">
      <c r="A288" s="1116" t="s">
        <v>550</v>
      </c>
      <c r="B288" s="1522">
        <v>0</v>
      </c>
      <c r="C288" s="1522">
        <v>0</v>
      </c>
      <c r="D288" s="1522">
        <v>0</v>
      </c>
      <c r="E288" s="1522">
        <v>0</v>
      </c>
      <c r="F288" s="1522">
        <v>0</v>
      </c>
    </row>
    <row r="289" spans="1:6">
      <c r="A289" s="1543" t="s">
        <v>551</v>
      </c>
      <c r="B289" s="1522">
        <v>-21331.65641</v>
      </c>
      <c r="C289" s="1522">
        <v>0</v>
      </c>
      <c r="D289" s="1522">
        <v>0</v>
      </c>
      <c r="E289" s="1522">
        <v>0</v>
      </c>
      <c r="F289" s="1522">
        <v>-21331.65641</v>
      </c>
    </row>
    <row r="290" spans="1:6">
      <c r="A290" s="1116" t="s">
        <v>552</v>
      </c>
      <c r="B290" s="1522">
        <v>-17972.70408</v>
      </c>
      <c r="C290" s="1522">
        <v>0</v>
      </c>
      <c r="D290" s="1522">
        <v>0</v>
      </c>
      <c r="E290" s="1522">
        <v>0</v>
      </c>
      <c r="F290" s="1522">
        <v>-17972.70408</v>
      </c>
    </row>
    <row r="291" spans="1:6">
      <c r="A291" s="1116" t="s">
        <v>553</v>
      </c>
      <c r="B291" s="1522">
        <v>-4.0080499999999999</v>
      </c>
      <c r="C291" s="1522">
        <v>0</v>
      </c>
      <c r="D291" s="1522">
        <v>0</v>
      </c>
      <c r="E291" s="1522">
        <v>0</v>
      </c>
      <c r="F291" s="1522">
        <v>-4.0080499999999999</v>
      </c>
    </row>
    <row r="292" spans="1:6">
      <c r="A292" s="1116" t="s">
        <v>554</v>
      </c>
      <c r="B292" s="1522">
        <v>-2438.08644</v>
      </c>
      <c r="C292" s="1522">
        <v>0</v>
      </c>
      <c r="D292" s="1522">
        <v>0</v>
      </c>
      <c r="E292" s="1522">
        <v>0</v>
      </c>
      <c r="F292" s="1522">
        <v>-2438.08644</v>
      </c>
    </row>
    <row r="293" spans="1:6">
      <c r="A293" s="1529" t="s">
        <v>555</v>
      </c>
      <c r="B293" s="1522">
        <v>-916.45783999999992</v>
      </c>
      <c r="C293" s="1522">
        <v>0</v>
      </c>
      <c r="D293" s="1522">
        <v>0</v>
      </c>
      <c r="E293" s="1522">
        <v>0</v>
      </c>
      <c r="F293" s="1522">
        <v>-916.45783999999992</v>
      </c>
    </row>
    <row r="294" spans="1:6">
      <c r="A294" s="1529" t="s">
        <v>556</v>
      </c>
      <c r="B294" s="1522">
        <v>0</v>
      </c>
      <c r="C294" s="1522">
        <v>0</v>
      </c>
      <c r="D294" s="1522">
        <v>0</v>
      </c>
      <c r="E294" s="1522">
        <v>0</v>
      </c>
      <c r="F294" s="1522">
        <v>0</v>
      </c>
    </row>
    <row r="295" spans="1:6" ht="15.75" thickBot="1">
      <c r="A295" s="1529" t="s">
        <v>557</v>
      </c>
      <c r="B295" s="1522">
        <v>-0.4</v>
      </c>
      <c r="C295" s="1522">
        <v>0</v>
      </c>
      <c r="D295" s="1522">
        <v>0</v>
      </c>
      <c r="E295" s="1522">
        <v>0</v>
      </c>
      <c r="F295" s="1522">
        <v>-0.4</v>
      </c>
    </row>
    <row r="296" spans="1:6" ht="16.5" thickTop="1" thickBot="1">
      <c r="A296" s="1544" t="s">
        <v>558</v>
      </c>
      <c r="B296" s="1518">
        <v>52400.131070000003</v>
      </c>
      <c r="C296" s="1518">
        <v>-1106.9443700000002</v>
      </c>
      <c r="D296" s="1518">
        <v>0</v>
      </c>
      <c r="E296" s="1518">
        <v>0</v>
      </c>
      <c r="F296" s="1518">
        <v>51293.186700000006</v>
      </c>
    </row>
    <row r="297" spans="1:6" ht="16.5" thickTop="1" thickBot="1">
      <c r="A297" s="1538" t="s">
        <v>559</v>
      </c>
      <c r="B297" s="1520">
        <v>-48501.69369</v>
      </c>
      <c r="C297" s="1520">
        <v>-43.256629999999994</v>
      </c>
      <c r="D297" s="1520">
        <v>0</v>
      </c>
      <c r="E297" s="1520">
        <v>0</v>
      </c>
      <c r="F297" s="1520">
        <v>-48544.950320000004</v>
      </c>
    </row>
    <row r="298" spans="1:6" ht="15.75" thickTop="1">
      <c r="A298" s="1116" t="s">
        <v>560</v>
      </c>
      <c r="B298" s="1522">
        <v>-24849.833640000001</v>
      </c>
      <c r="C298" s="1522">
        <v>-43.256629999999994</v>
      </c>
      <c r="D298" s="1522">
        <v>0</v>
      </c>
      <c r="E298" s="1522">
        <v>0</v>
      </c>
      <c r="F298" s="1522">
        <v>-24893.090270000001</v>
      </c>
    </row>
    <row r="299" spans="1:6">
      <c r="A299" s="1116" t="s">
        <v>561</v>
      </c>
      <c r="B299" s="1522">
        <v>-2413.4789900000001</v>
      </c>
      <c r="C299" s="1522">
        <v>0</v>
      </c>
      <c r="D299" s="1522">
        <v>0</v>
      </c>
      <c r="E299" s="1522">
        <v>0</v>
      </c>
      <c r="F299" s="1522">
        <v>-2413.4789900000001</v>
      </c>
    </row>
    <row r="300" spans="1:6">
      <c r="A300" s="1116" t="s">
        <v>562</v>
      </c>
      <c r="B300" s="1522">
        <v>-421.78566999999998</v>
      </c>
      <c r="C300" s="1522">
        <v>0</v>
      </c>
      <c r="D300" s="1522">
        <v>0</v>
      </c>
      <c r="E300" s="1522">
        <v>0</v>
      </c>
      <c r="F300" s="1522">
        <v>-421.78566999999998</v>
      </c>
    </row>
    <row r="301" spans="1:6">
      <c r="A301" s="1116" t="s">
        <v>563</v>
      </c>
      <c r="B301" s="1522">
        <v>-2041.2520200000001</v>
      </c>
      <c r="C301" s="1522">
        <v>0</v>
      </c>
      <c r="D301" s="1522">
        <v>0</v>
      </c>
      <c r="E301" s="1522">
        <v>0</v>
      </c>
      <c r="F301" s="1522">
        <v>-2041.2520200000001</v>
      </c>
    </row>
    <row r="302" spans="1:6">
      <c r="A302" s="1116" t="s">
        <v>564</v>
      </c>
      <c r="B302" s="1522">
        <v>-2921.4850899999997</v>
      </c>
      <c r="C302" s="1522">
        <v>0</v>
      </c>
      <c r="D302" s="1522">
        <v>0</v>
      </c>
      <c r="E302" s="1522">
        <v>0</v>
      </c>
      <c r="F302" s="1522">
        <v>-2921.4850899999997</v>
      </c>
    </row>
    <row r="303" spans="1:6">
      <c r="A303" s="1116" t="s">
        <v>565</v>
      </c>
      <c r="B303" s="1522">
        <v>-622.56243000000006</v>
      </c>
      <c r="C303" s="1522">
        <v>0</v>
      </c>
      <c r="D303" s="1522">
        <v>0</v>
      </c>
      <c r="E303" s="1522">
        <v>0</v>
      </c>
      <c r="F303" s="1522">
        <v>-622.56243000000006</v>
      </c>
    </row>
    <row r="304" spans="1:6">
      <c r="A304" s="1116" t="s">
        <v>566</v>
      </c>
      <c r="B304" s="1522">
        <v>-1893.4451899999999</v>
      </c>
      <c r="C304" s="1522">
        <v>0</v>
      </c>
      <c r="D304" s="1522">
        <v>0</v>
      </c>
      <c r="E304" s="1522">
        <v>0</v>
      </c>
      <c r="F304" s="1522">
        <v>-1893.4451899999999</v>
      </c>
    </row>
    <row r="305" spans="1:6">
      <c r="A305" s="1116" t="s">
        <v>567</v>
      </c>
      <c r="B305" s="1522">
        <v>-1182.2337600000001</v>
      </c>
      <c r="C305" s="1522">
        <v>0</v>
      </c>
      <c r="D305" s="1522">
        <v>0</v>
      </c>
      <c r="E305" s="1522">
        <v>0</v>
      </c>
      <c r="F305" s="1522">
        <v>-1182.2337600000001</v>
      </c>
    </row>
    <row r="306" spans="1:6" ht="15.75" thickBot="1">
      <c r="A306" s="1116" t="s">
        <v>568</v>
      </c>
      <c r="B306" s="1522">
        <v>-12155.616900000001</v>
      </c>
      <c r="C306" s="1522">
        <v>0</v>
      </c>
      <c r="D306" s="1522">
        <v>0</v>
      </c>
      <c r="E306" s="1522">
        <v>0</v>
      </c>
      <c r="F306" s="1522">
        <v>-12155.616900000001</v>
      </c>
    </row>
    <row r="307" spans="1:6" ht="16.5" thickTop="1" thickBot="1">
      <c r="A307" s="1541" t="s">
        <v>569</v>
      </c>
      <c r="B307" s="1520">
        <v>3898.4373799999998</v>
      </c>
      <c r="C307" s="1520">
        <v>-1150.201</v>
      </c>
      <c r="D307" s="1520">
        <v>0</v>
      </c>
      <c r="E307" s="1520">
        <v>0</v>
      </c>
      <c r="F307" s="1520">
        <v>2748.2363799999998</v>
      </c>
    </row>
    <row r="308" spans="1:6" ht="15.75" thickTop="1">
      <c r="A308" s="1545" t="s">
        <v>570</v>
      </c>
      <c r="B308" s="1522">
        <v>6.0599999999999994E-3</v>
      </c>
      <c r="C308" s="1522">
        <v>0</v>
      </c>
      <c r="D308" s="1522">
        <v>0</v>
      </c>
      <c r="E308" s="1522">
        <v>0</v>
      </c>
      <c r="F308" s="1522">
        <v>6.0599999999999994E-3</v>
      </c>
    </row>
    <row r="309" spans="1:6">
      <c r="A309" s="1529" t="s">
        <v>571</v>
      </c>
      <c r="B309" s="1522">
        <v>7.6000000000000004E-4</v>
      </c>
      <c r="C309" s="1522">
        <v>0</v>
      </c>
      <c r="D309" s="1522">
        <v>0</v>
      </c>
      <c r="E309" s="1522">
        <v>0</v>
      </c>
      <c r="F309" s="1522">
        <v>7.6000000000000004E-4</v>
      </c>
    </row>
    <row r="310" spans="1:6">
      <c r="A310" s="1529" t="s">
        <v>572</v>
      </c>
      <c r="B310" s="1522">
        <v>5.3E-3</v>
      </c>
      <c r="C310" s="1522">
        <v>0</v>
      </c>
      <c r="D310" s="1522">
        <v>0</v>
      </c>
      <c r="E310" s="1522">
        <v>0</v>
      </c>
      <c r="F310" s="1522">
        <v>5.3E-3</v>
      </c>
    </row>
    <row r="311" spans="1:6">
      <c r="A311" s="1545" t="s">
        <v>573</v>
      </c>
      <c r="B311" s="1522">
        <v>0</v>
      </c>
      <c r="C311" s="1522">
        <v>0</v>
      </c>
      <c r="D311" s="1522">
        <v>0</v>
      </c>
      <c r="E311" s="1522">
        <v>0</v>
      </c>
      <c r="F311" s="1522">
        <v>0</v>
      </c>
    </row>
    <row r="312" spans="1:6">
      <c r="A312" s="1529" t="s">
        <v>574</v>
      </c>
      <c r="B312" s="1522">
        <v>0</v>
      </c>
      <c r="C312" s="1522">
        <v>0</v>
      </c>
      <c r="D312" s="1522">
        <v>0</v>
      </c>
      <c r="E312" s="1522">
        <v>0</v>
      </c>
      <c r="F312" s="1522">
        <v>0</v>
      </c>
    </row>
    <row r="313" spans="1:6" ht="15.75" thickBot="1">
      <c r="A313" s="1529" t="s">
        <v>575</v>
      </c>
      <c r="B313" s="1522">
        <v>0</v>
      </c>
      <c r="C313" s="1522">
        <v>0</v>
      </c>
      <c r="D313" s="1522">
        <v>0</v>
      </c>
      <c r="E313" s="1522">
        <v>0</v>
      </c>
      <c r="F313" s="1522">
        <v>0</v>
      </c>
    </row>
    <row r="314" spans="1:6" ht="16.5" thickTop="1" thickBot="1">
      <c r="A314" s="1541" t="s">
        <v>576</v>
      </c>
      <c r="B314" s="1520">
        <v>3898.44344</v>
      </c>
      <c r="C314" s="1520">
        <v>-1150.201</v>
      </c>
      <c r="D314" s="1520">
        <v>0</v>
      </c>
      <c r="E314" s="1520">
        <v>0</v>
      </c>
      <c r="F314" s="1520">
        <v>2748.24244</v>
      </c>
    </row>
    <row r="315" spans="1:6" ht="16.5" thickTop="1" thickBot="1">
      <c r="A315" s="1116" t="s">
        <v>577</v>
      </c>
      <c r="B315" s="1522">
        <v>0</v>
      </c>
      <c r="C315" s="1522">
        <v>0</v>
      </c>
      <c r="D315" s="1522">
        <v>0</v>
      </c>
      <c r="E315" s="1522">
        <v>0</v>
      </c>
      <c r="F315" s="1522">
        <v>0</v>
      </c>
    </row>
    <row r="316" spans="1:6" ht="16.5" thickTop="1" thickBot="1">
      <c r="A316" s="1541" t="s">
        <v>578</v>
      </c>
      <c r="B316" s="1520">
        <v>3898.44344</v>
      </c>
      <c r="C316" s="1520">
        <v>-1150.201</v>
      </c>
      <c r="D316" s="1520">
        <v>0</v>
      </c>
      <c r="E316" s="1520">
        <v>0</v>
      </c>
      <c r="F316" s="1520">
        <v>2748.24244</v>
      </c>
    </row>
    <row r="317" spans="1:6" ht="16.5" thickTop="1" thickBot="1">
      <c r="A317" s="1529" t="s">
        <v>579</v>
      </c>
      <c r="B317" s="1522">
        <v>-313.79761999999999</v>
      </c>
      <c r="C317" s="1522">
        <v>0</v>
      </c>
      <c r="D317" s="1522">
        <v>0</v>
      </c>
      <c r="E317" s="1522">
        <v>0</v>
      </c>
      <c r="F317" s="1522">
        <v>-313.79761999999999</v>
      </c>
    </row>
    <row r="318" spans="1:6" ht="16.5" thickTop="1" thickBot="1">
      <c r="A318" s="1538" t="s">
        <v>580</v>
      </c>
      <c r="B318" s="1520">
        <v>3584.6458199999997</v>
      </c>
      <c r="C318" s="1520">
        <v>-1150.201</v>
      </c>
      <c r="D318" s="1520">
        <v>0</v>
      </c>
      <c r="E318" s="1520">
        <v>0</v>
      </c>
      <c r="F318" s="1520">
        <v>2434.4448199999997</v>
      </c>
    </row>
    <row r="319" spans="1:6" ht="16.5" thickTop="1" thickBot="1">
      <c r="A319" s="1529" t="s">
        <v>581</v>
      </c>
      <c r="B319" s="1522">
        <v>0</v>
      </c>
      <c r="C319" s="1522">
        <v>0</v>
      </c>
      <c r="D319" s="1522">
        <v>0</v>
      </c>
      <c r="E319" s="1522">
        <v>0</v>
      </c>
      <c r="F319" s="1522">
        <v>0</v>
      </c>
    </row>
    <row r="320" spans="1:6" ht="16.5" thickTop="1" thickBot="1">
      <c r="A320" s="1541" t="s">
        <v>582</v>
      </c>
      <c r="B320" s="1520">
        <v>3584.6458199999997</v>
      </c>
      <c r="C320" s="1520">
        <v>-1150.201</v>
      </c>
      <c r="D320" s="1520">
        <v>0</v>
      </c>
      <c r="E320" s="1520">
        <v>0</v>
      </c>
      <c r="F320" s="1520">
        <v>2434.4448199999997</v>
      </c>
    </row>
    <row r="321" spans="1:6" ht="16.5" thickTop="1" thickBot="1">
      <c r="A321" s="1545" t="s">
        <v>583</v>
      </c>
      <c r="B321" s="1522">
        <v>0</v>
      </c>
      <c r="C321" s="1522">
        <v>0</v>
      </c>
      <c r="D321" s="1522">
        <v>0</v>
      </c>
      <c r="E321" s="1522">
        <v>0</v>
      </c>
      <c r="F321" s="1522">
        <v>0</v>
      </c>
    </row>
    <row r="322" spans="1:6" ht="16.5" thickTop="1" thickBot="1">
      <c r="A322" s="1541" t="s">
        <v>584</v>
      </c>
      <c r="B322" s="1868">
        <v>3584.6458199999997</v>
      </c>
      <c r="C322" s="1868">
        <v>-1150.201</v>
      </c>
      <c r="D322" s="1868">
        <v>0</v>
      </c>
      <c r="E322" s="1868">
        <v>0</v>
      </c>
      <c r="F322" s="1868">
        <v>2434.4448199999997</v>
      </c>
    </row>
    <row r="323" spans="1:6" ht="16.5" thickTop="1">
      <c r="A323" s="49"/>
      <c r="B323" s="1424"/>
      <c r="C323" s="1424"/>
      <c r="D323" s="1424"/>
      <c r="E323" s="1424"/>
      <c r="F323" s="1424"/>
    </row>
    <row r="324" spans="1:6" ht="15.75">
      <c r="A324" s="49"/>
      <c r="B324" s="1424"/>
      <c r="C324" s="1424"/>
      <c r="D324" s="1424"/>
      <c r="E324" s="1424"/>
      <c r="F324" s="1424"/>
    </row>
    <row r="325" spans="1:6" ht="15.75">
      <c r="A325" s="49"/>
      <c r="B325" s="1424"/>
      <c r="C325" s="1424"/>
      <c r="D325" s="1424"/>
      <c r="E325" s="1424"/>
      <c r="F325" s="1424"/>
    </row>
    <row r="326" spans="1:6" ht="15.75">
      <c r="A326" s="49"/>
      <c r="B326" s="1424"/>
      <c r="C326" s="1424"/>
      <c r="D326" s="1424"/>
      <c r="E326" s="1424"/>
      <c r="F326" s="1424"/>
    </row>
    <row r="327" spans="1:6" ht="15.75">
      <c r="A327" s="49"/>
      <c r="B327" s="1424"/>
      <c r="C327" s="1424"/>
      <c r="D327" s="1424"/>
      <c r="E327" s="1424"/>
      <c r="F327" s="1424"/>
    </row>
    <row r="328" spans="1:6" ht="15.75">
      <c r="A328" s="49"/>
      <c r="B328" s="1424"/>
      <c r="C328" s="1424"/>
      <c r="D328" s="1424"/>
      <c r="E328" s="1424"/>
      <c r="F328" s="1424"/>
    </row>
    <row r="329" spans="1:6" ht="15.75">
      <c r="A329" s="49"/>
      <c r="B329" s="1424"/>
      <c r="C329" s="1424"/>
      <c r="D329" s="1424"/>
      <c r="E329" s="1424"/>
      <c r="F329" s="1424"/>
    </row>
    <row r="330" spans="1:6" ht="15.75">
      <c r="A330" s="49"/>
      <c r="B330" s="1424"/>
      <c r="C330" s="1424"/>
      <c r="D330" s="1424"/>
      <c r="E330" s="1424"/>
      <c r="F330" s="1424"/>
    </row>
    <row r="331" spans="1:6" ht="15.75">
      <c r="A331" s="49"/>
      <c r="B331" s="1424"/>
      <c r="C331" s="1424"/>
      <c r="D331" s="1424"/>
      <c r="E331" s="1424"/>
      <c r="F331" s="1424"/>
    </row>
    <row r="332" spans="1:6" ht="15.75">
      <c r="A332" s="49"/>
      <c r="B332" s="1424"/>
      <c r="C332" s="1424"/>
      <c r="D332" s="1424"/>
      <c r="E332" s="1424"/>
      <c r="F332" s="1424"/>
    </row>
    <row r="333" spans="1:6" ht="15.75">
      <c r="A333" s="49"/>
      <c r="B333" s="1424"/>
      <c r="C333" s="1424"/>
      <c r="D333" s="1424"/>
      <c r="E333" s="1424"/>
      <c r="F333" s="1424"/>
    </row>
    <row r="334" spans="1:6" ht="15.75">
      <c r="A334" s="49"/>
      <c r="B334" s="1424"/>
      <c r="C334" s="1424"/>
      <c r="D334" s="1424"/>
      <c r="E334" s="1424"/>
      <c r="F334" s="1424"/>
    </row>
    <row r="335" spans="1:6" ht="15.75">
      <c r="A335" s="49"/>
      <c r="B335" s="1424"/>
      <c r="C335" s="1424"/>
      <c r="D335" s="1424"/>
      <c r="E335" s="1424"/>
      <c r="F335" s="1424"/>
    </row>
    <row r="336" spans="1:6" ht="15.75">
      <c r="A336" s="49"/>
      <c r="B336" s="1424"/>
      <c r="C336" s="1424"/>
      <c r="D336" s="1424"/>
      <c r="E336" s="1424"/>
      <c r="F336" s="1424"/>
    </row>
    <row r="337" spans="1:6" ht="15.75">
      <c r="A337" s="49"/>
      <c r="B337" s="1424"/>
      <c r="C337" s="1424"/>
      <c r="D337" s="1424"/>
      <c r="E337" s="1424"/>
      <c r="F337" s="1424"/>
    </row>
    <row r="338" spans="1:6" ht="15.75">
      <c r="A338" s="49"/>
      <c r="B338" s="1424"/>
      <c r="C338" s="1424"/>
      <c r="D338" s="1424"/>
      <c r="E338" s="1424"/>
      <c r="F338" s="1424"/>
    </row>
    <row r="339" spans="1:6" ht="15.75">
      <c r="A339" s="49"/>
      <c r="B339" s="1424"/>
      <c r="C339" s="1424"/>
      <c r="D339" s="1424"/>
      <c r="E339" s="1424"/>
      <c r="F339" s="1424"/>
    </row>
    <row r="340" spans="1:6" ht="15.75">
      <c r="A340" s="49"/>
      <c r="B340" s="1424"/>
      <c r="C340" s="1424"/>
      <c r="D340" s="1424"/>
      <c r="E340" s="1424"/>
      <c r="F340" s="1424"/>
    </row>
    <row r="341" spans="1:6" ht="15.75">
      <c r="A341" s="49"/>
      <c r="B341" s="1424"/>
      <c r="C341" s="1424"/>
      <c r="D341" s="1424"/>
      <c r="E341" s="1424"/>
      <c r="F341" s="1424"/>
    </row>
    <row r="342" spans="1:6" ht="15.75">
      <c r="A342" s="49"/>
      <c r="B342" s="1424"/>
      <c r="C342" s="1424"/>
      <c r="D342" s="1424"/>
      <c r="E342" s="1424"/>
      <c r="F342" s="1424"/>
    </row>
    <row r="343" spans="1:6" ht="15.75">
      <c r="A343" s="49"/>
      <c r="B343" s="1424"/>
      <c r="C343" s="1424"/>
      <c r="D343" s="1424"/>
      <c r="E343" s="1424"/>
      <c r="F343" s="1424"/>
    </row>
    <row r="344" spans="1:6" ht="15.75">
      <c r="A344" s="49"/>
      <c r="B344" s="1424"/>
      <c r="C344" s="1424"/>
      <c r="D344" s="1424"/>
      <c r="E344" s="1424"/>
      <c r="F344" s="1424"/>
    </row>
    <row r="345" spans="1:6" ht="15.75">
      <c r="A345" s="49"/>
      <c r="B345" s="1424"/>
      <c r="C345" s="1424"/>
      <c r="D345" s="1424"/>
      <c r="E345" s="1424"/>
      <c r="F345" s="1424"/>
    </row>
    <row r="346" spans="1:6" ht="15.75">
      <c r="A346" s="49"/>
      <c r="B346" s="1424"/>
      <c r="C346" s="1424"/>
      <c r="D346" s="1424"/>
      <c r="E346" s="1424"/>
      <c r="F346" s="1424"/>
    </row>
    <row r="347" spans="1:6" ht="15.75">
      <c r="A347" s="49"/>
      <c r="B347" s="1424"/>
      <c r="C347" s="1424"/>
      <c r="D347" s="1424"/>
      <c r="E347" s="1424"/>
      <c r="F347" s="1424"/>
    </row>
    <row r="348" spans="1:6" ht="15.75">
      <c r="A348" s="49"/>
      <c r="B348" s="1424"/>
      <c r="C348" s="1424"/>
      <c r="D348" s="1424"/>
      <c r="E348" s="1424"/>
      <c r="F348" s="1424"/>
    </row>
    <row r="349" spans="1:6" ht="15.75">
      <c r="A349" s="49"/>
      <c r="B349" s="1424"/>
      <c r="C349" s="1424"/>
      <c r="D349" s="1424"/>
      <c r="E349" s="1424"/>
      <c r="F349" s="1424"/>
    </row>
    <row r="350" spans="1:6" ht="15.75">
      <c r="A350" s="49"/>
      <c r="B350" s="1424"/>
      <c r="C350" s="1424"/>
      <c r="D350" s="1424"/>
      <c r="E350" s="1424"/>
      <c r="F350" s="1424"/>
    </row>
    <row r="351" spans="1:6" ht="15.75">
      <c r="A351" s="49"/>
      <c r="B351" s="1424"/>
      <c r="C351" s="1424"/>
      <c r="D351" s="1424"/>
      <c r="E351" s="1424"/>
      <c r="F351" s="1424"/>
    </row>
    <row r="352" spans="1:6" ht="15.75">
      <c r="A352" s="49"/>
      <c r="B352" s="1424"/>
      <c r="C352" s="1424"/>
      <c r="D352" s="1424"/>
      <c r="E352" s="1424"/>
      <c r="F352" s="1424"/>
    </row>
    <row r="353" spans="1:6" ht="15.75">
      <c r="A353" s="49"/>
      <c r="B353" s="1424"/>
      <c r="C353" s="1424"/>
      <c r="D353" s="1424"/>
      <c r="E353" s="1424"/>
      <c r="F353" s="1424"/>
    </row>
    <row r="354" spans="1:6" ht="15.75">
      <c r="A354" s="49"/>
      <c r="B354" s="1424"/>
      <c r="C354" s="1424"/>
      <c r="D354" s="1424"/>
      <c r="E354" s="1424"/>
      <c r="F354" s="1424"/>
    </row>
    <row r="355" spans="1:6" ht="15.75">
      <c r="A355" s="49"/>
      <c r="B355" s="1424"/>
      <c r="C355" s="1424"/>
      <c r="D355" s="1424"/>
      <c r="E355" s="1424"/>
      <c r="F355" s="1424"/>
    </row>
    <row r="356" spans="1:6" ht="15.75">
      <c r="A356" s="49"/>
      <c r="B356" s="1424"/>
      <c r="C356" s="1424"/>
      <c r="D356" s="1424"/>
      <c r="E356" s="1424"/>
      <c r="F356" s="1424"/>
    </row>
    <row r="357" spans="1:6" ht="15.75">
      <c r="A357" s="49"/>
      <c r="B357" s="1424"/>
      <c r="C357" s="1424"/>
      <c r="D357" s="1424"/>
      <c r="E357" s="1424"/>
      <c r="F357" s="1424"/>
    </row>
    <row r="358" spans="1:6" ht="15.75">
      <c r="A358" s="49"/>
      <c r="B358" s="1424"/>
      <c r="C358" s="1424"/>
      <c r="D358" s="1424"/>
      <c r="E358" s="1424"/>
      <c r="F358" s="1424"/>
    </row>
    <row r="359" spans="1:6" ht="15.75">
      <c r="A359" s="49"/>
      <c r="B359" s="1424"/>
      <c r="C359" s="1424"/>
      <c r="D359" s="1424"/>
      <c r="E359" s="1424"/>
      <c r="F359" s="1424"/>
    </row>
    <row r="360" spans="1:6" ht="15.75">
      <c r="A360" s="49"/>
      <c r="B360" s="1424"/>
      <c r="C360" s="1424"/>
      <c r="D360" s="1424"/>
      <c r="E360" s="1424"/>
      <c r="F360" s="1424"/>
    </row>
    <row r="361" spans="1:6" ht="15.75">
      <c r="A361" s="49"/>
      <c r="B361" s="1424"/>
      <c r="C361" s="1424"/>
      <c r="D361" s="1424"/>
      <c r="E361" s="1424"/>
      <c r="F361" s="1424"/>
    </row>
    <row r="362" spans="1:6" ht="15.75">
      <c r="A362" s="49"/>
      <c r="B362" s="1424"/>
      <c r="C362" s="1424"/>
      <c r="D362" s="1424"/>
      <c r="E362" s="1424"/>
      <c r="F362" s="1424"/>
    </row>
    <row r="363" spans="1:6" ht="15.75">
      <c r="A363" s="49"/>
      <c r="B363" s="1424"/>
      <c r="C363" s="1424"/>
      <c r="D363" s="1424"/>
      <c r="E363" s="1424"/>
      <c r="F363" s="1424"/>
    </row>
    <row r="364" spans="1:6" ht="15.75">
      <c r="A364" s="49"/>
      <c r="B364" s="1424"/>
      <c r="C364" s="1424"/>
      <c r="D364" s="1424"/>
      <c r="E364" s="1424"/>
      <c r="F364" s="1424"/>
    </row>
    <row r="365" spans="1:6" ht="15.75">
      <c r="A365" s="49"/>
      <c r="B365" s="1424"/>
      <c r="C365" s="1424"/>
      <c r="D365" s="1424"/>
      <c r="E365" s="1424"/>
      <c r="F365" s="1424"/>
    </row>
    <row r="366" spans="1:6" ht="15.75">
      <c r="A366" s="49"/>
      <c r="B366" s="1424"/>
      <c r="C366" s="1424"/>
      <c r="D366" s="1424"/>
      <c r="E366" s="1424"/>
      <c r="F366" s="1424"/>
    </row>
    <row r="367" spans="1:6" ht="15.75">
      <c r="A367" s="49"/>
      <c r="B367" s="1424"/>
      <c r="C367" s="1424"/>
      <c r="D367" s="1424"/>
      <c r="E367" s="1424"/>
      <c r="F367" s="1424"/>
    </row>
    <row r="368" spans="1:6" ht="15.75">
      <c r="A368" s="49"/>
      <c r="B368" s="1424"/>
      <c r="C368" s="1424"/>
      <c r="D368" s="1424"/>
      <c r="E368" s="1424"/>
      <c r="F368" s="1424"/>
    </row>
    <row r="369" spans="1:6" ht="15.75">
      <c r="A369" s="49"/>
      <c r="B369" s="1424"/>
      <c r="C369" s="1424"/>
      <c r="D369" s="1424"/>
      <c r="E369" s="1424"/>
      <c r="F369" s="1424"/>
    </row>
    <row r="370" spans="1:6" ht="15.75">
      <c r="A370" s="49"/>
      <c r="B370" s="1424"/>
      <c r="C370" s="1424"/>
      <c r="D370" s="1424"/>
      <c r="E370" s="1424"/>
      <c r="F370" s="1424"/>
    </row>
    <row r="371" spans="1:6" ht="15.75">
      <c r="A371" s="49"/>
      <c r="B371" s="1424"/>
      <c r="C371" s="1424"/>
      <c r="D371" s="1424"/>
      <c r="E371" s="1424"/>
      <c r="F371" s="1424"/>
    </row>
    <row r="372" spans="1:6" ht="15.75">
      <c r="A372" s="49"/>
      <c r="B372" s="1424"/>
      <c r="C372" s="1424"/>
      <c r="D372" s="1424"/>
      <c r="E372" s="1424"/>
      <c r="F372" s="1424"/>
    </row>
    <row r="373" spans="1:6" ht="15.75">
      <c r="A373" s="49"/>
      <c r="B373" s="1424"/>
      <c r="C373" s="1424"/>
      <c r="D373" s="1424"/>
      <c r="E373" s="1424"/>
      <c r="F373" s="1424"/>
    </row>
    <row r="374" spans="1:6" ht="15.75">
      <c r="A374" s="49"/>
      <c r="B374" s="1424"/>
      <c r="C374" s="1424"/>
      <c r="D374" s="1424"/>
      <c r="E374" s="1424"/>
      <c r="F374" s="1424"/>
    </row>
    <row r="375" spans="1:6" ht="15.75">
      <c r="A375" s="49"/>
      <c r="B375" s="1424"/>
      <c r="C375" s="1424"/>
      <c r="D375" s="1424"/>
      <c r="E375" s="1424"/>
      <c r="F375" s="1424"/>
    </row>
    <row r="376" spans="1:6" ht="15.75">
      <c r="A376" s="49"/>
      <c r="B376" s="1424"/>
      <c r="C376" s="1424"/>
      <c r="D376" s="1424"/>
      <c r="E376" s="1424"/>
      <c r="F376" s="1424"/>
    </row>
    <row r="377" spans="1:6" ht="15.75">
      <c r="A377" s="49"/>
      <c r="B377" s="1424"/>
      <c r="C377" s="1424"/>
      <c r="D377" s="1424"/>
      <c r="E377" s="1424"/>
      <c r="F377" s="1424"/>
    </row>
    <row r="378" spans="1:6" ht="15.75">
      <c r="A378" s="49"/>
      <c r="B378" s="1424"/>
      <c r="C378" s="1424"/>
      <c r="D378" s="1424"/>
      <c r="E378" s="1424"/>
      <c r="F378" s="1424"/>
    </row>
    <row r="379" spans="1:6" ht="15.75">
      <c r="A379" s="49"/>
      <c r="B379" s="1424"/>
      <c r="C379" s="1424"/>
      <c r="D379" s="1424"/>
      <c r="E379" s="1424"/>
      <c r="F379" s="1424"/>
    </row>
    <row r="380" spans="1:6" ht="15.75">
      <c r="A380" s="49"/>
      <c r="B380" s="1424"/>
      <c r="C380" s="1424"/>
      <c r="D380" s="1424"/>
      <c r="E380" s="1424"/>
      <c r="F380" s="1424"/>
    </row>
    <row r="381" spans="1:6" ht="15.75">
      <c r="A381" s="49"/>
      <c r="B381" s="1424"/>
      <c r="C381" s="1424"/>
      <c r="D381" s="1424"/>
      <c r="E381" s="1424"/>
      <c r="F381" s="1424"/>
    </row>
    <row r="382" spans="1:6" ht="15.75">
      <c r="A382" s="49"/>
      <c r="B382" s="1424"/>
      <c r="C382" s="1424"/>
      <c r="D382" s="1424"/>
      <c r="E382" s="1424"/>
      <c r="F382" s="1424"/>
    </row>
    <row r="383" spans="1:6" ht="15.75">
      <c r="A383" s="49"/>
      <c r="B383" s="1424"/>
      <c r="C383" s="1424"/>
      <c r="D383" s="1424"/>
      <c r="E383" s="1424"/>
      <c r="F383" s="1424"/>
    </row>
    <row r="384" spans="1:6" ht="15.75">
      <c r="A384" s="49"/>
      <c r="B384" s="1424"/>
      <c r="C384" s="1424"/>
      <c r="D384" s="1424"/>
      <c r="E384" s="1424"/>
      <c r="F384" s="1424"/>
    </row>
    <row r="385" spans="1:6" ht="15.75">
      <c r="A385" s="49"/>
      <c r="B385" s="1424"/>
      <c r="C385" s="1424"/>
      <c r="D385" s="1424"/>
      <c r="E385" s="1424"/>
      <c r="F385" s="1424"/>
    </row>
    <row r="386" spans="1:6" ht="15.75">
      <c r="A386" s="49"/>
      <c r="B386" s="1424"/>
      <c r="C386" s="1424"/>
      <c r="D386" s="1424"/>
      <c r="E386" s="1424"/>
      <c r="F386" s="1424"/>
    </row>
    <row r="387" spans="1:6" ht="15.75">
      <c r="A387" s="49"/>
      <c r="B387" s="1424"/>
      <c r="C387" s="1424"/>
      <c r="D387" s="1424"/>
      <c r="E387" s="1424"/>
      <c r="F387" s="1424"/>
    </row>
    <row r="388" spans="1:6" ht="15.75">
      <c r="A388" s="49"/>
      <c r="B388" s="1424"/>
      <c r="C388" s="1424"/>
      <c r="D388" s="1424"/>
      <c r="E388" s="1424"/>
      <c r="F388" s="1424"/>
    </row>
    <row r="389" spans="1:6" ht="15.75">
      <c r="A389" s="49"/>
      <c r="B389" s="1424"/>
      <c r="C389" s="1424"/>
      <c r="D389" s="1424"/>
      <c r="E389" s="1424"/>
      <c r="F389" s="1424"/>
    </row>
    <row r="390" spans="1:6" ht="15.75">
      <c r="A390" s="49"/>
      <c r="B390" s="1424"/>
      <c r="C390" s="1424"/>
      <c r="D390" s="1424"/>
      <c r="E390" s="1424"/>
      <c r="F390" s="1424"/>
    </row>
    <row r="391" spans="1:6" ht="15.75">
      <c r="A391" s="49"/>
      <c r="B391" s="1424"/>
      <c r="C391" s="1424"/>
      <c r="D391" s="1424"/>
      <c r="E391" s="1424"/>
      <c r="F391" s="1424"/>
    </row>
    <row r="392" spans="1:6" ht="15.75">
      <c r="A392" s="49"/>
      <c r="B392" s="1424"/>
      <c r="C392" s="1424"/>
      <c r="D392" s="1424"/>
      <c r="E392" s="1424"/>
      <c r="F392" s="1424"/>
    </row>
    <row r="393" spans="1:6" ht="15.75">
      <c r="A393" s="49"/>
      <c r="B393" s="1424"/>
      <c r="C393" s="1424"/>
      <c r="D393" s="1424"/>
      <c r="E393" s="1424"/>
      <c r="F393" s="1424"/>
    </row>
    <row r="394" spans="1:6" ht="15.75">
      <c r="A394" s="49"/>
      <c r="B394" s="1424"/>
      <c r="C394" s="1424"/>
      <c r="D394" s="1424"/>
      <c r="E394" s="1424"/>
      <c r="F394" s="1424"/>
    </row>
    <row r="395" spans="1:6" ht="15.75">
      <c r="A395" s="49"/>
      <c r="B395" s="1424"/>
      <c r="C395" s="1424"/>
      <c r="D395" s="1424"/>
      <c r="E395" s="1424"/>
      <c r="F395" s="1424"/>
    </row>
    <row r="396" spans="1:6" ht="15.75">
      <c r="A396" s="49"/>
      <c r="B396" s="1424"/>
      <c r="C396" s="1424"/>
      <c r="D396" s="1424"/>
      <c r="E396" s="1424"/>
      <c r="F396" s="1424"/>
    </row>
    <row r="397" spans="1:6" ht="15.75">
      <c r="A397" s="49"/>
      <c r="B397" s="1424"/>
      <c r="C397" s="1424"/>
      <c r="D397" s="1424"/>
      <c r="E397" s="1424"/>
      <c r="F397" s="1424"/>
    </row>
    <row r="398" spans="1:6" ht="15.75">
      <c r="A398" s="49"/>
      <c r="B398" s="1424"/>
      <c r="C398" s="1424"/>
      <c r="D398" s="1424"/>
      <c r="E398" s="1424"/>
      <c r="F398" s="1424"/>
    </row>
    <row r="399" spans="1:6" ht="15.75">
      <c r="A399" s="49"/>
      <c r="B399" s="1424"/>
      <c r="C399" s="1424"/>
      <c r="D399" s="1424"/>
      <c r="E399" s="1424"/>
      <c r="F399" s="1424"/>
    </row>
    <row r="400" spans="1:6" ht="15.75">
      <c r="A400" s="49"/>
      <c r="B400" s="1424"/>
      <c r="C400" s="1424"/>
      <c r="D400" s="1424"/>
      <c r="E400" s="1424"/>
      <c r="F400" s="1424"/>
    </row>
    <row r="401" spans="1:6" ht="15.75">
      <c r="A401" s="49"/>
      <c r="B401" s="1424"/>
      <c r="C401" s="1424"/>
      <c r="D401" s="1424"/>
      <c r="E401" s="1424"/>
      <c r="F401" s="1424"/>
    </row>
    <row r="402" spans="1:6" ht="15.75">
      <c r="A402" s="49"/>
      <c r="B402" s="1424"/>
      <c r="C402" s="1424"/>
      <c r="D402" s="1424"/>
      <c r="E402" s="1424"/>
      <c r="F402" s="1424"/>
    </row>
    <row r="403" spans="1:6" ht="15.75">
      <c r="A403" s="49"/>
      <c r="B403" s="1424"/>
      <c r="C403" s="1424"/>
      <c r="D403" s="1424"/>
      <c r="E403" s="1424"/>
      <c r="F403" s="1424"/>
    </row>
    <row r="404" spans="1:6" ht="15.75">
      <c r="A404" s="49"/>
      <c r="B404" s="1424"/>
      <c r="C404" s="1424"/>
      <c r="D404" s="1424"/>
      <c r="E404" s="1424"/>
      <c r="F404" s="1424"/>
    </row>
    <row r="405" spans="1:6" ht="15.75">
      <c r="A405" s="49"/>
      <c r="B405" s="1424"/>
      <c r="C405" s="1424"/>
      <c r="D405" s="1424"/>
      <c r="E405" s="1424"/>
      <c r="F405" s="1424"/>
    </row>
    <row r="406" spans="1:6" ht="15.75">
      <c r="A406" s="49"/>
      <c r="B406" s="1424"/>
      <c r="C406" s="1424"/>
      <c r="D406" s="1424"/>
      <c r="E406" s="1424"/>
      <c r="F406" s="1424"/>
    </row>
    <row r="407" spans="1:6" ht="15.75">
      <c r="A407" s="49"/>
      <c r="B407" s="1424"/>
      <c r="C407" s="1424"/>
      <c r="D407" s="1424"/>
      <c r="E407" s="1424"/>
      <c r="F407" s="1424"/>
    </row>
    <row r="408" spans="1:6" ht="15.75">
      <c r="A408" s="49"/>
      <c r="B408" s="1424"/>
      <c r="C408" s="1424"/>
      <c r="D408" s="1424"/>
      <c r="E408" s="1424"/>
      <c r="F408" s="1424"/>
    </row>
    <row r="409" spans="1:6" ht="15.75">
      <c r="A409" s="49"/>
      <c r="B409" s="1424"/>
      <c r="C409" s="1424"/>
      <c r="D409" s="1424"/>
      <c r="E409" s="1424"/>
      <c r="F409" s="1424"/>
    </row>
    <row r="410" spans="1:6" ht="15.75">
      <c r="A410" s="49"/>
      <c r="B410" s="1424"/>
      <c r="C410" s="1424"/>
      <c r="D410" s="1424"/>
      <c r="E410" s="1424"/>
      <c r="F410" s="1424"/>
    </row>
    <row r="411" spans="1:6" ht="15.75">
      <c r="A411" s="49"/>
      <c r="B411" s="1424"/>
      <c r="C411" s="1424"/>
      <c r="D411" s="1424"/>
      <c r="E411" s="1424"/>
      <c r="F411" s="1424"/>
    </row>
    <row r="412" spans="1:6" ht="15.75">
      <c r="A412" s="49"/>
      <c r="B412" s="1424"/>
      <c r="C412" s="1424"/>
      <c r="D412" s="1424"/>
      <c r="E412" s="1424"/>
      <c r="F412" s="1424"/>
    </row>
    <row r="413" spans="1:6" ht="15.75">
      <c r="A413" s="49"/>
      <c r="B413" s="1424"/>
      <c r="C413" s="1424"/>
      <c r="D413" s="1424"/>
      <c r="E413" s="1424"/>
      <c r="F413" s="1424"/>
    </row>
    <row r="414" spans="1:6" ht="15.75">
      <c r="A414" s="49"/>
      <c r="B414" s="1424"/>
      <c r="C414" s="1424"/>
      <c r="D414" s="1424"/>
      <c r="E414" s="1424"/>
      <c r="F414" s="1424"/>
    </row>
    <row r="415" spans="1:6" ht="15.75">
      <c r="A415" s="49"/>
      <c r="B415" s="1424"/>
      <c r="C415" s="1424"/>
      <c r="D415" s="1424"/>
      <c r="E415" s="1424"/>
      <c r="F415" s="1424"/>
    </row>
    <row r="416" spans="1:6" ht="15.75">
      <c r="A416" s="49"/>
      <c r="B416" s="1424"/>
      <c r="C416" s="1424"/>
      <c r="D416" s="1424"/>
      <c r="E416" s="1424"/>
      <c r="F416" s="1424"/>
    </row>
    <row r="417" spans="1:6" ht="15.75">
      <c r="A417" s="49"/>
      <c r="B417" s="1424"/>
      <c r="C417" s="1424"/>
      <c r="D417" s="1424"/>
      <c r="E417" s="1424"/>
      <c r="F417" s="1424"/>
    </row>
    <row r="418" spans="1:6" ht="15.75">
      <c r="A418" s="49"/>
      <c r="B418" s="1424"/>
      <c r="C418" s="1424"/>
      <c r="D418" s="1424"/>
      <c r="E418" s="1424"/>
      <c r="F418" s="1424"/>
    </row>
    <row r="419" spans="1:6" ht="15.75">
      <c r="A419" s="49"/>
      <c r="B419" s="1424"/>
      <c r="C419" s="1424"/>
      <c r="D419" s="1424"/>
      <c r="E419" s="1424"/>
      <c r="F419" s="1424"/>
    </row>
    <row r="420" spans="1:6" ht="15.75">
      <c r="A420" s="49"/>
      <c r="B420" s="1424"/>
      <c r="C420" s="1424"/>
      <c r="D420" s="1424"/>
      <c r="E420" s="1424"/>
      <c r="F420" s="1424"/>
    </row>
    <row r="421" spans="1:6" ht="15.75">
      <c r="A421" s="49"/>
      <c r="B421" s="1424"/>
      <c r="C421" s="1424"/>
      <c r="D421" s="1424"/>
      <c r="E421" s="1424"/>
      <c r="F421" s="1424"/>
    </row>
    <row r="422" spans="1:6" ht="15.75">
      <c r="A422" s="49"/>
      <c r="B422" s="1424"/>
      <c r="C422" s="1424"/>
      <c r="D422" s="1424"/>
      <c r="E422" s="1424"/>
      <c r="F422" s="1424"/>
    </row>
    <row r="423" spans="1:6" ht="15.75">
      <c r="A423" s="49"/>
      <c r="B423" s="1424"/>
      <c r="C423" s="1424"/>
      <c r="D423" s="1424"/>
      <c r="E423" s="1424"/>
      <c r="F423" s="1424"/>
    </row>
    <row r="424" spans="1:6" ht="15.75">
      <c r="A424" s="49"/>
      <c r="B424" s="1424"/>
      <c r="C424" s="1424"/>
      <c r="D424" s="1424"/>
      <c r="E424" s="1424"/>
      <c r="F424" s="1424"/>
    </row>
    <row r="425" spans="1:6" ht="15.75">
      <c r="A425" s="49"/>
      <c r="B425" s="1424"/>
      <c r="C425" s="1424"/>
      <c r="D425" s="1424"/>
      <c r="E425" s="1424"/>
      <c r="F425" s="1424"/>
    </row>
    <row r="426" spans="1:6" ht="15.75">
      <c r="A426" s="49"/>
      <c r="B426" s="1424"/>
      <c r="C426" s="1424"/>
      <c r="D426" s="1424"/>
      <c r="E426" s="1424"/>
      <c r="F426" s="1424"/>
    </row>
    <row r="427" spans="1:6" ht="15.75">
      <c r="A427" s="49"/>
      <c r="B427" s="1424"/>
      <c r="C427" s="1424"/>
      <c r="D427" s="1424"/>
      <c r="E427" s="1424"/>
      <c r="F427" s="1424"/>
    </row>
    <row r="428" spans="1:6" ht="15.75">
      <c r="A428" s="49"/>
      <c r="B428" s="1424"/>
      <c r="C428" s="1424"/>
      <c r="D428" s="1424"/>
      <c r="E428" s="1424"/>
      <c r="F428" s="1424"/>
    </row>
    <row r="429" spans="1:6" ht="15.75">
      <c r="A429" s="49"/>
      <c r="B429" s="1424"/>
      <c r="C429" s="1424"/>
      <c r="D429" s="1424"/>
      <c r="E429" s="1424"/>
      <c r="F429" s="1424"/>
    </row>
    <row r="430" spans="1:6" ht="15.75">
      <c r="A430" s="49"/>
      <c r="B430" s="1424"/>
      <c r="C430" s="1424"/>
      <c r="D430" s="1424"/>
      <c r="E430" s="1424"/>
      <c r="F430" s="1424"/>
    </row>
    <row r="431" spans="1:6" ht="15.75">
      <c r="A431" s="49"/>
      <c r="B431" s="1424"/>
      <c r="C431" s="1424"/>
      <c r="D431" s="1424"/>
      <c r="E431" s="1424"/>
      <c r="F431" s="1424"/>
    </row>
    <row r="432" spans="1:6" ht="15.75">
      <c r="A432" s="49"/>
      <c r="B432" s="1424"/>
      <c r="C432" s="1424"/>
      <c r="D432" s="1424"/>
      <c r="E432" s="1424"/>
      <c r="F432" s="1424"/>
    </row>
    <row r="433" spans="1:6" ht="15.75">
      <c r="A433" s="49"/>
      <c r="B433" s="1424"/>
      <c r="C433" s="1424"/>
      <c r="D433" s="1424"/>
      <c r="E433" s="1424"/>
      <c r="F433" s="1424"/>
    </row>
    <row r="434" spans="1:6" ht="15.75">
      <c r="A434" s="49"/>
      <c r="B434" s="1424"/>
      <c r="C434" s="1424"/>
      <c r="D434" s="1424"/>
      <c r="E434" s="1424"/>
      <c r="F434" s="1424"/>
    </row>
    <row r="435" spans="1:6" ht="15.75">
      <c r="A435" s="49"/>
      <c r="B435" s="1424"/>
      <c r="C435" s="1424"/>
      <c r="D435" s="1424"/>
      <c r="E435" s="1424"/>
      <c r="F435" s="1424"/>
    </row>
    <row r="436" spans="1:6" ht="15.75">
      <c r="A436" s="49"/>
      <c r="B436" s="1424"/>
      <c r="C436" s="1424"/>
      <c r="D436" s="1424"/>
      <c r="E436" s="1424"/>
      <c r="F436" s="1424"/>
    </row>
    <row r="437" spans="1:6" ht="15.75">
      <c r="A437" s="49"/>
      <c r="B437" s="1424"/>
      <c r="C437" s="1424"/>
      <c r="D437" s="1424"/>
      <c r="E437" s="1424"/>
      <c r="F437" s="1424"/>
    </row>
    <row r="438" spans="1:6" ht="15.75">
      <c r="A438" s="49"/>
      <c r="B438" s="1424"/>
      <c r="C438" s="1424"/>
      <c r="D438" s="1424"/>
      <c r="E438" s="1424"/>
      <c r="F438" s="1424"/>
    </row>
    <row r="439" spans="1:6" ht="15.75">
      <c r="A439" s="49"/>
      <c r="B439" s="1424"/>
      <c r="C439" s="1424"/>
      <c r="D439" s="1424"/>
      <c r="E439" s="1424"/>
      <c r="F439" s="1424"/>
    </row>
    <row r="440" spans="1:6" ht="15.75">
      <c r="A440" s="49"/>
      <c r="B440" s="1424"/>
      <c r="C440" s="1424"/>
      <c r="D440" s="1424"/>
      <c r="E440" s="1424"/>
      <c r="F440" s="1424"/>
    </row>
    <row r="441" spans="1:6" ht="15.75">
      <c r="A441" s="49"/>
      <c r="B441" s="1424"/>
      <c r="C441" s="1424"/>
      <c r="D441" s="1424"/>
      <c r="E441" s="1424"/>
      <c r="F441" s="1424"/>
    </row>
    <row r="442" spans="1:6" ht="15.75">
      <c r="A442" s="49"/>
      <c r="B442" s="1424"/>
      <c r="C442" s="1424"/>
      <c r="D442" s="1424"/>
      <c r="E442" s="1424"/>
      <c r="F442" s="1424"/>
    </row>
    <row r="443" spans="1:6" ht="15.75">
      <c r="A443" s="49"/>
      <c r="B443" s="1424"/>
      <c r="C443" s="1424"/>
      <c r="D443" s="1424"/>
      <c r="E443" s="1424"/>
      <c r="F443" s="1424"/>
    </row>
    <row r="444" spans="1:6" ht="15.75">
      <c r="A444" s="49"/>
      <c r="B444" s="1424"/>
      <c r="C444" s="1424"/>
      <c r="D444" s="1424"/>
      <c r="E444" s="1424"/>
      <c r="F444" s="1424"/>
    </row>
    <row r="445" spans="1:6" ht="15.75">
      <c r="A445" s="49"/>
      <c r="B445" s="1424"/>
      <c r="C445" s="1424"/>
      <c r="D445" s="1424"/>
      <c r="E445" s="1424"/>
      <c r="F445" s="1424"/>
    </row>
    <row r="446" spans="1:6" ht="15.75">
      <c r="A446" s="49"/>
      <c r="B446" s="1424"/>
      <c r="C446" s="1424"/>
      <c r="D446" s="1424"/>
      <c r="E446" s="1424"/>
      <c r="F446" s="1424"/>
    </row>
    <row r="447" spans="1:6" ht="15.75">
      <c r="A447" s="49"/>
      <c r="B447" s="1424"/>
      <c r="C447" s="1424"/>
      <c r="D447" s="1424"/>
      <c r="E447" s="1424"/>
      <c r="F447" s="1424"/>
    </row>
    <row r="448" spans="1:6" ht="15.75">
      <c r="A448" s="49"/>
      <c r="B448" s="1424"/>
      <c r="C448" s="1424"/>
      <c r="D448" s="1424"/>
      <c r="E448" s="1424"/>
      <c r="F448" s="1424"/>
    </row>
    <row r="449" spans="1:6" ht="15.75">
      <c r="A449" s="49"/>
      <c r="B449" s="1424"/>
      <c r="C449" s="1424"/>
      <c r="D449" s="1424"/>
      <c r="E449" s="1424"/>
      <c r="F449" s="1424"/>
    </row>
    <row r="450" spans="1:6" ht="15.75">
      <c r="A450" s="49"/>
      <c r="B450" s="1424"/>
      <c r="C450" s="1424"/>
      <c r="D450" s="1424"/>
      <c r="E450" s="1424"/>
      <c r="F450" s="1424"/>
    </row>
    <row r="451" spans="1:6" ht="15.75">
      <c r="A451" s="49"/>
      <c r="B451" s="1424"/>
      <c r="C451" s="1424"/>
      <c r="D451" s="1424"/>
      <c r="E451" s="1424"/>
      <c r="F451" s="1424"/>
    </row>
    <row r="452" spans="1:6" ht="15.75">
      <c r="A452" s="49"/>
      <c r="B452" s="1424"/>
      <c r="C452" s="1424"/>
      <c r="D452" s="1424"/>
      <c r="E452" s="1424"/>
      <c r="F452" s="1424"/>
    </row>
    <row r="453" spans="1:6" ht="15.75">
      <c r="A453" s="49"/>
      <c r="B453" s="1424"/>
      <c r="C453" s="1424"/>
      <c r="D453" s="1424"/>
      <c r="E453" s="1424"/>
      <c r="F453" s="1424"/>
    </row>
    <row r="454" spans="1:6" ht="15.75">
      <c r="A454" s="49"/>
      <c r="B454" s="1424"/>
      <c r="C454" s="1424"/>
      <c r="D454" s="1424"/>
      <c r="E454" s="1424"/>
      <c r="F454" s="1424"/>
    </row>
    <row r="455" spans="1:6" ht="15.75">
      <c r="A455" s="49"/>
      <c r="B455" s="1424"/>
      <c r="C455" s="1424"/>
      <c r="D455" s="1424"/>
      <c r="E455" s="1424"/>
      <c r="F455" s="1424"/>
    </row>
    <row r="456" spans="1:6" ht="15.75">
      <c r="A456" s="49"/>
      <c r="B456" s="1424"/>
      <c r="C456" s="1424"/>
      <c r="D456" s="1424"/>
      <c r="E456" s="1424"/>
      <c r="F456" s="1424"/>
    </row>
    <row r="457" spans="1:6" ht="15.75">
      <c r="A457" s="49"/>
      <c r="B457" s="1424"/>
      <c r="C457" s="1424"/>
      <c r="D457" s="1424"/>
      <c r="E457" s="1424"/>
      <c r="F457" s="1424"/>
    </row>
    <row r="458" spans="1:6" ht="15.75">
      <c r="A458" s="49"/>
      <c r="B458" s="1424"/>
      <c r="C458" s="1424"/>
      <c r="D458" s="1424"/>
      <c r="E458" s="1424"/>
      <c r="F458" s="1424"/>
    </row>
    <row r="459" spans="1:6" ht="15.75">
      <c r="A459" s="49"/>
      <c r="B459" s="1424"/>
      <c r="C459" s="1424"/>
      <c r="D459" s="1424"/>
      <c r="E459" s="1424"/>
      <c r="F459" s="1424"/>
    </row>
    <row r="460" spans="1:6" ht="15.75">
      <c r="A460" s="49"/>
      <c r="B460" s="1424"/>
      <c r="C460" s="1424"/>
      <c r="D460" s="1424"/>
      <c r="E460" s="1424"/>
      <c r="F460" s="1424"/>
    </row>
    <row r="461" spans="1:6" ht="15.75">
      <c r="A461" s="49"/>
      <c r="B461" s="1424"/>
      <c r="C461" s="1424"/>
      <c r="D461" s="1424"/>
      <c r="E461" s="1424"/>
      <c r="F461" s="1424"/>
    </row>
    <row r="462" spans="1:6" ht="15.75">
      <c r="A462" s="49"/>
      <c r="B462" s="1424"/>
      <c r="C462" s="1424"/>
      <c r="D462" s="1424"/>
      <c r="E462" s="1424"/>
      <c r="F462" s="1424"/>
    </row>
    <row r="463" spans="1:6" ht="15.75">
      <c r="A463" s="49"/>
      <c r="B463" s="1424"/>
      <c r="C463" s="1424"/>
      <c r="D463" s="1424"/>
      <c r="E463" s="1424"/>
      <c r="F463" s="1424"/>
    </row>
    <row r="464" spans="1:6" ht="15.75">
      <c r="A464" s="49"/>
      <c r="B464" s="1424"/>
      <c r="C464" s="1424"/>
      <c r="D464" s="1424"/>
      <c r="E464" s="1424"/>
      <c r="F464" s="1424"/>
    </row>
    <row r="465" spans="1:6" ht="15.75">
      <c r="A465" s="49"/>
      <c r="B465" s="1424"/>
      <c r="C465" s="1424"/>
      <c r="D465" s="1424"/>
      <c r="E465" s="1424"/>
      <c r="F465" s="1424"/>
    </row>
    <row r="466" spans="1:6" ht="15.75">
      <c r="A466" s="49"/>
      <c r="B466" s="1424"/>
      <c r="C466" s="1424"/>
      <c r="D466" s="1424"/>
      <c r="E466" s="1424"/>
      <c r="F466" s="1424"/>
    </row>
    <row r="467" spans="1:6" ht="15.75">
      <c r="A467" s="49"/>
      <c r="B467" s="1424"/>
      <c r="C467" s="1424"/>
      <c r="D467" s="1424"/>
      <c r="E467" s="1424"/>
      <c r="F467" s="1424"/>
    </row>
    <row r="468" spans="1:6" ht="15.75">
      <c r="A468" s="49"/>
      <c r="B468" s="1424"/>
      <c r="C468" s="1424"/>
      <c r="D468" s="1424"/>
      <c r="E468" s="1424"/>
      <c r="F468" s="1424"/>
    </row>
    <row r="469" spans="1:6" ht="15.75">
      <c r="A469" s="49"/>
      <c r="B469" s="1424"/>
      <c r="C469" s="1424"/>
      <c r="D469" s="1424"/>
      <c r="E469" s="1424"/>
      <c r="F469" s="1424"/>
    </row>
    <row r="470" spans="1:6" ht="15.75">
      <c r="A470" s="49"/>
      <c r="B470" s="1424"/>
      <c r="C470" s="1424"/>
      <c r="D470" s="1424"/>
      <c r="E470" s="1424"/>
      <c r="F470" s="1424"/>
    </row>
    <row r="471" spans="1:6" ht="15.75">
      <c r="A471" s="49"/>
      <c r="B471" s="1424"/>
      <c r="C471" s="1424"/>
      <c r="D471" s="1424"/>
      <c r="E471" s="1424"/>
      <c r="F471" s="1424"/>
    </row>
    <row r="472" spans="1:6" ht="15.75">
      <c r="A472" s="49"/>
      <c r="B472" s="1424"/>
      <c r="C472" s="1424"/>
      <c r="D472" s="1424"/>
      <c r="E472" s="1424"/>
      <c r="F472" s="1424"/>
    </row>
    <row r="473" spans="1:6" ht="15.75">
      <c r="A473" s="49"/>
      <c r="B473" s="1424"/>
      <c r="C473" s="1424"/>
      <c r="D473" s="1424"/>
      <c r="E473" s="1424"/>
      <c r="F473" s="1424"/>
    </row>
    <row r="474" spans="1:6" ht="15.75">
      <c r="A474" s="49"/>
      <c r="B474" s="1424"/>
      <c r="C474" s="1424"/>
      <c r="D474" s="1424"/>
      <c r="E474" s="1424"/>
      <c r="F474" s="1424"/>
    </row>
    <row r="475" spans="1:6" ht="15.75">
      <c r="A475" s="49"/>
      <c r="B475" s="1424"/>
      <c r="C475" s="1424"/>
      <c r="D475" s="1424"/>
      <c r="E475" s="1424"/>
      <c r="F475" s="1424"/>
    </row>
    <row r="476" spans="1:6" ht="15.75">
      <c r="A476" s="49"/>
      <c r="B476" s="1424"/>
      <c r="C476" s="1424"/>
      <c r="D476" s="1424"/>
      <c r="E476" s="1424"/>
      <c r="F476" s="1424"/>
    </row>
    <row r="477" spans="1:6" ht="15.75">
      <c r="A477" s="49"/>
      <c r="B477" s="1424"/>
      <c r="C477" s="1424"/>
      <c r="D477" s="1424"/>
      <c r="E477" s="1424"/>
      <c r="F477" s="1424"/>
    </row>
    <row r="478" spans="1:6" ht="15.75">
      <c r="A478" s="49"/>
      <c r="B478" s="1424"/>
      <c r="C478" s="1424"/>
      <c r="D478" s="1424"/>
      <c r="E478" s="1424"/>
      <c r="F478" s="1424"/>
    </row>
    <row r="479" spans="1:6" ht="15.75">
      <c r="A479" s="49"/>
      <c r="B479" s="1424"/>
      <c r="C479" s="1424"/>
      <c r="D479" s="1424"/>
      <c r="E479" s="1424"/>
      <c r="F479" s="1424"/>
    </row>
    <row r="480" spans="1:6" ht="15.75">
      <c r="A480" s="49"/>
      <c r="B480" s="1424"/>
      <c r="C480" s="1424"/>
      <c r="D480" s="1424"/>
      <c r="E480" s="1424"/>
      <c r="F480" s="1424"/>
    </row>
    <row r="481" spans="1:6" ht="15.75">
      <c r="A481" s="49"/>
      <c r="B481" s="1424"/>
      <c r="C481" s="1424"/>
      <c r="D481" s="1424"/>
      <c r="E481" s="1424"/>
      <c r="F481" s="1424"/>
    </row>
    <row r="482" spans="1:6" ht="15.75">
      <c r="A482" s="49"/>
      <c r="B482" s="1424"/>
      <c r="C482" s="1424"/>
      <c r="D482" s="1424"/>
      <c r="E482" s="1424"/>
      <c r="F482" s="1424"/>
    </row>
    <row r="483" spans="1:6" ht="15.75">
      <c r="A483" s="49"/>
      <c r="B483" s="1424"/>
      <c r="C483" s="1424"/>
      <c r="D483" s="1424"/>
      <c r="E483" s="1424"/>
      <c r="F483" s="1424"/>
    </row>
    <row r="484" spans="1:6" ht="15.75">
      <c r="A484" s="49"/>
      <c r="B484" s="1424"/>
      <c r="C484" s="1424"/>
      <c r="D484" s="1424"/>
      <c r="E484" s="1424"/>
      <c r="F484" s="1424"/>
    </row>
    <row r="485" spans="1:6" ht="15.75">
      <c r="A485" s="49"/>
      <c r="B485" s="1424"/>
      <c r="C485" s="1424"/>
      <c r="D485" s="1424"/>
      <c r="E485" s="1424"/>
      <c r="F485" s="1424"/>
    </row>
    <row r="486" spans="1:6" ht="15.75">
      <c r="A486" s="49"/>
      <c r="B486" s="1424"/>
      <c r="C486" s="1424"/>
      <c r="D486" s="1424"/>
      <c r="E486" s="1424"/>
      <c r="F486" s="1424"/>
    </row>
    <row r="487" spans="1:6" ht="15.75">
      <c r="A487" s="49"/>
      <c r="B487" s="1424"/>
      <c r="C487" s="1424"/>
      <c r="D487" s="1424"/>
      <c r="E487" s="1424"/>
      <c r="F487" s="1424"/>
    </row>
    <row r="488" spans="1:6" ht="15.75">
      <c r="A488" s="49"/>
      <c r="B488" s="1424"/>
      <c r="C488" s="1424"/>
      <c r="D488" s="1424"/>
      <c r="E488" s="1424"/>
      <c r="F488" s="1424"/>
    </row>
    <row r="489" spans="1:6" ht="15.75">
      <c r="A489" s="49"/>
      <c r="B489" s="1424"/>
      <c r="C489" s="1424"/>
      <c r="D489" s="1424"/>
      <c r="E489" s="1424"/>
      <c r="F489" s="1424"/>
    </row>
    <row r="490" spans="1:6" ht="15.75">
      <c r="A490" s="49"/>
      <c r="B490" s="1424"/>
      <c r="C490" s="1424"/>
      <c r="D490" s="1424"/>
      <c r="E490" s="1424"/>
      <c r="F490" s="1424"/>
    </row>
    <row r="491" spans="1:6" ht="15.75">
      <c r="A491" s="49"/>
      <c r="B491" s="1424"/>
      <c r="C491" s="1424"/>
      <c r="D491" s="1424"/>
      <c r="E491" s="1424"/>
      <c r="F491" s="1424"/>
    </row>
    <row r="492" spans="1:6" ht="15.75">
      <c r="A492" s="49"/>
      <c r="B492" s="1424"/>
      <c r="C492" s="1424"/>
      <c r="D492" s="1424"/>
      <c r="E492" s="1424"/>
      <c r="F492" s="1424"/>
    </row>
    <row r="493" spans="1:6" ht="15.75">
      <c r="A493" s="49"/>
      <c r="B493" s="1424"/>
      <c r="C493" s="1424"/>
      <c r="D493" s="1424"/>
      <c r="E493" s="1424"/>
      <c r="F493" s="1424"/>
    </row>
    <row r="494" spans="1:6" ht="15.75">
      <c r="A494" s="49"/>
      <c r="B494" s="1424"/>
      <c r="C494" s="1424"/>
      <c r="D494" s="1424"/>
      <c r="E494" s="1424"/>
      <c r="F494" s="1424"/>
    </row>
    <row r="495" spans="1:6" ht="15.75">
      <c r="A495" s="49"/>
      <c r="B495" s="1424"/>
      <c r="C495" s="1424"/>
      <c r="D495" s="1424"/>
      <c r="E495" s="1424"/>
      <c r="F495" s="1424"/>
    </row>
    <row r="496" spans="1:6" ht="15.75">
      <c r="A496" s="49"/>
      <c r="B496" s="1424"/>
      <c r="C496" s="1424"/>
      <c r="D496" s="1424"/>
      <c r="E496" s="1424"/>
      <c r="F496" s="1424"/>
    </row>
    <row r="497" spans="1:6" ht="15.75">
      <c r="A497" s="49"/>
      <c r="B497" s="1424"/>
      <c r="C497" s="1424"/>
      <c r="D497" s="1424"/>
      <c r="E497" s="1424"/>
      <c r="F497" s="1424"/>
    </row>
    <row r="498" spans="1:6" ht="15.75">
      <c r="A498" s="49"/>
      <c r="B498" s="1424"/>
      <c r="C498" s="1424"/>
      <c r="D498" s="1424"/>
      <c r="E498" s="1424"/>
      <c r="F498" s="1424"/>
    </row>
    <row r="499" spans="1:6" ht="15.75">
      <c r="A499" s="49"/>
      <c r="B499" s="1424"/>
      <c r="C499" s="1424"/>
      <c r="D499" s="1424"/>
      <c r="E499" s="1424"/>
      <c r="F499" s="1424"/>
    </row>
    <row r="500" spans="1:6" ht="15.75">
      <c r="A500" s="49"/>
      <c r="B500" s="1424"/>
      <c r="C500" s="1424"/>
      <c r="D500" s="1424"/>
      <c r="E500" s="1424"/>
      <c r="F500" s="1424"/>
    </row>
    <row r="501" spans="1:6" ht="15.75">
      <c r="A501" s="49"/>
      <c r="B501" s="1424"/>
      <c r="C501" s="1424"/>
      <c r="D501" s="1424"/>
      <c r="E501" s="1424"/>
      <c r="F501" s="1424"/>
    </row>
    <row r="502" spans="1:6" ht="15.75">
      <c r="A502" s="49"/>
      <c r="B502" s="1424"/>
      <c r="C502" s="1424"/>
      <c r="D502" s="1424"/>
      <c r="E502" s="1424"/>
      <c r="F502" s="1424"/>
    </row>
    <row r="503" spans="1:6" ht="15.75">
      <c r="A503" s="49"/>
      <c r="B503" s="1424"/>
      <c r="C503" s="1424"/>
      <c r="D503" s="1424"/>
      <c r="E503" s="1424"/>
      <c r="F503" s="1424"/>
    </row>
    <row r="504" spans="1:6" ht="15.75">
      <c r="A504" s="49"/>
      <c r="B504" s="1424"/>
      <c r="C504" s="1424"/>
      <c r="D504" s="1424"/>
      <c r="E504" s="1424"/>
      <c r="F504" s="1424"/>
    </row>
    <row r="505" spans="1:6" ht="15.75">
      <c r="A505" s="49"/>
      <c r="B505" s="1424"/>
      <c r="C505" s="1424"/>
      <c r="D505" s="1424"/>
      <c r="E505" s="1424"/>
      <c r="F505" s="1424"/>
    </row>
    <row r="506" spans="1:6" ht="15.75">
      <c r="A506" s="49"/>
      <c r="B506" s="1424"/>
      <c r="C506" s="1424"/>
      <c r="D506" s="1424"/>
      <c r="E506" s="1424"/>
      <c r="F506" s="1424"/>
    </row>
    <row r="507" spans="1:6" ht="15.75">
      <c r="A507" s="49"/>
      <c r="B507" s="1424"/>
      <c r="C507" s="1424"/>
      <c r="D507" s="1424"/>
      <c r="E507" s="1424"/>
      <c r="F507" s="1424"/>
    </row>
    <row r="508" spans="1:6" ht="15.75">
      <c r="A508" s="49"/>
      <c r="B508" s="1424"/>
      <c r="C508" s="1424"/>
      <c r="D508" s="1424"/>
      <c r="E508" s="1424"/>
      <c r="F508" s="1424"/>
    </row>
    <row r="509" spans="1:6" ht="15.75">
      <c r="A509" s="49"/>
      <c r="B509" s="1424"/>
      <c r="C509" s="1424"/>
      <c r="D509" s="1424"/>
      <c r="E509" s="1424"/>
      <c r="F509" s="1424"/>
    </row>
    <row r="510" spans="1:6" ht="15.75">
      <c r="A510" s="49"/>
      <c r="B510" s="1424"/>
      <c r="C510" s="1424"/>
      <c r="D510" s="1424"/>
      <c r="E510" s="1424"/>
      <c r="F510" s="1424"/>
    </row>
    <row r="511" spans="1:6" ht="15.75">
      <c r="A511" s="49"/>
      <c r="B511" s="1424"/>
      <c r="C511" s="1424"/>
      <c r="D511" s="1424"/>
      <c r="E511" s="1424"/>
      <c r="F511" s="1424"/>
    </row>
    <row r="512" spans="1:6" ht="15.75">
      <c r="A512" s="49"/>
      <c r="B512" s="1424"/>
      <c r="C512" s="1424"/>
      <c r="D512" s="1424"/>
      <c r="E512" s="1424"/>
      <c r="F512" s="1424"/>
    </row>
    <row r="513" spans="1:6" ht="15.75">
      <c r="A513" s="49"/>
      <c r="B513" s="1424"/>
      <c r="C513" s="1424"/>
      <c r="D513" s="1424"/>
      <c r="E513" s="1424"/>
      <c r="F513" s="1424"/>
    </row>
    <row r="514" spans="1:6" ht="15.75">
      <c r="A514" s="49"/>
      <c r="B514" s="1424"/>
      <c r="C514" s="1424"/>
      <c r="D514" s="1424"/>
      <c r="E514" s="1424"/>
      <c r="F514" s="1424"/>
    </row>
    <row r="515" spans="1:6" ht="15.75">
      <c r="A515" s="49"/>
      <c r="B515" s="1424"/>
      <c r="C515" s="1424"/>
      <c r="D515" s="1424"/>
      <c r="E515" s="1424"/>
      <c r="F515" s="1424"/>
    </row>
    <row r="516" spans="1:6" ht="15.75">
      <c r="A516" s="49"/>
      <c r="B516" s="1424"/>
      <c r="C516" s="1424"/>
      <c r="D516" s="1424"/>
      <c r="E516" s="1424"/>
      <c r="F516" s="1424"/>
    </row>
    <row r="517" spans="1:6" ht="15.75">
      <c r="A517" s="49"/>
      <c r="B517" s="1424"/>
      <c r="C517" s="1424"/>
      <c r="D517" s="1424"/>
      <c r="E517" s="1424"/>
      <c r="F517" s="1424"/>
    </row>
    <row r="518" spans="1:6" ht="15.75">
      <c r="A518" s="49"/>
      <c r="B518" s="1424"/>
      <c r="C518" s="1424"/>
      <c r="D518" s="1424"/>
      <c r="E518" s="1424"/>
      <c r="F518" s="1424"/>
    </row>
    <row r="519" spans="1:6" ht="15.75">
      <c r="A519" s="49"/>
      <c r="B519" s="1424"/>
      <c r="C519" s="1424"/>
      <c r="D519" s="1424"/>
      <c r="E519" s="1424"/>
      <c r="F519" s="1424"/>
    </row>
    <row r="520" spans="1:6" ht="15.75">
      <c r="A520" s="49"/>
      <c r="B520" s="1424"/>
      <c r="C520" s="1424"/>
      <c r="D520" s="1424"/>
      <c r="E520" s="1424"/>
      <c r="F520" s="1424"/>
    </row>
    <row r="521" spans="1:6" ht="15.75">
      <c r="A521" s="49"/>
      <c r="B521" s="1424"/>
      <c r="C521" s="1424"/>
      <c r="D521" s="1424"/>
      <c r="E521" s="1424"/>
      <c r="F521" s="1424"/>
    </row>
    <row r="522" spans="1:6" ht="15.75">
      <c r="A522" s="49"/>
      <c r="B522" s="1424"/>
      <c r="C522" s="1424"/>
      <c r="D522" s="1424"/>
      <c r="E522" s="1424"/>
      <c r="F522" s="1424"/>
    </row>
    <row r="523" spans="1:6" ht="15.75">
      <c r="A523" s="49"/>
      <c r="B523" s="1424"/>
      <c r="C523" s="1424"/>
      <c r="D523" s="1424"/>
      <c r="E523" s="1424"/>
      <c r="F523" s="1424"/>
    </row>
    <row r="524" spans="1:6" ht="15.75">
      <c r="A524" s="49"/>
      <c r="B524" s="1424"/>
      <c r="C524" s="1424"/>
      <c r="D524" s="1424"/>
      <c r="E524" s="1424"/>
      <c r="F524" s="1424"/>
    </row>
    <row r="525" spans="1:6" ht="15.75">
      <c r="A525" s="49"/>
      <c r="B525" s="1424"/>
      <c r="C525" s="1424"/>
      <c r="D525" s="1424"/>
      <c r="E525" s="1424"/>
      <c r="F525" s="1424"/>
    </row>
    <row r="526" spans="1:6" ht="15.75">
      <c r="A526" s="49"/>
      <c r="B526" s="1424"/>
      <c r="C526" s="1424"/>
      <c r="D526" s="1424"/>
      <c r="E526" s="1424"/>
      <c r="F526" s="1424"/>
    </row>
    <row r="527" spans="1:6" ht="15.75">
      <c r="A527" s="49"/>
      <c r="B527" s="1424"/>
      <c r="C527" s="1424"/>
      <c r="D527" s="1424"/>
      <c r="E527" s="1424"/>
      <c r="F527" s="1424"/>
    </row>
    <row r="528" spans="1:6" ht="15.75">
      <c r="A528" s="49"/>
      <c r="B528" s="1424"/>
      <c r="C528" s="1424"/>
      <c r="D528" s="1424"/>
      <c r="E528" s="1424"/>
      <c r="F528" s="1424"/>
    </row>
    <row r="529" spans="1:6" ht="15.75">
      <c r="A529" s="49"/>
      <c r="B529" s="1424"/>
      <c r="C529" s="1424"/>
      <c r="D529" s="1424"/>
      <c r="E529" s="1424"/>
      <c r="F529" s="1424"/>
    </row>
    <row r="530" spans="1:6" ht="15.75">
      <c r="A530" s="49"/>
      <c r="B530" s="1424"/>
      <c r="C530" s="1424"/>
      <c r="D530" s="1424"/>
      <c r="E530" s="1424"/>
      <c r="F530" s="1424"/>
    </row>
    <row r="531" spans="1:6" ht="15.75">
      <c r="A531" s="49"/>
      <c r="B531" s="1424"/>
      <c r="C531" s="1424"/>
      <c r="D531" s="1424"/>
      <c r="E531" s="1424"/>
      <c r="F531" s="1424"/>
    </row>
    <row r="532" spans="1:6" ht="15.75">
      <c r="A532" s="49"/>
      <c r="B532" s="1424"/>
      <c r="C532" s="1424"/>
      <c r="D532" s="1424"/>
      <c r="E532" s="1424"/>
      <c r="F532" s="1424"/>
    </row>
    <row r="533" spans="1:6" ht="15.75">
      <c r="A533" s="49"/>
      <c r="B533" s="1424"/>
      <c r="C533" s="1424"/>
      <c r="D533" s="1424"/>
      <c r="E533" s="1424"/>
      <c r="F533" s="1424"/>
    </row>
    <row r="534" spans="1:6" ht="15.75">
      <c r="A534" s="49"/>
      <c r="B534" s="1424"/>
      <c r="C534" s="1424"/>
      <c r="D534" s="1424"/>
      <c r="E534" s="1424"/>
      <c r="F534" s="1424"/>
    </row>
    <row r="535" spans="1:6" ht="15.75">
      <c r="A535" s="49"/>
      <c r="B535" s="1424"/>
      <c r="C535" s="1424"/>
      <c r="D535" s="1424"/>
      <c r="E535" s="1424"/>
      <c r="F535" s="1424"/>
    </row>
    <row r="536" spans="1:6" ht="15.75">
      <c r="A536" s="49"/>
      <c r="B536" s="1424"/>
      <c r="C536" s="1424"/>
      <c r="D536" s="1424"/>
      <c r="E536" s="1424"/>
      <c r="F536" s="1424"/>
    </row>
    <row r="537" spans="1:6" ht="15.75">
      <c r="A537" s="49"/>
      <c r="B537" s="1424"/>
      <c r="C537" s="1424"/>
      <c r="D537" s="1424"/>
      <c r="E537" s="1424"/>
      <c r="F537" s="1424"/>
    </row>
    <row r="538" spans="1:6" ht="15.75">
      <c r="A538" s="49"/>
      <c r="B538" s="1424"/>
      <c r="C538" s="1424"/>
      <c r="D538" s="1424"/>
      <c r="E538" s="1424"/>
      <c r="F538" s="1424"/>
    </row>
    <row r="539" spans="1:6" ht="15.75">
      <c r="A539" s="49"/>
      <c r="B539" s="1424"/>
      <c r="C539" s="1424"/>
      <c r="D539" s="1424"/>
      <c r="E539" s="1424"/>
      <c r="F539" s="1424"/>
    </row>
    <row r="540" spans="1:6" ht="15.75">
      <c r="A540" s="49"/>
      <c r="B540" s="1424"/>
      <c r="C540" s="1424"/>
      <c r="D540" s="1424"/>
      <c r="E540" s="1424"/>
      <c r="F540" s="1424"/>
    </row>
    <row r="541" spans="1:6" ht="15.75">
      <c r="A541" s="49"/>
      <c r="B541" s="1424"/>
      <c r="C541" s="1424"/>
      <c r="D541" s="1424"/>
      <c r="E541" s="1424"/>
      <c r="F541" s="1424"/>
    </row>
    <row r="542" spans="1:6" ht="15.75">
      <c r="A542" s="49"/>
      <c r="B542" s="1424"/>
      <c r="C542" s="1424"/>
      <c r="D542" s="1424"/>
      <c r="E542" s="1424"/>
      <c r="F542" s="1424"/>
    </row>
    <row r="543" spans="1:6" ht="15.75">
      <c r="A543" s="49"/>
      <c r="B543" s="1424"/>
      <c r="C543" s="1424"/>
      <c r="D543" s="1424"/>
      <c r="E543" s="1424"/>
      <c r="F543" s="1424"/>
    </row>
    <row r="544" spans="1:6" ht="15.75">
      <c r="A544" s="49"/>
      <c r="B544" s="1424"/>
      <c r="C544" s="1424"/>
      <c r="D544" s="1424"/>
      <c r="E544" s="1424"/>
      <c r="F544" s="1424"/>
    </row>
    <row r="545" spans="1:6" ht="15.75">
      <c r="A545" s="49"/>
      <c r="B545" s="1424"/>
      <c r="C545" s="1424"/>
      <c r="D545" s="1424"/>
      <c r="E545" s="1424"/>
      <c r="F545" s="1424"/>
    </row>
    <row r="546" spans="1:6" ht="15.75">
      <c r="A546" s="49"/>
      <c r="B546" s="1424"/>
      <c r="C546" s="1424"/>
      <c r="D546" s="1424"/>
      <c r="E546" s="1424"/>
      <c r="F546" s="1424"/>
    </row>
    <row r="547" spans="1:6" ht="15.75">
      <c r="A547" s="49"/>
      <c r="B547" s="1424"/>
      <c r="C547" s="1424"/>
      <c r="D547" s="1424"/>
      <c r="E547" s="1424"/>
      <c r="F547" s="1424"/>
    </row>
    <row r="548" spans="1:6" ht="15.75">
      <c r="A548" s="49"/>
      <c r="B548" s="1424"/>
      <c r="C548" s="1424"/>
      <c r="D548" s="1424"/>
      <c r="E548" s="1424"/>
      <c r="F548" s="1424"/>
    </row>
    <row r="549" spans="1:6" ht="15.75">
      <c r="A549" s="49"/>
      <c r="B549" s="1424"/>
      <c r="C549" s="1424"/>
      <c r="D549" s="1424"/>
      <c r="E549" s="1424"/>
      <c r="F549" s="1424"/>
    </row>
    <row r="550" spans="1:6" ht="15.75">
      <c r="A550" s="49"/>
      <c r="B550" s="1424"/>
      <c r="C550" s="1424"/>
      <c r="D550" s="1424"/>
      <c r="E550" s="1424"/>
      <c r="F550" s="1424"/>
    </row>
    <row r="551" spans="1:6" ht="15.75">
      <c r="A551" s="49"/>
      <c r="B551" s="1424"/>
      <c r="C551" s="1424"/>
      <c r="D551" s="1424"/>
      <c r="E551" s="1424"/>
      <c r="F551" s="1424"/>
    </row>
    <row r="552" spans="1:6" ht="15.75">
      <c r="A552" s="49"/>
      <c r="B552" s="1424"/>
      <c r="C552" s="1424"/>
      <c r="D552" s="1424"/>
      <c r="E552" s="1424"/>
      <c r="F552" s="1424"/>
    </row>
    <row r="553" spans="1:6" ht="15.75">
      <c r="A553" s="49"/>
      <c r="B553" s="1424"/>
      <c r="C553" s="1424"/>
      <c r="D553" s="1424"/>
      <c r="E553" s="1424"/>
      <c r="F553" s="1424"/>
    </row>
    <row r="554" spans="1:6" ht="15.75">
      <c r="A554" s="49"/>
      <c r="B554" s="1424"/>
      <c r="C554" s="1424"/>
      <c r="D554" s="1424"/>
      <c r="E554" s="1424"/>
      <c r="F554" s="1424"/>
    </row>
    <row r="555" spans="1:6" ht="15.75">
      <c r="A555" s="49"/>
      <c r="B555" s="1424"/>
      <c r="C555" s="1424"/>
      <c r="D555" s="1424"/>
      <c r="E555" s="1424"/>
      <c r="F555" s="1424"/>
    </row>
    <row r="556" spans="1:6" ht="15.75">
      <c r="A556" s="49"/>
      <c r="B556" s="1424"/>
      <c r="C556" s="1424"/>
      <c r="D556" s="1424"/>
      <c r="E556" s="1424"/>
      <c r="F556" s="1424"/>
    </row>
    <row r="557" spans="1:6" ht="15.75">
      <c r="A557" s="49"/>
      <c r="B557" s="1424"/>
      <c r="C557" s="1424"/>
      <c r="D557" s="1424"/>
      <c r="E557" s="1424"/>
      <c r="F557" s="1424"/>
    </row>
    <row r="558" spans="1:6" ht="15.75">
      <c r="A558" s="49"/>
      <c r="B558" s="1424"/>
      <c r="C558" s="1424"/>
      <c r="D558" s="1424"/>
      <c r="E558" s="1424"/>
      <c r="F558" s="1424"/>
    </row>
    <row r="559" spans="1:6" ht="15.75">
      <c r="A559" s="49"/>
      <c r="B559" s="1424"/>
      <c r="C559" s="1424"/>
      <c r="D559" s="1424"/>
      <c r="E559" s="1424"/>
      <c r="F559" s="1424"/>
    </row>
    <row r="560" spans="1:6" ht="15.75">
      <c r="A560" s="49"/>
      <c r="B560" s="1424"/>
      <c r="C560" s="1424"/>
      <c r="D560" s="1424"/>
      <c r="E560" s="1424"/>
      <c r="F560" s="1424"/>
    </row>
    <row r="561" spans="1:6" ht="15.75">
      <c r="A561" s="49"/>
      <c r="B561" s="1424"/>
      <c r="C561" s="1424"/>
      <c r="D561" s="1424"/>
      <c r="E561" s="1424"/>
      <c r="F561" s="1424"/>
    </row>
    <row r="562" spans="1:6" ht="15.75">
      <c r="A562" s="49"/>
      <c r="B562" s="1424"/>
      <c r="C562" s="1424"/>
      <c r="D562" s="1424"/>
      <c r="E562" s="1424"/>
      <c r="F562" s="1424"/>
    </row>
    <row r="563" spans="1:6" ht="15.75">
      <c r="A563" s="49"/>
      <c r="B563" s="1424"/>
      <c r="C563" s="1424"/>
      <c r="D563" s="1424"/>
      <c r="E563" s="1424"/>
      <c r="F563" s="1424"/>
    </row>
    <row r="564" spans="1:6" ht="15.75">
      <c r="A564" s="49"/>
      <c r="B564" s="1424"/>
      <c r="C564" s="1424"/>
      <c r="D564" s="1424"/>
      <c r="E564" s="1424"/>
      <c r="F564" s="1424"/>
    </row>
    <row r="565" spans="1:6" ht="15.75">
      <c r="A565" s="49"/>
      <c r="B565" s="1424"/>
      <c r="C565" s="1424"/>
      <c r="D565" s="1424"/>
      <c r="E565" s="1424"/>
      <c r="F565" s="1424"/>
    </row>
    <row r="566" spans="1:6" ht="15.75">
      <c r="A566" s="49"/>
      <c r="B566" s="1424"/>
      <c r="C566" s="1424"/>
      <c r="D566" s="1424"/>
      <c r="E566" s="1424"/>
      <c r="F566" s="1424"/>
    </row>
    <row r="567" spans="1:6" ht="15.75">
      <c r="A567" s="49"/>
      <c r="B567" s="1424"/>
      <c r="C567" s="1424"/>
      <c r="D567" s="1424"/>
      <c r="E567" s="1424"/>
      <c r="F567" s="1424"/>
    </row>
    <row r="568" spans="1:6" ht="15.75">
      <c r="A568" s="49"/>
      <c r="B568" s="1424"/>
      <c r="C568" s="1424"/>
      <c r="D568" s="1424"/>
      <c r="E568" s="1424"/>
      <c r="F568" s="1424"/>
    </row>
    <row r="569" spans="1:6" ht="15.75">
      <c r="A569" s="49"/>
      <c r="B569" s="1424"/>
      <c r="C569" s="1424"/>
      <c r="D569" s="1424"/>
      <c r="E569" s="1424"/>
      <c r="F569" s="1424"/>
    </row>
    <row r="570" spans="1:6" ht="15.75">
      <c r="A570" s="49"/>
      <c r="B570" s="1424"/>
      <c r="C570" s="1424"/>
      <c r="D570" s="1424"/>
      <c r="E570" s="1424"/>
      <c r="F570" s="1424"/>
    </row>
    <row r="571" spans="1:6" ht="15.75">
      <c r="A571" s="49"/>
      <c r="B571" s="1424"/>
      <c r="C571" s="1424"/>
      <c r="D571" s="1424"/>
      <c r="E571" s="1424"/>
      <c r="F571" s="1424"/>
    </row>
    <row r="572" spans="1:6" ht="15.75">
      <c r="A572" s="49"/>
      <c r="B572" s="1424"/>
      <c r="C572" s="1424"/>
      <c r="D572" s="1424"/>
      <c r="E572" s="1424"/>
      <c r="F572" s="1424"/>
    </row>
    <row r="573" spans="1:6" ht="15.75">
      <c r="A573" s="49"/>
      <c r="B573" s="1424"/>
      <c r="C573" s="1424"/>
      <c r="D573" s="1424"/>
      <c r="E573" s="1424"/>
      <c r="F573" s="1424"/>
    </row>
    <row r="574" spans="1:6" ht="15.75">
      <c r="A574" s="49"/>
      <c r="B574" s="1424"/>
      <c r="C574" s="1424"/>
      <c r="D574" s="1424"/>
      <c r="E574" s="1424"/>
      <c r="F574" s="1424"/>
    </row>
    <row r="575" spans="1:6" ht="15.75">
      <c r="A575" s="49"/>
      <c r="B575" s="1424"/>
      <c r="C575" s="1424"/>
      <c r="D575" s="1424"/>
      <c r="E575" s="1424"/>
      <c r="F575" s="1424"/>
    </row>
    <row r="576" spans="1:6" ht="15.75">
      <c r="A576" s="49"/>
      <c r="B576" s="1424"/>
      <c r="C576" s="1424"/>
      <c r="D576" s="1424"/>
      <c r="E576" s="1424"/>
      <c r="F576" s="1424"/>
    </row>
    <row r="577" spans="1:6" ht="15.75">
      <c r="A577" s="49"/>
      <c r="B577" s="1424"/>
      <c r="C577" s="1424"/>
      <c r="D577" s="1424"/>
      <c r="E577" s="1424"/>
      <c r="F577" s="1424"/>
    </row>
    <row r="578" spans="1:6" ht="15.75">
      <c r="A578" s="49"/>
      <c r="B578" s="1424"/>
      <c r="C578" s="1424"/>
      <c r="D578" s="1424"/>
      <c r="E578" s="1424"/>
      <c r="F578" s="1424"/>
    </row>
    <row r="579" spans="1:6" ht="15.75">
      <c r="A579" s="49"/>
      <c r="B579" s="1424"/>
      <c r="C579" s="1424"/>
      <c r="D579" s="1424"/>
      <c r="E579" s="1424"/>
      <c r="F579" s="1424"/>
    </row>
    <row r="580" spans="1:6" ht="15.75">
      <c r="A580" s="49"/>
      <c r="B580" s="1424"/>
      <c r="C580" s="1424"/>
      <c r="D580" s="1424"/>
      <c r="E580" s="1424"/>
      <c r="F580" s="1424"/>
    </row>
    <row r="581" spans="1:6" ht="15.75">
      <c r="A581" s="49"/>
      <c r="B581" s="1424"/>
      <c r="C581" s="1424"/>
      <c r="D581" s="1424"/>
      <c r="E581" s="1424"/>
      <c r="F581" s="1424"/>
    </row>
    <row r="582" spans="1:6" ht="15.75">
      <c r="A582" s="49"/>
      <c r="B582" s="1424"/>
      <c r="C582" s="1424"/>
      <c r="D582" s="1424"/>
      <c r="E582" s="1424"/>
      <c r="F582" s="1424"/>
    </row>
    <row r="583" spans="1:6" ht="15.75">
      <c r="A583" s="49"/>
      <c r="B583" s="1424"/>
      <c r="C583" s="1424"/>
      <c r="D583" s="1424"/>
      <c r="E583" s="1424"/>
      <c r="F583" s="1424"/>
    </row>
    <row r="584" spans="1:6" ht="15.75">
      <c r="A584" s="49"/>
      <c r="B584" s="1424"/>
      <c r="C584" s="1424"/>
      <c r="D584" s="1424"/>
      <c r="E584" s="1424"/>
      <c r="F584" s="1424"/>
    </row>
    <row r="585" spans="1:6" ht="15.75">
      <c r="A585" s="49"/>
      <c r="B585" s="1424"/>
      <c r="C585" s="1424"/>
      <c r="D585" s="1424"/>
      <c r="E585" s="1424"/>
      <c r="F585" s="1424"/>
    </row>
    <row r="586" spans="1:6" ht="15.75">
      <c r="A586" s="49"/>
      <c r="B586" s="1424"/>
      <c r="C586" s="1424"/>
      <c r="D586" s="1424"/>
      <c r="E586" s="1424"/>
      <c r="F586" s="1424"/>
    </row>
    <row r="587" spans="1:6" ht="15.75">
      <c r="A587" s="49"/>
      <c r="B587" s="1424"/>
      <c r="C587" s="1424"/>
      <c r="D587" s="1424"/>
      <c r="E587" s="1424"/>
      <c r="F587" s="1424"/>
    </row>
    <row r="588" spans="1:6" ht="15.75">
      <c r="A588" s="49"/>
      <c r="B588" s="1424"/>
      <c r="C588" s="1424"/>
      <c r="D588" s="1424"/>
      <c r="E588" s="1424"/>
      <c r="F588" s="1424"/>
    </row>
    <row r="589" spans="1:6" ht="15.75">
      <c r="A589" s="49"/>
      <c r="B589" s="1424"/>
      <c r="C589" s="1424"/>
      <c r="D589" s="1424"/>
      <c r="E589" s="1424"/>
      <c r="F589" s="1424"/>
    </row>
    <row r="590" spans="1:6" ht="15.75">
      <c r="A590" s="49"/>
      <c r="B590" s="1424"/>
      <c r="C590" s="1424"/>
      <c r="D590" s="1424"/>
      <c r="E590" s="1424"/>
      <c r="F590" s="1424"/>
    </row>
    <row r="591" spans="1:6" ht="15.75">
      <c r="A591" s="49"/>
      <c r="B591" s="1424"/>
      <c r="C591" s="1424"/>
      <c r="D591" s="1424"/>
      <c r="E591" s="1424"/>
      <c r="F591" s="1424"/>
    </row>
    <row r="592" spans="1:6" ht="15.75">
      <c r="A592" s="49"/>
      <c r="B592" s="1424"/>
      <c r="C592" s="1424"/>
      <c r="D592" s="1424"/>
      <c r="E592" s="1424"/>
      <c r="F592" s="1424"/>
    </row>
    <row r="593" spans="1:6" ht="15.75">
      <c r="A593" s="49"/>
      <c r="B593" s="1424"/>
      <c r="C593" s="1424"/>
      <c r="D593" s="1424"/>
      <c r="E593" s="1424"/>
      <c r="F593" s="1424"/>
    </row>
    <row r="594" spans="1:6" ht="15.75">
      <c r="A594" s="49"/>
      <c r="B594" s="1424"/>
      <c r="C594" s="1424"/>
      <c r="D594" s="1424"/>
      <c r="E594" s="1424"/>
      <c r="F594" s="1424"/>
    </row>
    <row r="595" spans="1:6" ht="15.75">
      <c r="A595" s="49"/>
      <c r="B595" s="1424"/>
      <c r="C595" s="1424"/>
      <c r="D595" s="1424"/>
      <c r="E595" s="1424"/>
      <c r="F595" s="1424"/>
    </row>
    <row r="596" spans="1:6" ht="15.75">
      <c r="A596" s="49"/>
      <c r="B596" s="1424"/>
      <c r="C596" s="1424"/>
      <c r="D596" s="1424"/>
      <c r="E596" s="1424"/>
      <c r="F596" s="1424"/>
    </row>
    <row r="597" spans="1:6" ht="15.75">
      <c r="A597" s="49"/>
      <c r="B597" s="1424"/>
      <c r="C597" s="1424"/>
      <c r="D597" s="1424"/>
      <c r="E597" s="1424"/>
      <c r="F597" s="1424"/>
    </row>
    <row r="598" spans="1:6" ht="15.75">
      <c r="A598" s="49"/>
      <c r="B598" s="1424"/>
      <c r="C598" s="1424"/>
      <c r="D598" s="1424"/>
      <c r="E598" s="1424"/>
      <c r="F598" s="1424"/>
    </row>
    <row r="599" spans="1:6" ht="15.75">
      <c r="A599" s="49"/>
      <c r="B599" s="1424"/>
      <c r="C599" s="1424"/>
      <c r="D599" s="1424"/>
      <c r="E599" s="1424"/>
      <c r="F599" s="1424"/>
    </row>
    <row r="600" spans="1:6" ht="15.75">
      <c r="A600" s="49"/>
      <c r="B600" s="1424"/>
      <c r="C600" s="1424"/>
      <c r="D600" s="1424"/>
      <c r="E600" s="1424"/>
      <c r="F600" s="1424"/>
    </row>
    <row r="601" spans="1:6" ht="15.75">
      <c r="A601" s="49"/>
      <c r="B601" s="1424"/>
      <c r="C601" s="1424"/>
      <c r="D601" s="1424"/>
      <c r="E601" s="1424"/>
      <c r="F601" s="1424"/>
    </row>
    <row r="602" spans="1:6" ht="15.75">
      <c r="A602" s="49"/>
      <c r="B602" s="1424"/>
      <c r="C602" s="1424"/>
      <c r="D602" s="1424"/>
      <c r="E602" s="1424"/>
      <c r="F602" s="1424"/>
    </row>
    <row r="603" spans="1:6" ht="15.75">
      <c r="A603" s="49"/>
      <c r="B603" s="1424"/>
      <c r="C603" s="1424"/>
      <c r="D603" s="1424"/>
      <c r="E603" s="1424"/>
      <c r="F603" s="1424"/>
    </row>
    <row r="604" spans="1:6" ht="15.75">
      <c r="A604" s="49"/>
      <c r="B604" s="1424"/>
      <c r="C604" s="1424"/>
      <c r="D604" s="1424"/>
      <c r="E604" s="1424"/>
      <c r="F604" s="1424"/>
    </row>
    <row r="605" spans="1:6" ht="15.75">
      <c r="A605" s="49"/>
      <c r="B605" s="1424"/>
      <c r="C605" s="1424"/>
      <c r="D605" s="1424"/>
      <c r="E605" s="1424"/>
      <c r="F605" s="1424"/>
    </row>
    <row r="606" spans="1:6" ht="15.75">
      <c r="A606" s="49"/>
      <c r="B606" s="1424"/>
      <c r="C606" s="1424"/>
      <c r="D606" s="1424"/>
      <c r="E606" s="1424"/>
      <c r="F606" s="1424"/>
    </row>
    <row r="607" spans="1:6" ht="15.75">
      <c r="A607" s="49"/>
      <c r="B607" s="1424"/>
      <c r="C607" s="1424"/>
      <c r="D607" s="1424"/>
      <c r="E607" s="1424"/>
      <c r="F607" s="1424"/>
    </row>
    <row r="608" spans="1:6" ht="15.75">
      <c r="A608" s="49"/>
      <c r="B608" s="1424"/>
      <c r="C608" s="1424"/>
      <c r="D608" s="1424"/>
      <c r="E608" s="1424"/>
      <c r="F608" s="1424"/>
    </row>
    <row r="609" spans="1:6" ht="15.75">
      <c r="A609" s="49"/>
      <c r="B609" s="1424"/>
      <c r="C609" s="1424"/>
      <c r="D609" s="1424"/>
      <c r="E609" s="1424"/>
      <c r="F609" s="1424"/>
    </row>
    <row r="610" spans="1:6" ht="15.75">
      <c r="A610" s="49"/>
      <c r="B610" s="1424"/>
      <c r="C610" s="1424"/>
      <c r="D610" s="1424"/>
      <c r="E610" s="1424"/>
      <c r="F610" s="1424"/>
    </row>
    <row r="611" spans="1:6" ht="15.75">
      <c r="A611" s="49"/>
      <c r="B611" s="1424"/>
      <c r="C611" s="1424"/>
      <c r="D611" s="1424"/>
      <c r="E611" s="1424"/>
      <c r="F611" s="1424"/>
    </row>
    <row r="612" spans="1:6" ht="15.75">
      <c r="A612" s="49"/>
      <c r="B612" s="1424"/>
      <c r="C612" s="1424"/>
      <c r="D612" s="1424"/>
      <c r="E612" s="1424"/>
      <c r="F612" s="1424"/>
    </row>
    <row r="613" spans="1:6" ht="15.75">
      <c r="A613" s="49"/>
      <c r="B613" s="1424"/>
      <c r="C613" s="1424"/>
      <c r="D613" s="1424"/>
      <c r="E613" s="1424"/>
      <c r="F613" s="1424"/>
    </row>
    <row r="614" spans="1:6" ht="15.75">
      <c r="A614" s="49"/>
      <c r="B614" s="1424"/>
      <c r="C614" s="1424"/>
      <c r="D614" s="1424"/>
      <c r="E614" s="1424"/>
      <c r="F614" s="1424"/>
    </row>
    <row r="615" spans="1:6" ht="15.75">
      <c r="A615" s="49"/>
      <c r="B615" s="1424"/>
      <c r="C615" s="1424"/>
      <c r="D615" s="1424"/>
      <c r="E615" s="1424"/>
      <c r="F615" s="1424"/>
    </row>
    <row r="616" spans="1:6" ht="15.75">
      <c r="A616" s="49"/>
      <c r="B616" s="1424"/>
      <c r="C616" s="1424"/>
      <c r="D616" s="1424"/>
      <c r="E616" s="1424"/>
      <c r="F616" s="1424"/>
    </row>
    <row r="617" spans="1:6" ht="15.75">
      <c r="A617" s="49"/>
      <c r="B617" s="1424"/>
      <c r="C617" s="1424"/>
      <c r="D617" s="1424"/>
      <c r="E617" s="1424"/>
      <c r="F617" s="1424"/>
    </row>
    <row r="618" spans="1:6" ht="15.75">
      <c r="A618" s="49"/>
      <c r="B618" s="1424"/>
      <c r="C618" s="1424"/>
      <c r="D618" s="1424"/>
      <c r="E618" s="1424"/>
      <c r="F618" s="1424"/>
    </row>
    <row r="619" spans="1:6" ht="15.75">
      <c r="A619" s="49"/>
      <c r="B619" s="1424"/>
      <c r="C619" s="1424"/>
      <c r="D619" s="1424"/>
      <c r="E619" s="1424"/>
      <c r="F619" s="1424"/>
    </row>
    <row r="620" spans="1:6" ht="15.75">
      <c r="A620" s="49"/>
      <c r="B620" s="1424"/>
      <c r="C620" s="1424"/>
      <c r="D620" s="1424"/>
      <c r="E620" s="1424"/>
      <c r="F620" s="1424"/>
    </row>
    <row r="621" spans="1:6" ht="15.75">
      <c r="A621" s="49"/>
      <c r="B621" s="1424"/>
      <c r="C621" s="1424"/>
      <c r="D621" s="1424"/>
      <c r="E621" s="1424"/>
      <c r="F621" s="1424"/>
    </row>
    <row r="622" spans="1:6" ht="15.75">
      <c r="A622" s="49"/>
      <c r="B622" s="1424"/>
      <c r="C622" s="1424"/>
      <c r="D622" s="1424"/>
      <c r="E622" s="1424"/>
      <c r="F622" s="1424"/>
    </row>
    <row r="623" spans="1:6" ht="15.75">
      <c r="A623" s="49"/>
      <c r="B623" s="1424"/>
      <c r="C623" s="1424"/>
      <c r="D623" s="1424"/>
      <c r="E623" s="1424"/>
      <c r="F623" s="1424"/>
    </row>
    <row r="624" spans="1:6" ht="15.75">
      <c r="A624" s="49"/>
      <c r="B624" s="1424"/>
      <c r="C624" s="1424"/>
      <c r="D624" s="1424"/>
      <c r="E624" s="1424"/>
      <c r="F624" s="1424"/>
    </row>
    <row r="625" spans="1:6" ht="15.75">
      <c r="A625" s="49"/>
      <c r="B625" s="1424"/>
      <c r="C625" s="1424"/>
      <c r="D625" s="1424"/>
      <c r="E625" s="1424"/>
      <c r="F625" s="1424"/>
    </row>
    <row r="626" spans="1:6" ht="15.75">
      <c r="A626" s="49"/>
      <c r="B626" s="1424"/>
      <c r="C626" s="1424"/>
      <c r="D626" s="1424"/>
      <c r="E626" s="1424"/>
      <c r="F626" s="1424"/>
    </row>
    <row r="627" spans="1:6" ht="15.75">
      <c r="A627" s="49"/>
      <c r="B627" s="1424"/>
      <c r="C627" s="1424"/>
      <c r="D627" s="1424"/>
      <c r="E627" s="1424"/>
      <c r="F627" s="1424"/>
    </row>
    <row r="628" spans="1:6" ht="15.75">
      <c r="A628" s="49"/>
      <c r="B628" s="1424"/>
      <c r="C628" s="1424"/>
      <c r="D628" s="1424"/>
      <c r="E628" s="1424"/>
      <c r="F628" s="1424"/>
    </row>
    <row r="629" spans="1:6" ht="15.75">
      <c r="A629" s="49"/>
      <c r="B629" s="1424"/>
      <c r="C629" s="1424"/>
      <c r="D629" s="1424"/>
      <c r="E629" s="1424"/>
      <c r="F629" s="1424"/>
    </row>
    <row r="630" spans="1:6" ht="15.75">
      <c r="A630" s="49"/>
      <c r="B630" s="1424"/>
      <c r="C630" s="1424"/>
      <c r="D630" s="1424"/>
      <c r="E630" s="1424"/>
      <c r="F630" s="1424"/>
    </row>
    <row r="631" spans="1:6" ht="15.75">
      <c r="A631" s="49"/>
      <c r="B631" s="1424"/>
      <c r="C631" s="1424"/>
      <c r="D631" s="1424"/>
      <c r="E631" s="1424"/>
      <c r="F631" s="1424"/>
    </row>
    <row r="632" spans="1:6" ht="15.75">
      <c r="A632" s="49"/>
      <c r="B632" s="1424"/>
      <c r="C632" s="1424"/>
      <c r="D632" s="1424"/>
      <c r="E632" s="1424"/>
      <c r="F632" s="1424"/>
    </row>
    <row r="633" spans="1:6" ht="15.75">
      <c r="A633" s="49"/>
      <c r="B633" s="1424"/>
      <c r="C633" s="1424"/>
      <c r="D633" s="1424"/>
      <c r="E633" s="1424"/>
      <c r="F633" s="1424"/>
    </row>
    <row r="634" spans="1:6" ht="15.75">
      <c r="A634" s="49"/>
      <c r="B634" s="1424"/>
      <c r="C634" s="1424"/>
      <c r="D634" s="1424"/>
      <c r="E634" s="1424"/>
      <c r="F634" s="1424"/>
    </row>
    <row r="635" spans="1:6" ht="15.75">
      <c r="A635" s="49"/>
      <c r="B635" s="1424"/>
      <c r="C635" s="1424"/>
      <c r="D635" s="1424"/>
      <c r="E635" s="1424"/>
      <c r="F635" s="1424"/>
    </row>
    <row r="636" spans="1:6" ht="15.75">
      <c r="A636" s="49"/>
      <c r="B636" s="1424"/>
      <c r="C636" s="1424"/>
      <c r="D636" s="1424"/>
      <c r="E636" s="1424"/>
      <c r="F636" s="1424"/>
    </row>
    <row r="637" spans="1:6" ht="15.75">
      <c r="A637" s="49"/>
      <c r="B637" s="1424"/>
      <c r="C637" s="1424"/>
      <c r="D637" s="1424"/>
      <c r="E637" s="1424"/>
      <c r="F637" s="1424"/>
    </row>
    <row r="638" spans="1:6" ht="15.75">
      <c r="A638" s="49"/>
      <c r="B638" s="1424"/>
      <c r="C638" s="1424"/>
      <c r="D638" s="1424"/>
      <c r="E638" s="1424"/>
      <c r="F638" s="1424"/>
    </row>
    <row r="639" spans="1:6" ht="15.75">
      <c r="A639" s="49"/>
      <c r="B639" s="1424"/>
      <c r="C639" s="1424"/>
      <c r="D639" s="1424"/>
      <c r="E639" s="1424"/>
      <c r="F639" s="1424"/>
    </row>
    <row r="640" spans="1:6" ht="15.75">
      <c r="A640" s="49"/>
      <c r="B640" s="1424"/>
      <c r="C640" s="1424"/>
      <c r="D640" s="1424"/>
      <c r="E640" s="1424"/>
      <c r="F640" s="1424"/>
    </row>
    <row r="641" spans="1:6" ht="15.75">
      <c r="A641" s="49"/>
      <c r="B641" s="1424"/>
      <c r="C641" s="1424"/>
      <c r="D641" s="1424"/>
      <c r="E641" s="1424"/>
      <c r="F641" s="1424"/>
    </row>
    <row r="642" spans="1:6" ht="15.75">
      <c r="A642" s="49"/>
      <c r="B642" s="1424"/>
      <c r="C642" s="1424"/>
      <c r="D642" s="1424"/>
      <c r="E642" s="1424"/>
      <c r="F642" s="1424"/>
    </row>
    <row r="643" spans="1:6" ht="15.75">
      <c r="A643" s="49"/>
      <c r="B643" s="1424"/>
      <c r="C643" s="1424"/>
      <c r="D643" s="1424"/>
      <c r="E643" s="1424"/>
      <c r="F643" s="1424"/>
    </row>
    <row r="644" spans="1:6" ht="15.75">
      <c r="A644" s="49"/>
      <c r="B644" s="1424"/>
      <c r="C644" s="1424"/>
      <c r="D644" s="1424"/>
      <c r="E644" s="1424"/>
      <c r="F644" s="1424"/>
    </row>
    <row r="645" spans="1:6" ht="15.75">
      <c r="A645" s="49"/>
      <c r="B645" s="1424"/>
      <c r="C645" s="1424"/>
      <c r="D645" s="1424"/>
      <c r="E645" s="1424"/>
      <c r="F645" s="1424"/>
    </row>
    <row r="646" spans="1:6" ht="15.75">
      <c r="A646" s="49"/>
      <c r="B646" s="1424"/>
      <c r="C646" s="1424"/>
      <c r="D646" s="1424"/>
      <c r="E646" s="1424"/>
      <c r="F646" s="1424"/>
    </row>
    <row r="647" spans="1:6" ht="15.75">
      <c r="A647" s="49"/>
      <c r="B647" s="1424"/>
      <c r="C647" s="1424"/>
      <c r="D647" s="1424"/>
      <c r="E647" s="1424"/>
      <c r="F647" s="1424"/>
    </row>
    <row r="648" spans="1:6" ht="15.75">
      <c r="A648" s="49"/>
      <c r="B648" s="1424"/>
      <c r="C648" s="1424"/>
      <c r="D648" s="1424"/>
      <c r="E648" s="1424"/>
      <c r="F648" s="1424"/>
    </row>
    <row r="649" spans="1:6" ht="15.75">
      <c r="A649" s="49"/>
      <c r="B649" s="1424"/>
      <c r="C649" s="1424"/>
      <c r="D649" s="1424"/>
      <c r="E649" s="1424"/>
      <c r="F649" s="1424"/>
    </row>
    <row r="650" spans="1:6" ht="15.75">
      <c r="A650" s="49"/>
      <c r="B650" s="1424"/>
      <c r="C650" s="1424"/>
      <c r="D650" s="1424"/>
      <c r="E650" s="1424"/>
      <c r="F650" s="1424"/>
    </row>
    <row r="651" spans="1:6" ht="15.75">
      <c r="A651" s="49"/>
      <c r="B651" s="1424"/>
      <c r="C651" s="1424"/>
      <c r="D651" s="1424"/>
      <c r="E651" s="1424"/>
      <c r="F651" s="1424"/>
    </row>
    <row r="652" spans="1:6">
      <c r="B652" s="1424"/>
      <c r="C652" s="1424"/>
      <c r="D652" s="1424"/>
      <c r="E652" s="1424"/>
      <c r="F652" s="1424"/>
    </row>
    <row r="653" spans="1:6">
      <c r="B653" s="1424"/>
      <c r="C653" s="1424"/>
      <c r="D653" s="1424"/>
      <c r="E653" s="1424"/>
      <c r="F653" s="1424"/>
    </row>
    <row r="654" spans="1:6">
      <c r="B654" s="1424"/>
      <c r="C654" s="1424"/>
      <c r="D654" s="1424"/>
      <c r="E654" s="1424"/>
      <c r="F654" s="1424"/>
    </row>
    <row r="655" spans="1:6">
      <c r="B655" s="1424"/>
      <c r="C655" s="1424"/>
      <c r="D655" s="1424"/>
      <c r="E655" s="1424"/>
      <c r="F655" s="1424"/>
    </row>
    <row r="656" spans="1:6">
      <c r="B656" s="1424"/>
      <c r="C656" s="1424"/>
      <c r="D656" s="1424"/>
      <c r="E656" s="1424"/>
      <c r="F656" s="1424"/>
    </row>
    <row r="657" spans="2:6">
      <c r="B657" s="1424"/>
      <c r="C657" s="1424"/>
      <c r="D657" s="1424"/>
      <c r="E657" s="1424"/>
      <c r="F657" s="1424"/>
    </row>
    <row r="658" spans="2:6">
      <c r="B658" s="1424"/>
      <c r="C658" s="1424"/>
      <c r="D658" s="1424"/>
      <c r="E658" s="1424"/>
      <c r="F658" s="1424"/>
    </row>
    <row r="659" spans="2:6">
      <c r="B659" s="1424"/>
      <c r="C659" s="1424"/>
      <c r="D659" s="1424"/>
      <c r="E659" s="1424"/>
      <c r="F659" s="1424"/>
    </row>
    <row r="660" spans="2:6">
      <c r="B660" s="1424"/>
      <c r="C660" s="1424"/>
      <c r="D660" s="1424"/>
      <c r="E660" s="1424"/>
      <c r="F660" s="1424"/>
    </row>
    <row r="661" spans="2:6">
      <c r="B661" s="1424"/>
      <c r="C661" s="1424"/>
      <c r="D661" s="1424"/>
      <c r="E661" s="1424"/>
      <c r="F661" s="1424"/>
    </row>
    <row r="662" spans="2:6">
      <c r="B662" s="1424"/>
      <c r="C662" s="1424"/>
      <c r="D662" s="1424"/>
      <c r="E662" s="1424"/>
      <c r="F662" s="1424"/>
    </row>
    <row r="663" spans="2:6">
      <c r="B663" s="1424"/>
      <c r="C663" s="1424"/>
      <c r="D663" s="1424"/>
      <c r="E663" s="1424"/>
      <c r="F663" s="1424"/>
    </row>
    <row r="664" spans="2:6">
      <c r="B664" s="1424"/>
      <c r="C664" s="1424"/>
      <c r="D664" s="1424"/>
      <c r="E664" s="1424"/>
      <c r="F664" s="1424"/>
    </row>
    <row r="665" spans="2:6">
      <c r="B665" s="1424"/>
      <c r="C665" s="1424"/>
      <c r="D665" s="1424"/>
      <c r="E665" s="1424"/>
      <c r="F665" s="1424"/>
    </row>
    <row r="666" spans="2:6">
      <c r="B666" s="1424"/>
      <c r="C666" s="1424"/>
      <c r="D666" s="1424"/>
      <c r="E666" s="1424"/>
      <c r="F666" s="1424"/>
    </row>
    <row r="667" spans="2:6">
      <c r="B667" s="1424"/>
      <c r="C667" s="1424"/>
      <c r="D667" s="1424"/>
      <c r="E667" s="1424"/>
      <c r="F667" s="1424"/>
    </row>
    <row r="668" spans="2:6">
      <c r="B668" s="1424"/>
      <c r="C668" s="1424"/>
      <c r="D668" s="1424"/>
      <c r="E668" s="1424"/>
      <c r="F668" s="1424"/>
    </row>
    <row r="669" spans="2:6">
      <c r="B669" s="1424"/>
      <c r="C669" s="1424"/>
      <c r="D669" s="1424"/>
      <c r="E669" s="1424"/>
      <c r="F669" s="1424"/>
    </row>
    <row r="670" spans="2:6">
      <c r="B670" s="1424"/>
      <c r="C670" s="1424"/>
      <c r="D670" s="1424"/>
      <c r="E670" s="1424"/>
      <c r="F670" s="1424"/>
    </row>
    <row r="671" spans="2:6">
      <c r="B671" s="1424"/>
      <c r="C671" s="1424"/>
      <c r="D671" s="1424"/>
      <c r="E671" s="1424"/>
      <c r="F671" s="1424"/>
    </row>
    <row r="672" spans="2:6">
      <c r="B672" s="1424"/>
      <c r="C672" s="1424"/>
      <c r="D672" s="1424"/>
      <c r="E672" s="1424"/>
      <c r="F672" s="1424"/>
    </row>
    <row r="673" spans="2:6">
      <c r="B673" s="1424"/>
      <c r="C673" s="1424"/>
      <c r="D673" s="1424"/>
      <c r="E673" s="1424"/>
      <c r="F673" s="1424"/>
    </row>
    <row r="674" spans="2:6">
      <c r="B674" s="1424"/>
      <c r="C674" s="1424"/>
      <c r="D674" s="1424"/>
      <c r="E674" s="1424"/>
      <c r="F674" s="1424"/>
    </row>
    <row r="675" spans="2:6">
      <c r="B675" s="1424"/>
      <c r="C675" s="1424"/>
      <c r="D675" s="1424"/>
      <c r="E675" s="1424"/>
      <c r="F675" s="1424"/>
    </row>
    <row r="676" spans="2:6">
      <c r="B676" s="1424"/>
      <c r="C676" s="1424"/>
      <c r="D676" s="1424"/>
      <c r="E676" s="1424"/>
      <c r="F676" s="1424"/>
    </row>
    <row r="677" spans="2:6">
      <c r="B677" s="1424"/>
      <c r="C677" s="1424"/>
      <c r="D677" s="1424"/>
      <c r="E677" s="1424"/>
      <c r="F677" s="1424"/>
    </row>
    <row r="678" spans="2:6">
      <c r="B678" s="1424"/>
      <c r="C678" s="1424"/>
      <c r="D678" s="1424"/>
      <c r="E678" s="1424"/>
      <c r="F678" s="1424"/>
    </row>
    <row r="679" spans="2:6">
      <c r="B679" s="1424"/>
      <c r="C679" s="1424"/>
      <c r="D679" s="1424"/>
      <c r="E679" s="1424"/>
      <c r="F679" s="1424"/>
    </row>
    <row r="680" spans="2:6">
      <c r="B680" s="1424"/>
      <c r="C680" s="1424"/>
      <c r="D680" s="1424"/>
      <c r="E680" s="1424"/>
      <c r="F680" s="1424"/>
    </row>
    <row r="681" spans="2:6">
      <c r="B681" s="1424"/>
      <c r="C681" s="1424"/>
      <c r="D681" s="1424"/>
      <c r="E681" s="1424"/>
      <c r="F681" s="1424"/>
    </row>
    <row r="682" spans="2:6">
      <c r="B682" s="1424"/>
      <c r="C682" s="1424"/>
      <c r="D682" s="1424"/>
      <c r="E682" s="1424"/>
      <c r="F682" s="1424"/>
    </row>
    <row r="683" spans="2:6">
      <c r="B683" s="1424"/>
      <c r="C683" s="1424"/>
      <c r="D683" s="1424"/>
      <c r="E683" s="1424"/>
      <c r="F683" s="1424"/>
    </row>
    <row r="684" spans="2:6">
      <c r="B684" s="1424"/>
      <c r="C684" s="1424"/>
      <c r="D684" s="1424"/>
      <c r="E684" s="1424"/>
      <c r="F684" s="1424"/>
    </row>
    <row r="685" spans="2:6">
      <c r="B685" s="1424"/>
      <c r="C685" s="1424"/>
      <c r="D685" s="1424"/>
      <c r="E685" s="1424"/>
      <c r="F685" s="1424"/>
    </row>
    <row r="686" spans="2:6">
      <c r="B686" s="1424"/>
      <c r="C686" s="1424"/>
      <c r="D686" s="1424"/>
      <c r="E686" s="1424"/>
      <c r="F686" s="1424"/>
    </row>
    <row r="687" spans="2:6">
      <c r="B687" s="1424"/>
      <c r="C687" s="1424"/>
      <c r="D687" s="1424"/>
      <c r="E687" s="1424"/>
      <c r="F687" s="1424"/>
    </row>
    <row r="688" spans="2:6">
      <c r="B688" s="1424"/>
      <c r="C688" s="1424"/>
      <c r="D688" s="1424"/>
      <c r="E688" s="1424"/>
      <c r="F688" s="1424"/>
    </row>
    <row r="689" spans="2:6">
      <c r="B689" s="1424"/>
      <c r="C689" s="1424"/>
      <c r="D689" s="1424"/>
      <c r="E689" s="1424"/>
      <c r="F689" s="1424"/>
    </row>
    <row r="690" spans="2:6">
      <c r="B690" s="1424"/>
      <c r="C690" s="1424"/>
      <c r="D690" s="1424"/>
      <c r="E690" s="1424"/>
      <c r="F690" s="1424"/>
    </row>
    <row r="691" spans="2:6">
      <c r="B691" s="1424"/>
      <c r="C691" s="1424"/>
      <c r="D691" s="1424"/>
      <c r="E691" s="1424"/>
      <c r="F691" s="1424"/>
    </row>
    <row r="692" spans="2:6">
      <c r="B692" s="1424"/>
      <c r="C692" s="1424"/>
      <c r="D692" s="1424"/>
      <c r="E692" s="1424"/>
      <c r="F692" s="1424"/>
    </row>
    <row r="693" spans="2:6">
      <c r="B693" s="1424"/>
      <c r="C693" s="1424"/>
      <c r="D693" s="1424"/>
      <c r="E693" s="1424"/>
      <c r="F693" s="1424"/>
    </row>
    <row r="694" spans="2:6">
      <c r="B694" s="1424"/>
      <c r="C694" s="1424"/>
      <c r="D694" s="1424"/>
      <c r="E694" s="1424"/>
      <c r="F694" s="1424"/>
    </row>
    <row r="695" spans="2:6">
      <c r="B695" s="1424"/>
      <c r="C695" s="1424"/>
      <c r="D695" s="1424"/>
      <c r="E695" s="1424"/>
      <c r="F695" s="1424"/>
    </row>
    <row r="696" spans="2:6">
      <c r="B696" s="1424"/>
      <c r="C696" s="1424"/>
      <c r="D696" s="1424"/>
      <c r="E696" s="1424"/>
      <c r="F696" s="1424"/>
    </row>
    <row r="697" spans="2:6">
      <c r="B697" s="1424"/>
      <c r="C697" s="1424"/>
      <c r="D697" s="1424"/>
      <c r="E697" s="1424"/>
      <c r="F697" s="1424"/>
    </row>
    <row r="698" spans="2:6">
      <c r="B698" s="1424"/>
      <c r="C698" s="1424"/>
      <c r="D698" s="1424"/>
      <c r="E698" s="1424"/>
      <c r="F698" s="1424"/>
    </row>
    <row r="699" spans="2:6">
      <c r="B699" s="1424"/>
      <c r="C699" s="1424"/>
      <c r="D699" s="1424"/>
      <c r="E699" s="1424"/>
      <c r="F699" s="1424"/>
    </row>
    <row r="700" spans="2:6">
      <c r="B700" s="1424"/>
      <c r="C700" s="1424"/>
      <c r="D700" s="1424"/>
      <c r="E700" s="1424"/>
      <c r="F700" s="1424"/>
    </row>
    <row r="701" spans="2:6">
      <c r="B701" s="1424"/>
      <c r="C701" s="1424"/>
      <c r="D701" s="1424"/>
      <c r="E701" s="1424"/>
      <c r="F701" s="1424"/>
    </row>
    <row r="702" spans="2:6">
      <c r="B702" s="1424"/>
      <c r="C702" s="1424"/>
      <c r="D702" s="1424"/>
      <c r="E702" s="1424"/>
      <c r="F702" s="1424"/>
    </row>
    <row r="703" spans="2:6">
      <c r="B703" s="1424"/>
      <c r="C703" s="1424"/>
      <c r="D703" s="1424"/>
      <c r="E703" s="1424"/>
      <c r="F703" s="1424"/>
    </row>
    <row r="704" spans="2:6">
      <c r="B704" s="1424"/>
      <c r="C704" s="1424"/>
      <c r="D704" s="1424"/>
      <c r="E704" s="1424"/>
      <c r="F704" s="1424"/>
    </row>
    <row r="705" spans="2:6">
      <c r="B705" s="1424"/>
      <c r="C705" s="1424"/>
      <c r="D705" s="1424"/>
      <c r="E705" s="1424"/>
      <c r="F705" s="1424"/>
    </row>
    <row r="706" spans="2:6">
      <c r="B706" s="1424"/>
      <c r="C706" s="1424"/>
      <c r="D706" s="1424"/>
      <c r="E706" s="1424"/>
      <c r="F706" s="1424"/>
    </row>
    <row r="707" spans="2:6">
      <c r="B707" s="1424"/>
      <c r="C707" s="1424"/>
      <c r="D707" s="1424"/>
      <c r="E707" s="1424"/>
      <c r="F707" s="1424"/>
    </row>
    <row r="708" spans="2:6">
      <c r="B708" s="1424"/>
      <c r="C708" s="1424"/>
      <c r="D708" s="1424"/>
      <c r="E708" s="1424"/>
      <c r="F708" s="1424"/>
    </row>
    <row r="709" spans="2:6">
      <c r="B709" s="1424"/>
      <c r="C709" s="1424"/>
      <c r="D709" s="1424"/>
      <c r="E709" s="1424"/>
      <c r="F709" s="1424"/>
    </row>
    <row r="710" spans="2:6">
      <c r="B710" s="1424"/>
      <c r="C710" s="1424"/>
      <c r="D710" s="1424"/>
      <c r="E710" s="1424"/>
      <c r="F710" s="1424"/>
    </row>
    <row r="711" spans="2:6">
      <c r="B711" s="1424"/>
      <c r="C711" s="1424"/>
      <c r="D711" s="1424"/>
      <c r="E711" s="1424"/>
      <c r="F711" s="1424"/>
    </row>
    <row r="712" spans="2:6">
      <c r="B712" s="1424"/>
      <c r="C712" s="1424"/>
      <c r="D712" s="1424"/>
      <c r="E712" s="1424"/>
      <c r="F712" s="1424"/>
    </row>
    <row r="713" spans="2:6">
      <c r="B713" s="1424"/>
      <c r="C713" s="1424"/>
      <c r="D713" s="1424"/>
      <c r="E713" s="1424"/>
      <c r="F713" s="1424"/>
    </row>
    <row r="714" spans="2:6">
      <c r="B714" s="1424"/>
      <c r="C714" s="1424"/>
      <c r="D714" s="1424"/>
      <c r="E714" s="1424"/>
      <c r="F714" s="1424"/>
    </row>
    <row r="715" spans="2:6">
      <c r="B715" s="1424"/>
      <c r="C715" s="1424"/>
      <c r="D715" s="1424"/>
      <c r="E715" s="1424"/>
      <c r="F715" s="1424"/>
    </row>
    <row r="716" spans="2:6">
      <c r="B716" s="1424"/>
      <c r="C716" s="1424"/>
      <c r="D716" s="1424"/>
      <c r="E716" s="1424"/>
      <c r="F716" s="1424"/>
    </row>
    <row r="717" spans="2:6">
      <c r="B717" s="1424"/>
      <c r="C717" s="1424"/>
      <c r="D717" s="1424"/>
      <c r="E717" s="1424"/>
      <c r="F717" s="1424"/>
    </row>
    <row r="718" spans="2:6">
      <c r="B718" s="1424"/>
      <c r="C718" s="1424"/>
      <c r="D718" s="1424"/>
      <c r="E718" s="1424"/>
      <c r="F718" s="1424"/>
    </row>
    <row r="719" spans="2:6">
      <c r="B719" s="1424"/>
      <c r="C719" s="1424"/>
      <c r="D719" s="1424"/>
      <c r="E719" s="1424"/>
      <c r="F719" s="1424"/>
    </row>
    <row r="720" spans="2:6">
      <c r="B720" s="1424"/>
      <c r="C720" s="1424"/>
      <c r="D720" s="1424"/>
      <c r="E720" s="1424"/>
      <c r="F720" s="1424"/>
    </row>
    <row r="721" spans="2:6">
      <c r="B721" s="1424"/>
      <c r="C721" s="1424"/>
      <c r="D721" s="1424"/>
      <c r="E721" s="1424"/>
      <c r="F721" s="1424"/>
    </row>
    <row r="722" spans="2:6">
      <c r="B722" s="1424"/>
      <c r="C722" s="1424"/>
      <c r="D722" s="1424"/>
      <c r="E722" s="1424"/>
      <c r="F722" s="1424"/>
    </row>
    <row r="723" spans="2:6">
      <c r="B723" s="1424"/>
      <c r="C723" s="1424"/>
      <c r="D723" s="1424"/>
      <c r="E723" s="1424"/>
      <c r="F723" s="1424"/>
    </row>
    <row r="724" spans="2:6">
      <c r="B724" s="1424"/>
      <c r="C724" s="1424"/>
      <c r="D724" s="1424"/>
      <c r="E724" s="1424"/>
      <c r="F724" s="1424"/>
    </row>
    <row r="725" spans="2:6">
      <c r="B725" s="1424"/>
      <c r="C725" s="1424"/>
      <c r="D725" s="1424"/>
      <c r="E725" s="1424"/>
      <c r="F725" s="1424"/>
    </row>
    <row r="726" spans="2:6">
      <c r="B726" s="1424"/>
      <c r="C726" s="1424"/>
      <c r="D726" s="1424"/>
      <c r="E726" s="1424"/>
      <c r="F726" s="1424"/>
    </row>
    <row r="727" spans="2:6">
      <c r="B727" s="1424"/>
      <c r="C727" s="1424"/>
      <c r="D727" s="1424"/>
      <c r="E727" s="1424"/>
      <c r="F727" s="1424"/>
    </row>
    <row r="728" spans="2:6">
      <c r="B728" s="1424"/>
      <c r="C728" s="1424"/>
      <c r="D728" s="1424"/>
      <c r="E728" s="1424"/>
      <c r="F728" s="1424"/>
    </row>
    <row r="729" spans="2:6">
      <c r="B729" s="1424"/>
      <c r="C729" s="1424"/>
      <c r="D729" s="1424"/>
      <c r="E729" s="1424"/>
      <c r="F729" s="1424"/>
    </row>
    <row r="730" spans="2:6">
      <c r="B730" s="1424"/>
      <c r="C730" s="1424"/>
      <c r="D730" s="1424"/>
      <c r="E730" s="1424"/>
      <c r="F730" s="1424"/>
    </row>
    <row r="731" spans="2:6">
      <c r="B731" s="1424"/>
      <c r="C731" s="1424"/>
      <c r="D731" s="1424"/>
      <c r="E731" s="1424"/>
      <c r="F731" s="1424"/>
    </row>
    <row r="732" spans="2:6">
      <c r="B732" s="1424"/>
      <c r="C732" s="1424"/>
      <c r="D732" s="1424"/>
      <c r="E732" s="1424"/>
      <c r="F732" s="1424"/>
    </row>
    <row r="733" spans="2:6">
      <c r="B733" s="1424"/>
      <c r="C733" s="1424"/>
      <c r="D733" s="1424"/>
      <c r="E733" s="1424"/>
      <c r="F733" s="1424"/>
    </row>
    <row r="734" spans="2:6">
      <c r="B734" s="1424"/>
      <c r="C734" s="1424"/>
      <c r="D734" s="1424"/>
      <c r="E734" s="1424"/>
      <c r="F734" s="1424"/>
    </row>
    <row r="735" spans="2:6">
      <c r="B735" s="1424"/>
      <c r="C735" s="1424"/>
      <c r="D735" s="1424"/>
      <c r="E735" s="1424"/>
      <c r="F735" s="1424"/>
    </row>
    <row r="736" spans="2:6">
      <c r="B736" s="1424"/>
      <c r="C736" s="1424"/>
      <c r="D736" s="1424"/>
      <c r="E736" s="1424"/>
      <c r="F736" s="1424"/>
    </row>
    <row r="737" spans="2:6">
      <c r="B737" s="1424"/>
      <c r="C737" s="1424"/>
      <c r="D737" s="1424"/>
      <c r="E737" s="1424"/>
      <c r="F737" s="1424"/>
    </row>
    <row r="738" spans="2:6">
      <c r="B738" s="1424"/>
      <c r="C738" s="1424"/>
      <c r="D738" s="1424"/>
      <c r="E738" s="1424"/>
      <c r="F738" s="1424"/>
    </row>
    <row r="739" spans="2:6">
      <c r="B739" s="1424"/>
      <c r="C739" s="1424"/>
      <c r="D739" s="1424"/>
      <c r="E739" s="1424"/>
      <c r="F739" s="1424"/>
    </row>
    <row r="740" spans="2:6">
      <c r="B740" s="1424"/>
      <c r="C740" s="1424"/>
      <c r="D740" s="1424"/>
      <c r="E740" s="1424"/>
      <c r="F740" s="1424"/>
    </row>
    <row r="741" spans="2:6">
      <c r="B741" s="1424"/>
      <c r="C741" s="1424"/>
      <c r="D741" s="1424"/>
      <c r="E741" s="1424"/>
      <c r="F741" s="1424"/>
    </row>
    <row r="742" spans="2:6">
      <c r="B742" s="1424"/>
      <c r="C742" s="1424"/>
      <c r="D742" s="1424"/>
      <c r="E742" s="1424"/>
      <c r="F742" s="1424"/>
    </row>
    <row r="743" spans="2:6">
      <c r="B743" s="1424"/>
      <c r="C743" s="1424"/>
      <c r="D743" s="1424"/>
      <c r="E743" s="1424"/>
      <c r="F743" s="1424"/>
    </row>
    <row r="744" spans="2:6">
      <c r="B744" s="1424"/>
      <c r="C744" s="1424"/>
      <c r="D744" s="1424"/>
      <c r="E744" s="1424"/>
      <c r="F744" s="1424"/>
    </row>
    <row r="745" spans="2:6">
      <c r="B745" s="1424"/>
      <c r="C745" s="1424"/>
      <c r="D745" s="1424"/>
      <c r="E745" s="1424"/>
      <c r="F745" s="1424"/>
    </row>
    <row r="746" spans="2:6">
      <c r="B746" s="1424"/>
      <c r="C746" s="1424"/>
      <c r="D746" s="1424"/>
      <c r="E746" s="1424"/>
      <c r="F746" s="1424"/>
    </row>
    <row r="747" spans="2:6">
      <c r="B747" s="1424"/>
      <c r="C747" s="1424"/>
      <c r="D747" s="1424"/>
      <c r="E747" s="1424"/>
      <c r="F747" s="1424"/>
    </row>
    <row r="748" spans="2:6">
      <c r="B748" s="1424"/>
      <c r="C748" s="1424"/>
      <c r="D748" s="1424"/>
      <c r="E748" s="1424"/>
      <c r="F748" s="1424"/>
    </row>
    <row r="749" spans="2:6">
      <c r="B749" s="1424"/>
      <c r="C749" s="1424"/>
      <c r="D749" s="1424"/>
      <c r="E749" s="1424"/>
      <c r="F749" s="1424"/>
    </row>
    <row r="750" spans="2:6">
      <c r="B750" s="1424"/>
      <c r="C750" s="1424"/>
      <c r="D750" s="1424"/>
      <c r="E750" s="1424"/>
      <c r="F750" s="1424"/>
    </row>
    <row r="751" spans="2:6">
      <c r="B751" s="1424"/>
      <c r="C751" s="1424"/>
      <c r="D751" s="1424"/>
      <c r="E751" s="1424"/>
      <c r="F751" s="1424"/>
    </row>
    <row r="752" spans="2:6">
      <c r="B752" s="1424"/>
      <c r="C752" s="1424"/>
      <c r="D752" s="1424"/>
      <c r="E752" s="1424"/>
      <c r="F752" s="1424"/>
    </row>
    <row r="753" spans="2:6">
      <c r="B753" s="1424"/>
      <c r="C753" s="1424"/>
      <c r="D753" s="1424"/>
      <c r="E753" s="1424"/>
      <c r="F753" s="1424"/>
    </row>
    <row r="754" spans="2:6">
      <c r="B754" s="1424"/>
      <c r="C754" s="1424"/>
      <c r="D754" s="1424"/>
      <c r="E754" s="1424"/>
      <c r="F754" s="1424"/>
    </row>
    <row r="755" spans="2:6">
      <c r="B755" s="1424"/>
      <c r="C755" s="1424"/>
      <c r="D755" s="1424"/>
      <c r="E755" s="1424"/>
      <c r="F755" s="1424"/>
    </row>
    <row r="756" spans="2:6">
      <c r="B756" s="1424"/>
      <c r="C756" s="1424"/>
      <c r="D756" s="1424"/>
      <c r="E756" s="1424"/>
      <c r="F756" s="1424"/>
    </row>
    <row r="757" spans="2:6">
      <c r="B757" s="1424"/>
      <c r="C757" s="1424"/>
      <c r="D757" s="1424"/>
      <c r="E757" s="1424"/>
      <c r="F757" s="1424"/>
    </row>
    <row r="758" spans="2:6">
      <c r="B758" s="1424"/>
      <c r="C758" s="1424"/>
      <c r="D758" s="1424"/>
      <c r="E758" s="1424"/>
      <c r="F758" s="1424"/>
    </row>
    <row r="759" spans="2:6">
      <c r="B759" s="1424"/>
      <c r="C759" s="1424"/>
      <c r="D759" s="1424"/>
      <c r="E759" s="1424"/>
      <c r="F759" s="1424"/>
    </row>
    <row r="760" spans="2:6">
      <c r="B760" s="1424"/>
      <c r="C760" s="1424"/>
      <c r="D760" s="1424"/>
      <c r="E760" s="1424"/>
      <c r="F760" s="1424"/>
    </row>
    <row r="761" spans="2:6">
      <c r="B761" s="1424"/>
      <c r="C761" s="1424"/>
      <c r="D761" s="1424"/>
      <c r="E761" s="1424"/>
      <c r="F761" s="1424"/>
    </row>
    <row r="762" spans="2:6">
      <c r="B762" s="1424"/>
      <c r="C762" s="1424"/>
      <c r="D762" s="1424"/>
      <c r="E762" s="1424"/>
      <c r="F762" s="1424"/>
    </row>
    <row r="763" spans="2:6">
      <c r="B763" s="1424"/>
      <c r="C763" s="1424"/>
      <c r="D763" s="1424"/>
      <c r="E763" s="1424"/>
      <c r="F763" s="1424"/>
    </row>
    <row r="764" spans="2:6">
      <c r="B764" s="1424"/>
      <c r="C764" s="1424"/>
      <c r="D764" s="1424"/>
      <c r="E764" s="1424"/>
      <c r="F764" s="1424"/>
    </row>
    <row r="765" spans="2:6">
      <c r="B765" s="1424"/>
      <c r="C765" s="1424"/>
      <c r="D765" s="1424"/>
      <c r="E765" s="1424"/>
      <c r="F765" s="1424"/>
    </row>
    <row r="766" spans="2:6">
      <c r="B766" s="1424"/>
      <c r="C766" s="1424"/>
      <c r="D766" s="1424"/>
      <c r="E766" s="1424"/>
      <c r="F766" s="1424"/>
    </row>
    <row r="767" spans="2:6">
      <c r="B767" s="1424"/>
      <c r="C767" s="1424"/>
      <c r="D767" s="1424"/>
      <c r="E767" s="1424"/>
      <c r="F767" s="1424"/>
    </row>
    <row r="768" spans="2:6">
      <c r="B768" s="1424"/>
      <c r="C768" s="1424"/>
      <c r="D768" s="1424"/>
      <c r="E768" s="1424"/>
      <c r="F768" s="1424"/>
    </row>
    <row r="769" spans="2:6">
      <c r="B769" s="1424"/>
      <c r="C769" s="1424"/>
      <c r="D769" s="1424"/>
      <c r="E769" s="1424"/>
      <c r="F769" s="1424"/>
    </row>
    <row r="770" spans="2:6">
      <c r="B770" s="1424"/>
      <c r="C770" s="1424"/>
      <c r="D770" s="1424"/>
      <c r="E770" s="1424"/>
      <c r="F770" s="1424"/>
    </row>
    <row r="771" spans="2:6">
      <c r="B771" s="1424"/>
      <c r="C771" s="1424"/>
      <c r="D771" s="1424"/>
      <c r="E771" s="1424"/>
      <c r="F771" s="1424"/>
    </row>
    <row r="772" spans="2:6">
      <c r="B772" s="1424"/>
      <c r="C772" s="1424"/>
      <c r="D772" s="1424"/>
      <c r="E772" s="1424"/>
      <c r="F772" s="1424"/>
    </row>
    <row r="773" spans="2:6">
      <c r="B773" s="1424"/>
      <c r="C773" s="1424"/>
      <c r="D773" s="1424"/>
      <c r="E773" s="1424"/>
      <c r="F773" s="1424"/>
    </row>
    <row r="774" spans="2:6">
      <c r="B774" s="1424"/>
      <c r="C774" s="1424"/>
      <c r="D774" s="1424"/>
      <c r="E774" s="1424"/>
      <c r="F774" s="1424"/>
    </row>
    <row r="775" spans="2:6">
      <c r="B775" s="1424"/>
      <c r="C775" s="1424"/>
      <c r="D775" s="1424"/>
      <c r="E775" s="1424"/>
      <c r="F775" s="1424"/>
    </row>
    <row r="776" spans="2:6">
      <c r="B776" s="1424"/>
      <c r="C776" s="1424"/>
      <c r="D776" s="1424"/>
      <c r="E776" s="1424"/>
      <c r="F776" s="1424"/>
    </row>
    <row r="777" spans="2:6">
      <c r="B777" s="1424"/>
      <c r="C777" s="1424"/>
      <c r="D777" s="1424"/>
      <c r="E777" s="1424"/>
      <c r="F777" s="1424"/>
    </row>
    <row r="778" spans="2:6">
      <c r="B778" s="1424"/>
      <c r="C778" s="1424"/>
      <c r="D778" s="1424"/>
      <c r="E778" s="1424"/>
      <c r="F778" s="1424"/>
    </row>
    <row r="779" spans="2:6">
      <c r="B779" s="1424"/>
      <c r="C779" s="1424"/>
      <c r="D779" s="1424"/>
      <c r="E779" s="1424"/>
      <c r="F779" s="1424"/>
    </row>
    <row r="780" spans="2:6">
      <c r="B780" s="1424"/>
      <c r="C780" s="1424"/>
      <c r="D780" s="1424"/>
      <c r="E780" s="1424"/>
      <c r="F780" s="1424"/>
    </row>
    <row r="781" spans="2:6">
      <c r="B781" s="1424"/>
      <c r="C781" s="1424"/>
      <c r="D781" s="1424"/>
      <c r="E781" s="1424"/>
      <c r="F781" s="1424"/>
    </row>
    <row r="782" spans="2:6">
      <c r="B782" s="1424"/>
      <c r="C782" s="1424"/>
      <c r="D782" s="1424"/>
      <c r="E782" s="1424"/>
      <c r="F782" s="1424"/>
    </row>
    <row r="783" spans="2:6">
      <c r="B783" s="1424"/>
      <c r="C783" s="1424"/>
      <c r="D783" s="1424"/>
      <c r="E783" s="1424"/>
      <c r="F783" s="1424"/>
    </row>
    <row r="784" spans="2:6">
      <c r="B784" s="1424"/>
      <c r="C784" s="1424"/>
      <c r="D784" s="1424"/>
      <c r="E784" s="1424"/>
      <c r="F784" s="1424"/>
    </row>
    <row r="785" spans="2:6">
      <c r="B785" s="1424"/>
      <c r="C785" s="1424"/>
      <c r="D785" s="1424"/>
      <c r="E785" s="1424"/>
      <c r="F785" s="1424"/>
    </row>
    <row r="786" spans="2:6">
      <c r="B786" s="1424"/>
      <c r="C786" s="1424"/>
      <c r="D786" s="1424"/>
      <c r="E786" s="1424"/>
      <c r="F786" s="1424"/>
    </row>
    <row r="787" spans="2:6">
      <c r="B787" s="1424"/>
      <c r="C787" s="1424"/>
      <c r="D787" s="1424"/>
      <c r="E787" s="1424"/>
      <c r="F787" s="1424"/>
    </row>
    <row r="788" spans="2:6">
      <c r="B788" s="1424"/>
      <c r="C788" s="1424"/>
      <c r="D788" s="1424"/>
      <c r="E788" s="1424"/>
      <c r="F788" s="1424"/>
    </row>
    <row r="789" spans="2:6">
      <c r="B789" s="1424"/>
      <c r="C789" s="1424"/>
      <c r="D789" s="1424"/>
      <c r="E789" s="1424"/>
      <c r="F789" s="1424"/>
    </row>
    <row r="790" spans="2:6">
      <c r="B790" s="1424"/>
      <c r="C790" s="1424"/>
      <c r="D790" s="1424"/>
      <c r="E790" s="1424"/>
      <c r="F790" s="1424"/>
    </row>
    <row r="791" spans="2:6">
      <c r="B791" s="1424"/>
      <c r="C791" s="1424"/>
      <c r="D791" s="1424"/>
      <c r="E791" s="1424"/>
      <c r="F791" s="1424"/>
    </row>
    <row r="792" spans="2:6">
      <c r="B792" s="1424"/>
      <c r="C792" s="1424"/>
      <c r="D792" s="1424"/>
      <c r="E792" s="1424"/>
      <c r="F792" s="1424"/>
    </row>
    <row r="793" spans="2:6">
      <c r="B793" s="1424"/>
      <c r="C793" s="1424"/>
      <c r="D793" s="1424"/>
      <c r="E793" s="1424"/>
      <c r="F793" s="1424"/>
    </row>
    <row r="794" spans="2:6">
      <c r="B794" s="1424"/>
      <c r="C794" s="1424"/>
      <c r="D794" s="1424"/>
      <c r="E794" s="1424"/>
      <c r="F794" s="1424"/>
    </row>
    <row r="795" spans="2:6">
      <c r="B795" s="1424"/>
      <c r="C795" s="1424"/>
      <c r="D795" s="1424"/>
      <c r="E795" s="1424"/>
      <c r="F795" s="1424"/>
    </row>
    <row r="796" spans="2:6">
      <c r="B796" s="1424"/>
      <c r="C796" s="1424"/>
      <c r="D796" s="1424"/>
      <c r="E796" s="1424"/>
      <c r="F796" s="1424"/>
    </row>
    <row r="797" spans="2:6">
      <c r="B797" s="1424"/>
      <c r="C797" s="1424"/>
      <c r="D797" s="1424"/>
      <c r="E797" s="1424"/>
      <c r="F797" s="1424"/>
    </row>
    <row r="798" spans="2:6">
      <c r="B798" s="1424"/>
      <c r="C798" s="1424"/>
      <c r="D798" s="1424"/>
      <c r="E798" s="1424"/>
      <c r="F798" s="1424"/>
    </row>
    <row r="799" spans="2:6">
      <c r="B799" s="1424"/>
      <c r="C799" s="1424"/>
      <c r="D799" s="1424"/>
      <c r="E799" s="1424"/>
      <c r="F799" s="1424"/>
    </row>
    <row r="800" spans="2:6">
      <c r="B800" s="1424"/>
      <c r="C800" s="1424"/>
      <c r="D800" s="1424"/>
      <c r="E800" s="1424"/>
      <c r="F800" s="1424"/>
    </row>
    <row r="801" spans="2:6">
      <c r="B801" s="1424"/>
      <c r="C801" s="1424"/>
      <c r="D801" s="1424"/>
      <c r="E801" s="1424"/>
      <c r="F801" s="1424"/>
    </row>
    <row r="802" spans="2:6">
      <c r="B802" s="1424"/>
      <c r="C802" s="1424"/>
      <c r="D802" s="1424"/>
      <c r="E802" s="1424"/>
      <c r="F802" s="1424"/>
    </row>
    <row r="803" spans="2:6">
      <c r="B803" s="1424"/>
      <c r="C803" s="1424"/>
      <c r="D803" s="1424"/>
      <c r="E803" s="1424"/>
      <c r="F803" s="1424"/>
    </row>
    <row r="804" spans="2:6">
      <c r="B804" s="1424"/>
      <c r="C804" s="1424"/>
      <c r="D804" s="1424"/>
      <c r="E804" s="1424"/>
      <c r="F804" s="1424"/>
    </row>
    <row r="805" spans="2:6">
      <c r="B805" s="1424"/>
      <c r="C805" s="1424"/>
      <c r="D805" s="1424"/>
      <c r="E805" s="1424"/>
      <c r="F805" s="1424"/>
    </row>
    <row r="806" spans="2:6">
      <c r="B806" s="1424"/>
      <c r="C806" s="1424"/>
      <c r="D806" s="1424"/>
      <c r="E806" s="1424"/>
      <c r="F806" s="1424"/>
    </row>
    <row r="807" spans="2:6">
      <c r="B807" s="1424"/>
      <c r="C807" s="1424"/>
      <c r="D807" s="1424"/>
      <c r="E807" s="1424"/>
      <c r="F807" s="1424"/>
    </row>
    <row r="808" spans="2:6">
      <c r="B808" s="1424"/>
      <c r="C808" s="1424"/>
      <c r="D808" s="1424"/>
      <c r="E808" s="1424"/>
      <c r="F808" s="1424"/>
    </row>
    <row r="809" spans="2:6">
      <c r="B809" s="1424"/>
      <c r="C809" s="1424"/>
      <c r="D809" s="1424"/>
      <c r="E809" s="1424"/>
      <c r="F809" s="1424"/>
    </row>
    <row r="810" spans="2:6">
      <c r="B810" s="1424"/>
      <c r="C810" s="1424"/>
      <c r="D810" s="1424"/>
      <c r="E810" s="1424"/>
      <c r="F810" s="1424"/>
    </row>
    <row r="811" spans="2:6">
      <c r="B811" s="1424"/>
      <c r="C811" s="1424"/>
      <c r="D811" s="1424"/>
      <c r="E811" s="1424"/>
      <c r="F811" s="1424"/>
    </row>
    <row r="812" spans="2:6">
      <c r="B812" s="1424"/>
      <c r="C812" s="1424"/>
      <c r="D812" s="1424"/>
      <c r="E812" s="1424"/>
      <c r="F812" s="1424"/>
    </row>
    <row r="813" spans="2:6">
      <c r="B813" s="1424"/>
      <c r="C813" s="1424"/>
      <c r="D813" s="1424"/>
      <c r="E813" s="1424"/>
      <c r="F813" s="1424"/>
    </row>
    <row r="814" spans="2:6">
      <c r="B814" s="1424"/>
      <c r="C814" s="1424"/>
      <c r="D814" s="1424"/>
      <c r="E814" s="1424"/>
      <c r="F814" s="1424"/>
    </row>
    <row r="815" spans="2:6">
      <c r="B815" s="1424"/>
      <c r="C815" s="1424"/>
      <c r="D815" s="1424"/>
      <c r="E815" s="1424"/>
      <c r="F815" s="1424"/>
    </row>
    <row r="816" spans="2:6">
      <c r="B816" s="1424"/>
      <c r="C816" s="1424"/>
      <c r="D816" s="1424"/>
      <c r="E816" s="1424"/>
      <c r="F816" s="1424"/>
    </row>
    <row r="817" spans="2:6">
      <c r="B817" s="1424"/>
      <c r="C817" s="1424"/>
      <c r="D817" s="1424"/>
      <c r="E817" s="1424"/>
      <c r="F817" s="1424"/>
    </row>
    <row r="818" spans="2:6">
      <c r="B818" s="1424"/>
      <c r="C818" s="1424"/>
      <c r="D818" s="1424"/>
      <c r="E818" s="1424"/>
      <c r="F818" s="1424"/>
    </row>
    <row r="819" spans="2:6">
      <c r="B819" s="1424"/>
      <c r="C819" s="1424"/>
      <c r="D819" s="1424"/>
      <c r="E819" s="1424"/>
      <c r="F819" s="1424"/>
    </row>
    <row r="820" spans="2:6">
      <c r="B820" s="1424"/>
      <c r="C820" s="1424"/>
      <c r="D820" s="1424"/>
      <c r="E820" s="1424"/>
      <c r="F820" s="1424"/>
    </row>
    <row r="821" spans="2:6">
      <c r="B821" s="1424"/>
      <c r="C821" s="1424"/>
      <c r="D821" s="1424"/>
      <c r="E821" s="1424"/>
      <c r="F821" s="1424"/>
    </row>
    <row r="822" spans="2:6">
      <c r="B822" s="1424"/>
      <c r="C822" s="1424"/>
      <c r="D822" s="1424"/>
      <c r="E822" s="1424"/>
      <c r="F822" s="1424"/>
    </row>
    <row r="823" spans="2:6">
      <c r="B823" s="1424"/>
      <c r="C823" s="1424"/>
      <c r="D823" s="1424"/>
      <c r="E823" s="1424"/>
      <c r="F823" s="1424"/>
    </row>
    <row r="824" spans="2:6">
      <c r="B824" s="1424"/>
      <c r="C824" s="1424"/>
      <c r="D824" s="1424"/>
      <c r="E824" s="1424"/>
      <c r="F824" s="1424"/>
    </row>
    <row r="825" spans="2:6">
      <c r="B825" s="1424"/>
      <c r="C825" s="1424"/>
      <c r="D825" s="1424"/>
      <c r="E825" s="1424"/>
      <c r="F825" s="1424"/>
    </row>
    <row r="826" spans="2:6">
      <c r="B826" s="1424"/>
      <c r="C826" s="1424"/>
      <c r="D826" s="1424"/>
      <c r="E826" s="1424"/>
      <c r="F826" s="1424"/>
    </row>
    <row r="827" spans="2:6">
      <c r="B827" s="1424"/>
      <c r="C827" s="1424"/>
      <c r="D827" s="1424"/>
      <c r="E827" s="1424"/>
      <c r="F827" s="1424"/>
    </row>
    <row r="828" spans="2:6">
      <c r="B828" s="1424"/>
      <c r="C828" s="1424"/>
      <c r="D828" s="1424"/>
      <c r="E828" s="1424"/>
      <c r="F828" s="1424"/>
    </row>
    <row r="829" spans="2:6">
      <c r="B829" s="1424"/>
      <c r="C829" s="1424"/>
      <c r="D829" s="1424"/>
      <c r="E829" s="1424"/>
      <c r="F829" s="1424"/>
    </row>
    <row r="830" spans="2:6">
      <c r="B830" s="1424"/>
      <c r="C830" s="1424"/>
      <c r="D830" s="1424"/>
      <c r="E830" s="1424"/>
      <c r="F830" s="1424"/>
    </row>
    <row r="831" spans="2:6">
      <c r="B831" s="1424"/>
      <c r="C831" s="1424"/>
      <c r="D831" s="1424"/>
      <c r="E831" s="1424"/>
      <c r="F831" s="1424"/>
    </row>
    <row r="832" spans="2:6">
      <c r="B832" s="1424"/>
      <c r="C832" s="1424"/>
      <c r="D832" s="1424"/>
      <c r="E832" s="1424"/>
      <c r="F832" s="1424"/>
    </row>
    <row r="833" spans="2:6">
      <c r="B833" s="1424"/>
      <c r="C833" s="1424"/>
      <c r="D833" s="1424"/>
      <c r="E833" s="1424"/>
      <c r="F833" s="1424"/>
    </row>
    <row r="834" spans="2:6">
      <c r="B834" s="1424"/>
      <c r="C834" s="1424"/>
      <c r="D834" s="1424"/>
      <c r="E834" s="1424"/>
      <c r="F834" s="1424"/>
    </row>
    <row r="835" spans="2:6">
      <c r="B835" s="1424"/>
      <c r="C835" s="1424"/>
      <c r="D835" s="1424"/>
      <c r="E835" s="1424"/>
      <c r="F835" s="1424"/>
    </row>
    <row r="836" spans="2:6">
      <c r="B836" s="1424"/>
      <c r="C836" s="1424"/>
      <c r="D836" s="1424"/>
      <c r="E836" s="1424"/>
      <c r="F836" s="1424"/>
    </row>
    <row r="837" spans="2:6">
      <c r="B837" s="1424"/>
      <c r="C837" s="1424"/>
      <c r="D837" s="1424"/>
      <c r="E837" s="1424"/>
      <c r="F837" s="1424"/>
    </row>
    <row r="838" spans="2:6">
      <c r="B838" s="1424"/>
      <c r="C838" s="1424"/>
      <c r="D838" s="1424"/>
      <c r="E838" s="1424"/>
      <c r="F838" s="1424"/>
    </row>
    <row r="839" spans="2:6">
      <c r="B839" s="1424"/>
      <c r="C839" s="1424"/>
      <c r="D839" s="1424"/>
      <c r="E839" s="1424"/>
      <c r="F839" s="1424"/>
    </row>
    <row r="840" spans="2:6">
      <c r="B840" s="1424"/>
      <c r="C840" s="1424"/>
      <c r="D840" s="1424"/>
      <c r="E840" s="1424"/>
      <c r="F840" s="1424"/>
    </row>
    <row r="841" spans="2:6">
      <c r="B841" s="1424"/>
      <c r="C841" s="1424"/>
      <c r="D841" s="1424"/>
      <c r="E841" s="1424"/>
      <c r="F841" s="1424"/>
    </row>
    <row r="842" spans="2:6">
      <c r="B842" s="1424"/>
      <c r="C842" s="1424"/>
      <c r="D842" s="1424"/>
      <c r="E842" s="1424"/>
      <c r="F842" s="1424"/>
    </row>
    <row r="843" spans="2:6">
      <c r="B843" s="1424"/>
      <c r="C843" s="1424"/>
      <c r="D843" s="1424"/>
      <c r="E843" s="1424"/>
      <c r="F843" s="1424"/>
    </row>
    <row r="844" spans="2:6">
      <c r="B844" s="1424"/>
      <c r="C844" s="1424"/>
      <c r="D844" s="1424"/>
      <c r="E844" s="1424"/>
      <c r="F844" s="1424"/>
    </row>
    <row r="845" spans="2:6">
      <c r="B845" s="1424"/>
      <c r="C845" s="1424"/>
      <c r="D845" s="1424"/>
      <c r="E845" s="1424"/>
      <c r="F845" s="1424"/>
    </row>
    <row r="846" spans="2:6">
      <c r="B846" s="1424"/>
      <c r="C846" s="1424"/>
      <c r="D846" s="1424"/>
      <c r="E846" s="1424"/>
      <c r="F846" s="1424"/>
    </row>
    <row r="847" spans="2:6">
      <c r="B847" s="1424"/>
      <c r="C847" s="1424"/>
      <c r="D847" s="1424"/>
      <c r="E847" s="1424"/>
      <c r="F847" s="1424"/>
    </row>
    <row r="848" spans="2:6">
      <c r="B848" s="1424"/>
      <c r="C848" s="1424"/>
      <c r="D848" s="1424"/>
      <c r="E848" s="1424"/>
      <c r="F848" s="1424"/>
    </row>
    <row r="849" spans="2:6">
      <c r="B849" s="1424"/>
      <c r="C849" s="1424"/>
      <c r="D849" s="1424"/>
      <c r="E849" s="1424"/>
      <c r="F849" s="1424"/>
    </row>
    <row r="850" spans="2:6">
      <c r="B850" s="1424"/>
      <c r="C850" s="1424"/>
      <c r="D850" s="1424"/>
      <c r="E850" s="1424"/>
      <c r="F850" s="1424"/>
    </row>
    <row r="851" spans="2:6">
      <c r="B851" s="1424"/>
      <c r="C851" s="1424"/>
      <c r="D851" s="1424"/>
      <c r="E851" s="1424"/>
      <c r="F851" s="1424"/>
    </row>
    <row r="852" spans="2:6">
      <c r="B852" s="1424"/>
      <c r="C852" s="1424"/>
      <c r="D852" s="1424"/>
      <c r="E852" s="1424"/>
      <c r="F852" s="1424"/>
    </row>
    <row r="853" spans="2:6">
      <c r="B853" s="1424"/>
      <c r="C853" s="1424"/>
      <c r="D853" s="1424"/>
      <c r="E853" s="1424"/>
      <c r="F853" s="1424"/>
    </row>
    <row r="854" spans="2:6">
      <c r="B854" s="1424"/>
      <c r="C854" s="1424"/>
      <c r="D854" s="1424"/>
      <c r="E854" s="1424"/>
      <c r="F854" s="1424"/>
    </row>
    <row r="855" spans="2:6">
      <c r="B855" s="1424"/>
      <c r="C855" s="1424"/>
      <c r="D855" s="1424"/>
      <c r="E855" s="1424"/>
      <c r="F855" s="1424"/>
    </row>
    <row r="856" spans="2:6">
      <c r="B856" s="1424"/>
      <c r="C856" s="1424"/>
      <c r="D856" s="1424"/>
      <c r="E856" s="1424"/>
      <c r="F856" s="1424"/>
    </row>
    <row r="857" spans="2:6">
      <c r="B857" s="1424"/>
      <c r="C857" s="1424"/>
      <c r="D857" s="1424"/>
      <c r="E857" s="1424"/>
      <c r="F857" s="1424"/>
    </row>
    <row r="858" spans="2:6">
      <c r="B858" s="1424"/>
      <c r="C858" s="1424"/>
      <c r="D858" s="1424"/>
      <c r="E858" s="1424"/>
      <c r="F858" s="1424"/>
    </row>
    <row r="859" spans="2:6">
      <c r="B859" s="1424"/>
      <c r="C859" s="1424"/>
      <c r="D859" s="1424"/>
      <c r="E859" s="1424"/>
      <c r="F859" s="1424"/>
    </row>
    <row r="860" spans="2:6">
      <c r="B860" s="1424"/>
      <c r="C860" s="1424"/>
      <c r="D860" s="1424"/>
      <c r="E860" s="1424"/>
      <c r="F860" s="1424"/>
    </row>
    <row r="861" spans="2:6">
      <c r="B861" s="1424"/>
      <c r="C861" s="1424"/>
      <c r="D861" s="1424"/>
      <c r="E861" s="1424"/>
      <c r="F861" s="1424"/>
    </row>
    <row r="862" spans="2:6">
      <c r="B862" s="1424"/>
      <c r="C862" s="1424"/>
      <c r="D862" s="1424"/>
      <c r="E862" s="1424"/>
      <c r="F862" s="1424"/>
    </row>
    <row r="863" spans="2:6">
      <c r="B863" s="1424"/>
      <c r="C863" s="1424"/>
      <c r="D863" s="1424"/>
      <c r="E863" s="1424"/>
      <c r="F863" s="1424"/>
    </row>
    <row r="864" spans="2:6">
      <c r="B864" s="1424"/>
      <c r="C864" s="1424"/>
      <c r="D864" s="1424"/>
      <c r="E864" s="1424"/>
      <c r="F864" s="1424"/>
    </row>
    <row r="865" spans="2:6">
      <c r="B865" s="1424"/>
      <c r="C865" s="1424"/>
      <c r="D865" s="1424"/>
      <c r="E865" s="1424"/>
      <c r="F865" s="1424"/>
    </row>
    <row r="866" spans="2:6">
      <c r="B866" s="1424"/>
      <c r="C866" s="1424"/>
      <c r="D866" s="1424"/>
      <c r="E866" s="1424"/>
      <c r="F866" s="1424"/>
    </row>
    <row r="867" spans="2:6">
      <c r="B867" s="1424"/>
      <c r="C867" s="1424"/>
      <c r="D867" s="1424"/>
      <c r="E867" s="1424"/>
      <c r="F867" s="1424"/>
    </row>
    <row r="868" spans="2:6">
      <c r="B868" s="1424"/>
      <c r="C868" s="1424"/>
      <c r="D868" s="1424"/>
      <c r="E868" s="1424"/>
      <c r="F868" s="1424"/>
    </row>
    <row r="869" spans="2:6">
      <c r="B869" s="1424"/>
      <c r="C869" s="1424"/>
      <c r="D869" s="1424"/>
      <c r="E869" s="1424"/>
      <c r="F869" s="1424"/>
    </row>
    <row r="870" spans="2:6">
      <c r="B870" s="1424"/>
      <c r="C870" s="1424"/>
      <c r="D870" s="1424"/>
      <c r="E870" s="1424"/>
      <c r="F870" s="1424"/>
    </row>
    <row r="871" spans="2:6">
      <c r="B871" s="1424"/>
      <c r="C871" s="1424"/>
      <c r="D871" s="1424"/>
      <c r="E871" s="1424"/>
      <c r="F871" s="1424"/>
    </row>
    <row r="872" spans="2:6">
      <c r="B872" s="1424"/>
      <c r="C872" s="1424"/>
      <c r="D872" s="1424"/>
      <c r="E872" s="1424"/>
      <c r="F872" s="1424"/>
    </row>
    <row r="873" spans="2:6">
      <c r="B873" s="1424"/>
      <c r="C873" s="1424"/>
      <c r="D873" s="1424"/>
      <c r="E873" s="1424"/>
      <c r="F873" s="1424"/>
    </row>
    <row r="874" spans="2:6">
      <c r="B874" s="1424"/>
      <c r="C874" s="1424"/>
      <c r="D874" s="1424"/>
      <c r="E874" s="1424"/>
      <c r="F874" s="1424"/>
    </row>
    <row r="875" spans="2:6">
      <c r="B875" s="1424"/>
      <c r="C875" s="1424"/>
      <c r="D875" s="1424"/>
      <c r="E875" s="1424"/>
      <c r="F875" s="1424"/>
    </row>
    <row r="876" spans="2:6">
      <c r="B876" s="1424"/>
      <c r="C876" s="1424"/>
      <c r="D876" s="1424"/>
      <c r="E876" s="1424"/>
      <c r="F876" s="1424"/>
    </row>
    <row r="877" spans="2:6">
      <c r="B877" s="1424"/>
      <c r="C877" s="1424"/>
      <c r="D877" s="1424"/>
      <c r="E877" s="1424"/>
      <c r="F877" s="1424"/>
    </row>
    <row r="878" spans="2:6">
      <c r="B878" s="1424"/>
      <c r="C878" s="1424"/>
      <c r="D878" s="1424"/>
      <c r="E878" s="1424"/>
      <c r="F878" s="1424"/>
    </row>
    <row r="879" spans="2:6">
      <c r="B879" s="1424"/>
      <c r="C879" s="1424"/>
      <c r="D879" s="1424"/>
      <c r="E879" s="1424"/>
      <c r="F879" s="1424"/>
    </row>
    <row r="880" spans="2:6">
      <c r="B880" s="1424"/>
      <c r="C880" s="1424"/>
      <c r="D880" s="1424"/>
      <c r="E880" s="1424"/>
      <c r="F880" s="1424"/>
    </row>
    <row r="881" spans="2:6">
      <c r="B881" s="1424"/>
      <c r="C881" s="1424"/>
      <c r="D881" s="1424"/>
      <c r="E881" s="1424"/>
      <c r="F881" s="1424"/>
    </row>
    <row r="882" spans="2:6">
      <c r="B882" s="1424"/>
      <c r="C882" s="1424"/>
      <c r="D882" s="1424"/>
      <c r="E882" s="1424"/>
      <c r="F882" s="1424"/>
    </row>
    <row r="883" spans="2:6">
      <c r="B883" s="1424"/>
      <c r="C883" s="1424"/>
      <c r="D883" s="1424"/>
      <c r="E883" s="1424"/>
      <c r="F883" s="1424"/>
    </row>
    <row r="884" spans="2:6">
      <c r="B884" s="1424"/>
      <c r="C884" s="1424"/>
      <c r="D884" s="1424"/>
      <c r="E884" s="1424"/>
      <c r="F884" s="1424"/>
    </row>
    <row r="885" spans="2:6">
      <c r="B885" s="1424"/>
      <c r="C885" s="1424"/>
      <c r="D885" s="1424"/>
      <c r="E885" s="1424"/>
      <c r="F885" s="1424"/>
    </row>
    <row r="886" spans="2:6">
      <c r="B886" s="1424"/>
      <c r="C886" s="1424"/>
      <c r="D886" s="1424"/>
      <c r="E886" s="1424"/>
      <c r="F886" s="1424"/>
    </row>
    <row r="887" spans="2:6">
      <c r="B887" s="1424"/>
      <c r="C887" s="1424"/>
      <c r="D887" s="1424"/>
      <c r="E887" s="1424"/>
      <c r="F887" s="1424"/>
    </row>
    <row r="888" spans="2:6">
      <c r="B888" s="1424"/>
      <c r="C888" s="1424"/>
      <c r="D888" s="1424"/>
      <c r="E888" s="1424"/>
      <c r="F888" s="1424"/>
    </row>
    <row r="889" spans="2:6">
      <c r="B889" s="1424"/>
      <c r="C889" s="1424"/>
      <c r="D889" s="1424"/>
      <c r="E889" s="1424"/>
      <c r="F889" s="1424"/>
    </row>
    <row r="890" spans="2:6">
      <c r="B890" s="1424"/>
      <c r="C890" s="1424"/>
      <c r="D890" s="1424"/>
      <c r="E890" s="1424"/>
      <c r="F890" s="1424"/>
    </row>
    <row r="891" spans="2:6">
      <c r="B891" s="1424"/>
      <c r="C891" s="1424"/>
      <c r="D891" s="1424"/>
      <c r="E891" s="1424"/>
      <c r="F891" s="1424"/>
    </row>
    <row r="892" spans="2:6">
      <c r="B892" s="1424"/>
      <c r="C892" s="1424"/>
      <c r="D892" s="1424"/>
      <c r="E892" s="1424"/>
      <c r="F892" s="1424"/>
    </row>
    <row r="893" spans="2:6">
      <c r="B893" s="1424"/>
      <c r="C893" s="1424"/>
      <c r="D893" s="1424"/>
      <c r="E893" s="1424"/>
      <c r="F893" s="1424"/>
    </row>
    <row r="894" spans="2:6">
      <c r="B894" s="1424"/>
      <c r="C894" s="1424"/>
      <c r="D894" s="1424"/>
      <c r="E894" s="1424"/>
      <c r="F894" s="1424"/>
    </row>
    <row r="895" spans="2:6">
      <c r="B895" s="1424"/>
      <c r="C895" s="1424"/>
      <c r="D895" s="1424"/>
      <c r="E895" s="1424"/>
      <c r="F895" s="1424"/>
    </row>
    <row r="896" spans="2:6">
      <c r="B896" s="1424"/>
      <c r="C896" s="1424"/>
      <c r="D896" s="1424"/>
      <c r="E896" s="1424"/>
      <c r="F896" s="1424"/>
    </row>
    <row r="897" spans="2:6">
      <c r="B897" s="1424"/>
      <c r="C897" s="1424"/>
      <c r="D897" s="1424"/>
      <c r="E897" s="1424"/>
      <c r="F897" s="1424"/>
    </row>
    <row r="898" spans="2:6">
      <c r="B898" s="1424"/>
      <c r="C898" s="1424"/>
      <c r="D898" s="1424"/>
      <c r="E898" s="1424"/>
      <c r="F898" s="1424"/>
    </row>
    <row r="899" spans="2:6">
      <c r="B899" s="1424"/>
      <c r="C899" s="1424"/>
      <c r="D899" s="1424"/>
      <c r="E899" s="1424"/>
      <c r="F899" s="1424"/>
    </row>
    <row r="900" spans="2:6">
      <c r="B900" s="1424"/>
      <c r="C900" s="1424"/>
      <c r="D900" s="1424"/>
      <c r="E900" s="1424"/>
      <c r="F900" s="1424"/>
    </row>
    <row r="901" spans="2:6">
      <c r="B901" s="1424"/>
      <c r="C901" s="1424"/>
      <c r="D901" s="1424"/>
      <c r="E901" s="1424"/>
      <c r="F901" s="1424"/>
    </row>
    <row r="902" spans="2:6">
      <c r="B902" s="1424"/>
      <c r="C902" s="1424"/>
      <c r="D902" s="1424"/>
      <c r="E902" s="1424"/>
      <c r="F902" s="1424"/>
    </row>
    <row r="903" spans="2:6">
      <c r="B903" s="1424"/>
      <c r="C903" s="1424"/>
      <c r="D903" s="1424"/>
      <c r="E903" s="1424"/>
      <c r="F903" s="1424"/>
    </row>
    <row r="904" spans="2:6">
      <c r="B904" s="1424"/>
      <c r="C904" s="1424"/>
      <c r="D904" s="1424"/>
      <c r="E904" s="1424"/>
      <c r="F904" s="1424"/>
    </row>
    <row r="905" spans="2:6">
      <c r="B905" s="1424"/>
      <c r="C905" s="1424"/>
      <c r="D905" s="1424"/>
      <c r="E905" s="1424"/>
      <c r="F905" s="1424"/>
    </row>
    <row r="906" spans="2:6">
      <c r="B906" s="1424"/>
      <c r="C906" s="1424"/>
      <c r="D906" s="1424"/>
      <c r="E906" s="1424"/>
      <c r="F906" s="1424"/>
    </row>
    <row r="907" spans="2:6">
      <c r="B907" s="1424"/>
      <c r="C907" s="1424"/>
      <c r="D907" s="1424"/>
      <c r="E907" s="1424"/>
      <c r="F907" s="1424"/>
    </row>
    <row r="908" spans="2:6">
      <c r="B908" s="1424"/>
      <c r="C908" s="1424"/>
      <c r="D908" s="1424"/>
      <c r="E908" s="1424"/>
      <c r="F908" s="1424"/>
    </row>
    <row r="909" spans="2:6">
      <c r="B909" s="1424"/>
      <c r="C909" s="1424"/>
      <c r="D909" s="1424"/>
      <c r="E909" s="1424"/>
      <c r="F909" s="1424"/>
    </row>
    <row r="910" spans="2:6">
      <c r="B910" s="1424"/>
      <c r="C910" s="1424"/>
      <c r="D910" s="1424"/>
      <c r="E910" s="1424"/>
      <c r="F910" s="1424"/>
    </row>
    <row r="911" spans="2:6">
      <c r="B911" s="1424"/>
      <c r="C911" s="1424"/>
      <c r="D911" s="1424"/>
      <c r="E911" s="1424"/>
      <c r="F911" s="1424"/>
    </row>
    <row r="912" spans="2:6">
      <c r="B912" s="1424"/>
      <c r="C912" s="1424"/>
      <c r="D912" s="1424"/>
      <c r="E912" s="1424"/>
      <c r="F912" s="1424"/>
    </row>
    <row r="913" spans="2:6">
      <c r="B913" s="1424"/>
      <c r="C913" s="1424"/>
      <c r="D913" s="1424"/>
      <c r="E913" s="1424"/>
      <c r="F913" s="1424"/>
    </row>
    <row r="914" spans="2:6">
      <c r="B914" s="1424"/>
      <c r="C914" s="1424"/>
      <c r="D914" s="1424"/>
      <c r="E914" s="1424"/>
      <c r="F914" s="1424"/>
    </row>
    <row r="915" spans="2:6">
      <c r="B915" s="1424"/>
      <c r="C915" s="1424"/>
      <c r="D915" s="1424"/>
      <c r="E915" s="1424"/>
      <c r="F915" s="1424"/>
    </row>
    <row r="916" spans="2:6">
      <c r="B916" s="1424"/>
      <c r="C916" s="1424"/>
      <c r="D916" s="1424"/>
      <c r="E916" s="1424"/>
      <c r="F916" s="1424"/>
    </row>
    <row r="917" spans="2:6">
      <c r="B917" s="1424"/>
      <c r="C917" s="1424"/>
      <c r="D917" s="1424"/>
      <c r="E917" s="1424"/>
      <c r="F917" s="1424"/>
    </row>
    <row r="918" spans="2:6">
      <c r="B918" s="1424"/>
      <c r="C918" s="1424"/>
      <c r="D918" s="1424"/>
      <c r="E918" s="1424"/>
      <c r="F918" s="1424"/>
    </row>
    <row r="919" spans="2:6">
      <c r="B919" s="1424"/>
      <c r="C919" s="1424"/>
      <c r="D919" s="1424"/>
      <c r="E919" s="1424"/>
      <c r="F919" s="1424"/>
    </row>
    <row r="920" spans="2:6">
      <c r="B920" s="1424"/>
      <c r="C920" s="1424"/>
      <c r="D920" s="1424"/>
      <c r="E920" s="1424"/>
      <c r="F920" s="1424"/>
    </row>
    <row r="921" spans="2:6">
      <c r="B921" s="1424"/>
      <c r="C921" s="1424"/>
      <c r="D921" s="1424"/>
      <c r="E921" s="1424"/>
      <c r="F921" s="1424"/>
    </row>
    <row r="922" spans="2:6">
      <c r="B922" s="1424"/>
      <c r="C922" s="1424"/>
      <c r="D922" s="1424"/>
      <c r="E922" s="1424"/>
      <c r="F922" s="1424"/>
    </row>
    <row r="923" spans="2:6">
      <c r="B923" s="1424"/>
      <c r="C923" s="1424"/>
      <c r="D923" s="1424"/>
      <c r="E923" s="1424"/>
      <c r="F923" s="1424"/>
    </row>
    <row r="924" spans="2:6">
      <c r="B924" s="1424"/>
      <c r="C924" s="1424"/>
      <c r="D924" s="1424"/>
      <c r="E924" s="1424"/>
      <c r="F924" s="1424"/>
    </row>
    <row r="925" spans="2:6">
      <c r="B925" s="1424"/>
      <c r="C925" s="1424"/>
      <c r="D925" s="1424"/>
      <c r="E925" s="1424"/>
      <c r="F925" s="1424"/>
    </row>
    <row r="926" spans="2:6">
      <c r="B926" s="1424"/>
      <c r="C926" s="1424"/>
      <c r="D926" s="1424"/>
      <c r="E926" s="1424"/>
      <c r="F926" s="1424"/>
    </row>
    <row r="927" spans="2:6">
      <c r="B927" s="1424"/>
      <c r="C927" s="1424"/>
      <c r="D927" s="1424"/>
      <c r="E927" s="1424"/>
      <c r="F927" s="1424"/>
    </row>
    <row r="928" spans="2:6">
      <c r="B928" s="1424"/>
      <c r="C928" s="1424"/>
      <c r="D928" s="1424"/>
      <c r="E928" s="1424"/>
      <c r="F928" s="1424"/>
    </row>
    <row r="929" spans="2:6">
      <c r="B929" s="1424"/>
      <c r="C929" s="1424"/>
      <c r="D929" s="1424"/>
      <c r="E929" s="1424"/>
      <c r="F929" s="1424"/>
    </row>
    <row r="930" spans="2:6">
      <c r="B930" s="1424"/>
      <c r="C930" s="1424"/>
      <c r="D930" s="1424"/>
      <c r="E930" s="1424"/>
      <c r="F930" s="1424"/>
    </row>
    <row r="931" spans="2:6">
      <c r="B931" s="1424"/>
      <c r="C931" s="1424"/>
      <c r="D931" s="1424"/>
      <c r="E931" s="1424"/>
      <c r="F931" s="1424"/>
    </row>
    <row r="932" spans="2:6">
      <c r="B932" s="1424"/>
      <c r="C932" s="1424"/>
      <c r="D932" s="1424"/>
      <c r="E932" s="1424"/>
      <c r="F932" s="1424"/>
    </row>
    <row r="933" spans="2:6">
      <c r="B933" s="1424"/>
      <c r="C933" s="1424"/>
      <c r="D933" s="1424"/>
      <c r="E933" s="1424"/>
      <c r="F933" s="1424"/>
    </row>
    <row r="934" spans="2:6">
      <c r="B934" s="1424"/>
      <c r="C934" s="1424"/>
      <c r="D934" s="1424"/>
      <c r="E934" s="1424"/>
      <c r="F934" s="1424"/>
    </row>
    <row r="935" spans="2:6">
      <c r="B935" s="1424"/>
      <c r="C935" s="1424"/>
      <c r="D935" s="1424"/>
      <c r="E935" s="1424"/>
      <c r="F935" s="1424"/>
    </row>
    <row r="936" spans="2:6">
      <c r="B936" s="1424"/>
      <c r="C936" s="1424"/>
      <c r="D936" s="1424"/>
      <c r="E936" s="1424"/>
      <c r="F936" s="1424"/>
    </row>
    <row r="937" spans="2:6">
      <c r="B937" s="1424"/>
      <c r="C937" s="1424"/>
      <c r="D937" s="1424"/>
      <c r="E937" s="1424"/>
      <c r="F937" s="1424"/>
    </row>
    <row r="938" spans="2:6">
      <c r="B938" s="1424"/>
      <c r="C938" s="1424"/>
      <c r="D938" s="1424"/>
      <c r="E938" s="1424"/>
      <c r="F938" s="1424"/>
    </row>
    <row r="939" spans="2:6">
      <c r="B939" s="1424"/>
      <c r="C939" s="1424"/>
      <c r="D939" s="1424"/>
      <c r="E939" s="1424"/>
      <c r="F939" s="1424"/>
    </row>
    <row r="940" spans="2:6">
      <c r="B940" s="1424"/>
      <c r="C940" s="1424"/>
      <c r="D940" s="1424"/>
      <c r="E940" s="1424"/>
      <c r="F940" s="1424"/>
    </row>
    <row r="941" spans="2:6">
      <c r="B941" s="1424"/>
      <c r="C941" s="1424"/>
      <c r="D941" s="1424"/>
      <c r="E941" s="1424"/>
      <c r="F941" s="1424"/>
    </row>
    <row r="942" spans="2:6">
      <c r="B942" s="1424"/>
      <c r="C942" s="1424"/>
      <c r="D942" s="1424"/>
      <c r="E942" s="1424"/>
      <c r="F942" s="1424"/>
    </row>
    <row r="943" spans="2:6">
      <c r="B943" s="1424"/>
      <c r="C943" s="1424"/>
      <c r="D943" s="1424"/>
      <c r="E943" s="1424"/>
      <c r="F943" s="1424"/>
    </row>
    <row r="944" spans="2:6">
      <c r="B944" s="1424"/>
      <c r="C944" s="1424"/>
      <c r="D944" s="1424"/>
      <c r="E944" s="1424"/>
      <c r="F944" s="1424"/>
    </row>
    <row r="945" spans="2:6">
      <c r="B945" s="1424"/>
      <c r="C945" s="1424"/>
      <c r="D945" s="1424"/>
      <c r="E945" s="1424"/>
      <c r="F945" s="1424"/>
    </row>
    <row r="946" spans="2:6">
      <c r="B946" s="1424"/>
      <c r="C946" s="1424"/>
      <c r="D946" s="1424"/>
      <c r="E946" s="1424"/>
      <c r="F946" s="1424"/>
    </row>
    <row r="947" spans="2:6">
      <c r="B947" s="1424"/>
      <c r="C947" s="1424"/>
      <c r="D947" s="1424"/>
      <c r="E947" s="1424"/>
      <c r="F947" s="1424"/>
    </row>
    <row r="948" spans="2:6">
      <c r="B948" s="1424"/>
      <c r="C948" s="1424"/>
      <c r="D948" s="1424"/>
      <c r="E948" s="1424"/>
      <c r="F948" s="1424"/>
    </row>
    <row r="949" spans="2:6">
      <c r="B949" s="1424"/>
      <c r="C949" s="1424"/>
      <c r="D949" s="1424"/>
      <c r="E949" s="1424"/>
      <c r="F949" s="1424"/>
    </row>
    <row r="950" spans="2:6">
      <c r="B950" s="1424"/>
      <c r="C950" s="1424"/>
      <c r="D950" s="1424"/>
      <c r="E950" s="1424"/>
      <c r="F950" s="1424"/>
    </row>
    <row r="951" spans="2:6">
      <c r="B951" s="1424"/>
      <c r="C951" s="1424"/>
      <c r="D951" s="1424"/>
      <c r="E951" s="1424"/>
      <c r="F951" s="1424"/>
    </row>
    <row r="952" spans="2:6">
      <c r="B952" s="1424"/>
      <c r="C952" s="1424"/>
      <c r="D952" s="1424"/>
      <c r="E952" s="1424"/>
      <c r="F952" s="1424"/>
    </row>
    <row r="953" spans="2:6">
      <c r="B953" s="1424"/>
      <c r="C953" s="1424"/>
      <c r="D953" s="1424"/>
      <c r="E953" s="1424"/>
      <c r="F953" s="1424"/>
    </row>
    <row r="954" spans="2:6">
      <c r="B954" s="1424"/>
      <c r="C954" s="1424"/>
      <c r="D954" s="1424"/>
      <c r="E954" s="1424"/>
      <c r="F954" s="1424"/>
    </row>
    <row r="955" spans="2:6">
      <c r="B955" s="1424"/>
      <c r="C955" s="1424"/>
      <c r="D955" s="1424"/>
      <c r="E955" s="1424"/>
      <c r="F955" s="1424"/>
    </row>
    <row r="956" spans="2:6">
      <c r="B956" s="1424"/>
      <c r="C956" s="1424"/>
      <c r="D956" s="1424"/>
      <c r="E956" s="1424"/>
      <c r="F956" s="1424"/>
    </row>
    <row r="957" spans="2:6">
      <c r="B957" s="1424"/>
      <c r="C957" s="1424"/>
      <c r="D957" s="1424"/>
      <c r="E957" s="1424"/>
      <c r="F957" s="1424"/>
    </row>
    <row r="958" spans="2:6">
      <c r="B958" s="1424"/>
      <c r="C958" s="1424"/>
      <c r="D958" s="1424"/>
      <c r="E958" s="1424"/>
      <c r="F958" s="1424"/>
    </row>
    <row r="959" spans="2:6">
      <c r="B959" s="1424"/>
      <c r="C959" s="1424"/>
      <c r="D959" s="1424"/>
      <c r="E959" s="1424"/>
      <c r="F959" s="1424"/>
    </row>
    <row r="960" spans="2:6">
      <c r="B960" s="1424"/>
      <c r="C960" s="1424"/>
      <c r="D960" s="1424"/>
      <c r="E960" s="1424"/>
      <c r="F960" s="1424"/>
    </row>
    <row r="961" spans="2:6">
      <c r="B961" s="1424"/>
      <c r="C961" s="1424"/>
      <c r="D961" s="1424"/>
      <c r="E961" s="1424"/>
      <c r="F961" s="1424"/>
    </row>
    <row r="962" spans="2:6">
      <c r="B962" s="1424"/>
      <c r="C962" s="1424"/>
      <c r="D962" s="1424"/>
      <c r="E962" s="1424"/>
      <c r="F962" s="1424"/>
    </row>
    <row r="963" spans="2:6">
      <c r="B963" s="1424"/>
      <c r="C963" s="1424"/>
      <c r="D963" s="1424"/>
      <c r="E963" s="1424"/>
      <c r="F963" s="1424"/>
    </row>
    <row r="964" spans="2:6">
      <c r="B964" s="1424"/>
      <c r="C964" s="1424"/>
      <c r="D964" s="1424"/>
      <c r="E964" s="1424"/>
      <c r="F964" s="1424"/>
    </row>
    <row r="965" spans="2:6">
      <c r="B965" s="1424"/>
      <c r="C965" s="1424"/>
      <c r="D965" s="1424"/>
      <c r="E965" s="1424"/>
      <c r="F965" s="1424"/>
    </row>
    <row r="966" spans="2:6">
      <c r="B966" s="1424"/>
      <c r="C966" s="1424"/>
      <c r="D966" s="1424"/>
      <c r="E966" s="1424"/>
      <c r="F966" s="1424"/>
    </row>
    <row r="967" spans="2:6">
      <c r="B967" s="1424"/>
      <c r="C967" s="1424"/>
      <c r="D967" s="1424"/>
      <c r="E967" s="1424"/>
      <c r="F967" s="1424"/>
    </row>
    <row r="968" spans="2:6">
      <c r="B968" s="1424"/>
      <c r="C968" s="1424"/>
      <c r="D968" s="1424"/>
      <c r="E968" s="1424"/>
      <c r="F968" s="1424"/>
    </row>
    <row r="969" spans="2:6">
      <c r="B969" s="1424"/>
      <c r="C969" s="1424"/>
      <c r="D969" s="1424"/>
      <c r="E969" s="1424"/>
      <c r="F969" s="1424"/>
    </row>
    <row r="970" spans="2:6">
      <c r="B970" s="1424"/>
      <c r="C970" s="1424"/>
      <c r="D970" s="1424"/>
      <c r="E970" s="1424"/>
      <c r="F970" s="1424"/>
    </row>
    <row r="971" spans="2:6">
      <c r="B971" s="1424"/>
      <c r="C971" s="1424"/>
      <c r="D971" s="1424"/>
      <c r="E971" s="1424"/>
      <c r="F971" s="1424"/>
    </row>
    <row r="972" spans="2:6">
      <c r="B972" s="1424"/>
      <c r="C972" s="1424"/>
      <c r="D972" s="1424"/>
      <c r="E972" s="1424"/>
      <c r="F972" s="1424"/>
    </row>
    <row r="973" spans="2:6">
      <c r="B973" s="1424"/>
      <c r="C973" s="1424"/>
      <c r="D973" s="1424"/>
      <c r="E973" s="1424"/>
      <c r="F973" s="1424"/>
    </row>
    <row r="974" spans="2:6">
      <c r="B974" s="1424"/>
      <c r="C974" s="1424"/>
      <c r="D974" s="1424"/>
      <c r="E974" s="1424"/>
      <c r="F974" s="1424"/>
    </row>
    <row r="975" spans="2:6">
      <c r="B975" s="1424"/>
      <c r="C975" s="1424"/>
      <c r="D975" s="1424"/>
      <c r="E975" s="1424"/>
      <c r="F975" s="1424"/>
    </row>
    <row r="976" spans="2:6">
      <c r="B976" s="1424"/>
      <c r="C976" s="1424"/>
      <c r="D976" s="1424"/>
      <c r="E976" s="1424"/>
      <c r="F976" s="1424"/>
    </row>
    <row r="977" spans="2:6">
      <c r="B977" s="1424"/>
      <c r="C977" s="1424"/>
      <c r="D977" s="1424"/>
      <c r="E977" s="1424"/>
      <c r="F977" s="1424"/>
    </row>
    <row r="978" spans="2:6">
      <c r="B978" s="1424"/>
      <c r="C978" s="1424"/>
      <c r="D978" s="1424"/>
      <c r="E978" s="1424"/>
      <c r="F978" s="1424"/>
    </row>
    <row r="979" spans="2:6">
      <c r="B979" s="1424"/>
      <c r="C979" s="1424"/>
      <c r="D979" s="1424"/>
      <c r="E979" s="1424"/>
      <c r="F979" s="1424"/>
    </row>
    <row r="980" spans="2:6">
      <c r="B980" s="1424"/>
      <c r="C980" s="1424"/>
      <c r="D980" s="1424"/>
      <c r="E980" s="1424"/>
      <c r="F980" s="1424"/>
    </row>
    <row r="981" spans="2:6">
      <c r="B981" s="1424"/>
      <c r="C981" s="1424"/>
      <c r="D981" s="1424"/>
      <c r="E981" s="1424"/>
      <c r="F981" s="1424"/>
    </row>
    <row r="982" spans="2:6">
      <c r="B982" s="1424"/>
      <c r="C982" s="1424"/>
      <c r="D982" s="1424"/>
      <c r="E982" s="1424"/>
      <c r="F982" s="1424"/>
    </row>
    <row r="983" spans="2:6">
      <c r="B983" s="1424"/>
      <c r="C983" s="1424"/>
      <c r="D983" s="1424"/>
      <c r="E983" s="1424"/>
      <c r="F983" s="1424"/>
    </row>
    <row r="984" spans="2:6">
      <c r="B984" s="1424"/>
      <c r="C984" s="1424"/>
      <c r="D984" s="1424"/>
      <c r="E984" s="1424"/>
      <c r="F984" s="1424"/>
    </row>
    <row r="985" spans="2:6">
      <c r="B985" s="1424"/>
      <c r="C985" s="1424"/>
      <c r="D985" s="1424"/>
      <c r="E985" s="1424"/>
      <c r="F985" s="1424"/>
    </row>
    <row r="986" spans="2:6">
      <c r="B986" s="1424"/>
      <c r="C986" s="1424"/>
      <c r="D986" s="1424"/>
      <c r="E986" s="1424"/>
      <c r="F986" s="1424"/>
    </row>
    <row r="987" spans="2:6">
      <c r="B987" s="1424"/>
      <c r="C987" s="1424"/>
      <c r="D987" s="1424"/>
      <c r="E987" s="1424"/>
      <c r="F987" s="1424"/>
    </row>
    <row r="988" spans="2:6">
      <c r="B988" s="1424"/>
      <c r="C988" s="1424"/>
      <c r="D988" s="1424"/>
      <c r="E988" s="1424"/>
      <c r="F988" s="1424"/>
    </row>
    <row r="989" spans="2:6">
      <c r="B989" s="1424"/>
      <c r="C989" s="1424"/>
      <c r="D989" s="1424"/>
      <c r="E989" s="1424"/>
      <c r="F989" s="1424"/>
    </row>
    <row r="990" spans="2:6">
      <c r="B990" s="1424"/>
      <c r="C990" s="1424"/>
      <c r="D990" s="1424"/>
      <c r="E990" s="1424"/>
      <c r="F990" s="1424"/>
    </row>
    <row r="991" spans="2:6">
      <c r="B991" s="1424"/>
      <c r="C991" s="1424"/>
      <c r="D991" s="1424"/>
      <c r="E991" s="1424"/>
      <c r="F991" s="1424"/>
    </row>
    <row r="992" spans="2:6">
      <c r="B992" s="1424"/>
      <c r="C992" s="1424"/>
      <c r="D992" s="1424"/>
      <c r="E992" s="1424"/>
      <c r="F992" s="1424"/>
    </row>
    <row r="993" spans="2:6">
      <c r="B993" s="1424"/>
      <c r="C993" s="1424"/>
      <c r="D993" s="1424"/>
      <c r="E993" s="1424"/>
      <c r="F993" s="1424"/>
    </row>
    <row r="994" spans="2:6">
      <c r="B994" s="1424"/>
      <c r="C994" s="1424"/>
      <c r="D994" s="1424"/>
      <c r="E994" s="1424"/>
      <c r="F994" s="1424"/>
    </row>
    <row r="995" spans="2:6">
      <c r="B995" s="1424"/>
      <c r="C995" s="1424"/>
      <c r="D995" s="1424"/>
      <c r="E995" s="1424"/>
      <c r="F995" s="1424"/>
    </row>
    <row r="996" spans="2:6">
      <c r="B996" s="1424"/>
      <c r="C996" s="1424"/>
      <c r="D996" s="1424"/>
      <c r="E996" s="1424"/>
      <c r="F996" s="1424"/>
    </row>
    <row r="997" spans="2:6">
      <c r="B997" s="1424"/>
      <c r="C997" s="1424"/>
      <c r="D997" s="1424"/>
      <c r="E997" s="1424"/>
      <c r="F997" s="1424"/>
    </row>
    <row r="998" spans="2:6">
      <c r="B998" s="1424"/>
      <c r="C998" s="1424"/>
      <c r="D998" s="1424"/>
      <c r="E998" s="1424"/>
      <c r="F998" s="1424"/>
    </row>
    <row r="999" spans="2:6">
      <c r="B999" s="1424"/>
      <c r="C999" s="1424"/>
      <c r="D999" s="1424"/>
      <c r="E999" s="1424"/>
      <c r="F999" s="1424"/>
    </row>
    <row r="1000" spans="2:6">
      <c r="B1000" s="1424"/>
      <c r="C1000" s="1424"/>
      <c r="D1000" s="1424"/>
      <c r="E1000" s="1424"/>
      <c r="F1000" s="1424"/>
    </row>
    <row r="1001" spans="2:6">
      <c r="B1001" s="1424"/>
      <c r="C1001" s="1424"/>
      <c r="D1001" s="1424"/>
      <c r="E1001" s="1424"/>
      <c r="F1001" s="1424"/>
    </row>
    <row r="1002" spans="2:6">
      <c r="B1002" s="1424"/>
      <c r="C1002" s="1424"/>
      <c r="D1002" s="1424"/>
      <c r="E1002" s="1424"/>
      <c r="F1002" s="1424"/>
    </row>
    <row r="1003" spans="2:6">
      <c r="B1003" s="1424"/>
      <c r="C1003" s="1424"/>
      <c r="D1003" s="1424"/>
      <c r="E1003" s="1424"/>
      <c r="F1003" s="1424"/>
    </row>
    <row r="1004" spans="2:6">
      <c r="B1004" s="1424"/>
      <c r="C1004" s="1424"/>
      <c r="D1004" s="1424"/>
      <c r="E1004" s="1424"/>
      <c r="F1004" s="1424"/>
    </row>
    <row r="1005" spans="2:6">
      <c r="B1005" s="1424"/>
      <c r="C1005" s="1424"/>
      <c r="D1005" s="1424"/>
      <c r="E1005" s="1424"/>
      <c r="F1005" s="1424"/>
    </row>
    <row r="1006" spans="2:6">
      <c r="B1006" s="1424"/>
      <c r="C1006" s="1424"/>
      <c r="D1006" s="1424"/>
      <c r="E1006" s="1424"/>
      <c r="F1006" s="1424"/>
    </row>
    <row r="1007" spans="2:6">
      <c r="B1007" s="1424"/>
      <c r="C1007" s="1424"/>
      <c r="D1007" s="1424"/>
      <c r="E1007" s="1424"/>
      <c r="F1007" s="1424"/>
    </row>
    <row r="1008" spans="2:6">
      <c r="B1008" s="1424"/>
      <c r="C1008" s="1424"/>
      <c r="D1008" s="1424"/>
      <c r="E1008" s="1424"/>
      <c r="F1008" s="1424"/>
    </row>
    <row r="1009" spans="2:6">
      <c r="B1009" s="1424"/>
      <c r="C1009" s="1424"/>
      <c r="D1009" s="1424"/>
      <c r="E1009" s="1424"/>
      <c r="F1009" s="1424"/>
    </row>
    <row r="1010" spans="2:6">
      <c r="B1010" s="1424"/>
      <c r="C1010" s="1424"/>
      <c r="D1010" s="1424"/>
      <c r="E1010" s="1424"/>
      <c r="F1010" s="1424"/>
    </row>
    <row r="1011" spans="2:6">
      <c r="B1011" s="1424"/>
      <c r="C1011" s="1424"/>
      <c r="D1011" s="1424"/>
      <c r="E1011" s="1424"/>
      <c r="F1011" s="1424"/>
    </row>
    <row r="1012" spans="2:6">
      <c r="B1012" s="1424"/>
      <c r="C1012" s="1424"/>
      <c r="D1012" s="1424"/>
      <c r="E1012" s="1424"/>
      <c r="F1012" s="1424"/>
    </row>
    <row r="1013" spans="2:6">
      <c r="B1013" s="1424"/>
      <c r="C1013" s="1424"/>
      <c r="D1013" s="1424"/>
      <c r="E1013" s="1424"/>
      <c r="F1013" s="1424"/>
    </row>
    <row r="1014" spans="2:6">
      <c r="B1014" s="1424"/>
      <c r="C1014" s="1424"/>
      <c r="D1014" s="1424"/>
      <c r="E1014" s="1424"/>
      <c r="F1014" s="1424"/>
    </row>
    <row r="1015" spans="2:6">
      <c r="B1015" s="1424"/>
      <c r="C1015" s="1424"/>
      <c r="D1015" s="1424"/>
      <c r="E1015" s="1424"/>
      <c r="F1015" s="1424"/>
    </row>
    <row r="1016" spans="2:6">
      <c r="B1016" s="1424"/>
      <c r="C1016" s="1424"/>
      <c r="D1016" s="1424"/>
      <c r="E1016" s="1424"/>
      <c r="F1016" s="1424"/>
    </row>
    <row r="1017" spans="2:6">
      <c r="B1017" s="1424"/>
      <c r="C1017" s="1424"/>
      <c r="D1017" s="1424"/>
      <c r="E1017" s="1424"/>
      <c r="F1017" s="1424"/>
    </row>
    <row r="1018" spans="2:6">
      <c r="B1018" s="1424"/>
      <c r="C1018" s="1424"/>
      <c r="D1018" s="1424"/>
      <c r="E1018" s="1424"/>
      <c r="F1018" s="1424"/>
    </row>
    <row r="1019" spans="2:6">
      <c r="B1019" s="1424"/>
      <c r="C1019" s="1424"/>
      <c r="D1019" s="1424"/>
      <c r="E1019" s="1424"/>
      <c r="F1019" s="1424"/>
    </row>
    <row r="1020" spans="2:6">
      <c r="B1020" s="1424"/>
      <c r="C1020" s="1424"/>
      <c r="D1020" s="1424"/>
      <c r="E1020" s="1424"/>
      <c r="F1020" s="1424"/>
    </row>
    <row r="1021" spans="2:6">
      <c r="B1021" s="1424"/>
      <c r="C1021" s="1424"/>
      <c r="D1021" s="1424"/>
      <c r="E1021" s="1424"/>
      <c r="F1021" s="1424"/>
    </row>
    <row r="1022" spans="2:6">
      <c r="B1022" s="1424"/>
      <c r="C1022" s="1424"/>
      <c r="D1022" s="1424"/>
      <c r="E1022" s="1424"/>
      <c r="F1022" s="1424"/>
    </row>
    <row r="1023" spans="2:6">
      <c r="B1023" s="1424"/>
      <c r="C1023" s="1424"/>
      <c r="D1023" s="1424"/>
      <c r="E1023" s="1424"/>
      <c r="F1023" s="1424"/>
    </row>
    <row r="1024" spans="2:6">
      <c r="B1024" s="1424"/>
      <c r="C1024" s="1424"/>
      <c r="D1024" s="1424"/>
      <c r="E1024" s="1424"/>
      <c r="F1024" s="1424"/>
    </row>
    <row r="1025" spans="2:6">
      <c r="B1025" s="1424"/>
      <c r="C1025" s="1424"/>
      <c r="D1025" s="1424"/>
      <c r="E1025" s="1424"/>
      <c r="F1025" s="1424"/>
    </row>
    <row r="1026" spans="2:6">
      <c r="B1026" s="1424"/>
      <c r="C1026" s="1424"/>
      <c r="D1026" s="1424"/>
      <c r="E1026" s="1424"/>
      <c r="F1026" s="1424"/>
    </row>
    <row r="1027" spans="2:6">
      <c r="B1027" s="1424"/>
      <c r="C1027" s="1424"/>
      <c r="D1027" s="1424"/>
      <c r="E1027" s="1424"/>
      <c r="F1027" s="1424"/>
    </row>
    <row r="1028" spans="2:6">
      <c r="B1028" s="1424"/>
      <c r="C1028" s="1424"/>
      <c r="D1028" s="1424"/>
      <c r="E1028" s="1424"/>
      <c r="F1028" s="1424"/>
    </row>
    <row r="1029" spans="2:6">
      <c r="B1029" s="1424"/>
      <c r="C1029" s="1424"/>
      <c r="D1029" s="1424"/>
      <c r="E1029" s="1424"/>
      <c r="F1029" s="1424"/>
    </row>
    <row r="1030" spans="2:6">
      <c r="B1030" s="1424"/>
      <c r="C1030" s="1424"/>
      <c r="D1030" s="1424"/>
      <c r="E1030" s="1424"/>
      <c r="F1030" s="1424"/>
    </row>
    <row r="1031" spans="2:6">
      <c r="B1031" s="1424"/>
      <c r="C1031" s="1424"/>
      <c r="D1031" s="1424"/>
      <c r="E1031" s="1424"/>
      <c r="F1031" s="1424"/>
    </row>
    <row r="1032" spans="2:6">
      <c r="B1032" s="1424"/>
      <c r="C1032" s="1424"/>
      <c r="D1032" s="1424"/>
      <c r="E1032" s="1424"/>
      <c r="F1032" s="1424"/>
    </row>
    <row r="1033" spans="2:6">
      <c r="B1033" s="1424"/>
      <c r="C1033" s="1424"/>
      <c r="D1033" s="1424"/>
      <c r="E1033" s="1424"/>
      <c r="F1033" s="1424"/>
    </row>
    <row r="1034" spans="2:6">
      <c r="B1034" s="1424"/>
      <c r="C1034" s="1424"/>
      <c r="D1034" s="1424"/>
      <c r="E1034" s="1424"/>
      <c r="F1034" s="1424"/>
    </row>
    <row r="1035" spans="2:6">
      <c r="B1035" s="1424"/>
      <c r="C1035" s="1424"/>
      <c r="D1035" s="1424"/>
      <c r="E1035" s="1424"/>
      <c r="F1035" s="1424"/>
    </row>
    <row r="1036" spans="2:6">
      <c r="B1036" s="1424"/>
      <c r="C1036" s="1424"/>
      <c r="D1036" s="1424"/>
      <c r="E1036" s="1424"/>
      <c r="F1036" s="1424"/>
    </row>
    <row r="1037" spans="2:6">
      <c r="B1037" s="1424"/>
      <c r="C1037" s="1424"/>
      <c r="D1037" s="1424"/>
      <c r="E1037" s="1424"/>
      <c r="F1037" s="1424"/>
    </row>
    <row r="1038" spans="2:6">
      <c r="B1038" s="1424"/>
      <c r="C1038" s="1424"/>
      <c r="D1038" s="1424"/>
      <c r="E1038" s="1424"/>
      <c r="F1038" s="1424"/>
    </row>
    <row r="1039" spans="2:6">
      <c r="B1039" s="1424"/>
      <c r="C1039" s="1424"/>
      <c r="D1039" s="1424"/>
      <c r="E1039" s="1424"/>
      <c r="F1039" s="1424"/>
    </row>
    <row r="1040" spans="2:6">
      <c r="B1040" s="1424"/>
      <c r="C1040" s="1424"/>
      <c r="D1040" s="1424"/>
      <c r="E1040" s="1424"/>
      <c r="F1040" s="1424"/>
    </row>
    <row r="1041" spans="2:6">
      <c r="B1041" s="1424"/>
      <c r="C1041" s="1424"/>
      <c r="D1041" s="1424"/>
      <c r="E1041" s="1424"/>
      <c r="F1041" s="1424"/>
    </row>
    <row r="1042" spans="2:6">
      <c r="B1042" s="1424"/>
      <c r="C1042" s="1424"/>
      <c r="D1042" s="1424"/>
      <c r="E1042" s="1424"/>
      <c r="F1042" s="1424"/>
    </row>
    <row r="1043" spans="2:6">
      <c r="B1043" s="1424"/>
      <c r="C1043" s="1424"/>
      <c r="D1043" s="1424"/>
      <c r="E1043" s="1424"/>
      <c r="F1043" s="1424"/>
    </row>
    <row r="1044" spans="2:6">
      <c r="B1044" s="1424"/>
      <c r="C1044" s="1424"/>
      <c r="D1044" s="1424"/>
      <c r="E1044" s="1424"/>
      <c r="F1044" s="1424"/>
    </row>
    <row r="1045" spans="2:6">
      <c r="B1045" s="1424"/>
      <c r="C1045" s="1424"/>
      <c r="D1045" s="1424"/>
      <c r="E1045" s="1424"/>
      <c r="F1045" s="1424"/>
    </row>
    <row r="1046" spans="2:6">
      <c r="B1046" s="1424"/>
      <c r="C1046" s="1424"/>
      <c r="D1046" s="1424"/>
      <c r="E1046" s="1424"/>
      <c r="F1046" s="1424"/>
    </row>
    <row r="1047" spans="2:6">
      <c r="B1047" s="1424"/>
      <c r="C1047" s="1424"/>
      <c r="D1047" s="1424"/>
      <c r="E1047" s="1424"/>
      <c r="F1047" s="1424"/>
    </row>
    <row r="1048" spans="2:6">
      <c r="B1048" s="1424"/>
      <c r="C1048" s="1424"/>
      <c r="D1048" s="1424"/>
      <c r="E1048" s="1424"/>
      <c r="F1048" s="1424"/>
    </row>
    <row r="1049" spans="2:6">
      <c r="B1049" s="1424"/>
      <c r="C1049" s="1424"/>
      <c r="D1049" s="1424"/>
      <c r="E1049" s="1424"/>
      <c r="F1049" s="1424"/>
    </row>
    <row r="1050" spans="2:6">
      <c r="B1050" s="1424"/>
      <c r="C1050" s="1424"/>
      <c r="D1050" s="1424"/>
      <c r="E1050" s="1424"/>
      <c r="F1050" s="1424"/>
    </row>
    <row r="1051" spans="2:6">
      <c r="B1051" s="1424"/>
      <c r="C1051" s="1424"/>
      <c r="D1051" s="1424"/>
      <c r="E1051" s="1424"/>
      <c r="F1051" s="1424"/>
    </row>
    <row r="1052" spans="2:6">
      <c r="B1052" s="1424"/>
      <c r="C1052" s="1424"/>
      <c r="D1052" s="1424"/>
      <c r="E1052" s="1424"/>
      <c r="F1052" s="1424"/>
    </row>
    <row r="1053" spans="2:6">
      <c r="B1053" s="1424"/>
      <c r="C1053" s="1424"/>
      <c r="D1053" s="1424"/>
      <c r="E1053" s="1424"/>
      <c r="F1053" s="1424"/>
    </row>
    <row r="1054" spans="2:6">
      <c r="B1054" s="1424"/>
      <c r="C1054" s="1424"/>
      <c r="D1054" s="1424"/>
      <c r="E1054" s="1424"/>
      <c r="F1054" s="1424"/>
    </row>
    <row r="1055" spans="2:6">
      <c r="B1055" s="1424"/>
      <c r="C1055" s="1424"/>
      <c r="D1055" s="1424"/>
      <c r="E1055" s="1424"/>
      <c r="F1055" s="1424"/>
    </row>
    <row r="1056" spans="2:6">
      <c r="B1056" s="1424"/>
      <c r="C1056" s="1424"/>
      <c r="D1056" s="1424"/>
      <c r="E1056" s="1424"/>
      <c r="F1056" s="1424"/>
    </row>
    <row r="1057" spans="2:6">
      <c r="B1057" s="1424"/>
      <c r="C1057" s="1424"/>
      <c r="D1057" s="1424"/>
      <c r="E1057" s="1424"/>
      <c r="F1057" s="1424"/>
    </row>
    <row r="1058" spans="2:6">
      <c r="B1058" s="1424"/>
      <c r="C1058" s="1424"/>
      <c r="D1058" s="1424"/>
      <c r="E1058" s="1424"/>
      <c r="F1058" s="1424"/>
    </row>
    <row r="1059" spans="2:6">
      <c r="B1059" s="1424"/>
      <c r="C1059" s="1424"/>
      <c r="D1059" s="1424"/>
      <c r="E1059" s="1424"/>
      <c r="F1059" s="1424"/>
    </row>
    <row r="1060" spans="2:6">
      <c r="B1060" s="1424"/>
      <c r="C1060" s="1424"/>
      <c r="D1060" s="1424"/>
      <c r="E1060" s="1424"/>
      <c r="F1060" s="1424"/>
    </row>
    <row r="1061" spans="2:6">
      <c r="B1061" s="1424"/>
      <c r="C1061" s="1424"/>
      <c r="D1061" s="1424"/>
      <c r="E1061" s="1424"/>
      <c r="F1061" s="1424"/>
    </row>
    <row r="1062" spans="2:6">
      <c r="B1062" s="1424"/>
      <c r="C1062" s="1424"/>
      <c r="D1062" s="1424"/>
      <c r="E1062" s="1424"/>
      <c r="F1062" s="1424"/>
    </row>
    <row r="1063" spans="2:6">
      <c r="B1063" s="1424"/>
      <c r="C1063" s="1424"/>
      <c r="D1063" s="1424"/>
      <c r="E1063" s="1424"/>
      <c r="F1063" s="1424"/>
    </row>
    <row r="1064" spans="2:6">
      <c r="B1064" s="1424"/>
      <c r="C1064" s="1424"/>
      <c r="D1064" s="1424"/>
      <c r="E1064" s="1424"/>
      <c r="F1064" s="1424"/>
    </row>
    <row r="1065" spans="2:6">
      <c r="B1065" s="1424"/>
      <c r="C1065" s="1424"/>
      <c r="D1065" s="1424"/>
      <c r="E1065" s="1424"/>
      <c r="F1065" s="1424"/>
    </row>
    <row r="1066" spans="2:6">
      <c r="B1066" s="1424"/>
      <c r="C1066" s="1424"/>
      <c r="D1066" s="1424"/>
      <c r="E1066" s="1424"/>
      <c r="F1066" s="1424"/>
    </row>
    <row r="1067" spans="2:6">
      <c r="B1067" s="1424"/>
      <c r="C1067" s="1424"/>
      <c r="D1067" s="1424"/>
      <c r="E1067" s="1424"/>
      <c r="F1067" s="1424"/>
    </row>
    <row r="1068" spans="2:6">
      <c r="B1068" s="1424"/>
      <c r="C1068" s="1424"/>
      <c r="D1068" s="1424"/>
      <c r="E1068" s="1424"/>
      <c r="F1068" s="1424"/>
    </row>
    <row r="1069" spans="2:6">
      <c r="B1069" s="1424"/>
      <c r="C1069" s="1424"/>
      <c r="D1069" s="1424"/>
      <c r="E1069" s="1424"/>
      <c r="F1069" s="1424"/>
    </row>
    <row r="1070" spans="2:6">
      <c r="B1070" s="1424"/>
      <c r="C1070" s="1424"/>
      <c r="D1070" s="1424"/>
      <c r="E1070" s="1424"/>
      <c r="F1070" s="1424"/>
    </row>
    <row r="1071" spans="2:6">
      <c r="B1071" s="1424"/>
      <c r="C1071" s="1424"/>
      <c r="D1071" s="1424"/>
      <c r="E1071" s="1424"/>
      <c r="F1071" s="1424"/>
    </row>
    <row r="1072" spans="2:6">
      <c r="B1072" s="1424"/>
      <c r="C1072" s="1424"/>
      <c r="D1072" s="1424"/>
      <c r="E1072" s="1424"/>
      <c r="F1072" s="1424"/>
    </row>
    <row r="1073" spans="2:6">
      <c r="B1073" s="1424"/>
      <c r="C1073" s="1424"/>
      <c r="D1073" s="1424"/>
      <c r="E1073" s="1424"/>
      <c r="F1073" s="1424"/>
    </row>
    <row r="1074" spans="2:6">
      <c r="B1074" s="1424"/>
      <c r="C1074" s="1424"/>
      <c r="D1074" s="1424"/>
      <c r="E1074" s="1424"/>
      <c r="F1074" s="1424"/>
    </row>
    <row r="1075" spans="2:6">
      <c r="B1075" s="1424"/>
      <c r="C1075" s="1424"/>
      <c r="D1075" s="1424"/>
      <c r="E1075" s="1424"/>
      <c r="F1075" s="1424"/>
    </row>
    <row r="1076" spans="2:6">
      <c r="B1076" s="1424"/>
      <c r="C1076" s="1424"/>
      <c r="D1076" s="1424"/>
      <c r="E1076" s="1424"/>
      <c r="F1076" s="1424"/>
    </row>
    <row r="1077" spans="2:6">
      <c r="B1077" s="1424"/>
      <c r="C1077" s="1424"/>
      <c r="D1077" s="1424"/>
      <c r="E1077" s="1424"/>
      <c r="F1077" s="1424"/>
    </row>
    <row r="1078" spans="2:6">
      <c r="B1078" s="1424"/>
      <c r="C1078" s="1424"/>
      <c r="D1078" s="1424"/>
      <c r="E1078" s="1424"/>
      <c r="F1078" s="1424"/>
    </row>
    <row r="1079" spans="2:6">
      <c r="B1079" s="1424"/>
      <c r="C1079" s="1424"/>
      <c r="D1079" s="1424"/>
      <c r="E1079" s="1424"/>
      <c r="F1079" s="1424"/>
    </row>
    <row r="1080" spans="2:6">
      <c r="B1080" s="1424"/>
      <c r="C1080" s="1424"/>
      <c r="D1080" s="1424"/>
      <c r="E1080" s="1424"/>
      <c r="F1080" s="1424"/>
    </row>
    <row r="1081" spans="2:6">
      <c r="B1081" s="1424"/>
      <c r="C1081" s="1424"/>
      <c r="D1081" s="1424"/>
      <c r="E1081" s="1424"/>
      <c r="F1081" s="1424"/>
    </row>
    <row r="1082" spans="2:6">
      <c r="B1082" s="1424"/>
      <c r="C1082" s="1424"/>
      <c r="D1082" s="1424"/>
      <c r="E1082" s="1424"/>
      <c r="F1082" s="1424"/>
    </row>
    <row r="1083" spans="2:6">
      <c r="B1083" s="1424"/>
      <c r="C1083" s="1424"/>
      <c r="D1083" s="1424"/>
      <c r="E1083" s="1424"/>
      <c r="F1083" s="1424"/>
    </row>
    <row r="1084" spans="2:6">
      <c r="B1084" s="1424"/>
      <c r="C1084" s="1424"/>
      <c r="D1084" s="1424"/>
      <c r="E1084" s="1424"/>
      <c r="F1084" s="1424"/>
    </row>
    <row r="1085" spans="2:6">
      <c r="B1085" s="1424"/>
      <c r="C1085" s="1424"/>
      <c r="D1085" s="1424"/>
      <c r="E1085" s="1424"/>
      <c r="F1085" s="1424"/>
    </row>
    <row r="1086" spans="2:6">
      <c r="B1086" s="1424"/>
      <c r="C1086" s="1424"/>
      <c r="D1086" s="1424"/>
      <c r="E1086" s="1424"/>
      <c r="F1086" s="1424"/>
    </row>
    <row r="1087" spans="2:6">
      <c r="B1087" s="1424"/>
      <c r="C1087" s="1424"/>
      <c r="D1087" s="1424"/>
      <c r="E1087" s="1424"/>
      <c r="F1087" s="1424"/>
    </row>
    <row r="1088" spans="2:6">
      <c r="B1088" s="1424"/>
      <c r="C1088" s="1424"/>
      <c r="D1088" s="1424"/>
      <c r="E1088" s="1424"/>
      <c r="F1088" s="1424"/>
    </row>
    <row r="1089" spans="2:6">
      <c r="B1089" s="1424"/>
      <c r="C1089" s="1424"/>
      <c r="D1089" s="1424"/>
      <c r="E1089" s="1424"/>
      <c r="F1089" s="1424"/>
    </row>
    <row r="1090" spans="2:6">
      <c r="B1090" s="1424"/>
      <c r="C1090" s="1424"/>
      <c r="D1090" s="1424"/>
      <c r="E1090" s="1424"/>
      <c r="F1090" s="1424"/>
    </row>
    <row r="1091" spans="2:6">
      <c r="B1091" s="1424"/>
      <c r="C1091" s="1424"/>
      <c r="D1091" s="1424"/>
      <c r="E1091" s="1424"/>
      <c r="F1091" s="1424"/>
    </row>
    <row r="1092" spans="2:6">
      <c r="B1092" s="1424"/>
      <c r="C1092" s="1424"/>
      <c r="D1092" s="1424"/>
      <c r="E1092" s="1424"/>
      <c r="F1092" s="1424"/>
    </row>
    <row r="1093" spans="2:6">
      <c r="B1093" s="1424"/>
      <c r="C1093" s="1424"/>
      <c r="D1093" s="1424"/>
      <c r="E1093" s="1424"/>
      <c r="F1093" s="1424"/>
    </row>
    <row r="1094" spans="2:6">
      <c r="B1094" s="1424"/>
      <c r="C1094" s="1424"/>
      <c r="D1094" s="1424"/>
      <c r="E1094" s="1424"/>
      <c r="F1094" s="1424"/>
    </row>
    <row r="1095" spans="2:6">
      <c r="B1095" s="1424"/>
      <c r="C1095" s="1424"/>
      <c r="D1095" s="1424"/>
      <c r="E1095" s="1424"/>
      <c r="F1095" s="1424"/>
    </row>
    <row r="1096" spans="2:6">
      <c r="B1096" s="1424"/>
      <c r="C1096" s="1424"/>
      <c r="D1096" s="1424"/>
      <c r="E1096" s="1424"/>
      <c r="F1096" s="1424"/>
    </row>
    <row r="1097" spans="2:6">
      <c r="B1097" s="1424"/>
      <c r="C1097" s="1424"/>
      <c r="D1097" s="1424"/>
      <c r="E1097" s="1424"/>
      <c r="F1097" s="1424"/>
    </row>
    <row r="1098" spans="2:6">
      <c r="B1098" s="1424"/>
      <c r="C1098" s="1424"/>
      <c r="D1098" s="1424"/>
      <c r="E1098" s="1424"/>
      <c r="F1098" s="1424"/>
    </row>
    <row r="1099" spans="2:6">
      <c r="B1099" s="1424"/>
      <c r="C1099" s="1424"/>
      <c r="D1099" s="1424"/>
      <c r="E1099" s="1424"/>
      <c r="F1099" s="1424"/>
    </row>
    <row r="1100" spans="2:6">
      <c r="B1100" s="1424"/>
      <c r="C1100" s="1424"/>
      <c r="D1100" s="1424"/>
      <c r="E1100" s="1424"/>
      <c r="F1100" s="1424"/>
    </row>
    <row r="1101" spans="2:6">
      <c r="B1101" s="1424"/>
      <c r="C1101" s="1424"/>
      <c r="D1101" s="1424"/>
      <c r="E1101" s="1424"/>
      <c r="F1101" s="1424"/>
    </row>
    <row r="1102" spans="2:6">
      <c r="B1102" s="1424"/>
      <c r="C1102" s="1424"/>
      <c r="D1102" s="1424"/>
      <c r="E1102" s="1424"/>
      <c r="F1102" s="1424"/>
    </row>
    <row r="1103" spans="2:6">
      <c r="B1103" s="1424"/>
      <c r="C1103" s="1424"/>
      <c r="D1103" s="1424"/>
      <c r="E1103" s="1424"/>
      <c r="F1103" s="1424"/>
    </row>
    <row r="1104" spans="2:6">
      <c r="B1104" s="1424"/>
      <c r="C1104" s="1424"/>
      <c r="D1104" s="1424"/>
      <c r="E1104" s="1424"/>
      <c r="F1104" s="1424"/>
    </row>
    <row r="1105" spans="2:6">
      <c r="B1105" s="1424"/>
      <c r="C1105" s="1424"/>
      <c r="D1105" s="1424"/>
      <c r="E1105" s="1424"/>
      <c r="F1105" s="1424"/>
    </row>
    <row r="1106" spans="2:6">
      <c r="B1106" s="1424"/>
      <c r="C1106" s="1424"/>
      <c r="D1106" s="1424"/>
      <c r="E1106" s="1424"/>
      <c r="F1106" s="1424"/>
    </row>
    <row r="1107" spans="2:6">
      <c r="B1107" s="1424"/>
      <c r="C1107" s="1424"/>
      <c r="D1107" s="1424"/>
      <c r="E1107" s="1424"/>
      <c r="F1107" s="1424"/>
    </row>
    <row r="1108" spans="2:6">
      <c r="B1108" s="1424"/>
      <c r="C1108" s="1424"/>
      <c r="D1108" s="1424"/>
      <c r="E1108" s="1424"/>
      <c r="F1108" s="1424"/>
    </row>
    <row r="1109" spans="2:6">
      <c r="B1109" s="1424"/>
      <c r="C1109" s="1424"/>
      <c r="D1109" s="1424"/>
      <c r="E1109" s="1424"/>
      <c r="F1109" s="1424"/>
    </row>
    <row r="1110" spans="2:6">
      <c r="B1110" s="1424"/>
      <c r="C1110" s="1424"/>
      <c r="D1110" s="1424"/>
      <c r="E1110" s="1424"/>
      <c r="F1110" s="1424"/>
    </row>
    <row r="1111" spans="2:6">
      <c r="B1111" s="1424"/>
      <c r="C1111" s="1424"/>
      <c r="D1111" s="1424"/>
      <c r="E1111" s="1424"/>
      <c r="F1111" s="1424"/>
    </row>
    <row r="1112" spans="2:6">
      <c r="B1112" s="1424"/>
      <c r="C1112" s="1424"/>
      <c r="D1112" s="1424"/>
      <c r="E1112" s="1424"/>
      <c r="F1112" s="1424"/>
    </row>
    <row r="1113" spans="2:6">
      <c r="B1113" s="1424"/>
      <c r="C1113" s="1424"/>
      <c r="D1113" s="1424"/>
      <c r="E1113" s="1424"/>
      <c r="F1113" s="1424"/>
    </row>
    <row r="1114" spans="2:6">
      <c r="B1114" s="1424"/>
      <c r="C1114" s="1424"/>
      <c r="D1114" s="1424"/>
      <c r="E1114" s="1424"/>
      <c r="F1114" s="1424"/>
    </row>
    <row r="1115" spans="2:6">
      <c r="B1115" s="1424"/>
      <c r="C1115" s="1424"/>
      <c r="D1115" s="1424"/>
      <c r="E1115" s="1424"/>
      <c r="F1115" s="1424"/>
    </row>
    <row r="1116" spans="2:6">
      <c r="B1116" s="1424"/>
      <c r="C1116" s="1424"/>
      <c r="D1116" s="1424"/>
      <c r="E1116" s="1424"/>
      <c r="F1116" s="1424"/>
    </row>
    <row r="1117" spans="2:6">
      <c r="B1117" s="1424"/>
      <c r="C1117" s="1424"/>
      <c r="D1117" s="1424"/>
      <c r="E1117" s="1424"/>
      <c r="F1117" s="1424"/>
    </row>
    <row r="1118" spans="2:6">
      <c r="B1118" s="1424"/>
      <c r="C1118" s="1424"/>
      <c r="D1118" s="1424"/>
      <c r="E1118" s="1424"/>
      <c r="F1118" s="1424"/>
    </row>
    <row r="1119" spans="2:6">
      <c r="B1119" s="1424"/>
      <c r="C1119" s="1424"/>
      <c r="D1119" s="1424"/>
      <c r="E1119" s="1424"/>
      <c r="F1119" s="1424"/>
    </row>
    <row r="1120" spans="2:6">
      <c r="B1120" s="1424"/>
      <c r="C1120" s="1424"/>
      <c r="D1120" s="1424"/>
      <c r="E1120" s="1424"/>
      <c r="F1120" s="1424"/>
    </row>
    <row r="1121" spans="2:6">
      <c r="B1121" s="1424"/>
      <c r="C1121" s="1424"/>
      <c r="D1121" s="1424"/>
      <c r="E1121" s="1424"/>
      <c r="F1121" s="1424"/>
    </row>
    <row r="1122" spans="2:6">
      <c r="B1122" s="1424"/>
      <c r="C1122" s="1424"/>
      <c r="D1122" s="1424"/>
      <c r="E1122" s="1424"/>
      <c r="F1122" s="1424"/>
    </row>
    <row r="1123" spans="2:6">
      <c r="B1123" s="1424"/>
      <c r="C1123" s="1424"/>
      <c r="D1123" s="1424"/>
      <c r="E1123" s="1424"/>
      <c r="F1123" s="1424"/>
    </row>
    <row r="1124" spans="2:6">
      <c r="B1124" s="1424"/>
      <c r="C1124" s="1424"/>
      <c r="D1124" s="1424"/>
      <c r="E1124" s="1424"/>
      <c r="F1124" s="1424"/>
    </row>
    <row r="1125" spans="2:6">
      <c r="B1125" s="1424"/>
      <c r="C1125" s="1424"/>
      <c r="D1125" s="1424"/>
      <c r="E1125" s="1424"/>
      <c r="F1125" s="1424"/>
    </row>
    <row r="1126" spans="2:6">
      <c r="B1126" s="1424"/>
      <c r="C1126" s="1424"/>
      <c r="D1126" s="1424"/>
      <c r="E1126" s="1424"/>
      <c r="F1126" s="1424"/>
    </row>
    <row r="1127" spans="2:6">
      <c r="B1127" s="1424"/>
      <c r="C1127" s="1424"/>
      <c r="D1127" s="1424"/>
      <c r="E1127" s="1424"/>
      <c r="F1127" s="1424"/>
    </row>
    <row r="1128" spans="2:6">
      <c r="B1128" s="1424"/>
      <c r="C1128" s="1424"/>
      <c r="D1128" s="1424"/>
      <c r="E1128" s="1424"/>
      <c r="F1128" s="1424"/>
    </row>
    <row r="1129" spans="2:6">
      <c r="B1129" s="1424"/>
      <c r="C1129" s="1424"/>
      <c r="D1129" s="1424"/>
      <c r="E1129" s="1424"/>
      <c r="F1129" s="1424"/>
    </row>
    <row r="1130" spans="2:6">
      <c r="B1130" s="1424"/>
      <c r="C1130" s="1424"/>
      <c r="D1130" s="1424"/>
      <c r="E1130" s="1424"/>
      <c r="F1130" s="1424"/>
    </row>
    <row r="1131" spans="2:6">
      <c r="B1131" s="1424"/>
      <c r="C1131" s="1424"/>
      <c r="D1131" s="1424"/>
      <c r="E1131" s="1424"/>
      <c r="F1131" s="1424"/>
    </row>
    <row r="1132" spans="2:6">
      <c r="B1132" s="1424"/>
      <c r="C1132" s="1424"/>
      <c r="D1132" s="1424"/>
      <c r="E1132" s="1424"/>
      <c r="F1132" s="1424"/>
    </row>
    <row r="1133" spans="2:6">
      <c r="B1133" s="1424"/>
      <c r="C1133" s="1424"/>
      <c r="D1133" s="1424"/>
      <c r="E1133" s="1424"/>
      <c r="F1133" s="1424"/>
    </row>
    <row r="1134" spans="2:6">
      <c r="B1134" s="1424"/>
      <c r="C1134" s="1424"/>
      <c r="D1134" s="1424"/>
      <c r="E1134" s="1424"/>
      <c r="F1134" s="1424"/>
    </row>
    <row r="1135" spans="2:6">
      <c r="B1135" s="1424"/>
      <c r="C1135" s="1424"/>
      <c r="D1135" s="1424"/>
      <c r="E1135" s="1424"/>
      <c r="F1135" s="1424"/>
    </row>
    <row r="1136" spans="2:6">
      <c r="B1136" s="1424"/>
      <c r="C1136" s="1424"/>
      <c r="D1136" s="1424"/>
      <c r="E1136" s="1424"/>
      <c r="F1136" s="1424"/>
    </row>
    <row r="1137" spans="2:6">
      <c r="B1137" s="1424"/>
      <c r="C1137" s="1424"/>
      <c r="D1137" s="1424"/>
      <c r="E1137" s="1424"/>
      <c r="F1137" s="1424"/>
    </row>
    <row r="1138" spans="2:6">
      <c r="B1138" s="1424"/>
      <c r="C1138" s="1424"/>
      <c r="D1138" s="1424"/>
      <c r="E1138" s="1424"/>
      <c r="F1138" s="1424"/>
    </row>
    <row r="1139" spans="2:6">
      <c r="B1139" s="1424"/>
      <c r="C1139" s="1424"/>
      <c r="D1139" s="1424"/>
      <c r="E1139" s="1424"/>
      <c r="F1139" s="1424"/>
    </row>
    <row r="1140" spans="2:6">
      <c r="B1140" s="1424"/>
      <c r="C1140" s="1424"/>
      <c r="D1140" s="1424"/>
      <c r="E1140" s="1424"/>
      <c r="F1140" s="1424"/>
    </row>
    <row r="1141" spans="2:6">
      <c r="B1141" s="1424"/>
      <c r="C1141" s="1424"/>
      <c r="D1141" s="1424"/>
      <c r="E1141" s="1424"/>
      <c r="F1141" s="1424"/>
    </row>
    <row r="1142" spans="2:6">
      <c r="B1142" s="1424"/>
      <c r="C1142" s="1424"/>
      <c r="D1142" s="1424"/>
      <c r="E1142" s="1424"/>
      <c r="F1142" s="1424"/>
    </row>
    <row r="1143" spans="2:6">
      <c r="B1143" s="1424"/>
      <c r="C1143" s="1424"/>
      <c r="D1143" s="1424"/>
      <c r="E1143" s="1424"/>
      <c r="F1143" s="1424"/>
    </row>
    <row r="1144" spans="2:6">
      <c r="B1144" s="1424"/>
      <c r="C1144" s="1424"/>
      <c r="D1144" s="1424"/>
      <c r="E1144" s="1424"/>
      <c r="F1144" s="1424"/>
    </row>
    <row r="1145" spans="2:6">
      <c r="B1145" s="1424"/>
      <c r="C1145" s="1424"/>
      <c r="D1145" s="1424"/>
      <c r="E1145" s="1424"/>
      <c r="F1145" s="1424"/>
    </row>
    <row r="1146" spans="2:6">
      <c r="B1146" s="1424"/>
      <c r="C1146" s="1424"/>
      <c r="D1146" s="1424"/>
      <c r="E1146" s="1424"/>
      <c r="F1146" s="1424"/>
    </row>
    <row r="1147" spans="2:6">
      <c r="B1147" s="1424"/>
      <c r="C1147" s="1424"/>
      <c r="D1147" s="1424"/>
      <c r="E1147" s="1424"/>
      <c r="F1147" s="1424"/>
    </row>
    <row r="1148" spans="2:6">
      <c r="B1148" s="1424"/>
      <c r="C1148" s="1424"/>
      <c r="D1148" s="1424"/>
      <c r="E1148" s="1424"/>
      <c r="F1148" s="1424"/>
    </row>
    <row r="1149" spans="2:6">
      <c r="B1149" s="1424"/>
      <c r="C1149" s="1424"/>
      <c r="D1149" s="1424"/>
      <c r="E1149" s="1424"/>
      <c r="F1149" s="1424"/>
    </row>
    <row r="1150" spans="2:6">
      <c r="B1150" s="1424"/>
      <c r="C1150" s="1424"/>
      <c r="D1150" s="1424"/>
      <c r="E1150" s="1424"/>
      <c r="F1150" s="1424"/>
    </row>
    <row r="1151" spans="2:6">
      <c r="B1151" s="1424"/>
      <c r="C1151" s="1424"/>
      <c r="D1151" s="1424"/>
      <c r="E1151" s="1424"/>
      <c r="F1151" s="1424"/>
    </row>
    <row r="1152" spans="2:6">
      <c r="B1152" s="1424"/>
      <c r="C1152" s="1424"/>
      <c r="D1152" s="1424"/>
      <c r="E1152" s="1424"/>
      <c r="F1152" s="1424"/>
    </row>
    <row r="1153" spans="2:6">
      <c r="B1153" s="1424"/>
      <c r="C1153" s="1424"/>
      <c r="D1153" s="1424"/>
      <c r="E1153" s="1424"/>
      <c r="F1153" s="1424"/>
    </row>
    <row r="1154" spans="2:6">
      <c r="B1154" s="1424"/>
      <c r="C1154" s="1424"/>
      <c r="D1154" s="1424"/>
      <c r="E1154" s="1424"/>
      <c r="F1154" s="1424"/>
    </row>
    <row r="1155" spans="2:6">
      <c r="B1155" s="1424"/>
      <c r="C1155" s="1424"/>
      <c r="D1155" s="1424"/>
      <c r="E1155" s="1424"/>
      <c r="F1155" s="1424"/>
    </row>
    <row r="1156" spans="2:6">
      <c r="B1156" s="1424"/>
      <c r="C1156" s="1424"/>
      <c r="D1156" s="1424"/>
      <c r="E1156" s="1424"/>
      <c r="F1156" s="1424"/>
    </row>
    <row r="1157" spans="2:6">
      <c r="B1157" s="1424"/>
      <c r="C1157" s="1424"/>
      <c r="D1157" s="1424"/>
      <c r="E1157" s="1424"/>
      <c r="F1157" s="1424"/>
    </row>
    <row r="1158" spans="2:6">
      <c r="B1158" s="1424"/>
      <c r="C1158" s="1424"/>
      <c r="D1158" s="1424"/>
      <c r="E1158" s="1424"/>
      <c r="F1158" s="1424"/>
    </row>
    <row r="1159" spans="2:6">
      <c r="B1159" s="1424"/>
      <c r="C1159" s="1424"/>
      <c r="D1159" s="1424"/>
      <c r="E1159" s="1424"/>
      <c r="F1159" s="1424"/>
    </row>
    <row r="1160" spans="2:6">
      <c r="B1160" s="1424"/>
      <c r="C1160" s="1424"/>
      <c r="D1160" s="1424"/>
      <c r="E1160" s="1424"/>
      <c r="F1160" s="1424"/>
    </row>
    <row r="1161" spans="2:6">
      <c r="B1161" s="1424"/>
      <c r="C1161" s="1424"/>
      <c r="D1161" s="1424"/>
      <c r="E1161" s="1424"/>
      <c r="F1161" s="1424"/>
    </row>
    <row r="1162" spans="2:6">
      <c r="B1162" s="1424"/>
      <c r="C1162" s="1424"/>
      <c r="D1162" s="1424"/>
      <c r="E1162" s="1424"/>
      <c r="F1162" s="1424"/>
    </row>
    <row r="1163" spans="2:6">
      <c r="B1163" s="1424"/>
      <c r="C1163" s="1424"/>
      <c r="D1163" s="1424"/>
      <c r="E1163" s="1424"/>
      <c r="F1163" s="1424"/>
    </row>
    <row r="1164" spans="2:6">
      <c r="B1164" s="1424"/>
      <c r="C1164" s="1424"/>
      <c r="D1164" s="1424"/>
      <c r="E1164" s="1424"/>
      <c r="F1164" s="1424"/>
    </row>
    <row r="1165" spans="2:6">
      <c r="B1165" s="1424"/>
      <c r="C1165" s="1424"/>
      <c r="D1165" s="1424"/>
      <c r="E1165" s="1424"/>
      <c r="F1165" s="1424"/>
    </row>
    <row r="1166" spans="2:6">
      <c r="B1166" s="1424"/>
      <c r="C1166" s="1424"/>
      <c r="D1166" s="1424"/>
      <c r="E1166" s="1424"/>
      <c r="F1166" s="1424"/>
    </row>
    <row r="1167" spans="2:6">
      <c r="B1167" s="1424"/>
      <c r="C1167" s="1424"/>
      <c r="D1167" s="1424"/>
      <c r="E1167" s="1424"/>
      <c r="F1167" s="1424"/>
    </row>
    <row r="1168" spans="2:6">
      <c r="B1168" s="1424"/>
      <c r="C1168" s="1424"/>
      <c r="D1168" s="1424"/>
      <c r="E1168" s="1424"/>
      <c r="F1168" s="1424"/>
    </row>
    <row r="1169" spans="2:6">
      <c r="B1169" s="1424"/>
      <c r="C1169" s="1424"/>
      <c r="D1169" s="1424"/>
      <c r="E1169" s="1424"/>
      <c r="F1169" s="1424"/>
    </row>
    <row r="1170" spans="2:6">
      <c r="B1170" s="1424"/>
      <c r="C1170" s="1424"/>
      <c r="D1170" s="1424"/>
      <c r="E1170" s="1424"/>
      <c r="F1170" s="1424"/>
    </row>
    <row r="1171" spans="2:6">
      <c r="B1171" s="1424"/>
      <c r="C1171" s="1424"/>
      <c r="D1171" s="1424"/>
      <c r="E1171" s="1424"/>
      <c r="F1171" s="1424"/>
    </row>
    <row r="1172" spans="2:6">
      <c r="B1172" s="1424"/>
      <c r="C1172" s="1424"/>
      <c r="D1172" s="1424"/>
      <c r="E1172" s="1424"/>
      <c r="F1172" s="1424"/>
    </row>
    <row r="1173" spans="2:6">
      <c r="B1173" s="1424"/>
      <c r="C1173" s="1424"/>
      <c r="D1173" s="1424"/>
      <c r="E1173" s="1424"/>
      <c r="F1173" s="1424"/>
    </row>
    <row r="1174" spans="2:6">
      <c r="B1174" s="1424"/>
      <c r="C1174" s="1424"/>
      <c r="D1174" s="1424"/>
      <c r="E1174" s="1424"/>
      <c r="F1174" s="1424"/>
    </row>
    <row r="1175" spans="2:6">
      <c r="B1175" s="1424"/>
      <c r="C1175" s="1424"/>
      <c r="D1175" s="1424"/>
      <c r="E1175" s="1424"/>
      <c r="F1175" s="1424"/>
    </row>
    <row r="1176" spans="2:6">
      <c r="B1176" s="1424"/>
      <c r="C1176" s="1424"/>
      <c r="D1176" s="1424"/>
      <c r="E1176" s="1424"/>
      <c r="F1176" s="1424"/>
    </row>
    <row r="1177" spans="2:6">
      <c r="B1177" s="1424"/>
      <c r="C1177" s="1424"/>
      <c r="D1177" s="1424"/>
      <c r="E1177" s="1424"/>
      <c r="F1177" s="1424"/>
    </row>
    <row r="1178" spans="2:6">
      <c r="B1178" s="1424"/>
      <c r="C1178" s="1424"/>
      <c r="D1178" s="1424"/>
      <c r="E1178" s="1424"/>
      <c r="F1178" s="1424"/>
    </row>
    <row r="1179" spans="2:6">
      <c r="B1179" s="1424"/>
      <c r="C1179" s="1424"/>
      <c r="D1179" s="1424"/>
      <c r="E1179" s="1424"/>
      <c r="F1179" s="1424"/>
    </row>
    <row r="1180" spans="2:6">
      <c r="B1180" s="1424"/>
      <c r="C1180" s="1424"/>
      <c r="D1180" s="1424"/>
      <c r="E1180" s="1424"/>
      <c r="F1180" s="1424"/>
    </row>
    <row r="1181" spans="2:6">
      <c r="B1181" s="1424"/>
      <c r="C1181" s="1424"/>
      <c r="D1181" s="1424"/>
      <c r="E1181" s="1424"/>
      <c r="F1181" s="1424"/>
    </row>
    <row r="1182" spans="2:6">
      <c r="B1182" s="1424"/>
      <c r="C1182" s="1424"/>
      <c r="D1182" s="1424"/>
      <c r="E1182" s="1424"/>
      <c r="F1182" s="1424"/>
    </row>
    <row r="1183" spans="2:6">
      <c r="B1183" s="1424"/>
      <c r="C1183" s="1424"/>
      <c r="D1183" s="1424"/>
      <c r="E1183" s="1424"/>
      <c r="F1183" s="1424"/>
    </row>
    <row r="1184" spans="2:6">
      <c r="B1184" s="1424"/>
      <c r="C1184" s="1424"/>
      <c r="D1184" s="1424"/>
      <c r="E1184" s="1424"/>
      <c r="F1184" s="1424"/>
    </row>
    <row r="1185" spans="2:6">
      <c r="B1185" s="1424"/>
      <c r="C1185" s="1424"/>
      <c r="D1185" s="1424"/>
      <c r="E1185" s="1424"/>
      <c r="F1185" s="1424"/>
    </row>
    <row r="1186" spans="2:6">
      <c r="B1186" s="1424"/>
      <c r="C1186" s="1424"/>
      <c r="D1186" s="1424"/>
      <c r="E1186" s="1424"/>
      <c r="F1186" s="1424"/>
    </row>
    <row r="1187" spans="2:6">
      <c r="B1187" s="1424"/>
      <c r="C1187" s="1424"/>
      <c r="D1187" s="1424"/>
      <c r="E1187" s="1424"/>
      <c r="F1187" s="1424"/>
    </row>
    <row r="1188" spans="2:6">
      <c r="B1188" s="1424"/>
      <c r="C1188" s="1424"/>
      <c r="D1188" s="1424"/>
      <c r="E1188" s="1424"/>
      <c r="F1188" s="1424"/>
    </row>
    <row r="1189" spans="2:6">
      <c r="B1189" s="1424"/>
      <c r="C1189" s="1424"/>
      <c r="D1189" s="1424"/>
      <c r="E1189" s="1424"/>
      <c r="F1189" s="1424"/>
    </row>
    <row r="1190" spans="2:6">
      <c r="B1190" s="1424"/>
      <c r="C1190" s="1424"/>
      <c r="D1190" s="1424"/>
      <c r="E1190" s="1424"/>
      <c r="F1190" s="1424"/>
    </row>
    <row r="1191" spans="2:6">
      <c r="B1191" s="1424"/>
      <c r="C1191" s="1424"/>
      <c r="D1191" s="1424"/>
      <c r="E1191" s="1424"/>
      <c r="F1191" s="1424"/>
    </row>
    <row r="1192" spans="2:6">
      <c r="B1192" s="1424"/>
      <c r="C1192" s="1424"/>
      <c r="D1192" s="1424"/>
      <c r="E1192" s="1424"/>
      <c r="F1192" s="1424"/>
    </row>
    <row r="1193" spans="2:6">
      <c r="B1193" s="1424"/>
      <c r="C1193" s="1424"/>
      <c r="D1193" s="1424"/>
      <c r="E1193" s="1424"/>
      <c r="F1193" s="1424"/>
    </row>
    <row r="1194" spans="2:6">
      <c r="B1194" s="1424"/>
      <c r="C1194" s="1424"/>
      <c r="D1194" s="1424"/>
      <c r="E1194" s="1424"/>
      <c r="F1194" s="1424"/>
    </row>
    <row r="1195" spans="2:6">
      <c r="B1195" s="1424"/>
      <c r="C1195" s="1424"/>
      <c r="D1195" s="1424"/>
      <c r="E1195" s="1424"/>
      <c r="F1195" s="1424"/>
    </row>
    <row r="1196" spans="2:6">
      <c r="B1196" s="1424"/>
      <c r="C1196" s="1424"/>
      <c r="D1196" s="1424"/>
      <c r="E1196" s="1424"/>
      <c r="F1196" s="1424"/>
    </row>
    <row r="1197" spans="2:6">
      <c r="B1197" s="1424"/>
      <c r="C1197" s="1424"/>
      <c r="D1197" s="1424"/>
      <c r="E1197" s="1424"/>
      <c r="F1197" s="1424"/>
    </row>
    <row r="1198" spans="2:6">
      <c r="B1198" s="1424"/>
      <c r="C1198" s="1424"/>
      <c r="D1198" s="1424"/>
      <c r="E1198" s="1424"/>
      <c r="F1198" s="1424"/>
    </row>
    <row r="1199" spans="2:6">
      <c r="B1199" s="1424"/>
      <c r="C1199" s="1424"/>
      <c r="D1199" s="1424"/>
      <c r="E1199" s="1424"/>
      <c r="F1199" s="1424"/>
    </row>
    <row r="1200" spans="2:6">
      <c r="B1200" s="1424"/>
      <c r="C1200" s="1424"/>
      <c r="D1200" s="1424"/>
      <c r="E1200" s="1424"/>
      <c r="F1200" s="1424"/>
    </row>
    <row r="1201" spans="2:6">
      <c r="B1201" s="1424"/>
      <c r="C1201" s="1424"/>
      <c r="D1201" s="1424"/>
      <c r="E1201" s="1424"/>
      <c r="F1201" s="1424"/>
    </row>
    <row r="1202" spans="2:6">
      <c r="B1202" s="1424"/>
      <c r="C1202" s="1424"/>
      <c r="D1202" s="1424"/>
      <c r="E1202" s="1424"/>
      <c r="F1202" s="1424"/>
    </row>
    <row r="1203" spans="2:6">
      <c r="B1203" s="1424"/>
      <c r="C1203" s="1424"/>
      <c r="D1203" s="1424"/>
      <c r="E1203" s="1424"/>
      <c r="F1203" s="1424"/>
    </row>
    <row r="1204" spans="2:6">
      <c r="B1204" s="1424"/>
      <c r="C1204" s="1424"/>
      <c r="D1204" s="1424"/>
      <c r="E1204" s="1424"/>
      <c r="F1204" s="1424"/>
    </row>
    <row r="1205" spans="2:6">
      <c r="B1205" s="1424"/>
      <c r="C1205" s="1424"/>
      <c r="D1205" s="1424"/>
      <c r="E1205" s="1424"/>
      <c r="F1205" s="1424"/>
    </row>
    <row r="1206" spans="2:6">
      <c r="B1206" s="1424"/>
      <c r="C1206" s="1424"/>
      <c r="D1206" s="1424"/>
      <c r="E1206" s="1424"/>
      <c r="F1206" s="1424"/>
    </row>
    <row r="1207" spans="2:6">
      <c r="B1207" s="1424"/>
      <c r="C1207" s="1424"/>
      <c r="D1207" s="1424"/>
      <c r="E1207" s="1424"/>
      <c r="F1207" s="1424"/>
    </row>
    <row r="1208" spans="2:6">
      <c r="B1208" s="1424"/>
      <c r="C1208" s="1424"/>
      <c r="D1208" s="1424"/>
      <c r="E1208" s="1424"/>
      <c r="F1208" s="1424"/>
    </row>
    <row r="1209" spans="2:6">
      <c r="B1209" s="1424"/>
      <c r="C1209" s="1424"/>
      <c r="D1209" s="1424"/>
      <c r="E1209" s="1424"/>
      <c r="F1209" s="1424"/>
    </row>
    <row r="1210" spans="2:6">
      <c r="B1210" s="1424"/>
      <c r="C1210" s="1424"/>
      <c r="D1210" s="1424"/>
      <c r="E1210" s="1424"/>
      <c r="F1210" s="1424"/>
    </row>
    <row r="1211" spans="2:6">
      <c r="B1211" s="1424"/>
      <c r="C1211" s="1424"/>
      <c r="D1211" s="1424"/>
      <c r="E1211" s="1424"/>
      <c r="F1211" s="1424"/>
    </row>
    <row r="1212" spans="2:6">
      <c r="B1212" s="1424"/>
      <c r="C1212" s="1424"/>
      <c r="D1212" s="1424"/>
      <c r="E1212" s="1424"/>
      <c r="F1212" s="1424"/>
    </row>
    <row r="1213" spans="2:6">
      <c r="B1213" s="1424"/>
      <c r="C1213" s="1424"/>
      <c r="D1213" s="1424"/>
      <c r="E1213" s="1424"/>
      <c r="F1213" s="1424"/>
    </row>
    <row r="1214" spans="2:6">
      <c r="B1214" s="1424"/>
      <c r="C1214" s="1424"/>
      <c r="D1214" s="1424"/>
      <c r="E1214" s="1424"/>
      <c r="F1214" s="1424"/>
    </row>
    <row r="1215" spans="2:6">
      <c r="B1215" s="1424"/>
      <c r="C1215" s="1424"/>
      <c r="D1215" s="1424"/>
      <c r="E1215" s="1424"/>
      <c r="F1215" s="1424"/>
    </row>
    <row r="1216" spans="2:6">
      <c r="B1216" s="1424"/>
      <c r="C1216" s="1424"/>
      <c r="D1216" s="1424"/>
      <c r="E1216" s="1424"/>
      <c r="F1216" s="1424"/>
    </row>
    <row r="1217" spans="2:6">
      <c r="B1217" s="1424"/>
      <c r="C1217" s="1424"/>
      <c r="D1217" s="1424"/>
      <c r="E1217" s="1424"/>
      <c r="F1217" s="1424"/>
    </row>
    <row r="1218" spans="2:6">
      <c r="B1218" s="1424"/>
      <c r="C1218" s="1424"/>
      <c r="D1218" s="1424"/>
      <c r="E1218" s="1424"/>
      <c r="F1218" s="1424"/>
    </row>
    <row r="1219" spans="2:6">
      <c r="B1219" s="1424"/>
      <c r="C1219" s="1424"/>
      <c r="D1219" s="1424"/>
      <c r="E1219" s="1424"/>
      <c r="F1219" s="1424"/>
    </row>
    <row r="1220" spans="2:6">
      <c r="B1220" s="1424"/>
      <c r="C1220" s="1424"/>
      <c r="D1220" s="1424"/>
      <c r="E1220" s="1424"/>
      <c r="F1220" s="1424"/>
    </row>
    <row r="1221" spans="2:6">
      <c r="B1221" s="1424"/>
      <c r="C1221" s="1424"/>
      <c r="D1221" s="1424"/>
      <c r="E1221" s="1424"/>
      <c r="F1221" s="1424"/>
    </row>
    <row r="1222" spans="2:6">
      <c r="B1222" s="1424"/>
      <c r="C1222" s="1424"/>
      <c r="D1222" s="1424"/>
      <c r="E1222" s="1424"/>
      <c r="F1222" s="1424"/>
    </row>
    <row r="1223" spans="2:6">
      <c r="B1223" s="1424"/>
      <c r="C1223" s="1424"/>
      <c r="D1223" s="1424"/>
      <c r="E1223" s="1424"/>
      <c r="F1223" s="1424"/>
    </row>
    <row r="1224" spans="2:6">
      <c r="B1224" s="1424"/>
      <c r="C1224" s="1424"/>
      <c r="D1224" s="1424"/>
      <c r="E1224" s="1424"/>
      <c r="F1224" s="1424"/>
    </row>
    <row r="1225" spans="2:6">
      <c r="B1225" s="1424"/>
      <c r="C1225" s="1424"/>
      <c r="D1225" s="1424"/>
      <c r="E1225" s="1424"/>
      <c r="F1225" s="1424"/>
    </row>
    <row r="1226" spans="2:6">
      <c r="B1226" s="1424"/>
      <c r="C1226" s="1424"/>
      <c r="D1226" s="1424"/>
      <c r="E1226" s="1424"/>
      <c r="F1226" s="1424"/>
    </row>
    <row r="1227" spans="2:6">
      <c r="B1227" s="1424"/>
      <c r="C1227" s="1424"/>
      <c r="D1227" s="1424"/>
      <c r="E1227" s="1424"/>
      <c r="F1227" s="1424"/>
    </row>
    <row r="1228" spans="2:6">
      <c r="B1228" s="1424"/>
      <c r="C1228" s="1424"/>
      <c r="D1228" s="1424"/>
      <c r="E1228" s="1424"/>
      <c r="F1228" s="1424"/>
    </row>
    <row r="1229" spans="2:6">
      <c r="B1229" s="1424"/>
      <c r="C1229" s="1424"/>
      <c r="D1229" s="1424"/>
      <c r="E1229" s="1424"/>
      <c r="F1229" s="1424"/>
    </row>
    <row r="1230" spans="2:6">
      <c r="B1230" s="1424"/>
      <c r="C1230" s="1424"/>
      <c r="D1230" s="1424"/>
      <c r="E1230" s="1424"/>
      <c r="F1230" s="1424"/>
    </row>
    <row r="1231" spans="2:6">
      <c r="B1231" s="1424"/>
      <c r="C1231" s="1424"/>
      <c r="D1231" s="1424"/>
      <c r="E1231" s="1424"/>
      <c r="F1231" s="1424"/>
    </row>
    <row r="1232" spans="2:6">
      <c r="B1232" s="1424"/>
      <c r="C1232" s="1424"/>
      <c r="D1232" s="1424"/>
      <c r="E1232" s="1424"/>
      <c r="F1232" s="1424"/>
    </row>
    <row r="1233" spans="2:6">
      <c r="B1233" s="1424"/>
      <c r="C1233" s="1424"/>
      <c r="D1233" s="1424"/>
      <c r="E1233" s="1424"/>
      <c r="F1233" s="1424"/>
    </row>
    <row r="1234" spans="2:6">
      <c r="B1234" s="1424"/>
      <c r="C1234" s="1424"/>
      <c r="D1234" s="1424"/>
      <c r="E1234" s="1424"/>
      <c r="F1234" s="1424"/>
    </row>
    <row r="1235" spans="2:6">
      <c r="B1235" s="1424"/>
      <c r="C1235" s="1424"/>
      <c r="D1235" s="1424"/>
      <c r="E1235" s="1424"/>
      <c r="F1235" s="1424"/>
    </row>
    <row r="1236" spans="2:6">
      <c r="B1236" s="1424"/>
      <c r="C1236" s="1424"/>
      <c r="D1236" s="1424"/>
      <c r="E1236" s="1424"/>
      <c r="F1236" s="1424"/>
    </row>
    <row r="1237" spans="2:6">
      <c r="B1237" s="1424"/>
      <c r="C1237" s="1424"/>
      <c r="D1237" s="1424"/>
      <c r="E1237" s="1424"/>
      <c r="F1237" s="1424"/>
    </row>
    <row r="1238" spans="2:6">
      <c r="B1238" s="1424"/>
      <c r="C1238" s="1424"/>
      <c r="D1238" s="1424"/>
      <c r="E1238" s="1424"/>
      <c r="F1238" s="1424"/>
    </row>
    <row r="1239" spans="2:6">
      <c r="B1239" s="1424"/>
      <c r="C1239" s="1424"/>
      <c r="D1239" s="1424"/>
      <c r="E1239" s="1424"/>
      <c r="F1239" s="1424"/>
    </row>
    <row r="1240" spans="2:6">
      <c r="B1240" s="1424"/>
      <c r="C1240" s="1424"/>
      <c r="D1240" s="1424"/>
      <c r="E1240" s="1424"/>
      <c r="F1240" s="1424"/>
    </row>
    <row r="1241" spans="2:6">
      <c r="B1241" s="1424"/>
      <c r="C1241" s="1424"/>
      <c r="D1241" s="1424"/>
      <c r="E1241" s="1424"/>
      <c r="F1241" s="1424"/>
    </row>
    <row r="1242" spans="2:6">
      <c r="B1242" s="1424"/>
      <c r="C1242" s="1424"/>
      <c r="D1242" s="1424"/>
      <c r="E1242" s="1424"/>
      <c r="F1242" s="1424"/>
    </row>
    <row r="1243" spans="2:6">
      <c r="B1243" s="1424"/>
      <c r="C1243" s="1424"/>
      <c r="D1243" s="1424"/>
      <c r="E1243" s="1424"/>
      <c r="F1243" s="1424"/>
    </row>
    <row r="1244" spans="2:6">
      <c r="B1244" s="1424"/>
      <c r="C1244" s="1424"/>
      <c r="D1244" s="1424"/>
      <c r="E1244" s="1424"/>
      <c r="F1244" s="1424"/>
    </row>
    <row r="1245" spans="2:6">
      <c r="B1245" s="1424"/>
      <c r="C1245" s="1424"/>
      <c r="D1245" s="1424"/>
      <c r="E1245" s="1424"/>
      <c r="F1245" s="1424"/>
    </row>
    <row r="1246" spans="2:6">
      <c r="B1246" s="1424"/>
      <c r="C1246" s="1424"/>
      <c r="D1246" s="1424"/>
      <c r="E1246" s="1424"/>
      <c r="F1246" s="1424"/>
    </row>
    <row r="1247" spans="2:6">
      <c r="B1247" s="1424"/>
      <c r="C1247" s="1424"/>
      <c r="D1247" s="1424"/>
      <c r="E1247" s="1424"/>
      <c r="F1247" s="1424"/>
    </row>
    <row r="1248" spans="2:6">
      <c r="B1248" s="1424"/>
      <c r="C1248" s="1424"/>
      <c r="D1248" s="1424"/>
      <c r="E1248" s="1424"/>
      <c r="F1248" s="1424"/>
    </row>
    <row r="1249" spans="2:6">
      <c r="B1249" s="1424"/>
      <c r="C1249" s="1424"/>
      <c r="D1249" s="1424"/>
      <c r="E1249" s="1424"/>
      <c r="F1249" s="1424"/>
    </row>
    <row r="1250" spans="2:6">
      <c r="B1250" s="1424"/>
      <c r="C1250" s="1424"/>
      <c r="D1250" s="1424"/>
      <c r="E1250" s="1424"/>
      <c r="F1250" s="1424"/>
    </row>
    <row r="1251" spans="2:6">
      <c r="B1251" s="1424"/>
      <c r="C1251" s="1424"/>
      <c r="D1251" s="1424"/>
      <c r="E1251" s="1424"/>
      <c r="F1251" s="1424"/>
    </row>
    <row r="1252" spans="2:6">
      <c r="B1252" s="1424"/>
      <c r="C1252" s="1424"/>
      <c r="D1252" s="1424"/>
      <c r="E1252" s="1424"/>
      <c r="F1252" s="1424"/>
    </row>
    <row r="1253" spans="2:6">
      <c r="B1253" s="1424"/>
      <c r="C1253" s="1424"/>
      <c r="D1253" s="1424"/>
      <c r="E1253" s="1424"/>
      <c r="F1253" s="1424"/>
    </row>
    <row r="1254" spans="2:6">
      <c r="B1254" s="1424"/>
      <c r="C1254" s="1424"/>
      <c r="D1254" s="1424"/>
      <c r="E1254" s="1424"/>
      <c r="F1254" s="1424"/>
    </row>
    <row r="1255" spans="2:6">
      <c r="B1255" s="1424"/>
      <c r="C1255" s="1424"/>
      <c r="D1255" s="1424"/>
      <c r="E1255" s="1424"/>
      <c r="F1255" s="1424"/>
    </row>
    <row r="1256" spans="2:6">
      <c r="B1256" s="1424"/>
      <c r="C1256" s="1424"/>
      <c r="D1256" s="1424"/>
      <c r="E1256" s="1424"/>
      <c r="F1256" s="1424"/>
    </row>
    <row r="1257" spans="2:6">
      <c r="B1257" s="1424"/>
      <c r="C1257" s="1424"/>
      <c r="D1257" s="1424"/>
      <c r="E1257" s="1424"/>
      <c r="F1257" s="1424"/>
    </row>
    <row r="1258" spans="2:6">
      <c r="B1258" s="1424"/>
      <c r="C1258" s="1424"/>
      <c r="D1258" s="1424"/>
      <c r="E1258" s="1424"/>
      <c r="F1258" s="1424"/>
    </row>
    <row r="1259" spans="2:6">
      <c r="B1259" s="1424"/>
      <c r="C1259" s="1424"/>
      <c r="D1259" s="1424"/>
      <c r="E1259" s="1424"/>
      <c r="F1259" s="1424"/>
    </row>
    <row r="1260" spans="2:6">
      <c r="B1260" s="1424"/>
      <c r="C1260" s="1424"/>
      <c r="D1260" s="1424"/>
      <c r="E1260" s="1424"/>
      <c r="F1260" s="1424"/>
    </row>
    <row r="1261" spans="2:6">
      <c r="B1261" s="1424"/>
      <c r="C1261" s="1424"/>
      <c r="D1261" s="1424"/>
      <c r="E1261" s="1424"/>
      <c r="F1261" s="1424"/>
    </row>
    <row r="1262" spans="2:6">
      <c r="B1262" s="1424"/>
      <c r="C1262" s="1424"/>
      <c r="D1262" s="1424"/>
      <c r="E1262" s="1424"/>
      <c r="F1262" s="1424"/>
    </row>
    <row r="1263" spans="2:6">
      <c r="B1263" s="1424"/>
      <c r="C1263" s="1424"/>
      <c r="D1263" s="1424"/>
      <c r="E1263" s="1424"/>
      <c r="F1263" s="1424"/>
    </row>
    <row r="1264" spans="2:6">
      <c r="B1264" s="1424"/>
      <c r="C1264" s="1424"/>
      <c r="D1264" s="1424"/>
      <c r="E1264" s="1424"/>
      <c r="F1264" s="1424"/>
    </row>
    <row r="1265" spans="2:6">
      <c r="B1265" s="1424"/>
      <c r="C1265" s="1424"/>
      <c r="D1265" s="1424"/>
      <c r="E1265" s="1424"/>
      <c r="F1265" s="1424"/>
    </row>
    <row r="1266" spans="2:6">
      <c r="B1266" s="1424"/>
      <c r="C1266" s="1424"/>
      <c r="D1266" s="1424"/>
      <c r="E1266" s="1424"/>
      <c r="F1266" s="1424"/>
    </row>
    <row r="1267" spans="2:6">
      <c r="B1267" s="1424"/>
      <c r="C1267" s="1424"/>
      <c r="D1267" s="1424"/>
      <c r="E1267" s="1424"/>
      <c r="F1267" s="1424"/>
    </row>
    <row r="1268" spans="2:6">
      <c r="B1268" s="1424"/>
      <c r="C1268" s="1424"/>
      <c r="D1268" s="1424"/>
      <c r="E1268" s="1424"/>
      <c r="F1268" s="1424"/>
    </row>
    <row r="1269" spans="2:6">
      <c r="B1269" s="1424"/>
      <c r="C1269" s="1424"/>
      <c r="D1269" s="1424"/>
      <c r="E1269" s="1424"/>
      <c r="F1269" s="1424"/>
    </row>
    <row r="1270" spans="2:6">
      <c r="B1270" s="1424"/>
      <c r="C1270" s="1424"/>
      <c r="D1270" s="1424"/>
      <c r="E1270" s="1424"/>
      <c r="F1270" s="1424"/>
    </row>
    <row r="1271" spans="2:6">
      <c r="B1271" s="1424"/>
      <c r="C1271" s="1424"/>
      <c r="D1271" s="1424"/>
      <c r="E1271" s="1424"/>
      <c r="F1271" s="1424"/>
    </row>
    <row r="1272" spans="2:6">
      <c r="B1272" s="1424"/>
      <c r="C1272" s="1424"/>
      <c r="D1272" s="1424"/>
      <c r="E1272" s="1424"/>
      <c r="F1272" s="1424"/>
    </row>
    <row r="1273" spans="2:6">
      <c r="B1273" s="1424"/>
      <c r="C1273" s="1424"/>
      <c r="D1273" s="1424"/>
      <c r="E1273" s="1424"/>
      <c r="F1273" s="1424"/>
    </row>
    <row r="1274" spans="2:6">
      <c r="B1274" s="1424"/>
      <c r="C1274" s="1424"/>
      <c r="D1274" s="1424"/>
      <c r="E1274" s="1424"/>
      <c r="F1274" s="1424"/>
    </row>
    <row r="1275" spans="2:6">
      <c r="B1275" s="1424"/>
      <c r="C1275" s="1424"/>
      <c r="D1275" s="1424"/>
      <c r="E1275" s="1424"/>
      <c r="F1275" s="1424"/>
    </row>
    <row r="1276" spans="2:6">
      <c r="B1276" s="1424"/>
      <c r="C1276" s="1424"/>
      <c r="D1276" s="1424"/>
      <c r="E1276" s="1424"/>
      <c r="F1276" s="1424"/>
    </row>
    <row r="1277" spans="2:6">
      <c r="B1277" s="1424"/>
      <c r="C1277" s="1424"/>
      <c r="D1277" s="1424"/>
      <c r="E1277" s="1424"/>
      <c r="F1277" s="1424"/>
    </row>
    <row r="1278" spans="2:6">
      <c r="B1278" s="1424"/>
      <c r="C1278" s="1424"/>
      <c r="D1278" s="1424"/>
      <c r="E1278" s="1424"/>
      <c r="F1278" s="1424"/>
    </row>
    <row r="1279" spans="2:6">
      <c r="B1279" s="1424"/>
      <c r="C1279" s="1424"/>
      <c r="D1279" s="1424"/>
      <c r="E1279" s="1424"/>
      <c r="F1279" s="1424"/>
    </row>
    <row r="1280" spans="2:6">
      <c r="B1280" s="1424"/>
      <c r="C1280" s="1424"/>
      <c r="D1280" s="1424"/>
      <c r="E1280" s="1424"/>
      <c r="F1280" s="1424"/>
    </row>
    <row r="1281" spans="2:6">
      <c r="B1281" s="1424"/>
      <c r="C1281" s="1424"/>
      <c r="D1281" s="1424"/>
      <c r="E1281" s="1424"/>
      <c r="F1281" s="1424"/>
    </row>
    <row r="1282" spans="2:6">
      <c r="B1282" s="1424"/>
      <c r="C1282" s="1424"/>
      <c r="D1282" s="1424"/>
      <c r="E1282" s="1424"/>
      <c r="F1282" s="1424"/>
    </row>
    <row r="1283" spans="2:6">
      <c r="B1283" s="1424"/>
      <c r="C1283" s="1424"/>
      <c r="D1283" s="1424"/>
      <c r="E1283" s="1424"/>
      <c r="F1283" s="1424"/>
    </row>
    <row r="1284" spans="2:6">
      <c r="B1284" s="1424"/>
      <c r="C1284" s="1424"/>
      <c r="D1284" s="1424"/>
      <c r="E1284" s="1424"/>
      <c r="F1284" s="1424"/>
    </row>
    <row r="1285" spans="2:6">
      <c r="B1285" s="1424"/>
      <c r="C1285" s="1424"/>
      <c r="D1285" s="1424"/>
      <c r="E1285" s="1424"/>
      <c r="F1285" s="1424"/>
    </row>
    <row r="1286" spans="2:6">
      <c r="B1286" s="1424"/>
      <c r="C1286" s="1424"/>
      <c r="D1286" s="1424"/>
      <c r="E1286" s="1424"/>
      <c r="F1286" s="1424"/>
    </row>
    <row r="1287" spans="2:6">
      <c r="B1287" s="1424"/>
      <c r="C1287" s="1424"/>
      <c r="D1287" s="1424"/>
      <c r="E1287" s="1424"/>
      <c r="F1287" s="1424"/>
    </row>
    <row r="1288" spans="2:6">
      <c r="B1288" s="1424"/>
      <c r="C1288" s="1424"/>
      <c r="D1288" s="1424"/>
      <c r="E1288" s="1424"/>
      <c r="F1288" s="1424"/>
    </row>
    <row r="1289" spans="2:6">
      <c r="B1289" s="1424"/>
      <c r="C1289" s="1424"/>
      <c r="D1289" s="1424"/>
      <c r="E1289" s="1424"/>
      <c r="F1289" s="1424"/>
    </row>
    <row r="1290" spans="2:6">
      <c r="B1290" s="1424"/>
      <c r="C1290" s="1424"/>
      <c r="D1290" s="1424"/>
      <c r="E1290" s="1424"/>
      <c r="F1290" s="1424"/>
    </row>
    <row r="1291" spans="2:6">
      <c r="B1291" s="1424"/>
      <c r="C1291" s="1424"/>
      <c r="D1291" s="1424"/>
      <c r="E1291" s="1424"/>
      <c r="F1291" s="1424"/>
    </row>
    <row r="1292" spans="2:6">
      <c r="B1292" s="1424"/>
      <c r="C1292" s="1424"/>
      <c r="D1292" s="1424"/>
      <c r="E1292" s="1424"/>
      <c r="F1292" s="1424"/>
    </row>
    <row r="1293" spans="2:6">
      <c r="B1293" s="1424"/>
      <c r="C1293" s="1424"/>
      <c r="D1293" s="1424"/>
      <c r="E1293" s="1424"/>
      <c r="F1293" s="1424"/>
    </row>
    <row r="1294" spans="2:6">
      <c r="B1294" s="1424"/>
      <c r="C1294" s="1424"/>
      <c r="D1294" s="1424"/>
      <c r="E1294" s="1424"/>
      <c r="F1294" s="1424"/>
    </row>
    <row r="1295" spans="2:6">
      <c r="B1295" s="1424"/>
      <c r="C1295" s="1424"/>
      <c r="D1295" s="1424"/>
      <c r="E1295" s="1424"/>
      <c r="F1295" s="1424"/>
    </row>
    <row r="1296" spans="2:6">
      <c r="B1296" s="1424"/>
      <c r="C1296" s="1424"/>
      <c r="D1296" s="1424"/>
      <c r="E1296" s="1424"/>
      <c r="F1296" s="1424"/>
    </row>
    <row r="1297" spans="2:6">
      <c r="B1297" s="1424"/>
      <c r="C1297" s="1424"/>
      <c r="D1297" s="1424"/>
      <c r="E1297" s="1424"/>
      <c r="F1297" s="1424"/>
    </row>
    <row r="1298" spans="2:6">
      <c r="B1298" s="1424"/>
      <c r="C1298" s="1424"/>
      <c r="D1298" s="1424"/>
      <c r="E1298" s="1424"/>
      <c r="F1298" s="1424"/>
    </row>
    <row r="1299" spans="2:6">
      <c r="B1299" s="1424"/>
      <c r="C1299" s="1424"/>
      <c r="D1299" s="1424"/>
      <c r="E1299" s="1424"/>
      <c r="F1299" s="1424"/>
    </row>
    <row r="1300" spans="2:6">
      <c r="B1300" s="1424"/>
      <c r="C1300" s="1424"/>
      <c r="D1300" s="1424"/>
      <c r="E1300" s="1424"/>
      <c r="F1300" s="1424"/>
    </row>
    <row r="1301" spans="2:6">
      <c r="B1301" s="1424"/>
      <c r="C1301" s="1424"/>
      <c r="D1301" s="1424"/>
      <c r="E1301" s="1424"/>
      <c r="F1301" s="1424"/>
    </row>
    <row r="1302" spans="2:6">
      <c r="B1302" s="1424"/>
      <c r="C1302" s="1424"/>
      <c r="D1302" s="1424"/>
      <c r="E1302" s="1424"/>
      <c r="F1302" s="1424"/>
    </row>
    <row r="1303" spans="2:6">
      <c r="B1303" s="1424"/>
      <c r="C1303" s="1424"/>
      <c r="D1303" s="1424"/>
      <c r="E1303" s="1424"/>
      <c r="F1303" s="1424"/>
    </row>
    <row r="1304" spans="2:6">
      <c r="B1304" s="1424"/>
      <c r="C1304" s="1424"/>
      <c r="D1304" s="1424"/>
      <c r="E1304" s="1424"/>
      <c r="F1304" s="1424"/>
    </row>
    <row r="1305" spans="2:6">
      <c r="B1305" s="1424"/>
      <c r="C1305" s="1424"/>
      <c r="D1305" s="1424"/>
      <c r="E1305" s="1424"/>
      <c r="F1305" s="1424"/>
    </row>
    <row r="1306" spans="2:6">
      <c r="B1306" s="1424"/>
      <c r="C1306" s="1424"/>
      <c r="D1306" s="1424"/>
      <c r="E1306" s="1424"/>
      <c r="F1306" s="1424"/>
    </row>
    <row r="1307" spans="2:6">
      <c r="B1307" s="1424"/>
      <c r="C1307" s="1424"/>
      <c r="D1307" s="1424"/>
      <c r="E1307" s="1424"/>
      <c r="F1307" s="1424"/>
    </row>
    <row r="1308" spans="2:6">
      <c r="B1308" s="1424"/>
      <c r="C1308" s="1424"/>
      <c r="D1308" s="1424"/>
      <c r="E1308" s="1424"/>
      <c r="F1308" s="1424"/>
    </row>
    <row r="1309" spans="2:6">
      <c r="B1309" s="1424"/>
      <c r="C1309" s="1424"/>
      <c r="D1309" s="1424"/>
      <c r="E1309" s="1424"/>
      <c r="F1309" s="1424"/>
    </row>
    <row r="1310" spans="2:6">
      <c r="B1310" s="1424"/>
      <c r="C1310" s="1424"/>
      <c r="D1310" s="1424"/>
      <c r="E1310" s="1424"/>
      <c r="F1310" s="1424"/>
    </row>
    <row r="1311" spans="2:6">
      <c r="B1311" s="1424"/>
      <c r="C1311" s="1424"/>
      <c r="D1311" s="1424"/>
      <c r="E1311" s="1424"/>
      <c r="F1311" s="1424"/>
    </row>
    <row r="1312" spans="2:6">
      <c r="B1312" s="1424"/>
      <c r="C1312" s="1424"/>
      <c r="D1312" s="1424"/>
      <c r="E1312" s="1424"/>
      <c r="F1312" s="1424"/>
    </row>
    <row r="1313" spans="2:6">
      <c r="B1313" s="1424"/>
      <c r="C1313" s="1424"/>
      <c r="D1313" s="1424"/>
      <c r="E1313" s="1424"/>
      <c r="F1313" s="1424"/>
    </row>
    <row r="1314" spans="2:6">
      <c r="B1314" s="1424"/>
      <c r="C1314" s="1424"/>
      <c r="D1314" s="1424"/>
      <c r="E1314" s="1424"/>
      <c r="F1314" s="1424"/>
    </row>
    <row r="1315" spans="2:6">
      <c r="B1315" s="1424"/>
      <c r="C1315" s="1424"/>
      <c r="D1315" s="1424"/>
      <c r="E1315" s="1424"/>
      <c r="F1315" s="1424"/>
    </row>
    <row r="1316" spans="2:6">
      <c r="B1316" s="1424"/>
      <c r="C1316" s="1424"/>
      <c r="D1316" s="1424"/>
      <c r="E1316" s="1424"/>
      <c r="F1316" s="1424"/>
    </row>
    <row r="1317" spans="2:6">
      <c r="B1317" s="1424"/>
      <c r="C1317" s="1424"/>
      <c r="D1317" s="1424"/>
      <c r="E1317" s="1424"/>
      <c r="F1317" s="1424"/>
    </row>
    <row r="1318" spans="2:6">
      <c r="B1318" s="1424"/>
      <c r="C1318" s="1424"/>
      <c r="D1318" s="1424"/>
      <c r="E1318" s="1424"/>
      <c r="F1318" s="1424"/>
    </row>
    <row r="1319" spans="2:6">
      <c r="B1319" s="1424"/>
      <c r="C1319" s="1424"/>
      <c r="D1319" s="1424"/>
      <c r="E1319" s="1424"/>
      <c r="F1319" s="1424"/>
    </row>
    <row r="1320" spans="2:6">
      <c r="B1320" s="1424"/>
      <c r="C1320" s="1424"/>
      <c r="D1320" s="1424"/>
      <c r="E1320" s="1424"/>
      <c r="F1320" s="1424"/>
    </row>
    <row r="1321" spans="2:6">
      <c r="B1321" s="1424"/>
      <c r="C1321" s="1424"/>
      <c r="D1321" s="1424"/>
      <c r="E1321" s="1424"/>
      <c r="F1321" s="1424"/>
    </row>
    <row r="1322" spans="2:6">
      <c r="B1322" s="1424"/>
      <c r="C1322" s="1424"/>
      <c r="D1322" s="1424"/>
      <c r="E1322" s="1424"/>
      <c r="F1322" s="1424"/>
    </row>
    <row r="1323" spans="2:6">
      <c r="B1323" s="1424"/>
      <c r="C1323" s="1424"/>
      <c r="D1323" s="1424"/>
      <c r="E1323" s="1424"/>
      <c r="F1323" s="1424"/>
    </row>
    <row r="1324" spans="2:6">
      <c r="B1324" s="1424"/>
      <c r="C1324" s="1424"/>
      <c r="D1324" s="1424"/>
      <c r="E1324" s="1424"/>
      <c r="F1324" s="1424"/>
    </row>
    <row r="1325" spans="2:6">
      <c r="B1325" s="1424"/>
      <c r="C1325" s="1424"/>
      <c r="D1325" s="1424"/>
      <c r="E1325" s="1424"/>
      <c r="F1325" s="1424"/>
    </row>
    <row r="1326" spans="2:6">
      <c r="B1326" s="1424"/>
      <c r="C1326" s="1424"/>
      <c r="D1326" s="1424"/>
      <c r="E1326" s="1424"/>
      <c r="F1326" s="1424"/>
    </row>
    <row r="1327" spans="2:6">
      <c r="B1327" s="1424"/>
      <c r="C1327" s="1424"/>
      <c r="D1327" s="1424"/>
      <c r="E1327" s="1424"/>
      <c r="F1327" s="1424"/>
    </row>
    <row r="1328" spans="2:6">
      <c r="B1328" s="1424"/>
      <c r="C1328" s="1424"/>
      <c r="D1328" s="1424"/>
      <c r="E1328" s="1424"/>
      <c r="F1328" s="1424"/>
    </row>
    <row r="1329" spans="2:6">
      <c r="B1329" s="1424"/>
      <c r="C1329" s="1424"/>
      <c r="D1329" s="1424"/>
      <c r="E1329" s="1424"/>
      <c r="F1329" s="1424"/>
    </row>
    <row r="1330" spans="2:6">
      <c r="B1330" s="1424"/>
      <c r="C1330" s="1424"/>
      <c r="D1330" s="1424"/>
      <c r="E1330" s="1424"/>
      <c r="F1330" s="1424"/>
    </row>
    <row r="1331" spans="2:6">
      <c r="B1331" s="1424"/>
      <c r="C1331" s="1424"/>
      <c r="D1331" s="1424"/>
      <c r="E1331" s="1424"/>
      <c r="F1331" s="1424"/>
    </row>
    <row r="1332" spans="2:6">
      <c r="B1332" s="1424"/>
      <c r="C1332" s="1424"/>
      <c r="D1332" s="1424"/>
      <c r="E1332" s="1424"/>
      <c r="F1332" s="1424"/>
    </row>
    <row r="1333" spans="2:6">
      <c r="B1333" s="1424"/>
      <c r="C1333" s="1424"/>
      <c r="D1333" s="1424"/>
      <c r="E1333" s="1424"/>
      <c r="F1333" s="1424"/>
    </row>
    <row r="1334" spans="2:6">
      <c r="B1334" s="1424"/>
      <c r="C1334" s="1424"/>
      <c r="D1334" s="1424"/>
      <c r="E1334" s="1424"/>
      <c r="F1334" s="1424"/>
    </row>
    <row r="1335" spans="2:6">
      <c r="B1335" s="1424"/>
      <c r="C1335" s="1424"/>
      <c r="D1335" s="1424"/>
      <c r="E1335" s="1424"/>
      <c r="F1335" s="1424"/>
    </row>
    <row r="1336" spans="2:6">
      <c r="B1336" s="1424"/>
      <c r="C1336" s="1424"/>
      <c r="D1336" s="1424"/>
      <c r="E1336" s="1424"/>
      <c r="F1336" s="1424"/>
    </row>
    <row r="1337" spans="2:6">
      <c r="B1337" s="1424"/>
      <c r="C1337" s="1424"/>
      <c r="D1337" s="1424"/>
      <c r="E1337" s="1424"/>
      <c r="F1337" s="1424"/>
    </row>
    <row r="1338" spans="2:6">
      <c r="B1338" s="1424"/>
      <c r="C1338" s="1424"/>
      <c r="D1338" s="1424"/>
      <c r="E1338" s="1424"/>
      <c r="F1338" s="1424"/>
    </row>
    <row r="1339" spans="2:6">
      <c r="B1339" s="1424"/>
      <c r="C1339" s="1424"/>
      <c r="D1339" s="1424"/>
      <c r="E1339" s="1424"/>
      <c r="F1339" s="1424"/>
    </row>
    <row r="1340" spans="2:6">
      <c r="B1340" s="1424"/>
      <c r="C1340" s="1424"/>
      <c r="D1340" s="1424"/>
      <c r="E1340" s="1424"/>
      <c r="F1340" s="1424"/>
    </row>
    <row r="1341" spans="2:6">
      <c r="B1341" s="1424"/>
      <c r="C1341" s="1424"/>
      <c r="D1341" s="1424"/>
      <c r="E1341" s="1424"/>
      <c r="F1341" s="1424"/>
    </row>
    <row r="1342" spans="2:6">
      <c r="B1342" s="1424"/>
      <c r="C1342" s="1424"/>
      <c r="D1342" s="1424"/>
      <c r="E1342" s="1424"/>
      <c r="F1342" s="1424"/>
    </row>
    <row r="1343" spans="2:6">
      <c r="B1343" s="1424"/>
      <c r="C1343" s="1424"/>
      <c r="D1343" s="1424"/>
      <c r="E1343" s="1424"/>
      <c r="F1343" s="1424"/>
    </row>
    <row r="1344" spans="2:6">
      <c r="B1344" s="1424"/>
      <c r="C1344" s="1424"/>
      <c r="D1344" s="1424"/>
      <c r="E1344" s="1424"/>
      <c r="F1344" s="1424"/>
    </row>
    <row r="1345" spans="2:6">
      <c r="B1345" s="1424"/>
      <c r="C1345" s="1424"/>
      <c r="D1345" s="1424"/>
      <c r="E1345" s="1424"/>
      <c r="F1345" s="1424"/>
    </row>
    <row r="1346" spans="2:6">
      <c r="B1346" s="1424"/>
      <c r="C1346" s="1424"/>
      <c r="D1346" s="1424"/>
      <c r="E1346" s="1424"/>
      <c r="F1346" s="1424"/>
    </row>
    <row r="1347" spans="2:6">
      <c r="B1347" s="1424"/>
      <c r="C1347" s="1424"/>
      <c r="D1347" s="1424"/>
      <c r="E1347" s="1424"/>
      <c r="F1347" s="1424"/>
    </row>
    <row r="1348" spans="2:6">
      <c r="B1348" s="1424"/>
      <c r="C1348" s="1424"/>
      <c r="D1348" s="1424"/>
      <c r="E1348" s="1424"/>
      <c r="F1348" s="1424"/>
    </row>
    <row r="1349" spans="2:6">
      <c r="B1349" s="1424"/>
      <c r="C1349" s="1424"/>
      <c r="D1349" s="1424"/>
      <c r="E1349" s="1424"/>
      <c r="F1349" s="1424"/>
    </row>
    <row r="1350" spans="2:6">
      <c r="B1350" s="1424"/>
      <c r="C1350" s="1424"/>
      <c r="D1350" s="1424"/>
      <c r="E1350" s="1424"/>
      <c r="F1350" s="1424"/>
    </row>
    <row r="1351" spans="2:6">
      <c r="B1351" s="1424"/>
      <c r="C1351" s="1424"/>
      <c r="D1351" s="1424"/>
      <c r="E1351" s="1424"/>
      <c r="F1351" s="1424"/>
    </row>
    <row r="1352" spans="2:6">
      <c r="B1352" s="1424"/>
      <c r="C1352" s="1424"/>
      <c r="D1352" s="1424"/>
      <c r="E1352" s="1424"/>
      <c r="F1352" s="1424"/>
    </row>
    <row r="1353" spans="2:6">
      <c r="B1353" s="1424"/>
      <c r="C1353" s="1424"/>
      <c r="D1353" s="1424"/>
      <c r="E1353" s="1424"/>
      <c r="F1353" s="1424"/>
    </row>
    <row r="1354" spans="2:6">
      <c r="B1354" s="1424"/>
      <c r="C1354" s="1424"/>
      <c r="D1354" s="1424"/>
      <c r="E1354" s="1424"/>
      <c r="F1354" s="1424"/>
    </row>
    <row r="1355" spans="2:6">
      <c r="B1355" s="1424"/>
      <c r="C1355" s="1424"/>
      <c r="D1355" s="1424"/>
      <c r="E1355" s="1424"/>
      <c r="F1355" s="1424"/>
    </row>
    <row r="1356" spans="2:6">
      <c r="B1356" s="1424"/>
      <c r="C1356" s="1424"/>
      <c r="D1356" s="1424"/>
      <c r="E1356" s="1424"/>
      <c r="F1356" s="1424"/>
    </row>
    <row r="1357" spans="2:6">
      <c r="B1357" s="1424"/>
      <c r="C1357" s="1424"/>
      <c r="D1357" s="1424"/>
      <c r="E1357" s="1424"/>
      <c r="F1357" s="1424"/>
    </row>
    <row r="1358" spans="2:6">
      <c r="B1358" s="1424"/>
      <c r="C1358" s="1424"/>
      <c r="D1358" s="1424"/>
      <c r="E1358" s="1424"/>
      <c r="F1358" s="1424"/>
    </row>
    <row r="1359" spans="2:6">
      <c r="B1359" s="1424"/>
      <c r="C1359" s="1424"/>
      <c r="D1359" s="1424"/>
      <c r="E1359" s="1424"/>
      <c r="F1359" s="1424"/>
    </row>
    <row r="1360" spans="2:6">
      <c r="B1360" s="1424"/>
      <c r="C1360" s="1424"/>
      <c r="D1360" s="1424"/>
      <c r="E1360" s="1424"/>
      <c r="F1360" s="1424"/>
    </row>
    <row r="1361" spans="2:6">
      <c r="B1361" s="1424"/>
      <c r="C1361" s="1424"/>
      <c r="D1361" s="1424"/>
      <c r="E1361" s="1424"/>
      <c r="F1361" s="1424"/>
    </row>
    <row r="1362" spans="2:6">
      <c r="B1362" s="1424"/>
      <c r="C1362" s="1424"/>
      <c r="D1362" s="1424"/>
      <c r="E1362" s="1424"/>
      <c r="F1362" s="1424"/>
    </row>
    <row r="1363" spans="2:6">
      <c r="B1363" s="1424"/>
      <c r="C1363" s="1424"/>
      <c r="D1363" s="1424"/>
      <c r="E1363" s="1424"/>
      <c r="F1363" s="1424"/>
    </row>
    <row r="1364" spans="2:6">
      <c r="B1364" s="1424"/>
      <c r="C1364" s="1424"/>
      <c r="D1364" s="1424"/>
      <c r="E1364" s="1424"/>
      <c r="F1364" s="1424"/>
    </row>
    <row r="1365" spans="2:6">
      <c r="B1365" s="1424"/>
      <c r="C1365" s="1424"/>
      <c r="D1365" s="1424"/>
      <c r="E1365" s="1424"/>
      <c r="F1365" s="1424"/>
    </row>
    <row r="1366" spans="2:6">
      <c r="B1366" s="1424"/>
      <c r="C1366" s="1424"/>
      <c r="D1366" s="1424"/>
      <c r="E1366" s="1424"/>
      <c r="F1366" s="1424"/>
    </row>
    <row r="1367" spans="2:6">
      <c r="B1367" s="1424"/>
      <c r="C1367" s="1424"/>
      <c r="D1367" s="1424"/>
      <c r="E1367" s="1424"/>
      <c r="F1367" s="1424"/>
    </row>
    <row r="1368" spans="2:6">
      <c r="B1368" s="1424"/>
      <c r="C1368" s="1424"/>
      <c r="D1368" s="1424"/>
      <c r="E1368" s="1424"/>
      <c r="F1368" s="1424"/>
    </row>
    <row r="1369" spans="2:6">
      <c r="B1369" s="1424"/>
      <c r="C1369" s="1424"/>
      <c r="D1369" s="1424"/>
      <c r="E1369" s="1424"/>
      <c r="F1369" s="1424"/>
    </row>
    <row r="1370" spans="2:6">
      <c r="B1370" s="1424"/>
      <c r="C1370" s="1424"/>
      <c r="D1370" s="1424"/>
      <c r="E1370" s="1424"/>
      <c r="F1370" s="1424"/>
    </row>
    <row r="1371" spans="2:6">
      <c r="B1371" s="1424"/>
      <c r="C1371" s="1424"/>
      <c r="D1371" s="1424"/>
      <c r="E1371" s="1424"/>
      <c r="F1371" s="1424"/>
    </row>
    <row r="1372" spans="2:6">
      <c r="B1372" s="1424"/>
      <c r="C1372" s="1424"/>
      <c r="D1372" s="1424"/>
      <c r="E1372" s="1424"/>
      <c r="F1372" s="1424"/>
    </row>
    <row r="1373" spans="2:6">
      <c r="B1373" s="1424"/>
      <c r="C1373" s="1424"/>
      <c r="D1373" s="1424"/>
      <c r="E1373" s="1424"/>
      <c r="F1373" s="1424"/>
    </row>
    <row r="1374" spans="2:6">
      <c r="B1374" s="1424"/>
      <c r="C1374" s="1424"/>
      <c r="D1374" s="1424"/>
      <c r="E1374" s="1424"/>
      <c r="F1374" s="1424"/>
    </row>
    <row r="1375" spans="2:6">
      <c r="B1375" s="1424"/>
      <c r="C1375" s="1424"/>
      <c r="D1375" s="1424"/>
      <c r="E1375" s="1424"/>
      <c r="F1375" s="1424"/>
    </row>
    <row r="1376" spans="2:6">
      <c r="B1376" s="1424"/>
      <c r="C1376" s="1424"/>
      <c r="D1376" s="1424"/>
      <c r="E1376" s="1424"/>
      <c r="F1376" s="1424"/>
    </row>
    <row r="1377" spans="2:6">
      <c r="B1377" s="1424"/>
      <c r="C1377" s="1424"/>
      <c r="D1377" s="1424"/>
      <c r="E1377" s="1424"/>
      <c r="F1377" s="1424"/>
    </row>
    <row r="1378" spans="2:6">
      <c r="B1378" s="1424"/>
      <c r="C1378" s="1424"/>
      <c r="D1378" s="1424"/>
      <c r="E1378" s="1424"/>
      <c r="F1378" s="1424"/>
    </row>
    <row r="1379" spans="2:6">
      <c r="B1379" s="1424"/>
      <c r="C1379" s="1424"/>
      <c r="D1379" s="1424"/>
      <c r="E1379" s="1424"/>
      <c r="F1379" s="1424"/>
    </row>
    <row r="1380" spans="2:6">
      <c r="B1380" s="1424"/>
      <c r="C1380" s="1424"/>
      <c r="D1380" s="1424"/>
      <c r="E1380" s="1424"/>
      <c r="F1380" s="1424"/>
    </row>
    <row r="1381" spans="2:6">
      <c r="B1381" s="1424"/>
      <c r="C1381" s="1424"/>
      <c r="D1381" s="1424"/>
      <c r="E1381" s="1424"/>
      <c r="F1381" s="1424"/>
    </row>
    <row r="1382" spans="2:6">
      <c r="B1382" s="1424"/>
      <c r="C1382" s="1424"/>
      <c r="D1382" s="1424"/>
      <c r="E1382" s="1424"/>
      <c r="F1382" s="1424"/>
    </row>
    <row r="1383" spans="2:6">
      <c r="B1383" s="1424"/>
      <c r="C1383" s="1424"/>
      <c r="D1383" s="1424"/>
      <c r="E1383" s="1424"/>
      <c r="F1383" s="1424"/>
    </row>
    <row r="1384" spans="2:6">
      <c r="B1384" s="1424"/>
      <c r="C1384" s="1424"/>
      <c r="D1384" s="1424"/>
      <c r="E1384" s="1424"/>
      <c r="F1384" s="1424"/>
    </row>
    <row r="1385" spans="2:6">
      <c r="B1385" s="1424"/>
      <c r="C1385" s="1424"/>
      <c r="D1385" s="1424"/>
      <c r="E1385" s="1424"/>
      <c r="F1385" s="1424"/>
    </row>
    <row r="1386" spans="2:6">
      <c r="B1386" s="1424"/>
      <c r="C1386" s="1424"/>
      <c r="D1386" s="1424"/>
      <c r="E1386" s="1424"/>
      <c r="F1386" s="1424"/>
    </row>
    <row r="1387" spans="2:6">
      <c r="B1387" s="1424"/>
      <c r="C1387" s="1424"/>
      <c r="D1387" s="1424"/>
      <c r="E1387" s="1424"/>
      <c r="F1387" s="1424"/>
    </row>
    <row r="1388" spans="2:6">
      <c r="B1388" s="1424"/>
      <c r="C1388" s="1424"/>
      <c r="D1388" s="1424"/>
      <c r="E1388" s="1424"/>
      <c r="F1388" s="1424"/>
    </row>
    <row r="1389" spans="2:6">
      <c r="B1389" s="1424"/>
      <c r="C1389" s="1424"/>
      <c r="D1389" s="1424"/>
      <c r="E1389" s="1424"/>
      <c r="F1389" s="1424"/>
    </row>
    <row r="1390" spans="2:6">
      <c r="B1390" s="1424"/>
      <c r="C1390" s="1424"/>
      <c r="D1390" s="1424"/>
      <c r="E1390" s="1424"/>
      <c r="F1390" s="1424"/>
    </row>
    <row r="1391" spans="2:6">
      <c r="B1391" s="1424"/>
      <c r="C1391" s="1424"/>
      <c r="D1391" s="1424"/>
      <c r="E1391" s="1424"/>
      <c r="F1391" s="1424"/>
    </row>
    <row r="1392" spans="2:6">
      <c r="B1392" s="1424"/>
      <c r="C1392" s="1424"/>
      <c r="D1392" s="1424"/>
      <c r="E1392" s="1424"/>
      <c r="F1392" s="1424"/>
    </row>
    <row r="1393" spans="2:6">
      <c r="B1393" s="1424"/>
      <c r="C1393" s="1424"/>
      <c r="D1393" s="1424"/>
      <c r="E1393" s="1424"/>
      <c r="F1393" s="1424"/>
    </row>
    <row r="1394" spans="2:6">
      <c r="B1394" s="1424"/>
      <c r="C1394" s="1424"/>
      <c r="D1394" s="1424"/>
      <c r="E1394" s="1424"/>
      <c r="F1394" s="1424"/>
    </row>
    <row r="1395" spans="2:6">
      <c r="B1395" s="1424"/>
      <c r="C1395" s="1424"/>
      <c r="D1395" s="1424"/>
      <c r="E1395" s="1424"/>
      <c r="F1395" s="1424"/>
    </row>
    <row r="1396" spans="2:6">
      <c r="B1396" s="1424"/>
      <c r="C1396" s="1424"/>
      <c r="D1396" s="1424"/>
      <c r="E1396" s="1424"/>
      <c r="F1396" s="1424"/>
    </row>
    <row r="1397" spans="2:6">
      <c r="B1397" s="1424"/>
      <c r="C1397" s="1424"/>
      <c r="D1397" s="1424"/>
      <c r="E1397" s="1424"/>
      <c r="F1397" s="1424"/>
    </row>
    <row r="1398" spans="2:6">
      <c r="B1398" s="1424"/>
      <c r="C1398" s="1424"/>
      <c r="D1398" s="1424"/>
      <c r="E1398" s="1424"/>
      <c r="F1398" s="1424"/>
    </row>
    <row r="1399" spans="2:6">
      <c r="B1399" s="1424"/>
      <c r="C1399" s="1424"/>
      <c r="D1399" s="1424"/>
      <c r="E1399" s="1424"/>
      <c r="F1399" s="1424"/>
    </row>
    <row r="1400" spans="2:6">
      <c r="B1400" s="1424"/>
      <c r="C1400" s="1424"/>
      <c r="D1400" s="1424"/>
      <c r="E1400" s="1424"/>
      <c r="F1400" s="1424"/>
    </row>
    <row r="1401" spans="2:6">
      <c r="B1401" s="1424"/>
      <c r="C1401" s="1424"/>
      <c r="D1401" s="1424"/>
      <c r="E1401" s="1424"/>
      <c r="F1401" s="1424"/>
    </row>
    <row r="1402" spans="2:6">
      <c r="B1402" s="1424"/>
      <c r="C1402" s="1424"/>
      <c r="D1402" s="1424"/>
      <c r="E1402" s="1424"/>
      <c r="F1402" s="1424"/>
    </row>
    <row r="1403" spans="2:6">
      <c r="B1403" s="1424"/>
      <c r="C1403" s="1424"/>
      <c r="D1403" s="1424"/>
      <c r="E1403" s="1424"/>
      <c r="F1403" s="1424"/>
    </row>
    <row r="1404" spans="2:6">
      <c r="B1404" s="1424"/>
      <c r="C1404" s="1424"/>
      <c r="D1404" s="1424"/>
      <c r="E1404" s="1424"/>
      <c r="F1404" s="1424"/>
    </row>
    <row r="1405" spans="2:6">
      <c r="B1405" s="1424"/>
      <c r="C1405" s="1424"/>
      <c r="D1405" s="1424"/>
      <c r="E1405" s="1424"/>
      <c r="F1405" s="1424"/>
    </row>
    <row r="1406" spans="2:6">
      <c r="B1406" s="1424"/>
      <c r="C1406" s="1424"/>
      <c r="D1406" s="1424"/>
      <c r="E1406" s="1424"/>
      <c r="F1406" s="1424"/>
    </row>
    <row r="1407" spans="2:6">
      <c r="B1407" s="1424"/>
      <c r="C1407" s="1424"/>
      <c r="D1407" s="1424"/>
      <c r="E1407" s="1424"/>
      <c r="F1407" s="1424"/>
    </row>
    <row r="1408" spans="2:6">
      <c r="B1408" s="1424"/>
      <c r="C1408" s="1424"/>
      <c r="D1408" s="1424"/>
      <c r="E1408" s="1424"/>
      <c r="F1408" s="1424"/>
    </row>
    <row r="1409" spans="2:6">
      <c r="B1409" s="1424"/>
      <c r="C1409" s="1424"/>
      <c r="D1409" s="1424"/>
      <c r="E1409" s="1424"/>
      <c r="F1409" s="1424"/>
    </row>
    <row r="1410" spans="2:6">
      <c r="B1410" s="1424"/>
      <c r="C1410" s="1424"/>
      <c r="D1410" s="1424"/>
      <c r="E1410" s="1424"/>
      <c r="F1410" s="1424"/>
    </row>
    <row r="1411" spans="2:6">
      <c r="B1411" s="1424"/>
      <c r="C1411" s="1424"/>
      <c r="D1411" s="1424"/>
      <c r="E1411" s="1424"/>
      <c r="F1411" s="1424"/>
    </row>
    <row r="1412" spans="2:6">
      <c r="B1412" s="1424"/>
      <c r="C1412" s="1424"/>
      <c r="D1412" s="1424"/>
      <c r="E1412" s="1424"/>
      <c r="F1412" s="1424"/>
    </row>
    <row r="1413" spans="2:6">
      <c r="B1413" s="1424"/>
      <c r="C1413" s="1424"/>
      <c r="D1413" s="1424"/>
      <c r="E1413" s="1424"/>
      <c r="F1413" s="1424"/>
    </row>
    <row r="1414" spans="2:6">
      <c r="B1414" s="1424"/>
      <c r="C1414" s="1424"/>
      <c r="D1414" s="1424"/>
      <c r="E1414" s="1424"/>
      <c r="F1414" s="1424"/>
    </row>
    <row r="1415" spans="2:6">
      <c r="B1415" s="1424"/>
      <c r="C1415" s="1424"/>
      <c r="D1415" s="1424"/>
      <c r="E1415" s="1424"/>
      <c r="F1415" s="1424"/>
    </row>
    <row r="1416" spans="2:6">
      <c r="B1416" s="1424"/>
      <c r="C1416" s="1424"/>
      <c r="D1416" s="1424"/>
      <c r="E1416" s="1424"/>
      <c r="F1416" s="1424"/>
    </row>
    <row r="1417" spans="2:6">
      <c r="B1417" s="1424"/>
      <c r="C1417" s="1424"/>
      <c r="D1417" s="1424"/>
      <c r="E1417" s="1424"/>
      <c r="F1417" s="1424"/>
    </row>
    <row r="1418" spans="2:6">
      <c r="B1418" s="1424"/>
      <c r="C1418" s="1424"/>
      <c r="D1418" s="1424"/>
      <c r="E1418" s="1424"/>
      <c r="F1418" s="1424"/>
    </row>
    <row r="1419" spans="2:6">
      <c r="B1419" s="1424"/>
      <c r="C1419" s="1424"/>
      <c r="D1419" s="1424"/>
      <c r="E1419" s="1424"/>
      <c r="F1419" s="1424"/>
    </row>
    <row r="1420" spans="2:6">
      <c r="B1420" s="1424"/>
      <c r="C1420" s="1424"/>
      <c r="D1420" s="1424"/>
      <c r="E1420" s="1424"/>
      <c r="F1420" s="1424"/>
    </row>
    <row r="1421" spans="2:6">
      <c r="B1421" s="1424"/>
      <c r="C1421" s="1424"/>
      <c r="D1421" s="1424"/>
      <c r="E1421" s="1424"/>
      <c r="F1421" s="1424"/>
    </row>
    <row r="1422" spans="2:6">
      <c r="B1422" s="1424"/>
      <c r="C1422" s="1424"/>
      <c r="D1422" s="1424"/>
      <c r="E1422" s="1424"/>
      <c r="F1422" s="1424"/>
    </row>
    <row r="1423" spans="2:6">
      <c r="B1423" s="1424"/>
      <c r="C1423" s="1424"/>
      <c r="D1423" s="1424"/>
      <c r="E1423" s="1424"/>
      <c r="F1423" s="1424"/>
    </row>
    <row r="1424" spans="2:6">
      <c r="B1424" s="1424"/>
      <c r="C1424" s="1424"/>
      <c r="D1424" s="1424"/>
      <c r="E1424" s="1424"/>
      <c r="F1424" s="1424"/>
    </row>
    <row r="1425" spans="2:6">
      <c r="B1425" s="1424"/>
      <c r="C1425" s="1424"/>
      <c r="D1425" s="1424"/>
      <c r="E1425" s="1424"/>
      <c r="F1425" s="1424"/>
    </row>
    <row r="1426" spans="2:6">
      <c r="B1426" s="1424"/>
      <c r="C1426" s="1424"/>
      <c r="D1426" s="1424"/>
      <c r="E1426" s="1424"/>
      <c r="F1426" s="1424"/>
    </row>
    <row r="1427" spans="2:6">
      <c r="B1427" s="1424"/>
      <c r="C1427" s="1424"/>
      <c r="D1427" s="1424"/>
      <c r="E1427" s="1424"/>
      <c r="F1427" s="1424"/>
    </row>
    <row r="1428" spans="2:6">
      <c r="B1428" s="1424"/>
      <c r="C1428" s="1424"/>
      <c r="D1428" s="1424"/>
      <c r="E1428" s="1424"/>
      <c r="F1428" s="1424"/>
    </row>
    <row r="1429" spans="2:6">
      <c r="B1429" s="1424"/>
      <c r="C1429" s="1424"/>
      <c r="D1429" s="1424"/>
      <c r="E1429" s="1424"/>
      <c r="F1429" s="1424"/>
    </row>
    <row r="1430" spans="2:6">
      <c r="B1430" s="1424"/>
      <c r="C1430" s="1424"/>
      <c r="D1430" s="1424"/>
      <c r="E1430" s="1424"/>
      <c r="F1430" s="1424"/>
    </row>
    <row r="1431" spans="2:6">
      <c r="B1431" s="1424"/>
      <c r="C1431" s="1424"/>
      <c r="D1431" s="1424"/>
      <c r="E1431" s="1424"/>
      <c r="F1431" s="1424"/>
    </row>
    <row r="1432" spans="2:6">
      <c r="B1432" s="1424"/>
      <c r="C1432" s="1424"/>
      <c r="D1432" s="1424"/>
      <c r="E1432" s="1424"/>
      <c r="F1432" s="1424"/>
    </row>
    <row r="1433" spans="2:6">
      <c r="B1433" s="1424"/>
      <c r="C1433" s="1424"/>
      <c r="D1433" s="1424"/>
      <c r="E1433" s="1424"/>
      <c r="F1433" s="1424"/>
    </row>
    <row r="1434" spans="2:6">
      <c r="B1434" s="1424"/>
      <c r="C1434" s="1424"/>
      <c r="D1434" s="1424"/>
      <c r="E1434" s="1424"/>
      <c r="F1434" s="1424"/>
    </row>
    <row r="1435" spans="2:6">
      <c r="B1435" s="1424"/>
      <c r="C1435" s="1424"/>
      <c r="D1435" s="1424"/>
      <c r="E1435" s="1424"/>
      <c r="F1435" s="1424"/>
    </row>
    <row r="1436" spans="2:6">
      <c r="B1436" s="1424"/>
      <c r="C1436" s="1424"/>
      <c r="D1436" s="1424"/>
      <c r="E1436" s="1424"/>
      <c r="F1436" s="1424"/>
    </row>
    <row r="1437" spans="2:6">
      <c r="B1437" s="1424"/>
      <c r="C1437" s="1424"/>
      <c r="D1437" s="1424"/>
      <c r="E1437" s="1424"/>
      <c r="F1437" s="1424"/>
    </row>
    <row r="1438" spans="2:6">
      <c r="B1438" s="1424"/>
      <c r="C1438" s="1424"/>
      <c r="D1438" s="1424"/>
      <c r="E1438" s="1424"/>
      <c r="F1438" s="1424"/>
    </row>
    <row r="1439" spans="2:6">
      <c r="B1439" s="1424"/>
      <c r="C1439" s="1424"/>
      <c r="D1439" s="1424"/>
      <c r="E1439" s="1424"/>
      <c r="F1439" s="1424"/>
    </row>
    <row r="1440" spans="2:6">
      <c r="B1440" s="1424"/>
      <c r="C1440" s="1424"/>
      <c r="D1440" s="1424"/>
      <c r="E1440" s="1424"/>
      <c r="F1440" s="1424"/>
    </row>
    <row r="1441" spans="2:6">
      <c r="B1441" s="1424"/>
      <c r="C1441" s="1424"/>
      <c r="D1441" s="1424"/>
      <c r="E1441" s="1424"/>
      <c r="F1441" s="1424"/>
    </row>
    <row r="1442" spans="2:6">
      <c r="B1442" s="1424"/>
      <c r="C1442" s="1424"/>
      <c r="D1442" s="1424"/>
      <c r="E1442" s="1424"/>
      <c r="F1442" s="1424"/>
    </row>
    <row r="1443" spans="2:6">
      <c r="B1443" s="1424"/>
      <c r="C1443" s="1424"/>
      <c r="D1443" s="1424"/>
      <c r="E1443" s="1424"/>
      <c r="F1443" s="1424"/>
    </row>
    <row r="1444" spans="2:6">
      <c r="B1444" s="1424"/>
      <c r="C1444" s="1424"/>
      <c r="D1444" s="1424"/>
      <c r="E1444" s="1424"/>
      <c r="F1444" s="1424"/>
    </row>
    <row r="1445" spans="2:6">
      <c r="B1445" s="1424"/>
      <c r="C1445" s="1424"/>
      <c r="D1445" s="1424"/>
      <c r="E1445" s="1424"/>
      <c r="F1445" s="1424"/>
    </row>
    <row r="1446" spans="2:6">
      <c r="B1446" s="1424"/>
      <c r="C1446" s="1424"/>
      <c r="D1446" s="1424"/>
      <c r="E1446" s="1424"/>
      <c r="F1446" s="1424"/>
    </row>
    <row r="1447" spans="2:6">
      <c r="B1447" s="1424"/>
      <c r="C1447" s="1424"/>
      <c r="D1447" s="1424"/>
      <c r="E1447" s="1424"/>
      <c r="F1447" s="1424"/>
    </row>
    <row r="1448" spans="2:6">
      <c r="B1448" s="1424"/>
      <c r="C1448" s="1424"/>
      <c r="D1448" s="1424"/>
      <c r="E1448" s="1424"/>
      <c r="F1448" s="1424"/>
    </row>
    <row r="1449" spans="2:6">
      <c r="B1449" s="1424"/>
      <c r="C1449" s="1424"/>
      <c r="D1449" s="1424"/>
      <c r="E1449" s="1424"/>
      <c r="F1449" s="1424"/>
    </row>
    <row r="1450" spans="2:6">
      <c r="B1450" s="1424"/>
      <c r="C1450" s="1424"/>
      <c r="D1450" s="1424"/>
      <c r="E1450" s="1424"/>
      <c r="F1450" s="1424"/>
    </row>
    <row r="1451" spans="2:6">
      <c r="B1451" s="1424"/>
      <c r="C1451" s="1424"/>
      <c r="D1451" s="1424"/>
      <c r="E1451" s="1424"/>
      <c r="F1451" s="1424"/>
    </row>
    <row r="1452" spans="2:6">
      <c r="B1452" s="1424"/>
      <c r="C1452" s="1424"/>
      <c r="D1452" s="1424"/>
      <c r="E1452" s="1424"/>
      <c r="F1452" s="1424"/>
    </row>
    <row r="1453" spans="2:6">
      <c r="B1453" s="1424"/>
      <c r="C1453" s="1424"/>
      <c r="D1453" s="1424"/>
      <c r="E1453" s="1424"/>
      <c r="F1453" s="1424"/>
    </row>
    <row r="1454" spans="2:6">
      <c r="B1454" s="1424"/>
      <c r="C1454" s="1424"/>
      <c r="D1454" s="1424"/>
      <c r="E1454" s="1424"/>
      <c r="F1454" s="1424"/>
    </row>
    <row r="1455" spans="2:6">
      <c r="B1455" s="1424"/>
      <c r="C1455" s="1424"/>
      <c r="D1455" s="1424"/>
      <c r="E1455" s="1424"/>
      <c r="F1455" s="1424"/>
    </row>
    <row r="1456" spans="2:6">
      <c r="B1456" s="1424"/>
      <c r="C1456" s="1424"/>
      <c r="D1456" s="1424"/>
      <c r="E1456" s="1424"/>
      <c r="F1456" s="1424"/>
    </row>
    <row r="1457" spans="2:6">
      <c r="B1457" s="1424"/>
      <c r="C1457" s="1424"/>
      <c r="D1457" s="1424"/>
      <c r="E1457" s="1424"/>
      <c r="F1457" s="1424"/>
    </row>
    <row r="1458" spans="2:6">
      <c r="B1458" s="1424"/>
      <c r="C1458" s="1424"/>
      <c r="D1458" s="1424"/>
      <c r="E1458" s="1424"/>
      <c r="F1458" s="1424"/>
    </row>
    <row r="1459" spans="2:6">
      <c r="B1459" s="1424"/>
      <c r="C1459" s="1424"/>
      <c r="D1459" s="1424"/>
      <c r="E1459" s="1424"/>
      <c r="F1459" s="1424"/>
    </row>
    <row r="1460" spans="2:6">
      <c r="B1460" s="1424"/>
      <c r="C1460" s="1424"/>
      <c r="D1460" s="1424"/>
      <c r="E1460" s="1424"/>
      <c r="F1460" s="1424"/>
    </row>
    <row r="1461" spans="2:6">
      <c r="B1461" s="1424"/>
      <c r="C1461" s="1424"/>
      <c r="D1461" s="1424"/>
      <c r="E1461" s="1424"/>
      <c r="F1461" s="1424"/>
    </row>
    <row r="1462" spans="2:6">
      <c r="B1462" s="1424"/>
      <c r="C1462" s="1424"/>
      <c r="D1462" s="1424"/>
      <c r="E1462" s="1424"/>
      <c r="F1462" s="1424"/>
    </row>
    <row r="1463" spans="2:6">
      <c r="B1463" s="1424"/>
      <c r="C1463" s="1424"/>
      <c r="D1463" s="1424"/>
      <c r="E1463" s="1424"/>
      <c r="F1463" s="1424"/>
    </row>
    <row r="1464" spans="2:6">
      <c r="B1464" s="1424"/>
      <c r="C1464" s="1424"/>
      <c r="D1464" s="1424"/>
      <c r="E1464" s="1424"/>
      <c r="F1464" s="1424"/>
    </row>
    <row r="1465" spans="2:6">
      <c r="B1465" s="1424"/>
      <c r="C1465" s="1424"/>
      <c r="D1465" s="1424"/>
      <c r="E1465" s="1424"/>
      <c r="F1465" s="1424"/>
    </row>
    <row r="1466" spans="2:6">
      <c r="B1466" s="1424"/>
      <c r="C1466" s="1424"/>
      <c r="D1466" s="1424"/>
      <c r="E1466" s="1424"/>
      <c r="F1466" s="1424"/>
    </row>
    <row r="1467" spans="2:6">
      <c r="B1467" s="1424"/>
      <c r="C1467" s="1424"/>
      <c r="D1467" s="1424"/>
      <c r="E1467" s="1424"/>
      <c r="F1467" s="1424"/>
    </row>
    <row r="1468" spans="2:6">
      <c r="B1468" s="1424"/>
      <c r="C1468" s="1424"/>
      <c r="D1468" s="1424"/>
      <c r="E1468" s="1424"/>
      <c r="F1468" s="1424"/>
    </row>
    <row r="1469" spans="2:6">
      <c r="B1469" s="1424"/>
      <c r="C1469" s="1424"/>
      <c r="D1469" s="1424"/>
      <c r="E1469" s="1424"/>
      <c r="F1469" s="1424"/>
    </row>
    <row r="1470" spans="2:6">
      <c r="B1470" s="1424"/>
      <c r="C1470" s="1424"/>
      <c r="D1470" s="1424"/>
      <c r="E1470" s="1424"/>
      <c r="F1470" s="1424"/>
    </row>
    <row r="1471" spans="2:6">
      <c r="B1471" s="1424"/>
      <c r="C1471" s="1424"/>
      <c r="D1471" s="1424"/>
      <c r="E1471" s="1424"/>
      <c r="F1471" s="1424"/>
    </row>
    <row r="1472" spans="2:6">
      <c r="B1472" s="1424"/>
      <c r="C1472" s="1424"/>
      <c r="D1472" s="1424"/>
      <c r="E1472" s="1424"/>
      <c r="F1472" s="1424"/>
    </row>
    <row r="1473" spans="2:6">
      <c r="B1473" s="1424"/>
      <c r="C1473" s="1424"/>
      <c r="D1473" s="1424"/>
      <c r="E1473" s="1424"/>
      <c r="F1473" s="1424"/>
    </row>
    <row r="1474" spans="2:6">
      <c r="B1474" s="1424"/>
      <c r="C1474" s="1424"/>
      <c r="D1474" s="1424"/>
      <c r="E1474" s="1424"/>
      <c r="F1474" s="1424"/>
    </row>
    <row r="1475" spans="2:6">
      <c r="B1475" s="1424"/>
      <c r="C1475" s="1424"/>
      <c r="D1475" s="1424"/>
      <c r="E1475" s="1424"/>
      <c r="F1475" s="1424"/>
    </row>
    <row r="1476" spans="2:6">
      <c r="B1476" s="1424"/>
      <c r="C1476" s="1424"/>
      <c r="D1476" s="1424"/>
      <c r="E1476" s="1424"/>
      <c r="F1476" s="1424"/>
    </row>
    <row r="1477" spans="2:6">
      <c r="B1477" s="1424"/>
      <c r="C1477" s="1424"/>
      <c r="D1477" s="1424"/>
      <c r="E1477" s="1424"/>
      <c r="F1477" s="1424"/>
    </row>
    <row r="1478" spans="2:6">
      <c r="B1478" s="1424"/>
      <c r="C1478" s="1424"/>
      <c r="D1478" s="1424"/>
      <c r="E1478" s="1424"/>
      <c r="F1478" s="1424"/>
    </row>
    <row r="1479" spans="2:6">
      <c r="B1479" s="1424"/>
      <c r="C1479" s="1424"/>
      <c r="D1479" s="1424"/>
      <c r="E1479" s="1424"/>
      <c r="F1479" s="1424"/>
    </row>
    <row r="1480" spans="2:6">
      <c r="B1480" s="1424"/>
      <c r="C1480" s="1424"/>
      <c r="D1480" s="1424"/>
      <c r="E1480" s="1424"/>
      <c r="F1480" s="1424"/>
    </row>
    <row r="1481" spans="2:6">
      <c r="B1481" s="1424"/>
      <c r="C1481" s="1424"/>
      <c r="D1481" s="1424"/>
      <c r="E1481" s="1424"/>
      <c r="F1481" s="1424"/>
    </row>
    <row r="1482" spans="2:6">
      <c r="B1482" s="1424"/>
      <c r="C1482" s="1424"/>
      <c r="D1482" s="1424"/>
      <c r="E1482" s="1424"/>
      <c r="F1482" s="1424"/>
    </row>
    <row r="1483" spans="2:6">
      <c r="B1483" s="1424"/>
      <c r="C1483" s="1424"/>
      <c r="D1483" s="1424"/>
      <c r="E1483" s="1424"/>
      <c r="F1483" s="1424"/>
    </row>
    <row r="1484" spans="2:6">
      <c r="B1484" s="1424"/>
      <c r="C1484" s="1424"/>
      <c r="D1484" s="1424"/>
      <c r="E1484" s="1424"/>
      <c r="F1484" s="1424"/>
    </row>
    <row r="1485" spans="2:6">
      <c r="B1485" s="1424"/>
      <c r="C1485" s="1424"/>
      <c r="D1485" s="1424"/>
      <c r="E1485" s="1424"/>
      <c r="F1485" s="1424"/>
    </row>
    <row r="1486" spans="2:6">
      <c r="B1486" s="1424"/>
      <c r="C1486" s="1424"/>
      <c r="D1486" s="1424"/>
      <c r="E1486" s="1424"/>
      <c r="F1486" s="1424"/>
    </row>
    <row r="1487" spans="2:6">
      <c r="B1487" s="1424"/>
      <c r="C1487" s="1424"/>
      <c r="D1487" s="1424"/>
      <c r="E1487" s="1424"/>
      <c r="F1487" s="1424"/>
    </row>
    <row r="1488" spans="2:6">
      <c r="B1488" s="1424"/>
      <c r="C1488" s="1424"/>
      <c r="D1488" s="1424"/>
      <c r="E1488" s="1424"/>
      <c r="F1488" s="1424"/>
    </row>
    <row r="1489" spans="2:6">
      <c r="B1489" s="1424"/>
      <c r="C1489" s="1424"/>
      <c r="D1489" s="1424"/>
      <c r="E1489" s="1424"/>
      <c r="F1489" s="1424"/>
    </row>
    <row r="1490" spans="2:6">
      <c r="B1490" s="1424"/>
      <c r="C1490" s="1424"/>
      <c r="D1490" s="1424"/>
      <c r="E1490" s="1424"/>
      <c r="F1490" s="1424"/>
    </row>
    <row r="1491" spans="2:6">
      <c r="B1491" s="1424"/>
      <c r="C1491" s="1424"/>
      <c r="D1491" s="1424"/>
      <c r="E1491" s="1424"/>
      <c r="F1491" s="1424"/>
    </row>
    <row r="1492" spans="2:6">
      <c r="B1492" s="1424"/>
      <c r="C1492" s="1424"/>
      <c r="D1492" s="1424"/>
      <c r="E1492" s="1424"/>
      <c r="F1492" s="1424"/>
    </row>
    <row r="1493" spans="2:6">
      <c r="B1493" s="1424"/>
      <c r="C1493" s="1424"/>
      <c r="D1493" s="1424"/>
      <c r="E1493" s="1424"/>
      <c r="F1493" s="1424"/>
    </row>
    <row r="1494" spans="2:6">
      <c r="B1494" s="1424"/>
      <c r="C1494" s="1424"/>
      <c r="D1494" s="1424"/>
      <c r="E1494" s="1424"/>
      <c r="F1494" s="1424"/>
    </row>
    <row r="1495" spans="2:6">
      <c r="B1495" s="1424"/>
      <c r="C1495" s="1424"/>
      <c r="D1495" s="1424"/>
      <c r="E1495" s="1424"/>
      <c r="F1495" s="1424"/>
    </row>
    <row r="1496" spans="2:6">
      <c r="B1496" s="1424"/>
      <c r="C1496" s="1424"/>
      <c r="D1496" s="1424"/>
      <c r="E1496" s="1424"/>
      <c r="F1496" s="1424"/>
    </row>
    <row r="1497" spans="2:6">
      <c r="B1497" s="1424"/>
      <c r="C1497" s="1424"/>
      <c r="D1497" s="1424"/>
      <c r="E1497" s="1424"/>
      <c r="F1497" s="1424"/>
    </row>
    <row r="1498" spans="2:6">
      <c r="B1498" s="1424"/>
      <c r="C1498" s="1424"/>
      <c r="D1498" s="1424"/>
      <c r="E1498" s="1424"/>
      <c r="F1498" s="1424"/>
    </row>
    <row r="1499" spans="2:6">
      <c r="B1499" s="1424"/>
      <c r="C1499" s="1424"/>
      <c r="D1499" s="1424"/>
      <c r="E1499" s="1424"/>
      <c r="F1499" s="1424"/>
    </row>
    <row r="1500" spans="2:6">
      <c r="B1500" s="1424"/>
      <c r="C1500" s="1424"/>
      <c r="D1500" s="1424"/>
      <c r="E1500" s="1424"/>
      <c r="F1500" s="1424"/>
    </row>
    <row r="1501" spans="2:6">
      <c r="B1501" s="1424"/>
      <c r="C1501" s="1424"/>
      <c r="D1501" s="1424"/>
      <c r="E1501" s="1424"/>
      <c r="F1501" s="1424"/>
    </row>
    <row r="1502" spans="2:6">
      <c r="B1502" s="1424"/>
      <c r="C1502" s="1424"/>
      <c r="D1502" s="1424"/>
      <c r="E1502" s="1424"/>
      <c r="F1502" s="1424"/>
    </row>
    <row r="1503" spans="2:6">
      <c r="B1503" s="1424"/>
      <c r="C1503" s="1424"/>
      <c r="D1503" s="1424"/>
      <c r="E1503" s="1424"/>
      <c r="F1503" s="1424"/>
    </row>
    <row r="1504" spans="2:6">
      <c r="B1504" s="1424"/>
      <c r="C1504" s="1424"/>
      <c r="D1504" s="1424"/>
      <c r="E1504" s="1424"/>
      <c r="F1504" s="1424"/>
    </row>
    <row r="1505" spans="2:6">
      <c r="B1505" s="1424"/>
      <c r="C1505" s="1424"/>
      <c r="D1505" s="1424"/>
      <c r="E1505" s="1424"/>
      <c r="F1505" s="1424"/>
    </row>
    <row r="1506" spans="2:6">
      <c r="B1506" s="1424"/>
      <c r="C1506" s="1424"/>
      <c r="D1506" s="1424"/>
      <c r="E1506" s="1424"/>
      <c r="F1506" s="1424"/>
    </row>
    <row r="1507" spans="2:6">
      <c r="B1507" s="1424"/>
      <c r="C1507" s="1424"/>
      <c r="D1507" s="1424"/>
      <c r="E1507" s="1424"/>
      <c r="F1507" s="1424"/>
    </row>
    <row r="1508" spans="2:6">
      <c r="B1508" s="1424"/>
      <c r="C1508" s="1424"/>
      <c r="D1508" s="1424"/>
      <c r="E1508" s="1424"/>
      <c r="F1508" s="1424"/>
    </row>
    <row r="1509" spans="2:6">
      <c r="B1509" s="1424"/>
      <c r="C1509" s="1424"/>
      <c r="D1509" s="1424"/>
      <c r="E1509" s="1424"/>
      <c r="F1509" s="1424"/>
    </row>
    <row r="1510" spans="2:6">
      <c r="B1510" s="1424"/>
      <c r="C1510" s="1424"/>
      <c r="D1510" s="1424"/>
      <c r="E1510" s="1424"/>
      <c r="F1510" s="1424"/>
    </row>
    <row r="1511" spans="2:6">
      <c r="B1511" s="1424"/>
      <c r="C1511" s="1424"/>
      <c r="D1511" s="1424"/>
      <c r="E1511" s="1424"/>
      <c r="F1511" s="1424"/>
    </row>
    <row r="1512" spans="2:6">
      <c r="B1512" s="1424"/>
      <c r="C1512" s="1424"/>
      <c r="D1512" s="1424"/>
      <c r="E1512" s="1424"/>
      <c r="F1512" s="1424"/>
    </row>
    <row r="1513" spans="2:6">
      <c r="B1513" s="1424"/>
      <c r="C1513" s="1424"/>
      <c r="D1513" s="1424"/>
      <c r="E1513" s="1424"/>
      <c r="F1513" s="1424"/>
    </row>
    <row r="1514" spans="2:6">
      <c r="B1514" s="1424"/>
      <c r="C1514" s="1424"/>
      <c r="D1514" s="1424"/>
      <c r="E1514" s="1424"/>
      <c r="F1514" s="1424"/>
    </row>
    <row r="1515" spans="2:6">
      <c r="B1515" s="1424"/>
      <c r="C1515" s="1424"/>
      <c r="D1515" s="1424"/>
      <c r="E1515" s="1424"/>
      <c r="F1515" s="1424"/>
    </row>
    <row r="1516" spans="2:6">
      <c r="B1516" s="1424"/>
      <c r="C1516" s="1424"/>
      <c r="D1516" s="1424"/>
      <c r="E1516" s="1424"/>
      <c r="F1516" s="1424"/>
    </row>
    <row r="1517" spans="2:6">
      <c r="B1517" s="1424"/>
      <c r="C1517" s="1424"/>
      <c r="D1517" s="1424"/>
      <c r="E1517" s="1424"/>
      <c r="F1517" s="1424"/>
    </row>
    <row r="1518" spans="2:6">
      <c r="B1518" s="1424"/>
      <c r="C1518" s="1424"/>
      <c r="D1518" s="1424"/>
      <c r="E1518" s="1424"/>
      <c r="F1518" s="1424"/>
    </row>
    <row r="1519" spans="2:6">
      <c r="B1519" s="1424"/>
      <c r="C1519" s="1424"/>
      <c r="D1519" s="1424"/>
      <c r="E1519" s="1424"/>
      <c r="F1519" s="1424"/>
    </row>
    <row r="1520" spans="2:6">
      <c r="B1520" s="1424"/>
      <c r="C1520" s="1424"/>
      <c r="D1520" s="1424"/>
      <c r="E1520" s="1424"/>
      <c r="F1520" s="1424"/>
    </row>
    <row r="1521" spans="2:6">
      <c r="B1521" s="1424"/>
      <c r="C1521" s="1424"/>
      <c r="D1521" s="1424"/>
      <c r="E1521" s="1424"/>
      <c r="F1521" s="1424"/>
    </row>
    <row r="1522" spans="2:6">
      <c r="B1522" s="1424"/>
      <c r="C1522" s="1424"/>
      <c r="D1522" s="1424"/>
      <c r="E1522" s="1424"/>
      <c r="F1522" s="1424"/>
    </row>
    <row r="1523" spans="2:6">
      <c r="B1523" s="1424"/>
      <c r="C1523" s="1424"/>
      <c r="D1523" s="1424"/>
      <c r="E1523" s="1424"/>
      <c r="F1523" s="1424"/>
    </row>
    <row r="1524" spans="2:6">
      <c r="B1524" s="1424"/>
      <c r="C1524" s="1424"/>
      <c r="D1524" s="1424"/>
      <c r="E1524" s="1424"/>
      <c r="F1524" s="1424"/>
    </row>
    <row r="1525" spans="2:6">
      <c r="B1525" s="1424"/>
      <c r="C1525" s="1424"/>
      <c r="D1525" s="1424"/>
      <c r="E1525" s="1424"/>
      <c r="F1525" s="1424"/>
    </row>
    <row r="1526" spans="2:6">
      <c r="B1526" s="1424"/>
      <c r="C1526" s="1424"/>
      <c r="D1526" s="1424"/>
      <c r="E1526" s="1424"/>
      <c r="F1526" s="1424"/>
    </row>
    <row r="1527" spans="2:6">
      <c r="B1527" s="1424"/>
      <c r="C1527" s="1424"/>
      <c r="D1527" s="1424"/>
      <c r="E1527" s="1424"/>
      <c r="F1527" s="1424"/>
    </row>
    <row r="1528" spans="2:6">
      <c r="B1528" s="1424"/>
      <c r="C1528" s="1424"/>
      <c r="D1528" s="1424"/>
      <c r="E1528" s="1424"/>
      <c r="F1528" s="1424"/>
    </row>
    <row r="1529" spans="2:6">
      <c r="B1529" s="1424"/>
      <c r="C1529" s="1424"/>
      <c r="D1529" s="1424"/>
      <c r="E1529" s="1424"/>
      <c r="F1529" s="1424"/>
    </row>
    <row r="1530" spans="2:6">
      <c r="B1530" s="1424"/>
      <c r="C1530" s="1424"/>
      <c r="D1530" s="1424"/>
      <c r="E1530" s="1424"/>
      <c r="F1530" s="1424"/>
    </row>
    <row r="1531" spans="2:6">
      <c r="B1531" s="1424"/>
      <c r="C1531" s="1424"/>
      <c r="D1531" s="1424"/>
      <c r="E1531" s="1424"/>
      <c r="F1531" s="1424"/>
    </row>
    <row r="1532" spans="2:6">
      <c r="B1532" s="1424"/>
      <c r="C1532" s="1424"/>
      <c r="D1532" s="1424"/>
      <c r="E1532" s="1424"/>
      <c r="F1532" s="1424"/>
    </row>
    <row r="1533" spans="2:6">
      <c r="B1533" s="1424"/>
      <c r="C1533" s="1424"/>
      <c r="D1533" s="1424"/>
      <c r="E1533" s="1424"/>
      <c r="F1533" s="1424"/>
    </row>
    <row r="1534" spans="2:6">
      <c r="B1534" s="1424"/>
      <c r="C1534" s="1424"/>
      <c r="D1534" s="1424"/>
      <c r="E1534" s="1424"/>
      <c r="F1534" s="1424"/>
    </row>
    <row r="1535" spans="2:6">
      <c r="B1535" s="1424"/>
      <c r="C1535" s="1424"/>
      <c r="D1535" s="1424"/>
      <c r="E1535" s="1424"/>
      <c r="F1535" s="1424"/>
    </row>
    <row r="1536" spans="2:6">
      <c r="B1536" s="1424"/>
      <c r="C1536" s="1424"/>
      <c r="D1536" s="1424"/>
      <c r="E1536" s="1424"/>
      <c r="F1536" s="1424"/>
    </row>
    <row r="1537" spans="2:6">
      <c r="B1537" s="1424"/>
      <c r="C1537" s="1424"/>
      <c r="D1537" s="1424"/>
      <c r="E1537" s="1424"/>
      <c r="F1537" s="1424"/>
    </row>
    <row r="1538" spans="2:6">
      <c r="B1538" s="1424"/>
      <c r="C1538" s="1424"/>
      <c r="D1538" s="1424"/>
      <c r="E1538" s="1424"/>
      <c r="F1538" s="1424"/>
    </row>
    <row r="1539" spans="2:6">
      <c r="B1539" s="1424"/>
      <c r="C1539" s="1424"/>
      <c r="D1539" s="1424"/>
      <c r="E1539" s="1424"/>
      <c r="F1539" s="1424"/>
    </row>
    <row r="1540" spans="2:6">
      <c r="B1540" s="1424"/>
      <c r="C1540" s="1424"/>
      <c r="D1540" s="1424"/>
      <c r="E1540" s="1424"/>
      <c r="F1540" s="1424"/>
    </row>
    <row r="1541" spans="2:6">
      <c r="B1541" s="1424"/>
      <c r="C1541" s="1424"/>
      <c r="D1541" s="1424"/>
      <c r="E1541" s="1424"/>
      <c r="F1541" s="1424"/>
    </row>
    <row r="1542" spans="2:6">
      <c r="B1542" s="1424"/>
      <c r="C1542" s="1424"/>
      <c r="D1542" s="1424"/>
      <c r="E1542" s="1424"/>
      <c r="F1542" s="1424"/>
    </row>
    <row r="1543" spans="2:6">
      <c r="B1543" s="1424"/>
      <c r="C1543" s="1424"/>
      <c r="D1543" s="1424"/>
      <c r="E1543" s="1424"/>
      <c r="F1543" s="1424"/>
    </row>
    <row r="1544" spans="2:6">
      <c r="B1544" s="1424"/>
      <c r="C1544" s="1424"/>
      <c r="D1544" s="1424"/>
      <c r="E1544" s="1424"/>
      <c r="F1544" s="1424"/>
    </row>
    <row r="1545" spans="2:6">
      <c r="B1545" s="1424"/>
      <c r="C1545" s="1424"/>
      <c r="D1545" s="1424"/>
      <c r="E1545" s="1424"/>
      <c r="F1545" s="1424"/>
    </row>
    <row r="1546" spans="2:6">
      <c r="B1546" s="1424"/>
      <c r="C1546" s="1424"/>
      <c r="D1546" s="1424"/>
      <c r="E1546" s="1424"/>
      <c r="F1546" s="1424"/>
    </row>
    <row r="1547" spans="2:6">
      <c r="B1547" s="1424"/>
      <c r="C1547" s="1424"/>
      <c r="D1547" s="1424"/>
      <c r="E1547" s="1424"/>
      <c r="F1547" s="1424"/>
    </row>
    <row r="1548" spans="2:6">
      <c r="B1548" s="1424"/>
      <c r="C1548" s="1424"/>
      <c r="D1548" s="1424"/>
      <c r="E1548" s="1424"/>
      <c r="F1548" s="1424"/>
    </row>
    <row r="1549" spans="2:6">
      <c r="B1549" s="1424"/>
      <c r="C1549" s="1424"/>
      <c r="D1549" s="1424"/>
      <c r="E1549" s="1424"/>
      <c r="F1549" s="1424"/>
    </row>
    <row r="1550" spans="2:6">
      <c r="B1550" s="1424"/>
      <c r="C1550" s="1424"/>
      <c r="D1550" s="1424"/>
      <c r="E1550" s="1424"/>
      <c r="F1550" s="1424"/>
    </row>
    <row r="1551" spans="2:6">
      <c r="B1551" s="1424"/>
      <c r="C1551" s="1424"/>
      <c r="D1551" s="1424"/>
      <c r="E1551" s="1424"/>
      <c r="F1551" s="1424"/>
    </row>
    <row r="1552" spans="2:6">
      <c r="B1552" s="1424"/>
      <c r="C1552" s="1424"/>
      <c r="D1552" s="1424"/>
      <c r="E1552" s="1424"/>
      <c r="F1552" s="1424"/>
    </row>
    <row r="1553" spans="2:6">
      <c r="B1553" s="1424"/>
      <c r="C1553" s="1424"/>
      <c r="D1553" s="1424"/>
      <c r="E1553" s="1424"/>
      <c r="F1553" s="1424"/>
    </row>
    <row r="1554" spans="2:6">
      <c r="B1554" s="1424"/>
      <c r="C1554" s="1424"/>
      <c r="D1554" s="1424"/>
      <c r="E1554" s="1424"/>
      <c r="F1554" s="1424"/>
    </row>
    <row r="1555" spans="2:6">
      <c r="B1555" s="1424"/>
      <c r="C1555" s="1424"/>
      <c r="D1555" s="1424"/>
      <c r="E1555" s="1424"/>
      <c r="F1555" s="1424"/>
    </row>
    <row r="1556" spans="2:6">
      <c r="B1556" s="1424"/>
      <c r="C1556" s="1424"/>
      <c r="D1556" s="1424"/>
      <c r="E1556" s="1424"/>
      <c r="F1556" s="1424"/>
    </row>
    <row r="1557" spans="2:6">
      <c r="B1557" s="1424"/>
      <c r="C1557" s="1424"/>
      <c r="D1557" s="1424"/>
      <c r="E1557" s="1424"/>
      <c r="F1557" s="1424"/>
    </row>
    <row r="1558" spans="2:6">
      <c r="B1558" s="1424"/>
      <c r="C1558" s="1424"/>
      <c r="D1558" s="1424"/>
      <c r="E1558" s="1424"/>
      <c r="F1558" s="1424"/>
    </row>
    <row r="1559" spans="2:6">
      <c r="B1559" s="1424"/>
      <c r="C1559" s="1424"/>
      <c r="D1559" s="1424"/>
      <c r="E1559" s="1424"/>
      <c r="F1559" s="1424"/>
    </row>
    <row r="1560" spans="2:6">
      <c r="B1560" s="1424"/>
      <c r="C1560" s="1424"/>
      <c r="D1560" s="1424"/>
      <c r="E1560" s="1424"/>
      <c r="F1560" s="1424"/>
    </row>
    <row r="1561" spans="2:6">
      <c r="B1561" s="1424"/>
      <c r="C1561" s="1424"/>
      <c r="D1561" s="1424"/>
      <c r="E1561" s="1424"/>
      <c r="F1561" s="1424"/>
    </row>
    <row r="1562" spans="2:6">
      <c r="B1562" s="1424"/>
      <c r="C1562" s="1424"/>
      <c r="D1562" s="1424"/>
      <c r="E1562" s="1424"/>
      <c r="F1562" s="1424"/>
    </row>
    <row r="1563" spans="2:6">
      <c r="B1563" s="1424"/>
      <c r="C1563" s="1424"/>
      <c r="D1563" s="1424"/>
      <c r="E1563" s="1424"/>
      <c r="F1563" s="1424"/>
    </row>
    <row r="1564" spans="2:6">
      <c r="B1564" s="1424"/>
      <c r="C1564" s="1424"/>
      <c r="D1564" s="1424"/>
      <c r="E1564" s="1424"/>
      <c r="F1564" s="1424"/>
    </row>
    <row r="1565" spans="2:6">
      <c r="B1565" s="1424"/>
      <c r="C1565" s="1424"/>
      <c r="D1565" s="1424"/>
      <c r="E1565" s="1424"/>
      <c r="F1565" s="1424"/>
    </row>
    <row r="1566" spans="2:6">
      <c r="B1566" s="1424"/>
      <c r="C1566" s="1424"/>
      <c r="D1566" s="1424"/>
      <c r="E1566" s="1424"/>
      <c r="F1566" s="1424"/>
    </row>
    <row r="1567" spans="2:6">
      <c r="B1567" s="1424"/>
      <c r="C1567" s="1424"/>
      <c r="D1567" s="1424"/>
      <c r="E1567" s="1424"/>
      <c r="F1567" s="1424"/>
    </row>
    <row r="1568" spans="2:6">
      <c r="B1568" s="1424"/>
      <c r="C1568" s="1424"/>
      <c r="D1568" s="1424"/>
      <c r="E1568" s="1424"/>
      <c r="F1568" s="1424"/>
    </row>
    <row r="1569" spans="2:6">
      <c r="B1569" s="1424"/>
      <c r="C1569" s="1424"/>
      <c r="D1569" s="1424"/>
      <c r="E1569" s="1424"/>
      <c r="F1569" s="1424"/>
    </row>
    <row r="1570" spans="2:6">
      <c r="B1570" s="1424"/>
      <c r="C1570" s="1424"/>
      <c r="D1570" s="1424"/>
      <c r="E1570" s="1424"/>
      <c r="F1570" s="1424"/>
    </row>
    <row r="1571" spans="2:6">
      <c r="B1571" s="1424"/>
      <c r="C1571" s="1424"/>
      <c r="D1571" s="1424"/>
      <c r="E1571" s="1424"/>
      <c r="F1571" s="1424"/>
    </row>
    <row r="1572" spans="2:6">
      <c r="B1572" s="1424"/>
      <c r="C1572" s="1424"/>
      <c r="D1572" s="1424"/>
      <c r="E1572" s="1424"/>
      <c r="F1572" s="1424"/>
    </row>
    <row r="1573" spans="2:6">
      <c r="B1573" s="1424"/>
      <c r="C1573" s="1424"/>
      <c r="D1573" s="1424"/>
      <c r="E1573" s="1424"/>
      <c r="F1573" s="1424"/>
    </row>
    <row r="1574" spans="2:6">
      <c r="B1574" s="1424"/>
      <c r="C1574" s="1424"/>
      <c r="D1574" s="1424"/>
      <c r="E1574" s="1424"/>
      <c r="F1574" s="1424"/>
    </row>
    <row r="1575" spans="2:6">
      <c r="B1575" s="1424"/>
      <c r="C1575" s="1424"/>
      <c r="D1575" s="1424"/>
      <c r="E1575" s="1424"/>
      <c r="F1575" s="1424"/>
    </row>
    <row r="1576" spans="2:6">
      <c r="B1576" s="1424"/>
      <c r="C1576" s="1424"/>
      <c r="D1576" s="1424"/>
      <c r="E1576" s="1424"/>
      <c r="F1576" s="1424"/>
    </row>
    <row r="1577" spans="2:6">
      <c r="B1577" s="1424"/>
      <c r="C1577" s="1424"/>
      <c r="D1577" s="1424"/>
      <c r="E1577" s="1424"/>
      <c r="F1577" s="1424"/>
    </row>
    <row r="1578" spans="2:6">
      <c r="B1578" s="1424"/>
      <c r="C1578" s="1424"/>
      <c r="D1578" s="1424"/>
      <c r="E1578" s="1424"/>
      <c r="F1578" s="1424"/>
    </row>
    <row r="1579" spans="2:6">
      <c r="B1579" s="1424"/>
      <c r="C1579" s="1424"/>
      <c r="D1579" s="1424"/>
      <c r="E1579" s="1424"/>
      <c r="F1579" s="1424"/>
    </row>
    <row r="1580" spans="2:6">
      <c r="B1580" s="1424"/>
      <c r="C1580" s="1424"/>
      <c r="D1580" s="1424"/>
      <c r="E1580" s="1424"/>
      <c r="F1580" s="1424"/>
    </row>
    <row r="1581" spans="2:6">
      <c r="B1581" s="1424"/>
      <c r="C1581" s="1424"/>
      <c r="D1581" s="1424"/>
      <c r="E1581" s="1424"/>
      <c r="F1581" s="1424"/>
    </row>
    <row r="1582" spans="2:6">
      <c r="B1582" s="1424"/>
      <c r="C1582" s="1424"/>
      <c r="D1582" s="1424"/>
      <c r="E1582" s="1424"/>
      <c r="F1582" s="1424"/>
    </row>
    <row r="1583" spans="2:6">
      <c r="B1583" s="1424"/>
      <c r="C1583" s="1424"/>
      <c r="D1583" s="1424"/>
      <c r="E1583" s="1424"/>
      <c r="F1583" s="1424"/>
    </row>
    <row r="1584" spans="2:6">
      <c r="B1584" s="1424"/>
      <c r="C1584" s="1424"/>
      <c r="D1584" s="1424"/>
      <c r="E1584" s="1424"/>
      <c r="F1584" s="1424"/>
    </row>
    <row r="1585" spans="2:6">
      <c r="B1585" s="1424"/>
      <c r="C1585" s="1424"/>
      <c r="D1585" s="1424"/>
      <c r="E1585" s="1424"/>
      <c r="F1585" s="1424"/>
    </row>
    <row r="1586" spans="2:6">
      <c r="B1586" s="1424"/>
      <c r="C1586" s="1424"/>
      <c r="D1586" s="1424"/>
      <c r="E1586" s="1424"/>
      <c r="F1586" s="1424"/>
    </row>
    <row r="1587" spans="2:6">
      <c r="B1587" s="1424"/>
      <c r="C1587" s="1424"/>
      <c r="D1587" s="1424"/>
      <c r="E1587" s="1424"/>
      <c r="F1587" s="1424"/>
    </row>
    <row r="1588" spans="2:6">
      <c r="B1588" s="1424"/>
      <c r="C1588" s="1424"/>
      <c r="D1588" s="1424"/>
      <c r="E1588" s="1424"/>
      <c r="F1588" s="1424"/>
    </row>
    <row r="1589" spans="2:6">
      <c r="B1589" s="1424"/>
      <c r="C1589" s="1424"/>
      <c r="D1589" s="1424"/>
      <c r="E1589" s="1424"/>
      <c r="F1589" s="1424"/>
    </row>
    <row r="1590" spans="2:6">
      <c r="B1590" s="1424"/>
      <c r="C1590" s="1424"/>
      <c r="D1590" s="1424"/>
      <c r="E1590" s="1424"/>
      <c r="F1590" s="1424"/>
    </row>
    <row r="1591" spans="2:6">
      <c r="B1591" s="1424"/>
      <c r="C1591" s="1424"/>
      <c r="D1591" s="1424"/>
      <c r="E1591" s="1424"/>
      <c r="F1591" s="1424"/>
    </row>
    <row r="1592" spans="2:6">
      <c r="B1592" s="1424"/>
      <c r="C1592" s="1424"/>
      <c r="D1592" s="1424"/>
      <c r="E1592" s="1424"/>
      <c r="F1592" s="1424"/>
    </row>
    <row r="1593" spans="2:6">
      <c r="B1593" s="1424"/>
      <c r="C1593" s="1424"/>
      <c r="D1593" s="1424"/>
      <c r="E1593" s="1424"/>
      <c r="F1593" s="1424"/>
    </row>
    <row r="1594" spans="2:6">
      <c r="B1594" s="1424"/>
      <c r="C1594" s="1424"/>
      <c r="D1594" s="1424"/>
      <c r="E1594" s="1424"/>
      <c r="F1594" s="1424"/>
    </row>
    <row r="1595" spans="2:6">
      <c r="B1595" s="1424"/>
      <c r="C1595" s="1424"/>
      <c r="D1595" s="1424"/>
      <c r="E1595" s="1424"/>
      <c r="F1595" s="1424"/>
    </row>
    <row r="1596" spans="2:6">
      <c r="B1596" s="1424"/>
      <c r="C1596" s="1424"/>
      <c r="D1596" s="1424"/>
      <c r="E1596" s="1424"/>
      <c r="F1596" s="1424"/>
    </row>
    <row r="1597" spans="2:6">
      <c r="B1597" s="1424"/>
      <c r="C1597" s="1424"/>
      <c r="D1597" s="1424"/>
      <c r="E1597" s="1424"/>
      <c r="F1597" s="1424"/>
    </row>
    <row r="1598" spans="2:6">
      <c r="B1598" s="1424"/>
      <c r="C1598" s="1424"/>
      <c r="D1598" s="1424"/>
      <c r="E1598" s="1424"/>
      <c r="F1598" s="1424"/>
    </row>
    <row r="1599" spans="2:6">
      <c r="B1599" s="1424"/>
      <c r="C1599" s="1424"/>
      <c r="D1599" s="1424"/>
      <c r="E1599" s="1424"/>
      <c r="F1599" s="1424"/>
    </row>
    <row r="1600" spans="2:6">
      <c r="B1600" s="1424"/>
      <c r="C1600" s="1424"/>
      <c r="D1600" s="1424"/>
      <c r="E1600" s="1424"/>
      <c r="F1600" s="1424"/>
    </row>
    <row r="1601" spans="2:6">
      <c r="B1601" s="1424"/>
      <c r="C1601" s="1424"/>
      <c r="D1601" s="1424"/>
      <c r="E1601" s="1424"/>
      <c r="F1601" s="1424"/>
    </row>
    <row r="1602" spans="2:6">
      <c r="B1602" s="1424"/>
      <c r="C1602" s="1424"/>
      <c r="D1602" s="1424"/>
      <c r="E1602" s="1424"/>
      <c r="F1602" s="1424"/>
    </row>
    <row r="1603" spans="2:6">
      <c r="B1603" s="1424"/>
      <c r="C1603" s="1424"/>
      <c r="D1603" s="1424"/>
      <c r="E1603" s="1424"/>
      <c r="F1603" s="1424"/>
    </row>
    <row r="1604" spans="2:6">
      <c r="B1604" s="1424"/>
      <c r="C1604" s="1424"/>
      <c r="D1604" s="1424"/>
      <c r="E1604" s="1424"/>
      <c r="F1604" s="1424"/>
    </row>
    <row r="1605" spans="2:6">
      <c r="B1605" s="1424"/>
      <c r="C1605" s="1424"/>
      <c r="D1605" s="1424"/>
      <c r="E1605" s="1424"/>
      <c r="F1605" s="1424"/>
    </row>
    <row r="1606" spans="2:6">
      <c r="B1606" s="1424"/>
      <c r="C1606" s="1424"/>
      <c r="D1606" s="1424"/>
      <c r="E1606" s="1424"/>
      <c r="F1606" s="1424"/>
    </row>
    <row r="1607" spans="2:6">
      <c r="B1607" s="1424"/>
      <c r="C1607" s="1424"/>
      <c r="D1607" s="1424"/>
      <c r="E1607" s="1424"/>
      <c r="F1607" s="1424"/>
    </row>
    <row r="1608" spans="2:6">
      <c r="B1608" s="1424"/>
      <c r="C1608" s="1424"/>
      <c r="D1608" s="1424"/>
      <c r="E1608" s="1424"/>
      <c r="F1608" s="1424"/>
    </row>
    <row r="1609" spans="2:6">
      <c r="B1609" s="1424"/>
      <c r="C1609" s="1424"/>
      <c r="D1609" s="1424"/>
      <c r="E1609" s="1424"/>
      <c r="F1609" s="1424"/>
    </row>
    <row r="1610" spans="2:6">
      <c r="B1610" s="1424"/>
      <c r="C1610" s="1424"/>
      <c r="D1610" s="1424"/>
      <c r="E1610" s="1424"/>
      <c r="F1610" s="1424"/>
    </row>
    <row r="1611" spans="2:6">
      <c r="B1611" s="1424"/>
      <c r="C1611" s="1424"/>
      <c r="D1611" s="1424"/>
      <c r="E1611" s="1424"/>
      <c r="F1611" s="1424"/>
    </row>
    <row r="1612" spans="2:6">
      <c r="B1612" s="1424"/>
      <c r="C1612" s="1424"/>
      <c r="D1612" s="1424"/>
      <c r="E1612" s="1424"/>
      <c r="F1612" s="1424"/>
    </row>
    <row r="1613" spans="2:6">
      <c r="B1613" s="1424"/>
      <c r="C1613" s="1424"/>
      <c r="D1613" s="1424"/>
      <c r="E1613" s="1424"/>
      <c r="F1613" s="1424"/>
    </row>
    <row r="1614" spans="2:6">
      <c r="B1614" s="1424"/>
      <c r="C1614" s="1424"/>
      <c r="D1614" s="1424"/>
      <c r="E1614" s="1424"/>
      <c r="F1614" s="1424"/>
    </row>
    <row r="1615" spans="2:6">
      <c r="B1615" s="1424"/>
      <c r="C1615" s="1424"/>
      <c r="D1615" s="1424"/>
      <c r="E1615" s="1424"/>
      <c r="F1615" s="1424"/>
    </row>
    <row r="1616" spans="2:6">
      <c r="B1616" s="1424"/>
      <c r="C1616" s="1424"/>
      <c r="D1616" s="1424"/>
      <c r="E1616" s="1424"/>
      <c r="F1616" s="1424"/>
    </row>
    <row r="1617" spans="2:6">
      <c r="B1617" s="1424"/>
      <c r="C1617" s="1424"/>
      <c r="D1617" s="1424"/>
      <c r="E1617" s="1424"/>
      <c r="F1617" s="1424"/>
    </row>
    <row r="1618" spans="2:6">
      <c r="B1618" s="1424"/>
      <c r="C1618" s="1424"/>
      <c r="D1618" s="1424"/>
      <c r="E1618" s="1424"/>
      <c r="F1618" s="1424"/>
    </row>
    <row r="1619" spans="2:6">
      <c r="B1619" s="1424"/>
      <c r="C1619" s="1424"/>
      <c r="D1619" s="1424"/>
      <c r="E1619" s="1424"/>
      <c r="F1619" s="1424"/>
    </row>
    <row r="1620" spans="2:6">
      <c r="B1620" s="1424"/>
      <c r="C1620" s="1424"/>
      <c r="D1620" s="1424"/>
      <c r="E1620" s="1424"/>
      <c r="F1620" s="1424"/>
    </row>
    <row r="1621" spans="2:6">
      <c r="B1621" s="1424"/>
      <c r="C1621" s="1424"/>
      <c r="D1621" s="1424"/>
      <c r="E1621" s="1424"/>
      <c r="F1621" s="1424"/>
    </row>
    <row r="1622" spans="2:6">
      <c r="B1622" s="1424"/>
      <c r="C1622" s="1424"/>
      <c r="D1622" s="1424"/>
      <c r="E1622" s="1424"/>
      <c r="F1622" s="1424"/>
    </row>
    <row r="1623" spans="2:6">
      <c r="B1623" s="1424"/>
      <c r="C1623" s="1424"/>
      <c r="D1623" s="1424"/>
      <c r="E1623" s="1424"/>
      <c r="F1623" s="1424"/>
    </row>
    <row r="1624" spans="2:6">
      <c r="B1624" s="1424"/>
      <c r="C1624" s="1424"/>
      <c r="D1624" s="1424"/>
      <c r="E1624" s="1424"/>
      <c r="F1624" s="1424"/>
    </row>
    <row r="1625" spans="2:6">
      <c r="B1625" s="1424"/>
      <c r="C1625" s="1424"/>
      <c r="D1625" s="1424"/>
      <c r="E1625" s="1424"/>
      <c r="F1625" s="1424"/>
    </row>
    <row r="1626" spans="2:6">
      <c r="B1626" s="1424"/>
      <c r="C1626" s="1424"/>
      <c r="D1626" s="1424"/>
      <c r="E1626" s="1424"/>
      <c r="F1626" s="1424"/>
    </row>
    <row r="1627" spans="2:6">
      <c r="B1627" s="1424"/>
      <c r="C1627" s="1424"/>
      <c r="D1627" s="1424"/>
      <c r="E1627" s="1424"/>
      <c r="F1627" s="1424"/>
    </row>
    <row r="1628" spans="2:6">
      <c r="B1628" s="1424"/>
      <c r="C1628" s="1424"/>
      <c r="D1628" s="1424"/>
      <c r="E1628" s="1424"/>
      <c r="F1628" s="1424"/>
    </row>
    <row r="1629" spans="2:6">
      <c r="B1629" s="1424"/>
      <c r="C1629" s="1424"/>
      <c r="D1629" s="1424"/>
      <c r="E1629" s="1424"/>
      <c r="F1629" s="1424"/>
    </row>
    <row r="1630" spans="2:6">
      <c r="B1630" s="1424"/>
      <c r="C1630" s="1424"/>
      <c r="D1630" s="1424"/>
      <c r="E1630" s="1424"/>
      <c r="F1630" s="1424"/>
    </row>
    <row r="1631" spans="2:6">
      <c r="B1631" s="1424"/>
      <c r="C1631" s="1424"/>
      <c r="D1631" s="1424"/>
      <c r="E1631" s="1424"/>
      <c r="F1631" s="1424"/>
    </row>
    <row r="1632" spans="2:6">
      <c r="B1632" s="1424"/>
      <c r="C1632" s="1424"/>
      <c r="D1632" s="1424"/>
      <c r="E1632" s="1424"/>
      <c r="F1632" s="1424"/>
    </row>
    <row r="1633" spans="2:6">
      <c r="B1633" s="1424"/>
      <c r="C1633" s="1424"/>
      <c r="D1633" s="1424"/>
      <c r="E1633" s="1424"/>
      <c r="F1633" s="1424"/>
    </row>
    <row r="1634" spans="2:6">
      <c r="B1634" s="1424"/>
      <c r="C1634" s="1424"/>
      <c r="D1634" s="1424"/>
      <c r="E1634" s="1424"/>
      <c r="F1634" s="1424"/>
    </row>
    <row r="1635" spans="2:6">
      <c r="B1635" s="1424"/>
      <c r="C1635" s="1424"/>
      <c r="D1635" s="1424"/>
      <c r="E1635" s="1424"/>
      <c r="F1635" s="1424"/>
    </row>
    <row r="1636" spans="2:6">
      <c r="B1636" s="1424"/>
      <c r="C1636" s="1424"/>
      <c r="D1636" s="1424"/>
      <c r="E1636" s="1424"/>
      <c r="F1636" s="1424"/>
    </row>
    <row r="1637" spans="2:6">
      <c r="B1637" s="1424"/>
      <c r="C1637" s="1424"/>
      <c r="D1637" s="1424"/>
      <c r="E1637" s="1424"/>
      <c r="F1637" s="1424"/>
    </row>
    <row r="1638" spans="2:6">
      <c r="B1638" s="1424"/>
      <c r="C1638" s="1424"/>
      <c r="D1638" s="1424"/>
      <c r="E1638" s="1424"/>
      <c r="F1638" s="1424"/>
    </row>
    <row r="1639" spans="2:6">
      <c r="B1639" s="1424"/>
      <c r="C1639" s="1424"/>
      <c r="D1639" s="1424"/>
      <c r="E1639" s="1424"/>
      <c r="F1639" s="1424"/>
    </row>
    <row r="1640" spans="2:6">
      <c r="B1640" s="1424"/>
      <c r="C1640" s="1424"/>
      <c r="D1640" s="1424"/>
      <c r="E1640" s="1424"/>
      <c r="F1640" s="1424"/>
    </row>
    <row r="1641" spans="2:6">
      <c r="B1641" s="1424"/>
      <c r="C1641" s="1424"/>
      <c r="D1641" s="1424"/>
      <c r="E1641" s="1424"/>
      <c r="F1641" s="1424"/>
    </row>
    <row r="1642" spans="2:6">
      <c r="B1642" s="1424"/>
      <c r="C1642" s="1424"/>
      <c r="D1642" s="1424"/>
      <c r="E1642" s="1424"/>
      <c r="F1642" s="1424"/>
    </row>
    <row r="1643" spans="2:6">
      <c r="B1643" s="1424"/>
      <c r="C1643" s="1424"/>
      <c r="D1643" s="1424"/>
      <c r="E1643" s="1424"/>
      <c r="F1643" s="1424"/>
    </row>
    <row r="1644" spans="2:6">
      <c r="B1644" s="1424"/>
      <c r="C1644" s="1424"/>
      <c r="D1644" s="1424"/>
      <c r="E1644" s="1424"/>
      <c r="F1644" s="1424"/>
    </row>
    <row r="1645" spans="2:6">
      <c r="B1645" s="1424"/>
      <c r="C1645" s="1424"/>
      <c r="D1645" s="1424"/>
      <c r="E1645" s="1424"/>
      <c r="F1645" s="1424"/>
    </row>
    <row r="1646" spans="2:6">
      <c r="B1646" s="1424"/>
      <c r="C1646" s="1424"/>
      <c r="D1646" s="1424"/>
      <c r="E1646" s="1424"/>
      <c r="F1646" s="1424"/>
    </row>
    <row r="1647" spans="2:6">
      <c r="B1647" s="1424"/>
      <c r="C1647" s="1424"/>
      <c r="D1647" s="1424"/>
      <c r="E1647" s="1424"/>
      <c r="F1647" s="1424"/>
    </row>
    <row r="1648" spans="2:6">
      <c r="B1648" s="1424"/>
      <c r="C1648" s="1424"/>
      <c r="D1648" s="1424"/>
      <c r="E1648" s="1424"/>
      <c r="F1648" s="1424"/>
    </row>
    <row r="1649" spans="2:6">
      <c r="B1649" s="1424"/>
      <c r="C1649" s="1424"/>
      <c r="D1649" s="1424"/>
      <c r="E1649" s="1424"/>
      <c r="F1649" s="1424"/>
    </row>
    <row r="1650" spans="2:6">
      <c r="B1650" s="1424"/>
      <c r="C1650" s="1424"/>
      <c r="D1650" s="1424"/>
      <c r="E1650" s="1424"/>
      <c r="F1650" s="1424"/>
    </row>
    <row r="1651" spans="2:6">
      <c r="B1651" s="1424"/>
      <c r="C1651" s="1424"/>
      <c r="D1651" s="1424"/>
      <c r="E1651" s="1424"/>
      <c r="F1651" s="1424"/>
    </row>
    <row r="1652" spans="2:6">
      <c r="B1652" s="1424"/>
      <c r="C1652" s="1424"/>
      <c r="D1652" s="1424"/>
      <c r="E1652" s="1424"/>
      <c r="F1652" s="1424"/>
    </row>
    <row r="1653" spans="2:6">
      <c r="B1653" s="1424"/>
      <c r="C1653" s="1424"/>
      <c r="D1653" s="1424"/>
      <c r="E1653" s="1424"/>
      <c r="F1653" s="1424"/>
    </row>
    <row r="1654" spans="2:6">
      <c r="B1654" s="1424"/>
      <c r="C1654" s="1424"/>
      <c r="D1654" s="1424"/>
      <c r="E1654" s="1424"/>
      <c r="F1654" s="1424"/>
    </row>
    <row r="1655" spans="2:6">
      <c r="B1655" s="1424"/>
      <c r="C1655" s="1424"/>
      <c r="D1655" s="1424"/>
      <c r="E1655" s="1424"/>
      <c r="F1655" s="1424"/>
    </row>
    <row r="1656" spans="2:6">
      <c r="B1656" s="1424"/>
      <c r="C1656" s="1424"/>
      <c r="D1656" s="1424"/>
      <c r="E1656" s="1424"/>
      <c r="F1656" s="1424"/>
    </row>
    <row r="1657" spans="2:6">
      <c r="B1657" s="1424"/>
      <c r="C1657" s="1424"/>
      <c r="D1657" s="1424"/>
      <c r="E1657" s="1424"/>
      <c r="F1657" s="1424"/>
    </row>
    <row r="1658" spans="2:6">
      <c r="B1658" s="1424"/>
      <c r="C1658" s="1424"/>
      <c r="D1658" s="1424"/>
      <c r="E1658" s="1424"/>
      <c r="F1658" s="1424"/>
    </row>
    <row r="1659" spans="2:6">
      <c r="B1659" s="1424"/>
      <c r="C1659" s="1424"/>
      <c r="D1659" s="1424"/>
      <c r="E1659" s="1424"/>
      <c r="F1659" s="1424"/>
    </row>
    <row r="1660" spans="2:6">
      <c r="B1660" s="1424"/>
      <c r="C1660" s="1424"/>
      <c r="D1660" s="1424"/>
      <c r="E1660" s="1424"/>
      <c r="F1660" s="1424"/>
    </row>
    <row r="1661" spans="2:6">
      <c r="B1661" s="1424"/>
      <c r="C1661" s="1424"/>
      <c r="D1661" s="1424"/>
      <c r="E1661" s="1424"/>
      <c r="F1661" s="1424"/>
    </row>
    <row r="1662" spans="2:6">
      <c r="B1662" s="1424"/>
      <c r="C1662" s="1424"/>
      <c r="D1662" s="1424"/>
      <c r="E1662" s="1424"/>
      <c r="F1662" s="1424"/>
    </row>
    <row r="1663" spans="2:6">
      <c r="B1663" s="1424"/>
      <c r="C1663" s="1424"/>
      <c r="D1663" s="1424"/>
      <c r="E1663" s="1424"/>
      <c r="F1663" s="1424"/>
    </row>
    <row r="1664" spans="2:6">
      <c r="B1664" s="1424"/>
      <c r="C1664" s="1424"/>
      <c r="D1664" s="1424"/>
      <c r="E1664" s="1424"/>
      <c r="F1664" s="1424"/>
    </row>
    <row r="1665" spans="2:6">
      <c r="B1665" s="1424"/>
      <c r="C1665" s="1424"/>
      <c r="D1665" s="1424"/>
      <c r="E1665" s="1424"/>
      <c r="F1665" s="1424"/>
    </row>
    <row r="1666" spans="2:6">
      <c r="B1666" s="1424"/>
      <c r="C1666" s="1424"/>
      <c r="D1666" s="1424"/>
      <c r="E1666" s="1424"/>
      <c r="F1666" s="1424"/>
    </row>
    <row r="1667" spans="2:6">
      <c r="B1667" s="1424"/>
      <c r="C1667" s="1424"/>
      <c r="D1667" s="1424"/>
      <c r="E1667" s="1424"/>
      <c r="F1667" s="1424"/>
    </row>
    <row r="1668" spans="2:6">
      <c r="B1668" s="1424"/>
      <c r="C1668" s="1424"/>
      <c r="D1668" s="1424"/>
      <c r="E1668" s="1424"/>
      <c r="F1668" s="1424"/>
    </row>
    <row r="1669" spans="2:6">
      <c r="B1669" s="1424"/>
      <c r="C1669" s="1424"/>
      <c r="D1669" s="1424"/>
      <c r="E1669" s="1424"/>
      <c r="F1669" s="1424"/>
    </row>
    <row r="1670" spans="2:6">
      <c r="B1670" s="1424"/>
      <c r="C1670" s="1424"/>
      <c r="D1670" s="1424"/>
      <c r="E1670" s="1424"/>
      <c r="F1670" s="1424"/>
    </row>
    <row r="1671" spans="2:6">
      <c r="B1671" s="1424"/>
      <c r="C1671" s="1424"/>
      <c r="D1671" s="1424"/>
      <c r="E1671" s="1424"/>
      <c r="F1671" s="1424"/>
    </row>
    <row r="1672" spans="2:6">
      <c r="B1672" s="1424"/>
      <c r="C1672" s="1424"/>
      <c r="D1672" s="1424"/>
      <c r="E1672" s="1424"/>
      <c r="F1672" s="1424"/>
    </row>
    <row r="1673" spans="2:6">
      <c r="B1673" s="1424"/>
      <c r="C1673" s="1424"/>
      <c r="D1673" s="1424"/>
      <c r="E1673" s="1424"/>
      <c r="F1673" s="1424"/>
    </row>
    <row r="1674" spans="2:6">
      <c r="B1674" s="1424"/>
      <c r="C1674" s="1424"/>
      <c r="D1674" s="1424"/>
      <c r="E1674" s="1424"/>
      <c r="F1674" s="1424"/>
    </row>
    <row r="1675" spans="2:6">
      <c r="B1675" s="1424"/>
      <c r="C1675" s="1424"/>
      <c r="D1675" s="1424"/>
      <c r="E1675" s="1424"/>
      <c r="F1675" s="1424"/>
    </row>
    <row r="1676" spans="2:6">
      <c r="B1676" s="1424"/>
      <c r="C1676" s="1424"/>
      <c r="D1676" s="1424"/>
      <c r="E1676" s="1424"/>
      <c r="F1676" s="1424"/>
    </row>
    <row r="1677" spans="2:6">
      <c r="B1677" s="1424"/>
      <c r="C1677" s="1424"/>
      <c r="D1677" s="1424"/>
      <c r="E1677" s="1424"/>
      <c r="F1677" s="1424"/>
    </row>
    <row r="1678" spans="2:6">
      <c r="B1678" s="1424"/>
      <c r="C1678" s="1424"/>
      <c r="D1678" s="1424"/>
      <c r="E1678" s="1424"/>
      <c r="F1678" s="1424"/>
    </row>
    <row r="1679" spans="2:6">
      <c r="B1679" s="1424"/>
      <c r="C1679" s="1424"/>
      <c r="D1679" s="1424"/>
      <c r="E1679" s="1424"/>
      <c r="F1679" s="1424"/>
    </row>
    <row r="1680" spans="2:6">
      <c r="B1680" s="1424"/>
      <c r="C1680" s="1424"/>
      <c r="D1680" s="1424"/>
      <c r="E1680" s="1424"/>
      <c r="F1680" s="1424"/>
    </row>
    <row r="1681" spans="2:6">
      <c r="B1681" s="1424"/>
      <c r="C1681" s="1424"/>
      <c r="D1681" s="1424"/>
      <c r="E1681" s="1424"/>
      <c r="F1681" s="1424"/>
    </row>
    <row r="1682" spans="2:6">
      <c r="B1682" s="1424"/>
      <c r="C1682" s="1424"/>
      <c r="D1682" s="1424"/>
      <c r="E1682" s="1424"/>
      <c r="F1682" s="1424"/>
    </row>
    <row r="1683" spans="2:6">
      <c r="B1683" s="1424"/>
      <c r="C1683" s="1424"/>
      <c r="D1683" s="1424"/>
      <c r="E1683" s="1424"/>
      <c r="F1683" s="1424"/>
    </row>
    <row r="1684" spans="2:6">
      <c r="B1684" s="1424"/>
      <c r="C1684" s="1424"/>
      <c r="D1684" s="1424"/>
      <c r="E1684" s="1424"/>
      <c r="F1684" s="1424"/>
    </row>
    <row r="1685" spans="2:6">
      <c r="B1685" s="1424"/>
      <c r="C1685" s="1424"/>
      <c r="D1685" s="1424"/>
      <c r="E1685" s="1424"/>
      <c r="F1685" s="1424"/>
    </row>
    <row r="1686" spans="2:6">
      <c r="B1686" s="1424"/>
      <c r="C1686" s="1424"/>
      <c r="D1686" s="1424"/>
      <c r="E1686" s="1424"/>
      <c r="F1686" s="1424"/>
    </row>
    <row r="1687" spans="2:6">
      <c r="B1687" s="1424"/>
      <c r="C1687" s="1424"/>
      <c r="D1687" s="1424"/>
      <c r="E1687" s="1424"/>
      <c r="F1687" s="1424"/>
    </row>
    <row r="1688" spans="2:6">
      <c r="B1688" s="1424"/>
      <c r="C1688" s="1424"/>
      <c r="D1688" s="1424"/>
      <c r="E1688" s="1424"/>
      <c r="F1688" s="1424"/>
    </row>
    <row r="1689" spans="2:6">
      <c r="B1689" s="1424"/>
      <c r="C1689" s="1424"/>
      <c r="D1689" s="1424"/>
      <c r="E1689" s="1424"/>
      <c r="F1689" s="1424"/>
    </row>
    <row r="1690" spans="2:6">
      <c r="B1690" s="1424"/>
      <c r="C1690" s="1424"/>
      <c r="D1690" s="1424"/>
      <c r="E1690" s="1424"/>
      <c r="F1690" s="1424"/>
    </row>
    <row r="1691" spans="2:6">
      <c r="B1691" s="1424"/>
      <c r="C1691" s="1424"/>
      <c r="D1691" s="1424"/>
      <c r="E1691" s="1424"/>
      <c r="F1691" s="1424"/>
    </row>
    <row r="1692" spans="2:6">
      <c r="B1692" s="1424"/>
      <c r="C1692" s="1424"/>
      <c r="D1692" s="1424"/>
      <c r="E1692" s="1424"/>
      <c r="F1692" s="1424"/>
    </row>
    <row r="1693" spans="2:6">
      <c r="B1693" s="1424"/>
      <c r="C1693" s="1424"/>
      <c r="D1693" s="1424"/>
      <c r="E1693" s="1424"/>
      <c r="F1693" s="1424"/>
    </row>
    <row r="1694" spans="2:6">
      <c r="B1694" s="1424"/>
      <c r="C1694" s="1424"/>
      <c r="D1694" s="1424"/>
      <c r="E1694" s="1424"/>
      <c r="F1694" s="1424"/>
    </row>
    <row r="1695" spans="2:6">
      <c r="B1695" s="1424"/>
      <c r="C1695" s="1424"/>
      <c r="D1695" s="1424"/>
      <c r="E1695" s="1424"/>
      <c r="F1695" s="1424"/>
    </row>
    <row r="1696" spans="2:6">
      <c r="B1696" s="1424"/>
      <c r="C1696" s="1424"/>
      <c r="D1696" s="1424"/>
      <c r="E1696" s="1424"/>
      <c r="F1696" s="1424"/>
    </row>
    <row r="1697" spans="2:6">
      <c r="B1697" s="1424"/>
      <c r="C1697" s="1424"/>
      <c r="D1697" s="1424"/>
      <c r="E1697" s="1424"/>
      <c r="F1697" s="1424"/>
    </row>
    <row r="1698" spans="2:6">
      <c r="B1698" s="1424"/>
      <c r="C1698" s="1424"/>
      <c r="D1698" s="1424"/>
      <c r="E1698" s="1424"/>
      <c r="F1698" s="1424"/>
    </row>
    <row r="1699" spans="2:6">
      <c r="B1699" s="1424"/>
      <c r="C1699" s="1424"/>
      <c r="D1699" s="1424"/>
      <c r="E1699" s="1424"/>
      <c r="F1699" s="1424"/>
    </row>
    <row r="1700" spans="2:6">
      <c r="B1700" s="1424"/>
      <c r="C1700" s="1424"/>
      <c r="D1700" s="1424"/>
      <c r="E1700" s="1424"/>
      <c r="F1700" s="1424"/>
    </row>
    <row r="1701" spans="2:6">
      <c r="B1701" s="1424"/>
      <c r="C1701" s="1424"/>
      <c r="D1701" s="1424"/>
      <c r="E1701" s="1424"/>
      <c r="F1701" s="1424"/>
    </row>
    <row r="1702" spans="2:6">
      <c r="B1702" s="1424"/>
      <c r="C1702" s="1424"/>
      <c r="D1702" s="1424"/>
      <c r="E1702" s="1424"/>
      <c r="F1702" s="1424"/>
    </row>
    <row r="1703" spans="2:6">
      <c r="B1703" s="1424"/>
      <c r="C1703" s="1424"/>
      <c r="D1703" s="1424"/>
      <c r="E1703" s="1424"/>
      <c r="F1703" s="1424"/>
    </row>
    <row r="1704" spans="2:6">
      <c r="B1704" s="1424"/>
      <c r="C1704" s="1424"/>
      <c r="D1704" s="1424"/>
      <c r="E1704" s="1424"/>
      <c r="F1704" s="1424"/>
    </row>
    <row r="1705" spans="2:6">
      <c r="B1705" s="1424"/>
      <c r="C1705" s="1424"/>
      <c r="D1705" s="1424"/>
      <c r="E1705" s="1424"/>
      <c r="F1705" s="1424"/>
    </row>
    <row r="1706" spans="2:6">
      <c r="B1706" s="1424"/>
      <c r="C1706" s="1424"/>
      <c r="D1706" s="1424"/>
      <c r="E1706" s="1424"/>
      <c r="F1706" s="1424"/>
    </row>
    <row r="1707" spans="2:6">
      <c r="B1707" s="1424"/>
      <c r="C1707" s="1424"/>
      <c r="D1707" s="1424"/>
      <c r="E1707" s="1424"/>
      <c r="F1707" s="1424"/>
    </row>
    <row r="1708" spans="2:6">
      <c r="B1708" s="1424"/>
      <c r="C1708" s="1424"/>
      <c r="D1708" s="1424"/>
      <c r="E1708" s="1424"/>
      <c r="F1708" s="1424"/>
    </row>
    <row r="1709" spans="2:6">
      <c r="B1709" s="1424"/>
      <c r="C1709" s="1424"/>
      <c r="D1709" s="1424"/>
      <c r="E1709" s="1424"/>
      <c r="F1709" s="1424"/>
    </row>
    <row r="1710" spans="2:6">
      <c r="B1710" s="1424"/>
      <c r="C1710" s="1424"/>
      <c r="D1710" s="1424"/>
      <c r="E1710" s="1424"/>
      <c r="F1710" s="1424"/>
    </row>
    <row r="1711" spans="2:6">
      <c r="B1711" s="1424"/>
      <c r="C1711" s="1424"/>
      <c r="D1711" s="1424"/>
      <c r="E1711" s="1424"/>
      <c r="F1711" s="1424"/>
    </row>
    <row r="1712" spans="2:6">
      <c r="B1712" s="1424"/>
      <c r="C1712" s="1424"/>
      <c r="D1712" s="1424"/>
      <c r="E1712" s="1424"/>
      <c r="F1712" s="1424"/>
    </row>
    <row r="1713" spans="2:6">
      <c r="B1713" s="1424"/>
      <c r="C1713" s="1424"/>
      <c r="D1713" s="1424"/>
      <c r="E1713" s="1424"/>
      <c r="F1713" s="1424"/>
    </row>
    <row r="1714" spans="2:6">
      <c r="B1714" s="1424"/>
      <c r="C1714" s="1424"/>
      <c r="D1714" s="1424"/>
      <c r="E1714" s="1424"/>
      <c r="F1714" s="1424"/>
    </row>
    <row r="1715" spans="2:6">
      <c r="B1715" s="1424"/>
      <c r="C1715" s="1424"/>
      <c r="D1715" s="1424"/>
      <c r="E1715" s="1424"/>
      <c r="F1715" s="1424"/>
    </row>
    <row r="1716" spans="2:6">
      <c r="B1716" s="1424"/>
      <c r="C1716" s="1424"/>
      <c r="D1716" s="1424"/>
      <c r="E1716" s="1424"/>
      <c r="F1716" s="1424"/>
    </row>
    <row r="1717" spans="2:6">
      <c r="B1717" s="1424"/>
      <c r="C1717" s="1424"/>
      <c r="D1717" s="1424"/>
      <c r="E1717" s="1424"/>
      <c r="F1717" s="1424"/>
    </row>
    <row r="1718" spans="2:6">
      <c r="B1718" s="1424"/>
      <c r="C1718" s="1424"/>
      <c r="D1718" s="1424"/>
      <c r="E1718" s="1424"/>
      <c r="F1718" s="1424"/>
    </row>
    <row r="1719" spans="2:6">
      <c r="B1719" s="1424"/>
      <c r="C1719" s="1424"/>
      <c r="D1719" s="1424"/>
      <c r="E1719" s="1424"/>
      <c r="F1719" s="1424"/>
    </row>
    <row r="1720" spans="2:6">
      <c r="B1720" s="1424"/>
      <c r="C1720" s="1424"/>
      <c r="D1720" s="1424"/>
      <c r="E1720" s="1424"/>
      <c r="F1720" s="1424"/>
    </row>
    <row r="1721" spans="2:6">
      <c r="B1721" s="1424"/>
      <c r="C1721" s="1424"/>
      <c r="D1721" s="1424"/>
      <c r="E1721" s="1424"/>
      <c r="F1721" s="1424"/>
    </row>
    <row r="1722" spans="2:6">
      <c r="B1722" s="1424"/>
      <c r="C1722" s="1424"/>
      <c r="D1722" s="1424"/>
      <c r="E1722" s="1424"/>
      <c r="F1722" s="1424"/>
    </row>
    <row r="1723" spans="2:6">
      <c r="B1723" s="1424"/>
      <c r="C1723" s="1424"/>
      <c r="D1723" s="1424"/>
      <c r="E1723" s="1424"/>
      <c r="F1723" s="1424"/>
    </row>
    <row r="1724" spans="2:6">
      <c r="B1724" s="1424"/>
      <c r="C1724" s="1424"/>
      <c r="D1724" s="1424"/>
      <c r="E1724" s="1424"/>
      <c r="F1724" s="1424"/>
    </row>
    <row r="1725" spans="2:6">
      <c r="B1725" s="1424"/>
      <c r="C1725" s="1424"/>
      <c r="D1725" s="1424"/>
      <c r="E1725" s="1424"/>
      <c r="F1725" s="1424"/>
    </row>
    <row r="1726" spans="2:6">
      <c r="B1726" s="1424"/>
      <c r="C1726" s="1424"/>
      <c r="D1726" s="1424"/>
      <c r="E1726" s="1424"/>
      <c r="F1726" s="1424"/>
    </row>
    <row r="1727" spans="2:6">
      <c r="B1727" s="1424"/>
      <c r="C1727" s="1424"/>
      <c r="D1727" s="1424"/>
      <c r="E1727" s="1424"/>
      <c r="F1727" s="1424"/>
    </row>
    <row r="1728" spans="2:6">
      <c r="B1728" s="1424"/>
      <c r="C1728" s="1424"/>
      <c r="D1728" s="1424"/>
      <c r="E1728" s="1424"/>
      <c r="F1728" s="1424"/>
    </row>
    <row r="1729" spans="2:6">
      <c r="B1729" s="1424"/>
      <c r="C1729" s="1424"/>
      <c r="D1729" s="1424"/>
      <c r="E1729" s="1424"/>
      <c r="F1729" s="1424"/>
    </row>
    <row r="1730" spans="2:6">
      <c r="B1730" s="1424"/>
      <c r="C1730" s="1424"/>
      <c r="D1730" s="1424"/>
      <c r="E1730" s="1424"/>
      <c r="F1730" s="1424"/>
    </row>
    <row r="1731" spans="2:6">
      <c r="B1731" s="1424"/>
      <c r="C1731" s="1424"/>
      <c r="D1731" s="1424"/>
      <c r="E1731" s="1424"/>
      <c r="F1731" s="1424"/>
    </row>
    <row r="1732" spans="2:6">
      <c r="B1732" s="1424"/>
      <c r="C1732" s="1424"/>
      <c r="D1732" s="1424"/>
      <c r="E1732" s="1424"/>
      <c r="F1732" s="1424"/>
    </row>
    <row r="1733" spans="2:6">
      <c r="B1733" s="1424"/>
      <c r="C1733" s="1424"/>
      <c r="D1733" s="1424"/>
      <c r="E1733" s="1424"/>
      <c r="F1733" s="1424"/>
    </row>
    <row r="1734" spans="2:6">
      <c r="B1734" s="1424"/>
      <c r="C1734" s="1424"/>
      <c r="D1734" s="1424"/>
      <c r="E1734" s="1424"/>
      <c r="F1734" s="1424"/>
    </row>
    <row r="1735" spans="2:6">
      <c r="B1735" s="1424"/>
      <c r="C1735" s="1424"/>
      <c r="D1735" s="1424"/>
      <c r="E1735" s="1424"/>
      <c r="F1735" s="1424"/>
    </row>
    <row r="1736" spans="2:6">
      <c r="B1736" s="1424"/>
      <c r="C1736" s="1424"/>
      <c r="D1736" s="1424"/>
      <c r="E1736" s="1424"/>
      <c r="F1736" s="1424"/>
    </row>
    <row r="1737" spans="2:6">
      <c r="B1737" s="1424"/>
      <c r="C1737" s="1424"/>
      <c r="D1737" s="1424"/>
      <c r="E1737" s="1424"/>
      <c r="F1737" s="1424"/>
    </row>
    <row r="1738" spans="2:6">
      <c r="B1738" s="1424"/>
      <c r="C1738" s="1424"/>
      <c r="D1738" s="1424"/>
      <c r="E1738" s="1424"/>
      <c r="F1738" s="1424"/>
    </row>
    <row r="1739" spans="2:6">
      <c r="B1739" s="1424"/>
      <c r="C1739" s="1424"/>
      <c r="D1739" s="1424"/>
      <c r="E1739" s="1424"/>
      <c r="F1739" s="1424"/>
    </row>
    <row r="1740" spans="2:6">
      <c r="B1740" s="1424"/>
      <c r="C1740" s="1424"/>
      <c r="D1740" s="1424"/>
      <c r="E1740" s="1424"/>
      <c r="F1740" s="1424"/>
    </row>
    <row r="1741" spans="2:6">
      <c r="B1741" s="1424"/>
      <c r="C1741" s="1424"/>
      <c r="D1741" s="1424"/>
      <c r="E1741" s="1424"/>
      <c r="F1741" s="1424"/>
    </row>
    <row r="1742" spans="2:6">
      <c r="B1742" s="1424"/>
      <c r="C1742" s="1424"/>
      <c r="D1742" s="1424"/>
      <c r="E1742" s="1424"/>
      <c r="F1742" s="1424"/>
    </row>
    <row r="1743" spans="2:6">
      <c r="B1743" s="1424"/>
      <c r="C1743" s="1424"/>
      <c r="D1743" s="1424"/>
      <c r="E1743" s="1424"/>
      <c r="F1743" s="1424"/>
    </row>
    <row r="1744" spans="2:6">
      <c r="B1744" s="1424"/>
      <c r="C1744" s="1424"/>
      <c r="D1744" s="1424"/>
      <c r="E1744" s="1424"/>
      <c r="F1744" s="1424"/>
    </row>
    <row r="1745" spans="2:6">
      <c r="B1745" s="1424"/>
      <c r="C1745" s="1424"/>
      <c r="D1745" s="1424"/>
      <c r="E1745" s="1424"/>
      <c r="F1745" s="1424"/>
    </row>
    <row r="1746" spans="2:6">
      <c r="B1746" s="1424"/>
      <c r="C1746" s="1424"/>
      <c r="D1746" s="1424"/>
      <c r="E1746" s="1424"/>
      <c r="F1746" s="1424"/>
    </row>
    <row r="1747" spans="2:6">
      <c r="B1747" s="1424"/>
      <c r="C1747" s="1424"/>
      <c r="D1747" s="1424"/>
      <c r="E1747" s="1424"/>
      <c r="F1747" s="1424"/>
    </row>
    <row r="1748" spans="2:6">
      <c r="B1748" s="1424"/>
      <c r="C1748" s="1424"/>
      <c r="D1748" s="1424"/>
      <c r="E1748" s="1424"/>
      <c r="F1748" s="1424"/>
    </row>
    <row r="1749" spans="2:6">
      <c r="B1749" s="1424"/>
      <c r="C1749" s="1424"/>
      <c r="D1749" s="1424"/>
      <c r="E1749" s="1424"/>
      <c r="F1749" s="1424"/>
    </row>
    <row r="1750" spans="2:6">
      <c r="B1750" s="1424"/>
      <c r="C1750" s="1424"/>
      <c r="D1750" s="1424"/>
      <c r="E1750" s="1424"/>
      <c r="F1750" s="1424"/>
    </row>
    <row r="1751" spans="2:6">
      <c r="B1751" s="1424"/>
      <c r="C1751" s="1424"/>
      <c r="D1751" s="1424"/>
      <c r="E1751" s="1424"/>
      <c r="F1751" s="1424"/>
    </row>
    <row r="1752" spans="2:6">
      <c r="B1752" s="1424"/>
      <c r="C1752" s="1424"/>
      <c r="D1752" s="1424"/>
      <c r="E1752" s="1424"/>
      <c r="F1752" s="1424"/>
    </row>
    <row r="1753" spans="2:6">
      <c r="B1753" s="1424"/>
      <c r="C1753" s="1424"/>
      <c r="D1753" s="1424"/>
      <c r="E1753" s="1424"/>
      <c r="F1753" s="1424"/>
    </row>
    <row r="1754" spans="2:6">
      <c r="B1754" s="1424"/>
      <c r="C1754" s="1424"/>
      <c r="D1754" s="1424"/>
      <c r="E1754" s="1424"/>
      <c r="F1754" s="1424"/>
    </row>
    <row r="1755" spans="2:6">
      <c r="B1755" s="1424"/>
      <c r="C1755" s="1424"/>
      <c r="D1755" s="1424"/>
      <c r="E1755" s="1424"/>
      <c r="F1755" s="1424"/>
    </row>
    <row r="1756" spans="2:6">
      <c r="B1756" s="1424"/>
      <c r="C1756" s="1424"/>
      <c r="D1756" s="1424"/>
      <c r="E1756" s="1424"/>
      <c r="F1756" s="1424"/>
    </row>
    <row r="1757" spans="2:6">
      <c r="B1757" s="1424"/>
      <c r="C1757" s="1424"/>
      <c r="D1757" s="1424"/>
      <c r="E1757" s="1424"/>
      <c r="F1757" s="1424"/>
    </row>
    <row r="1758" spans="2:6">
      <c r="B1758" s="1424"/>
      <c r="C1758" s="1424"/>
      <c r="D1758" s="1424"/>
      <c r="E1758" s="1424"/>
      <c r="F1758" s="1424"/>
    </row>
    <row r="1759" spans="2:6">
      <c r="B1759" s="1424"/>
      <c r="C1759" s="1424"/>
      <c r="D1759" s="1424"/>
      <c r="E1759" s="1424"/>
      <c r="F1759" s="1424"/>
    </row>
    <row r="1760" spans="2:6">
      <c r="B1760" s="1424"/>
      <c r="C1760" s="1424"/>
      <c r="D1760" s="1424"/>
      <c r="E1760" s="1424"/>
      <c r="F1760" s="1424"/>
    </row>
    <row r="1761" spans="2:6">
      <c r="B1761" s="1424"/>
      <c r="C1761" s="1424"/>
      <c r="D1761" s="1424"/>
      <c r="E1761" s="1424"/>
      <c r="F1761" s="1424"/>
    </row>
    <row r="1762" spans="2:6">
      <c r="B1762" s="1424"/>
      <c r="C1762" s="1424"/>
      <c r="D1762" s="1424"/>
      <c r="E1762" s="1424"/>
      <c r="F1762" s="1424"/>
    </row>
    <row r="1763" spans="2:6">
      <c r="B1763" s="1424"/>
      <c r="C1763" s="1424"/>
      <c r="D1763" s="1424"/>
      <c r="E1763" s="1424"/>
      <c r="F1763" s="1424"/>
    </row>
    <row r="1764" spans="2:6">
      <c r="B1764" s="1424"/>
      <c r="C1764" s="1424"/>
      <c r="D1764" s="1424"/>
      <c r="E1764" s="1424"/>
      <c r="F1764" s="1424"/>
    </row>
    <row r="1765" spans="2:6">
      <c r="B1765" s="1424"/>
      <c r="C1765" s="1424"/>
      <c r="D1765" s="1424"/>
      <c r="E1765" s="1424"/>
      <c r="F1765" s="1424"/>
    </row>
    <row r="1766" spans="2:6">
      <c r="B1766" s="1424"/>
      <c r="C1766" s="1424"/>
      <c r="D1766" s="1424"/>
      <c r="E1766" s="1424"/>
      <c r="F1766" s="1424"/>
    </row>
    <row r="1767" spans="2:6">
      <c r="B1767" s="1424"/>
      <c r="C1767" s="1424"/>
      <c r="D1767" s="1424"/>
      <c r="E1767" s="1424"/>
      <c r="F1767" s="1424"/>
    </row>
    <row r="1768" spans="2:6">
      <c r="B1768" s="1424"/>
      <c r="C1768" s="1424"/>
      <c r="D1768" s="1424"/>
      <c r="E1768" s="1424"/>
      <c r="F1768" s="1424"/>
    </row>
    <row r="1769" spans="2:6">
      <c r="B1769" s="1424"/>
      <c r="C1769" s="1424"/>
      <c r="D1769" s="1424"/>
      <c r="E1769" s="1424"/>
      <c r="F1769" s="1424"/>
    </row>
    <row r="1770" spans="2:6">
      <c r="B1770" s="1424"/>
      <c r="C1770" s="1424"/>
      <c r="D1770" s="1424"/>
      <c r="E1770" s="1424"/>
      <c r="F1770" s="1424"/>
    </row>
    <row r="1771" spans="2:6">
      <c r="B1771" s="1424"/>
      <c r="C1771" s="1424"/>
      <c r="D1771" s="1424"/>
      <c r="E1771" s="1424"/>
      <c r="F1771" s="1424"/>
    </row>
    <row r="1772" spans="2:6">
      <c r="B1772" s="1424"/>
      <c r="C1772" s="1424"/>
      <c r="D1772" s="1424"/>
      <c r="E1772" s="1424"/>
      <c r="F1772" s="1424"/>
    </row>
    <row r="1773" spans="2:6">
      <c r="B1773" s="1424"/>
      <c r="C1773" s="1424"/>
      <c r="D1773" s="1424"/>
      <c r="E1773" s="1424"/>
      <c r="F1773" s="1424"/>
    </row>
    <row r="1774" spans="2:6">
      <c r="B1774" s="1424"/>
      <c r="C1774" s="1424"/>
      <c r="D1774" s="1424"/>
      <c r="E1774" s="1424"/>
      <c r="F1774" s="1424"/>
    </row>
    <row r="1775" spans="2:6">
      <c r="B1775" s="1424"/>
      <c r="C1775" s="1424"/>
      <c r="D1775" s="1424"/>
      <c r="E1775" s="1424"/>
      <c r="F1775" s="1424"/>
    </row>
    <row r="1776" spans="2:6">
      <c r="B1776" s="1424"/>
      <c r="C1776" s="1424"/>
      <c r="D1776" s="1424"/>
      <c r="E1776" s="1424"/>
      <c r="F1776" s="1424"/>
    </row>
    <row r="1777" spans="2:6">
      <c r="B1777" s="1424"/>
      <c r="C1777" s="1424"/>
      <c r="D1777" s="1424"/>
      <c r="E1777" s="1424"/>
      <c r="F1777" s="1424"/>
    </row>
    <row r="1778" spans="2:6">
      <c r="B1778" s="1424"/>
      <c r="C1778" s="1424"/>
      <c r="D1778" s="1424"/>
      <c r="E1778" s="1424"/>
      <c r="F1778" s="1424"/>
    </row>
    <row r="1779" spans="2:6">
      <c r="B1779" s="1424"/>
      <c r="C1779" s="1424"/>
      <c r="D1779" s="1424"/>
      <c r="E1779" s="1424"/>
      <c r="F1779" s="1424"/>
    </row>
    <row r="1780" spans="2:6">
      <c r="B1780" s="1424"/>
      <c r="C1780" s="1424"/>
      <c r="D1780" s="1424"/>
      <c r="E1780" s="1424"/>
      <c r="F1780" s="1424"/>
    </row>
    <row r="1781" spans="2:6">
      <c r="B1781" s="1424"/>
      <c r="C1781" s="1424"/>
      <c r="D1781" s="1424"/>
      <c r="E1781" s="1424"/>
      <c r="F1781" s="1424"/>
    </row>
    <row r="1782" spans="2:6">
      <c r="B1782" s="1424"/>
      <c r="C1782" s="1424"/>
      <c r="D1782" s="1424"/>
      <c r="E1782" s="1424"/>
      <c r="F1782" s="1424"/>
    </row>
    <row r="1783" spans="2:6">
      <c r="B1783" s="1424"/>
      <c r="C1783" s="1424"/>
      <c r="D1783" s="1424"/>
      <c r="E1783" s="1424"/>
      <c r="F1783" s="1424"/>
    </row>
    <row r="1784" spans="2:6">
      <c r="B1784" s="1424"/>
      <c r="C1784" s="1424"/>
      <c r="D1784" s="1424"/>
      <c r="E1784" s="1424"/>
      <c r="F1784" s="1424"/>
    </row>
    <row r="1785" spans="2:6">
      <c r="B1785" s="1424"/>
      <c r="C1785" s="1424"/>
      <c r="D1785" s="1424"/>
      <c r="E1785" s="1424"/>
      <c r="F1785" s="1424"/>
    </row>
    <row r="1786" spans="2:6">
      <c r="B1786" s="1424"/>
      <c r="C1786" s="1424"/>
      <c r="D1786" s="1424"/>
      <c r="E1786" s="1424"/>
      <c r="F1786" s="1424"/>
    </row>
    <row r="1787" spans="2:6">
      <c r="B1787" s="1424"/>
      <c r="C1787" s="1424"/>
      <c r="D1787" s="1424"/>
      <c r="E1787" s="1424"/>
      <c r="F1787" s="1424"/>
    </row>
    <row r="1788" spans="2:6">
      <c r="B1788" s="1424"/>
      <c r="C1788" s="1424"/>
      <c r="D1788" s="1424"/>
      <c r="E1788" s="1424"/>
      <c r="F1788" s="1424"/>
    </row>
    <row r="1789" spans="2:6">
      <c r="B1789" s="1424"/>
      <c r="C1789" s="1424"/>
      <c r="D1789" s="1424"/>
      <c r="E1789" s="1424"/>
      <c r="F1789" s="1424"/>
    </row>
    <row r="1790" spans="2:6">
      <c r="B1790" s="1424"/>
      <c r="C1790" s="1424"/>
      <c r="D1790" s="1424"/>
      <c r="E1790" s="1424"/>
      <c r="F1790" s="1424"/>
    </row>
    <row r="1791" spans="2:6">
      <c r="B1791" s="1424"/>
      <c r="C1791" s="1424"/>
      <c r="D1791" s="1424"/>
      <c r="E1791" s="1424"/>
      <c r="F1791" s="1424"/>
    </row>
    <row r="1792" spans="2:6">
      <c r="B1792" s="1424"/>
      <c r="C1792" s="1424"/>
      <c r="D1792" s="1424"/>
      <c r="E1792" s="1424"/>
      <c r="F1792" s="1424"/>
    </row>
    <row r="1793" spans="2:6">
      <c r="B1793" s="1424"/>
      <c r="C1793" s="1424"/>
      <c r="D1793" s="1424"/>
      <c r="E1793" s="1424"/>
      <c r="F1793" s="1424"/>
    </row>
    <row r="1794" spans="2:6">
      <c r="B1794" s="1424"/>
      <c r="C1794" s="1424"/>
      <c r="D1794" s="1424"/>
      <c r="E1794" s="1424"/>
      <c r="F1794" s="1424"/>
    </row>
    <row r="1795" spans="2:6">
      <c r="B1795" s="1424"/>
      <c r="C1795" s="1424"/>
      <c r="D1795" s="1424"/>
      <c r="E1795" s="1424"/>
      <c r="F1795" s="1424"/>
    </row>
    <row r="1796" spans="2:6">
      <c r="B1796" s="1424"/>
      <c r="C1796" s="1424"/>
      <c r="D1796" s="1424"/>
      <c r="E1796" s="1424"/>
      <c r="F1796" s="1424"/>
    </row>
    <row r="1797" spans="2:6">
      <c r="B1797" s="1424"/>
      <c r="C1797" s="1424"/>
      <c r="D1797" s="1424"/>
      <c r="E1797" s="1424"/>
      <c r="F1797" s="1424"/>
    </row>
    <row r="1798" spans="2:6">
      <c r="B1798" s="1424"/>
      <c r="C1798" s="1424"/>
      <c r="D1798" s="1424"/>
      <c r="E1798" s="1424"/>
      <c r="F1798" s="1424"/>
    </row>
    <row r="1799" spans="2:6">
      <c r="B1799" s="1424"/>
      <c r="C1799" s="1424"/>
      <c r="D1799" s="1424"/>
      <c r="E1799" s="1424"/>
      <c r="F1799" s="1424"/>
    </row>
    <row r="1800" spans="2:6">
      <c r="B1800" s="1424"/>
      <c r="C1800" s="1424"/>
      <c r="D1800" s="1424"/>
      <c r="E1800" s="1424"/>
      <c r="F1800" s="1424"/>
    </row>
    <row r="1801" spans="2:6">
      <c r="B1801" s="1424"/>
      <c r="C1801" s="1424"/>
      <c r="D1801" s="1424"/>
      <c r="E1801" s="1424"/>
      <c r="F1801" s="1424"/>
    </row>
    <row r="1802" spans="2:6">
      <c r="B1802" s="1424"/>
      <c r="C1802" s="1424"/>
      <c r="D1802" s="1424"/>
      <c r="E1802" s="1424"/>
      <c r="F1802" s="1424"/>
    </row>
    <row r="1803" spans="2:6">
      <c r="B1803" s="1424"/>
      <c r="C1803" s="1424"/>
      <c r="D1803" s="1424"/>
      <c r="E1803" s="1424"/>
      <c r="F1803" s="1424"/>
    </row>
    <row r="1804" spans="2:6">
      <c r="B1804" s="1424"/>
      <c r="C1804" s="1424"/>
      <c r="D1804" s="1424"/>
      <c r="E1804" s="1424"/>
      <c r="F1804" s="1424"/>
    </row>
    <row r="1805" spans="2:6">
      <c r="B1805" s="1424"/>
      <c r="C1805" s="1424"/>
      <c r="D1805" s="1424"/>
      <c r="E1805" s="1424"/>
      <c r="F1805" s="1424"/>
    </row>
    <row r="1806" spans="2:6">
      <c r="B1806" s="1424"/>
      <c r="C1806" s="1424"/>
      <c r="D1806" s="1424"/>
      <c r="E1806" s="1424"/>
      <c r="F1806" s="1424"/>
    </row>
    <row r="1807" spans="2:6">
      <c r="B1807" s="1424"/>
      <c r="C1807" s="1424"/>
      <c r="D1807" s="1424"/>
      <c r="E1807" s="1424"/>
      <c r="F1807" s="1424"/>
    </row>
    <row r="1808" spans="2:6">
      <c r="B1808" s="1424"/>
      <c r="C1808" s="1424"/>
      <c r="D1808" s="1424"/>
      <c r="E1808" s="1424"/>
      <c r="F1808" s="1424"/>
    </row>
    <row r="1809" spans="2:6">
      <c r="B1809" s="1424"/>
      <c r="C1809" s="1424"/>
      <c r="D1809" s="1424"/>
      <c r="E1809" s="1424"/>
      <c r="F1809" s="1424"/>
    </row>
    <row r="1810" spans="2:6">
      <c r="B1810" s="1424"/>
      <c r="C1810" s="1424"/>
      <c r="D1810" s="1424"/>
      <c r="E1810" s="1424"/>
      <c r="F1810" s="1424"/>
    </row>
    <row r="1811" spans="2:6">
      <c r="B1811" s="1424"/>
      <c r="C1811" s="1424"/>
      <c r="D1811" s="1424"/>
      <c r="E1811" s="1424"/>
      <c r="F1811" s="1424"/>
    </row>
    <row r="1812" spans="2:6">
      <c r="B1812" s="1424"/>
      <c r="C1812" s="1424"/>
      <c r="D1812" s="1424"/>
      <c r="E1812" s="1424"/>
      <c r="F1812" s="1424"/>
    </row>
    <row r="1813" spans="2:6">
      <c r="B1813" s="1424"/>
      <c r="C1813" s="1424"/>
      <c r="D1813" s="1424"/>
      <c r="E1813" s="1424"/>
      <c r="F1813" s="1424"/>
    </row>
    <row r="1814" spans="2:6">
      <c r="B1814" s="1424"/>
      <c r="C1814" s="1424"/>
      <c r="D1814" s="1424"/>
      <c r="E1814" s="1424"/>
      <c r="F1814" s="1424"/>
    </row>
    <row r="1815" spans="2:6">
      <c r="B1815" s="1424"/>
      <c r="C1815" s="1424"/>
      <c r="D1815" s="1424"/>
      <c r="E1815" s="1424"/>
      <c r="F1815" s="1424"/>
    </row>
    <row r="1816" spans="2:6">
      <c r="B1816" s="1424"/>
      <c r="C1816" s="1424"/>
      <c r="D1816" s="1424"/>
      <c r="E1816" s="1424"/>
      <c r="F1816" s="1424"/>
    </row>
    <row r="1817" spans="2:6">
      <c r="B1817" s="1424"/>
      <c r="C1817" s="1424"/>
      <c r="D1817" s="1424"/>
      <c r="E1817" s="1424"/>
      <c r="F1817" s="1424"/>
    </row>
    <row r="1818" spans="2:6">
      <c r="B1818" s="1424"/>
      <c r="C1818" s="1424"/>
      <c r="D1818" s="1424"/>
      <c r="E1818" s="1424"/>
      <c r="F1818" s="1424"/>
    </row>
    <row r="1819" spans="2:6">
      <c r="B1819" s="1424"/>
      <c r="C1819" s="1424"/>
      <c r="D1819" s="1424"/>
      <c r="E1819" s="1424"/>
      <c r="F1819" s="1424"/>
    </row>
    <row r="1820" spans="2:6">
      <c r="B1820" s="1424"/>
      <c r="C1820" s="1424"/>
      <c r="D1820" s="1424"/>
      <c r="E1820" s="1424"/>
      <c r="F1820" s="1424"/>
    </row>
    <row r="1821" spans="2:6">
      <c r="B1821" s="1424"/>
      <c r="C1821" s="1424"/>
      <c r="D1821" s="1424"/>
      <c r="E1821" s="1424"/>
      <c r="F1821" s="1424"/>
    </row>
    <row r="1822" spans="2:6">
      <c r="B1822" s="1424"/>
      <c r="C1822" s="1424"/>
      <c r="D1822" s="1424"/>
      <c r="E1822" s="1424"/>
      <c r="F1822" s="1424"/>
    </row>
    <row r="1823" spans="2:6">
      <c r="B1823" s="1424"/>
      <c r="C1823" s="1424"/>
      <c r="D1823" s="1424"/>
      <c r="E1823" s="1424"/>
      <c r="F1823" s="1424"/>
    </row>
    <row r="1824" spans="2:6">
      <c r="B1824" s="1424"/>
      <c r="C1824" s="1424"/>
      <c r="D1824" s="1424"/>
      <c r="E1824" s="1424"/>
      <c r="F1824" s="1424"/>
    </row>
    <row r="1825" spans="2:6">
      <c r="B1825" s="1424"/>
      <c r="C1825" s="1424"/>
      <c r="D1825" s="1424"/>
      <c r="E1825" s="1424"/>
      <c r="F1825" s="1424"/>
    </row>
    <row r="1826" spans="2:6">
      <c r="B1826" s="1424"/>
      <c r="C1826" s="1424"/>
      <c r="D1826" s="1424"/>
      <c r="E1826" s="1424"/>
      <c r="F1826" s="1424"/>
    </row>
    <row r="1827" spans="2:6">
      <c r="B1827" s="1424"/>
      <c r="C1827" s="1424"/>
      <c r="D1827" s="1424"/>
      <c r="E1827" s="1424"/>
      <c r="F1827" s="1424"/>
    </row>
    <row r="1828" spans="2:6">
      <c r="B1828" s="1424"/>
      <c r="C1828" s="1424"/>
      <c r="D1828" s="1424"/>
      <c r="E1828" s="1424"/>
      <c r="F1828" s="1424"/>
    </row>
    <row r="1829" spans="2:6">
      <c r="B1829" s="1424"/>
      <c r="C1829" s="1424"/>
      <c r="D1829" s="1424"/>
      <c r="E1829" s="1424"/>
      <c r="F1829" s="1424"/>
    </row>
    <row r="1830" spans="2:6">
      <c r="B1830" s="1424"/>
      <c r="C1830" s="1424"/>
      <c r="D1830" s="1424"/>
      <c r="E1830" s="1424"/>
      <c r="F1830" s="1424"/>
    </row>
    <row r="1831" spans="2:6">
      <c r="B1831" s="1424"/>
      <c r="C1831" s="1424"/>
      <c r="D1831" s="1424"/>
      <c r="E1831" s="1424"/>
      <c r="F1831" s="1424"/>
    </row>
    <row r="1832" spans="2:6">
      <c r="B1832" s="1424"/>
      <c r="C1832" s="1424"/>
      <c r="D1832" s="1424"/>
      <c r="E1832" s="1424"/>
      <c r="F1832" s="1424"/>
    </row>
    <row r="1833" spans="2:6">
      <c r="B1833" s="1424"/>
      <c r="C1833" s="1424"/>
      <c r="D1833" s="1424"/>
      <c r="E1833" s="1424"/>
      <c r="F1833" s="1424"/>
    </row>
    <row r="1834" spans="2:6">
      <c r="B1834" s="1424"/>
      <c r="C1834" s="1424"/>
      <c r="D1834" s="1424"/>
      <c r="E1834" s="1424"/>
      <c r="F1834" s="1424"/>
    </row>
    <row r="1835" spans="2:6">
      <c r="B1835" s="1424"/>
      <c r="C1835" s="1424"/>
      <c r="D1835" s="1424"/>
      <c r="E1835" s="1424"/>
      <c r="F1835" s="1424"/>
    </row>
    <row r="1836" spans="2:6">
      <c r="B1836" s="1424"/>
      <c r="C1836" s="1424"/>
      <c r="D1836" s="1424"/>
      <c r="E1836" s="1424"/>
      <c r="F1836" s="1424"/>
    </row>
    <row r="1837" spans="2:6">
      <c r="B1837" s="1424"/>
      <c r="C1837" s="1424"/>
      <c r="D1837" s="1424"/>
      <c r="E1837" s="1424"/>
      <c r="F1837" s="1424"/>
    </row>
    <row r="1838" spans="2:6">
      <c r="B1838" s="1424"/>
      <c r="C1838" s="1424"/>
      <c r="D1838" s="1424"/>
      <c r="E1838" s="1424"/>
      <c r="F1838" s="1424"/>
    </row>
    <row r="1839" spans="2:6">
      <c r="B1839" s="1424"/>
      <c r="C1839" s="1424"/>
      <c r="D1839" s="1424"/>
      <c r="E1839" s="1424"/>
      <c r="F1839" s="1424"/>
    </row>
    <row r="1840" spans="2:6">
      <c r="B1840" s="1424"/>
      <c r="C1840" s="1424"/>
      <c r="D1840" s="1424"/>
      <c r="E1840" s="1424"/>
      <c r="F1840" s="1424"/>
    </row>
    <row r="1841" spans="2:6">
      <c r="B1841" s="1424"/>
      <c r="C1841" s="1424"/>
      <c r="D1841" s="1424"/>
      <c r="E1841" s="1424"/>
      <c r="F1841" s="1424"/>
    </row>
    <row r="1842" spans="2:6">
      <c r="B1842" s="1424"/>
      <c r="C1842" s="1424"/>
      <c r="D1842" s="1424"/>
      <c r="E1842" s="1424"/>
      <c r="F1842" s="1424"/>
    </row>
    <row r="1843" spans="2:6">
      <c r="B1843" s="1424"/>
      <c r="C1843" s="1424"/>
      <c r="D1843" s="1424"/>
      <c r="E1843" s="1424"/>
      <c r="F1843" s="1424"/>
    </row>
    <row r="1844" spans="2:6">
      <c r="B1844" s="1424"/>
      <c r="C1844" s="1424"/>
      <c r="D1844" s="1424"/>
      <c r="E1844" s="1424"/>
      <c r="F1844" s="1424"/>
    </row>
    <row r="1845" spans="2:6">
      <c r="B1845" s="1424"/>
      <c r="C1845" s="1424"/>
      <c r="D1845" s="1424"/>
      <c r="E1845" s="1424"/>
      <c r="F1845" s="1424"/>
    </row>
    <row r="1846" spans="2:6">
      <c r="B1846" s="1424"/>
      <c r="C1846" s="1424"/>
      <c r="D1846" s="1424"/>
      <c r="E1846" s="1424"/>
      <c r="F1846" s="1424"/>
    </row>
    <row r="1847" spans="2:6">
      <c r="B1847" s="1424"/>
      <c r="C1847" s="1424"/>
      <c r="D1847" s="1424"/>
      <c r="E1847" s="1424"/>
      <c r="F1847" s="1424"/>
    </row>
    <row r="1848" spans="2:6">
      <c r="B1848" s="1424"/>
      <c r="C1848" s="1424"/>
      <c r="D1848" s="1424"/>
      <c r="E1848" s="1424"/>
      <c r="F1848" s="1424"/>
    </row>
    <row r="1849" spans="2:6">
      <c r="B1849" s="1424"/>
      <c r="C1849" s="1424"/>
      <c r="D1849" s="1424"/>
      <c r="E1849" s="1424"/>
      <c r="F1849" s="1424"/>
    </row>
    <row r="1850" spans="2:6">
      <c r="B1850" s="1424"/>
      <c r="C1850" s="1424"/>
      <c r="D1850" s="1424"/>
      <c r="E1850" s="1424"/>
      <c r="F1850" s="1424"/>
    </row>
    <row r="1851" spans="2:6">
      <c r="B1851" s="1424"/>
      <c r="C1851" s="1424"/>
      <c r="D1851" s="1424"/>
      <c r="E1851" s="1424"/>
      <c r="F1851" s="1424"/>
    </row>
    <row r="1852" spans="2:6">
      <c r="B1852" s="1424"/>
      <c r="C1852" s="1424"/>
      <c r="D1852" s="1424"/>
      <c r="E1852" s="1424"/>
      <c r="F1852" s="1424"/>
    </row>
    <row r="1853" spans="2:6">
      <c r="B1853" s="1424"/>
      <c r="C1853" s="1424"/>
      <c r="D1853" s="1424"/>
      <c r="E1853" s="1424"/>
      <c r="F1853" s="1424"/>
    </row>
    <row r="1854" spans="2:6">
      <c r="B1854" s="1424"/>
      <c r="C1854" s="1424"/>
      <c r="D1854" s="1424"/>
      <c r="E1854" s="1424"/>
      <c r="F1854" s="1424"/>
    </row>
    <row r="1855" spans="2:6">
      <c r="B1855" s="1424"/>
      <c r="C1855" s="1424"/>
      <c r="D1855" s="1424"/>
      <c r="E1855" s="1424"/>
      <c r="F1855" s="1424"/>
    </row>
    <row r="1856" spans="2:6">
      <c r="B1856" s="1424"/>
      <c r="C1856" s="1424"/>
      <c r="D1856" s="1424"/>
      <c r="E1856" s="1424"/>
      <c r="F1856" s="1424"/>
    </row>
    <row r="1857" spans="2:6">
      <c r="B1857" s="1424"/>
      <c r="C1857" s="1424"/>
      <c r="D1857" s="1424"/>
      <c r="E1857" s="1424"/>
      <c r="F1857" s="1424"/>
    </row>
    <row r="1858" spans="2:6">
      <c r="B1858" s="1424"/>
      <c r="C1858" s="1424"/>
      <c r="D1858" s="1424"/>
      <c r="E1858" s="1424"/>
      <c r="F1858" s="1424"/>
    </row>
    <row r="1859" spans="2:6">
      <c r="B1859" s="1424"/>
      <c r="C1859" s="1424"/>
      <c r="D1859" s="1424"/>
      <c r="E1859" s="1424"/>
      <c r="F1859" s="1424"/>
    </row>
    <row r="1860" spans="2:6">
      <c r="B1860" s="1424"/>
      <c r="C1860" s="1424"/>
      <c r="D1860" s="1424"/>
      <c r="E1860" s="1424"/>
      <c r="F1860" s="1424"/>
    </row>
    <row r="1861" spans="2:6">
      <c r="B1861" s="1424"/>
      <c r="C1861" s="1424"/>
      <c r="D1861" s="1424"/>
      <c r="E1861" s="1424"/>
      <c r="F1861" s="1424"/>
    </row>
    <row r="1862" spans="2:6">
      <c r="B1862" s="1424"/>
      <c r="C1862" s="1424"/>
      <c r="D1862" s="1424"/>
      <c r="E1862" s="1424"/>
      <c r="F1862" s="1424"/>
    </row>
    <row r="1863" spans="2:6">
      <c r="B1863" s="1424"/>
      <c r="C1863" s="1424"/>
      <c r="D1863" s="1424"/>
      <c r="E1863" s="1424"/>
      <c r="F1863" s="1424"/>
    </row>
    <row r="1864" spans="2:6">
      <c r="B1864" s="1424"/>
      <c r="C1864" s="1424"/>
      <c r="D1864" s="1424"/>
      <c r="E1864" s="1424"/>
      <c r="F1864" s="1424"/>
    </row>
    <row r="1865" spans="2:6">
      <c r="B1865" s="1424"/>
      <c r="C1865" s="1424"/>
      <c r="D1865" s="1424"/>
      <c r="E1865" s="1424"/>
      <c r="F1865" s="1424"/>
    </row>
    <row r="1866" spans="2:6">
      <c r="B1866" s="1424"/>
      <c r="C1866" s="1424"/>
      <c r="D1866" s="1424"/>
      <c r="E1866" s="1424"/>
      <c r="F1866" s="1424"/>
    </row>
    <row r="1867" spans="2:6">
      <c r="B1867" s="1424"/>
      <c r="C1867" s="1424"/>
      <c r="D1867" s="1424"/>
      <c r="E1867" s="1424"/>
      <c r="F1867" s="1424"/>
    </row>
    <row r="1868" spans="2:6">
      <c r="B1868" s="1424"/>
      <c r="C1868" s="1424"/>
      <c r="D1868" s="1424"/>
      <c r="E1868" s="1424"/>
      <c r="F1868" s="1424"/>
    </row>
    <row r="1869" spans="2:6">
      <c r="B1869" s="1424"/>
      <c r="C1869" s="1424"/>
      <c r="D1869" s="1424"/>
      <c r="E1869" s="1424"/>
      <c r="F1869" s="1424"/>
    </row>
    <row r="1870" spans="2:6">
      <c r="B1870" s="1424"/>
      <c r="C1870" s="1424"/>
      <c r="D1870" s="1424"/>
      <c r="E1870" s="1424"/>
      <c r="F1870" s="1424"/>
    </row>
    <row r="1871" spans="2:6">
      <c r="B1871" s="1424"/>
      <c r="C1871" s="1424"/>
      <c r="D1871" s="1424"/>
      <c r="E1871" s="1424"/>
      <c r="F1871" s="1424"/>
    </row>
    <row r="1872" spans="2:6">
      <c r="B1872" s="1424"/>
      <c r="C1872" s="1424"/>
      <c r="D1872" s="1424"/>
      <c r="E1872" s="1424"/>
      <c r="F1872" s="1424"/>
    </row>
    <row r="1873" spans="2:6">
      <c r="B1873" s="1424"/>
      <c r="C1873" s="1424"/>
      <c r="D1873" s="1424"/>
      <c r="E1873" s="1424"/>
      <c r="F1873" s="1424"/>
    </row>
    <row r="1874" spans="2:6">
      <c r="B1874" s="1424"/>
      <c r="C1874" s="1424"/>
      <c r="D1874" s="1424"/>
      <c r="E1874" s="1424"/>
      <c r="F1874" s="1424"/>
    </row>
    <row r="1875" spans="2:6">
      <c r="B1875" s="1424"/>
      <c r="C1875" s="1424"/>
      <c r="D1875" s="1424"/>
      <c r="E1875" s="1424"/>
      <c r="F1875" s="1424"/>
    </row>
    <row r="1876" spans="2:6">
      <c r="B1876" s="1424"/>
      <c r="C1876" s="1424"/>
      <c r="D1876" s="1424"/>
      <c r="E1876" s="1424"/>
      <c r="F1876" s="1424"/>
    </row>
    <row r="1877" spans="2:6">
      <c r="B1877" s="1424"/>
      <c r="C1877" s="1424"/>
      <c r="D1877" s="1424"/>
      <c r="E1877" s="1424"/>
      <c r="F1877" s="1424"/>
    </row>
    <row r="1878" spans="2:6">
      <c r="B1878" s="1424"/>
      <c r="C1878" s="1424"/>
      <c r="D1878" s="1424"/>
      <c r="E1878" s="1424"/>
      <c r="F1878" s="1424"/>
    </row>
    <row r="1879" spans="2:6">
      <c r="B1879" s="1424"/>
      <c r="C1879" s="1424"/>
      <c r="D1879" s="1424"/>
      <c r="E1879" s="1424"/>
      <c r="F1879" s="1424"/>
    </row>
    <row r="1880" spans="2:6">
      <c r="B1880" s="1424"/>
      <c r="C1880" s="1424"/>
      <c r="D1880" s="1424"/>
      <c r="E1880" s="1424"/>
      <c r="F1880" s="1424"/>
    </row>
    <row r="1881" spans="2:6">
      <c r="B1881" s="1424"/>
      <c r="C1881" s="1424"/>
      <c r="D1881" s="1424"/>
      <c r="E1881" s="1424"/>
      <c r="F1881" s="1424"/>
    </row>
    <row r="1882" spans="2:6">
      <c r="B1882" s="1424"/>
      <c r="C1882" s="1424"/>
      <c r="D1882" s="1424"/>
      <c r="E1882" s="1424"/>
      <c r="F1882" s="1424"/>
    </row>
    <row r="1883" spans="2:6">
      <c r="B1883" s="1424"/>
      <c r="C1883" s="1424"/>
      <c r="D1883" s="1424"/>
      <c r="E1883" s="1424"/>
      <c r="F1883" s="1424"/>
    </row>
    <row r="1884" spans="2:6">
      <c r="B1884" s="1424"/>
      <c r="C1884" s="1424"/>
      <c r="D1884" s="1424"/>
      <c r="E1884" s="1424"/>
      <c r="F1884" s="1424"/>
    </row>
    <row r="1885" spans="2:6">
      <c r="B1885" s="1424"/>
      <c r="C1885" s="1424"/>
      <c r="D1885" s="1424"/>
      <c r="E1885" s="1424"/>
      <c r="F1885" s="1424"/>
    </row>
    <row r="1886" spans="2:6">
      <c r="B1886" s="1424"/>
      <c r="C1886" s="1424"/>
      <c r="D1886" s="1424"/>
      <c r="E1886" s="1424"/>
      <c r="F1886" s="1424"/>
    </row>
    <row r="1887" spans="2:6">
      <c r="B1887" s="1424"/>
      <c r="C1887" s="1424"/>
      <c r="D1887" s="1424"/>
      <c r="E1887" s="1424"/>
      <c r="F1887" s="1424"/>
    </row>
    <row r="1888" spans="2:6">
      <c r="B1888" s="1424"/>
      <c r="C1888" s="1424"/>
      <c r="D1888" s="1424"/>
      <c r="E1888" s="1424"/>
      <c r="F1888" s="1424"/>
    </row>
    <row r="1889" spans="2:6">
      <c r="B1889" s="1424"/>
      <c r="C1889" s="1424"/>
      <c r="D1889" s="1424"/>
      <c r="E1889" s="1424"/>
      <c r="F1889" s="1424"/>
    </row>
    <row r="1890" spans="2:6">
      <c r="B1890" s="1424"/>
      <c r="C1890" s="1424"/>
      <c r="D1890" s="1424"/>
      <c r="E1890" s="1424"/>
      <c r="F1890" s="1424"/>
    </row>
    <row r="1891" spans="2:6">
      <c r="B1891" s="1424"/>
      <c r="C1891" s="1424"/>
      <c r="D1891" s="1424"/>
      <c r="E1891" s="1424"/>
      <c r="F1891" s="1424"/>
    </row>
    <row r="1892" spans="2:6">
      <c r="B1892" s="1424"/>
      <c r="C1892" s="1424"/>
      <c r="D1892" s="1424"/>
      <c r="E1892" s="1424"/>
      <c r="F1892" s="1424"/>
    </row>
    <row r="1893" spans="2:6">
      <c r="B1893" s="1424"/>
      <c r="C1893" s="1424"/>
      <c r="D1893" s="1424"/>
      <c r="E1893" s="1424"/>
      <c r="F1893" s="1424"/>
    </row>
    <row r="1894" spans="2:6">
      <c r="B1894" s="1424"/>
      <c r="C1894" s="1424"/>
      <c r="D1894" s="1424"/>
      <c r="E1894" s="1424"/>
      <c r="F1894" s="1424"/>
    </row>
    <row r="1895" spans="2:6">
      <c r="B1895" s="1424"/>
      <c r="C1895" s="1424"/>
      <c r="D1895" s="1424"/>
      <c r="E1895" s="1424"/>
      <c r="F1895" s="1424"/>
    </row>
    <row r="1896" spans="2:6">
      <c r="B1896" s="1424"/>
      <c r="C1896" s="1424"/>
      <c r="D1896" s="1424"/>
      <c r="E1896" s="1424"/>
      <c r="F1896" s="1424"/>
    </row>
    <row r="1897" spans="2:6">
      <c r="B1897" s="1424"/>
      <c r="C1897" s="1424"/>
      <c r="D1897" s="1424"/>
      <c r="E1897" s="1424"/>
      <c r="F1897" s="1424"/>
    </row>
    <row r="1898" spans="2:6">
      <c r="B1898" s="1424"/>
      <c r="C1898" s="1424"/>
      <c r="D1898" s="1424"/>
      <c r="E1898" s="1424"/>
      <c r="F1898" s="1424"/>
    </row>
    <row r="1899" spans="2:6">
      <c r="B1899" s="1424"/>
      <c r="C1899" s="1424"/>
      <c r="D1899" s="1424"/>
      <c r="E1899" s="1424"/>
      <c r="F1899" s="1424"/>
    </row>
    <row r="1900" spans="2:6">
      <c r="B1900" s="1424"/>
      <c r="C1900" s="1424"/>
      <c r="D1900" s="1424"/>
      <c r="E1900" s="1424"/>
      <c r="F1900" s="1424"/>
    </row>
    <row r="1901" spans="2:6">
      <c r="B1901" s="1424"/>
      <c r="C1901" s="1424"/>
      <c r="D1901" s="1424"/>
      <c r="E1901" s="1424"/>
      <c r="F1901" s="1424"/>
    </row>
    <row r="1902" spans="2:6">
      <c r="B1902" s="1424"/>
      <c r="C1902" s="1424"/>
      <c r="D1902" s="1424"/>
      <c r="E1902" s="1424"/>
      <c r="F1902" s="1424"/>
    </row>
    <row r="1903" spans="2:6">
      <c r="B1903" s="1424"/>
      <c r="C1903" s="1424"/>
      <c r="D1903" s="1424"/>
      <c r="E1903" s="1424"/>
      <c r="F1903" s="1424"/>
    </row>
    <row r="1904" spans="2:6">
      <c r="B1904" s="1424"/>
      <c r="C1904" s="1424"/>
      <c r="D1904" s="1424"/>
      <c r="E1904" s="1424"/>
      <c r="F1904" s="1424"/>
    </row>
    <row r="1905" spans="2:6">
      <c r="B1905" s="1424"/>
      <c r="C1905" s="1424"/>
      <c r="D1905" s="1424"/>
      <c r="E1905" s="1424"/>
      <c r="F1905" s="1424"/>
    </row>
    <row r="1906" spans="2:6">
      <c r="B1906" s="1424"/>
      <c r="C1906" s="1424"/>
      <c r="D1906" s="1424"/>
      <c r="E1906" s="1424"/>
      <c r="F1906" s="1424"/>
    </row>
    <row r="1907" spans="2:6">
      <c r="B1907" s="1424"/>
      <c r="C1907" s="1424"/>
      <c r="D1907" s="1424"/>
      <c r="E1907" s="1424"/>
      <c r="F1907" s="1424"/>
    </row>
    <row r="1908" spans="2:6">
      <c r="B1908" s="1424"/>
      <c r="C1908" s="1424"/>
      <c r="D1908" s="1424"/>
      <c r="E1908" s="1424"/>
      <c r="F1908" s="1424"/>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51"/>
  <sheetViews>
    <sheetView workbookViewId="0">
      <selection activeCell="A3" sqref="A3:C3"/>
    </sheetView>
  </sheetViews>
  <sheetFormatPr defaultColWidth="9.140625" defaultRowHeight="15"/>
  <cols>
    <col min="1" max="1" width="81" style="917" customWidth="1"/>
    <col min="2" max="2" width="12.7109375" style="83" customWidth="1"/>
    <col min="3" max="3" width="13.7109375" style="83" customWidth="1"/>
    <col min="4" max="4" width="2.7109375" style="83" customWidth="1"/>
    <col min="5" max="256" width="9.140625" style="83"/>
    <col min="257" max="257" width="81" style="83" customWidth="1"/>
    <col min="258" max="258" width="12.7109375" style="83" customWidth="1"/>
    <col min="259" max="259" width="13.7109375" style="83" customWidth="1"/>
    <col min="260" max="260" width="2.7109375" style="83" customWidth="1"/>
    <col min="261" max="512" width="9.140625" style="83"/>
    <col min="513" max="513" width="81" style="83" customWidth="1"/>
    <col min="514" max="514" width="12.7109375" style="83" customWidth="1"/>
    <col min="515" max="515" width="13.7109375" style="83" customWidth="1"/>
    <col min="516" max="516" width="2.7109375" style="83" customWidth="1"/>
    <col min="517" max="768" width="9.140625" style="83"/>
    <col min="769" max="769" width="81" style="83" customWidth="1"/>
    <col min="770" max="770" width="12.7109375" style="83" customWidth="1"/>
    <col min="771" max="771" width="13.7109375" style="83" customWidth="1"/>
    <col min="772" max="772" width="2.7109375" style="83" customWidth="1"/>
    <col min="773" max="1024" width="9.140625" style="83"/>
    <col min="1025" max="1025" width="81" style="83" customWidth="1"/>
    <col min="1026" max="1026" width="12.7109375" style="83" customWidth="1"/>
    <col min="1027" max="1027" width="13.7109375" style="83" customWidth="1"/>
    <col min="1028" max="1028" width="2.7109375" style="83" customWidth="1"/>
    <col min="1029" max="1280" width="9.140625" style="83"/>
    <col min="1281" max="1281" width="81" style="83" customWidth="1"/>
    <col min="1282" max="1282" width="12.7109375" style="83" customWidth="1"/>
    <col min="1283" max="1283" width="13.7109375" style="83" customWidth="1"/>
    <col min="1284" max="1284" width="2.7109375" style="83" customWidth="1"/>
    <col min="1285" max="1536" width="9.140625" style="83"/>
    <col min="1537" max="1537" width="81" style="83" customWidth="1"/>
    <col min="1538" max="1538" width="12.7109375" style="83" customWidth="1"/>
    <col min="1539" max="1539" width="13.7109375" style="83" customWidth="1"/>
    <col min="1540" max="1540" width="2.7109375" style="83" customWidth="1"/>
    <col min="1541" max="1792" width="9.140625" style="83"/>
    <col min="1793" max="1793" width="81" style="83" customWidth="1"/>
    <col min="1794" max="1794" width="12.7109375" style="83" customWidth="1"/>
    <col min="1795" max="1795" width="13.7109375" style="83" customWidth="1"/>
    <col min="1796" max="1796" width="2.7109375" style="83" customWidth="1"/>
    <col min="1797" max="2048" width="9.140625" style="83"/>
    <col min="2049" max="2049" width="81" style="83" customWidth="1"/>
    <col min="2050" max="2050" width="12.7109375" style="83" customWidth="1"/>
    <col min="2051" max="2051" width="13.7109375" style="83" customWidth="1"/>
    <col min="2052" max="2052" width="2.7109375" style="83" customWidth="1"/>
    <col min="2053" max="2304" width="9.140625" style="83"/>
    <col min="2305" max="2305" width="81" style="83" customWidth="1"/>
    <col min="2306" max="2306" width="12.7109375" style="83" customWidth="1"/>
    <col min="2307" max="2307" width="13.7109375" style="83" customWidth="1"/>
    <col min="2308" max="2308" width="2.7109375" style="83" customWidth="1"/>
    <col min="2309" max="2560" width="9.140625" style="83"/>
    <col min="2561" max="2561" width="81" style="83" customWidth="1"/>
    <col min="2562" max="2562" width="12.7109375" style="83" customWidth="1"/>
    <col min="2563" max="2563" width="13.7109375" style="83" customWidth="1"/>
    <col min="2564" max="2564" width="2.7109375" style="83" customWidth="1"/>
    <col min="2565" max="2816" width="9.140625" style="83"/>
    <col min="2817" max="2817" width="81" style="83" customWidth="1"/>
    <col min="2818" max="2818" width="12.7109375" style="83" customWidth="1"/>
    <col min="2819" max="2819" width="13.7109375" style="83" customWidth="1"/>
    <col min="2820" max="2820" width="2.7109375" style="83" customWidth="1"/>
    <col min="2821" max="3072" width="9.140625" style="83"/>
    <col min="3073" max="3073" width="81" style="83" customWidth="1"/>
    <col min="3074" max="3074" width="12.7109375" style="83" customWidth="1"/>
    <col min="3075" max="3075" width="13.7109375" style="83" customWidth="1"/>
    <col min="3076" max="3076" width="2.7109375" style="83" customWidth="1"/>
    <col min="3077" max="3328" width="9.140625" style="83"/>
    <col min="3329" max="3329" width="81" style="83" customWidth="1"/>
    <col min="3330" max="3330" width="12.7109375" style="83" customWidth="1"/>
    <col min="3331" max="3331" width="13.7109375" style="83" customWidth="1"/>
    <col min="3332" max="3332" width="2.7109375" style="83" customWidth="1"/>
    <col min="3333" max="3584" width="9.140625" style="83"/>
    <col min="3585" max="3585" width="81" style="83" customWidth="1"/>
    <col min="3586" max="3586" width="12.7109375" style="83" customWidth="1"/>
    <col min="3587" max="3587" width="13.7109375" style="83" customWidth="1"/>
    <col min="3588" max="3588" width="2.7109375" style="83" customWidth="1"/>
    <col min="3589" max="3840" width="9.140625" style="83"/>
    <col min="3841" max="3841" width="81" style="83" customWidth="1"/>
    <col min="3842" max="3842" width="12.7109375" style="83" customWidth="1"/>
    <col min="3843" max="3843" width="13.7109375" style="83" customWidth="1"/>
    <col min="3844" max="3844" width="2.7109375" style="83" customWidth="1"/>
    <col min="3845" max="4096" width="9.140625" style="83"/>
    <col min="4097" max="4097" width="81" style="83" customWidth="1"/>
    <col min="4098" max="4098" width="12.7109375" style="83" customWidth="1"/>
    <col min="4099" max="4099" width="13.7109375" style="83" customWidth="1"/>
    <col min="4100" max="4100" width="2.7109375" style="83" customWidth="1"/>
    <col min="4101" max="4352" width="9.140625" style="83"/>
    <col min="4353" max="4353" width="81" style="83" customWidth="1"/>
    <col min="4354" max="4354" width="12.7109375" style="83" customWidth="1"/>
    <col min="4355" max="4355" width="13.7109375" style="83" customWidth="1"/>
    <col min="4356" max="4356" width="2.7109375" style="83" customWidth="1"/>
    <col min="4357" max="4608" width="9.140625" style="83"/>
    <col min="4609" max="4609" width="81" style="83" customWidth="1"/>
    <col min="4610" max="4610" width="12.7109375" style="83" customWidth="1"/>
    <col min="4611" max="4611" width="13.7109375" style="83" customWidth="1"/>
    <col min="4612" max="4612" width="2.7109375" style="83" customWidth="1"/>
    <col min="4613" max="4864" width="9.140625" style="83"/>
    <col min="4865" max="4865" width="81" style="83" customWidth="1"/>
    <col min="4866" max="4866" width="12.7109375" style="83" customWidth="1"/>
    <col min="4867" max="4867" width="13.7109375" style="83" customWidth="1"/>
    <col min="4868" max="4868" width="2.7109375" style="83" customWidth="1"/>
    <col min="4869" max="5120" width="9.140625" style="83"/>
    <col min="5121" max="5121" width="81" style="83" customWidth="1"/>
    <col min="5122" max="5122" width="12.7109375" style="83" customWidth="1"/>
    <col min="5123" max="5123" width="13.7109375" style="83" customWidth="1"/>
    <col min="5124" max="5124" width="2.7109375" style="83" customWidth="1"/>
    <col min="5125" max="5376" width="9.140625" style="83"/>
    <col min="5377" max="5377" width="81" style="83" customWidth="1"/>
    <col min="5378" max="5378" width="12.7109375" style="83" customWidth="1"/>
    <col min="5379" max="5379" width="13.7109375" style="83" customWidth="1"/>
    <col min="5380" max="5380" width="2.7109375" style="83" customWidth="1"/>
    <col min="5381" max="5632" width="9.140625" style="83"/>
    <col min="5633" max="5633" width="81" style="83" customWidth="1"/>
    <col min="5634" max="5634" width="12.7109375" style="83" customWidth="1"/>
    <col min="5635" max="5635" width="13.7109375" style="83" customWidth="1"/>
    <col min="5636" max="5636" width="2.7109375" style="83" customWidth="1"/>
    <col min="5637" max="5888" width="9.140625" style="83"/>
    <col min="5889" max="5889" width="81" style="83" customWidth="1"/>
    <col min="5890" max="5890" width="12.7109375" style="83" customWidth="1"/>
    <col min="5891" max="5891" width="13.7109375" style="83" customWidth="1"/>
    <col min="5892" max="5892" width="2.7109375" style="83" customWidth="1"/>
    <col min="5893" max="6144" width="9.140625" style="83"/>
    <col min="6145" max="6145" width="81" style="83" customWidth="1"/>
    <col min="6146" max="6146" width="12.7109375" style="83" customWidth="1"/>
    <col min="6147" max="6147" width="13.7109375" style="83" customWidth="1"/>
    <col min="6148" max="6148" width="2.7109375" style="83" customWidth="1"/>
    <col min="6149" max="6400" width="9.140625" style="83"/>
    <col min="6401" max="6401" width="81" style="83" customWidth="1"/>
    <col min="6402" max="6402" width="12.7109375" style="83" customWidth="1"/>
    <col min="6403" max="6403" width="13.7109375" style="83" customWidth="1"/>
    <col min="6404" max="6404" width="2.7109375" style="83" customWidth="1"/>
    <col min="6405" max="6656" width="9.140625" style="83"/>
    <col min="6657" max="6657" width="81" style="83" customWidth="1"/>
    <col min="6658" max="6658" width="12.7109375" style="83" customWidth="1"/>
    <col min="6659" max="6659" width="13.7109375" style="83" customWidth="1"/>
    <col min="6660" max="6660" width="2.7109375" style="83" customWidth="1"/>
    <col min="6661" max="6912" width="9.140625" style="83"/>
    <col min="6913" max="6913" width="81" style="83" customWidth="1"/>
    <col min="6914" max="6914" width="12.7109375" style="83" customWidth="1"/>
    <col min="6915" max="6915" width="13.7109375" style="83" customWidth="1"/>
    <col min="6916" max="6916" width="2.7109375" style="83" customWidth="1"/>
    <col min="6917" max="7168" width="9.140625" style="83"/>
    <col min="7169" max="7169" width="81" style="83" customWidth="1"/>
    <col min="7170" max="7170" width="12.7109375" style="83" customWidth="1"/>
    <col min="7171" max="7171" width="13.7109375" style="83" customWidth="1"/>
    <col min="7172" max="7172" width="2.7109375" style="83" customWidth="1"/>
    <col min="7173" max="7424" width="9.140625" style="83"/>
    <col min="7425" max="7425" width="81" style="83" customWidth="1"/>
    <col min="7426" max="7426" width="12.7109375" style="83" customWidth="1"/>
    <col min="7427" max="7427" width="13.7109375" style="83" customWidth="1"/>
    <col min="7428" max="7428" width="2.7109375" style="83" customWidth="1"/>
    <col min="7429" max="7680" width="9.140625" style="83"/>
    <col min="7681" max="7681" width="81" style="83" customWidth="1"/>
    <col min="7682" max="7682" width="12.7109375" style="83" customWidth="1"/>
    <col min="7683" max="7683" width="13.7109375" style="83" customWidth="1"/>
    <col min="7684" max="7684" width="2.7109375" style="83" customWidth="1"/>
    <col min="7685" max="7936" width="9.140625" style="83"/>
    <col min="7937" max="7937" width="81" style="83" customWidth="1"/>
    <col min="7938" max="7938" width="12.7109375" style="83" customWidth="1"/>
    <col min="7939" max="7939" width="13.7109375" style="83" customWidth="1"/>
    <col min="7940" max="7940" width="2.7109375" style="83" customWidth="1"/>
    <col min="7941" max="8192" width="9.140625" style="83"/>
    <col min="8193" max="8193" width="81" style="83" customWidth="1"/>
    <col min="8194" max="8194" width="12.7109375" style="83" customWidth="1"/>
    <col min="8195" max="8195" width="13.7109375" style="83" customWidth="1"/>
    <col min="8196" max="8196" width="2.7109375" style="83" customWidth="1"/>
    <col min="8197" max="8448" width="9.140625" style="83"/>
    <col min="8449" max="8449" width="81" style="83" customWidth="1"/>
    <col min="8450" max="8450" width="12.7109375" style="83" customWidth="1"/>
    <col min="8451" max="8451" width="13.7109375" style="83" customWidth="1"/>
    <col min="8452" max="8452" width="2.7109375" style="83" customWidth="1"/>
    <col min="8453" max="8704" width="9.140625" style="83"/>
    <col min="8705" max="8705" width="81" style="83" customWidth="1"/>
    <col min="8706" max="8706" width="12.7109375" style="83" customWidth="1"/>
    <col min="8707" max="8707" width="13.7109375" style="83" customWidth="1"/>
    <col min="8708" max="8708" width="2.7109375" style="83" customWidth="1"/>
    <col min="8709" max="8960" width="9.140625" style="83"/>
    <col min="8961" max="8961" width="81" style="83" customWidth="1"/>
    <col min="8962" max="8962" width="12.7109375" style="83" customWidth="1"/>
    <col min="8963" max="8963" width="13.7109375" style="83" customWidth="1"/>
    <col min="8964" max="8964" width="2.7109375" style="83" customWidth="1"/>
    <col min="8965" max="9216" width="9.140625" style="83"/>
    <col min="9217" max="9217" width="81" style="83" customWidth="1"/>
    <col min="9218" max="9218" width="12.7109375" style="83" customWidth="1"/>
    <col min="9219" max="9219" width="13.7109375" style="83" customWidth="1"/>
    <col min="9220" max="9220" width="2.7109375" style="83" customWidth="1"/>
    <col min="9221" max="9472" width="9.140625" style="83"/>
    <col min="9473" max="9473" width="81" style="83" customWidth="1"/>
    <col min="9474" max="9474" width="12.7109375" style="83" customWidth="1"/>
    <col min="9475" max="9475" width="13.7109375" style="83" customWidth="1"/>
    <col min="9476" max="9476" width="2.7109375" style="83" customWidth="1"/>
    <col min="9477" max="9728" width="9.140625" style="83"/>
    <col min="9729" max="9729" width="81" style="83" customWidth="1"/>
    <col min="9730" max="9730" width="12.7109375" style="83" customWidth="1"/>
    <col min="9731" max="9731" width="13.7109375" style="83" customWidth="1"/>
    <col min="9732" max="9732" width="2.7109375" style="83" customWidth="1"/>
    <col min="9733" max="9984" width="9.140625" style="83"/>
    <col min="9985" max="9985" width="81" style="83" customWidth="1"/>
    <col min="9986" max="9986" width="12.7109375" style="83" customWidth="1"/>
    <col min="9987" max="9987" width="13.7109375" style="83" customWidth="1"/>
    <col min="9988" max="9988" width="2.7109375" style="83" customWidth="1"/>
    <col min="9989" max="10240" width="9.140625" style="83"/>
    <col min="10241" max="10241" width="81" style="83" customWidth="1"/>
    <col min="10242" max="10242" width="12.7109375" style="83" customWidth="1"/>
    <col min="10243" max="10243" width="13.7109375" style="83" customWidth="1"/>
    <col min="10244" max="10244" width="2.7109375" style="83" customWidth="1"/>
    <col min="10245" max="10496" width="9.140625" style="83"/>
    <col min="10497" max="10497" width="81" style="83" customWidth="1"/>
    <col min="10498" max="10498" width="12.7109375" style="83" customWidth="1"/>
    <col min="10499" max="10499" width="13.7109375" style="83" customWidth="1"/>
    <col min="10500" max="10500" width="2.7109375" style="83" customWidth="1"/>
    <col min="10501" max="10752" width="9.140625" style="83"/>
    <col min="10753" max="10753" width="81" style="83" customWidth="1"/>
    <col min="10754" max="10754" width="12.7109375" style="83" customWidth="1"/>
    <col min="10755" max="10755" width="13.7109375" style="83" customWidth="1"/>
    <col min="10756" max="10756" width="2.7109375" style="83" customWidth="1"/>
    <col min="10757" max="11008" width="9.140625" style="83"/>
    <col min="11009" max="11009" width="81" style="83" customWidth="1"/>
    <col min="11010" max="11010" width="12.7109375" style="83" customWidth="1"/>
    <col min="11011" max="11011" width="13.7109375" style="83" customWidth="1"/>
    <col min="11012" max="11012" width="2.7109375" style="83" customWidth="1"/>
    <col min="11013" max="11264" width="9.140625" style="83"/>
    <col min="11265" max="11265" width="81" style="83" customWidth="1"/>
    <col min="11266" max="11266" width="12.7109375" style="83" customWidth="1"/>
    <col min="11267" max="11267" width="13.7109375" style="83" customWidth="1"/>
    <col min="11268" max="11268" width="2.7109375" style="83" customWidth="1"/>
    <col min="11269" max="11520" width="9.140625" style="83"/>
    <col min="11521" max="11521" width="81" style="83" customWidth="1"/>
    <col min="11522" max="11522" width="12.7109375" style="83" customWidth="1"/>
    <col min="11523" max="11523" width="13.7109375" style="83" customWidth="1"/>
    <col min="11524" max="11524" width="2.7109375" style="83" customWidth="1"/>
    <col min="11525" max="11776" width="9.140625" style="83"/>
    <col min="11777" max="11777" width="81" style="83" customWidth="1"/>
    <col min="11778" max="11778" width="12.7109375" style="83" customWidth="1"/>
    <col min="11779" max="11779" width="13.7109375" style="83" customWidth="1"/>
    <col min="11780" max="11780" width="2.7109375" style="83" customWidth="1"/>
    <col min="11781" max="12032" width="9.140625" style="83"/>
    <col min="12033" max="12033" width="81" style="83" customWidth="1"/>
    <col min="12034" max="12034" width="12.7109375" style="83" customWidth="1"/>
    <col min="12035" max="12035" width="13.7109375" style="83" customWidth="1"/>
    <col min="12036" max="12036" width="2.7109375" style="83" customWidth="1"/>
    <col min="12037" max="12288" width="9.140625" style="83"/>
    <col min="12289" max="12289" width="81" style="83" customWidth="1"/>
    <col min="12290" max="12290" width="12.7109375" style="83" customWidth="1"/>
    <col min="12291" max="12291" width="13.7109375" style="83" customWidth="1"/>
    <col min="12292" max="12292" width="2.7109375" style="83" customWidth="1"/>
    <col min="12293" max="12544" width="9.140625" style="83"/>
    <col min="12545" max="12545" width="81" style="83" customWidth="1"/>
    <col min="12546" max="12546" width="12.7109375" style="83" customWidth="1"/>
    <col min="12547" max="12547" width="13.7109375" style="83" customWidth="1"/>
    <col min="12548" max="12548" width="2.7109375" style="83" customWidth="1"/>
    <col min="12549" max="12800" width="9.140625" style="83"/>
    <col min="12801" max="12801" width="81" style="83" customWidth="1"/>
    <col min="12802" max="12802" width="12.7109375" style="83" customWidth="1"/>
    <col min="12803" max="12803" width="13.7109375" style="83" customWidth="1"/>
    <col min="12804" max="12804" width="2.7109375" style="83" customWidth="1"/>
    <col min="12805" max="13056" width="9.140625" style="83"/>
    <col min="13057" max="13057" width="81" style="83" customWidth="1"/>
    <col min="13058" max="13058" width="12.7109375" style="83" customWidth="1"/>
    <col min="13059" max="13059" width="13.7109375" style="83" customWidth="1"/>
    <col min="13060" max="13060" width="2.7109375" style="83" customWidth="1"/>
    <col min="13061" max="13312" width="9.140625" style="83"/>
    <col min="13313" max="13313" width="81" style="83" customWidth="1"/>
    <col min="13314" max="13314" width="12.7109375" style="83" customWidth="1"/>
    <col min="13315" max="13315" width="13.7109375" style="83" customWidth="1"/>
    <col min="13316" max="13316" width="2.7109375" style="83" customWidth="1"/>
    <col min="13317" max="13568" width="9.140625" style="83"/>
    <col min="13569" max="13569" width="81" style="83" customWidth="1"/>
    <col min="13570" max="13570" width="12.7109375" style="83" customWidth="1"/>
    <col min="13571" max="13571" width="13.7109375" style="83" customWidth="1"/>
    <col min="13572" max="13572" width="2.7109375" style="83" customWidth="1"/>
    <col min="13573" max="13824" width="9.140625" style="83"/>
    <col min="13825" max="13825" width="81" style="83" customWidth="1"/>
    <col min="13826" max="13826" width="12.7109375" style="83" customWidth="1"/>
    <col min="13827" max="13827" width="13.7109375" style="83" customWidth="1"/>
    <col min="13828" max="13828" width="2.7109375" style="83" customWidth="1"/>
    <col min="13829" max="14080" width="9.140625" style="83"/>
    <col min="14081" max="14081" width="81" style="83" customWidth="1"/>
    <col min="14082" max="14082" width="12.7109375" style="83" customWidth="1"/>
    <col min="14083" max="14083" width="13.7109375" style="83" customWidth="1"/>
    <col min="14084" max="14084" width="2.7109375" style="83" customWidth="1"/>
    <col min="14085" max="14336" width="9.140625" style="83"/>
    <col min="14337" max="14337" width="81" style="83" customWidth="1"/>
    <col min="14338" max="14338" width="12.7109375" style="83" customWidth="1"/>
    <col min="14339" max="14339" width="13.7109375" style="83" customWidth="1"/>
    <col min="14340" max="14340" width="2.7109375" style="83" customWidth="1"/>
    <col min="14341" max="14592" width="9.140625" style="83"/>
    <col min="14593" max="14593" width="81" style="83" customWidth="1"/>
    <col min="14594" max="14594" width="12.7109375" style="83" customWidth="1"/>
    <col min="14595" max="14595" width="13.7109375" style="83" customWidth="1"/>
    <col min="14596" max="14596" width="2.7109375" style="83" customWidth="1"/>
    <col min="14597" max="14848" width="9.140625" style="83"/>
    <col min="14849" max="14849" width="81" style="83" customWidth="1"/>
    <col min="14850" max="14850" width="12.7109375" style="83" customWidth="1"/>
    <col min="14851" max="14851" width="13.7109375" style="83" customWidth="1"/>
    <col min="14852" max="14852" width="2.7109375" style="83" customWidth="1"/>
    <col min="14853" max="15104" width="9.140625" style="83"/>
    <col min="15105" max="15105" width="81" style="83" customWidth="1"/>
    <col min="15106" max="15106" width="12.7109375" style="83" customWidth="1"/>
    <col min="15107" max="15107" width="13.7109375" style="83" customWidth="1"/>
    <col min="15108" max="15108" width="2.7109375" style="83" customWidth="1"/>
    <col min="15109" max="15360" width="9.140625" style="83"/>
    <col min="15361" max="15361" width="81" style="83" customWidth="1"/>
    <col min="15362" max="15362" width="12.7109375" style="83" customWidth="1"/>
    <col min="15363" max="15363" width="13.7109375" style="83" customWidth="1"/>
    <col min="15364" max="15364" width="2.7109375" style="83" customWidth="1"/>
    <col min="15365" max="15616" width="9.140625" style="83"/>
    <col min="15617" max="15617" width="81" style="83" customWidth="1"/>
    <col min="15618" max="15618" width="12.7109375" style="83" customWidth="1"/>
    <col min="15619" max="15619" width="13.7109375" style="83" customWidth="1"/>
    <col min="15620" max="15620" width="2.7109375" style="83" customWidth="1"/>
    <col min="15621" max="15872" width="9.140625" style="83"/>
    <col min="15873" max="15873" width="81" style="83" customWidth="1"/>
    <col min="15874" max="15874" width="12.7109375" style="83" customWidth="1"/>
    <col min="15875" max="15875" width="13.7109375" style="83" customWidth="1"/>
    <col min="15876" max="15876" width="2.7109375" style="83" customWidth="1"/>
    <col min="15877" max="16128" width="9.140625" style="83"/>
    <col min="16129" max="16129" width="81" style="83" customWidth="1"/>
    <col min="16130" max="16130" width="12.7109375" style="83" customWidth="1"/>
    <col min="16131" max="16131" width="13.7109375" style="83" customWidth="1"/>
    <col min="16132" max="16132" width="2.7109375" style="83" customWidth="1"/>
    <col min="16133" max="16384" width="9.140625" style="83"/>
  </cols>
  <sheetData>
    <row r="1" spans="1:3" ht="2.25" customHeight="1">
      <c r="A1" s="1869"/>
      <c r="B1" s="1859"/>
      <c r="C1" s="1859"/>
    </row>
    <row r="2" spans="1:3" s="1388" customFormat="1" ht="39" customHeight="1">
      <c r="A2" s="2236" t="s">
        <v>1205</v>
      </c>
      <c r="B2" s="2265"/>
      <c r="C2" s="2265"/>
    </row>
    <row r="3" spans="1:3" s="1388" customFormat="1" ht="37.5" customHeight="1">
      <c r="A3" s="2236" t="s">
        <v>626</v>
      </c>
      <c r="B3" s="2265"/>
      <c r="C3" s="2265"/>
    </row>
    <row r="4" spans="1:3" s="1388" customFormat="1" ht="39.75" customHeight="1">
      <c r="A4" s="2236" t="s">
        <v>274</v>
      </c>
      <c r="B4" s="2265"/>
      <c r="C4" s="2265"/>
    </row>
    <row r="5" spans="1:3" s="1389" customFormat="1" ht="42" customHeight="1">
      <c r="A5" s="2267" t="s">
        <v>617</v>
      </c>
      <c r="B5" s="2266"/>
      <c r="C5" s="2266"/>
    </row>
    <row r="6" spans="1:3" ht="6" hidden="1" customHeight="1"/>
    <row r="7" spans="1:3" ht="6" customHeight="1" thickBot="1">
      <c r="B7" s="1572"/>
      <c r="C7" s="1572"/>
    </row>
    <row r="8" spans="1:3" ht="29.25" customHeight="1" thickTop="1" thickBot="1">
      <c r="A8" s="51"/>
      <c r="B8" s="1870" t="s">
        <v>215</v>
      </c>
      <c r="C8" s="1871" t="s">
        <v>627</v>
      </c>
    </row>
    <row r="9" spans="1:3" ht="17.25" customHeight="1" thickTop="1" thickBot="1">
      <c r="A9" s="1809" t="s">
        <v>281</v>
      </c>
      <c r="B9" s="1806">
        <v>4717076.7104599997</v>
      </c>
      <c r="C9" s="1806">
        <v>4717076.7104599997</v>
      </c>
    </row>
    <row r="10" spans="1:3" s="33" customFormat="1" ht="17.25" customHeight="1" thickTop="1" thickBot="1">
      <c r="A10" s="1810" t="s">
        <v>282</v>
      </c>
      <c r="B10" s="1808">
        <v>125900.93670000001</v>
      </c>
      <c r="C10" s="1808">
        <v>125900.93670000001</v>
      </c>
    </row>
    <row r="11" spans="1:3" s="33" customFormat="1" ht="17.25" customHeight="1" thickTop="1">
      <c r="A11" s="1403" t="s">
        <v>283</v>
      </c>
      <c r="B11" s="1397">
        <v>0</v>
      </c>
      <c r="C11" s="1397">
        <v>0</v>
      </c>
    </row>
    <row r="12" spans="1:3" s="33" customFormat="1" ht="17.25" customHeight="1">
      <c r="A12" s="1403" t="s">
        <v>284</v>
      </c>
      <c r="B12" s="1397">
        <v>116992.86626000001</v>
      </c>
      <c r="C12" s="1397">
        <v>116992.86626000001</v>
      </c>
    </row>
    <row r="13" spans="1:3" s="33" customFormat="1" ht="17.25" customHeight="1">
      <c r="A13" s="1403" t="s">
        <v>285</v>
      </c>
      <c r="B13" s="1397">
        <v>8908.0704399999995</v>
      </c>
      <c r="C13" s="1397">
        <v>8908.0704399999995</v>
      </c>
    </row>
    <row r="14" spans="1:3" s="33" customFormat="1" ht="17.25" customHeight="1">
      <c r="A14" s="1403" t="s">
        <v>286</v>
      </c>
      <c r="B14" s="1397">
        <v>0</v>
      </c>
      <c r="C14" s="1397">
        <v>0</v>
      </c>
    </row>
    <row r="15" spans="1:3" s="33" customFormat="1" ht="17.25" customHeight="1">
      <c r="A15" s="1403" t="s">
        <v>287</v>
      </c>
      <c r="B15" s="1397">
        <v>0</v>
      </c>
      <c r="C15" s="1397">
        <v>0</v>
      </c>
    </row>
    <row r="16" spans="1:3" s="33" customFormat="1" ht="17.25" customHeight="1">
      <c r="A16" s="1403" t="s">
        <v>288</v>
      </c>
      <c r="B16" s="1397">
        <v>0</v>
      </c>
      <c r="C16" s="1397">
        <v>0</v>
      </c>
    </row>
    <row r="17" spans="1:3" s="33" customFormat="1" ht="17.25" customHeight="1">
      <c r="A17" s="1403" t="s">
        <v>289</v>
      </c>
      <c r="B17" s="1397">
        <v>0</v>
      </c>
      <c r="C17" s="1397">
        <v>0</v>
      </c>
    </row>
    <row r="18" spans="1:3" s="33" customFormat="1" ht="17.25" customHeight="1" thickBot="1">
      <c r="A18" s="1403" t="s">
        <v>290</v>
      </c>
      <c r="B18" s="1397">
        <v>0</v>
      </c>
      <c r="C18" s="1397">
        <v>0</v>
      </c>
    </row>
    <row r="19" spans="1:3" s="33" customFormat="1" ht="17.25" customHeight="1" thickTop="1" thickBot="1">
      <c r="A19" s="1810" t="s">
        <v>291</v>
      </c>
      <c r="B19" s="1808">
        <v>100086.26240000001</v>
      </c>
      <c r="C19" s="1808">
        <v>100086.26240000001</v>
      </c>
    </row>
    <row r="20" spans="1:3" s="33" customFormat="1" ht="17.25" customHeight="1" thickTop="1">
      <c r="A20" s="1403" t="s">
        <v>292</v>
      </c>
      <c r="B20" s="1397">
        <v>0</v>
      </c>
      <c r="C20" s="1397">
        <v>0</v>
      </c>
    </row>
    <row r="21" spans="1:3" s="33" customFormat="1" ht="17.25" customHeight="1">
      <c r="A21" s="1403" t="s">
        <v>293</v>
      </c>
      <c r="B21" s="1397">
        <v>3400</v>
      </c>
      <c r="C21" s="1397">
        <v>3400</v>
      </c>
    </row>
    <row r="22" spans="1:3" s="33" customFormat="1" ht="17.25" customHeight="1">
      <c r="A22" s="1403" t="s">
        <v>294</v>
      </c>
      <c r="B22" s="1397">
        <v>0</v>
      </c>
      <c r="C22" s="1397">
        <v>0</v>
      </c>
    </row>
    <row r="23" spans="1:3" s="33" customFormat="1" ht="17.25" customHeight="1">
      <c r="A23" s="1403" t="s">
        <v>295</v>
      </c>
      <c r="B23" s="1397">
        <v>0</v>
      </c>
      <c r="C23" s="1397">
        <v>0</v>
      </c>
    </row>
    <row r="24" spans="1:3" s="33" customFormat="1" ht="17.25" customHeight="1">
      <c r="A24" s="1403" t="s">
        <v>296</v>
      </c>
      <c r="B24" s="1397">
        <v>96589.589030000003</v>
      </c>
      <c r="C24" s="1397">
        <v>96589.589030000003</v>
      </c>
    </row>
    <row r="25" spans="1:3" s="33" customFormat="1" ht="17.25" customHeight="1">
      <c r="A25" s="1403" t="s">
        <v>297</v>
      </c>
      <c r="B25" s="1397">
        <v>0</v>
      </c>
      <c r="C25" s="1397">
        <v>0</v>
      </c>
    </row>
    <row r="26" spans="1:3" s="33" customFormat="1" ht="17.25" customHeight="1">
      <c r="A26" s="1403" t="s">
        <v>298</v>
      </c>
      <c r="B26" s="1397">
        <v>96.673369999999991</v>
      </c>
      <c r="C26" s="1397">
        <v>96.673369999999991</v>
      </c>
    </row>
    <row r="27" spans="1:3" s="33" customFormat="1" ht="17.25" customHeight="1" thickBot="1">
      <c r="A27" s="1403" t="s">
        <v>299</v>
      </c>
      <c r="B27" s="1397">
        <v>0</v>
      </c>
      <c r="C27" s="1397">
        <v>0</v>
      </c>
    </row>
    <row r="28" spans="1:3" s="33" customFormat="1" ht="17.25" customHeight="1" thickTop="1" thickBot="1">
      <c r="A28" s="1810" t="s">
        <v>300</v>
      </c>
      <c r="B28" s="1808">
        <v>3265125.5813000002</v>
      </c>
      <c r="C28" s="1808">
        <v>3265125.5813000002</v>
      </c>
    </row>
    <row r="29" spans="1:3" s="33" customFormat="1" ht="17.25" customHeight="1" thickTop="1">
      <c r="A29" s="1407" t="s">
        <v>301</v>
      </c>
      <c r="B29" s="1397">
        <v>3277016.5899200002</v>
      </c>
      <c r="C29" s="1397">
        <v>3277016.5899200002</v>
      </c>
    </row>
    <row r="30" spans="1:3" s="33" customFormat="1" ht="17.25" customHeight="1">
      <c r="A30" s="1403" t="s">
        <v>302</v>
      </c>
      <c r="B30" s="1397">
        <v>3270997.1760999998</v>
      </c>
      <c r="C30" s="1397">
        <v>3270997.1760999998</v>
      </c>
    </row>
    <row r="31" spans="1:3" s="33" customFormat="1" ht="17.25" customHeight="1">
      <c r="A31" s="1403" t="s">
        <v>303</v>
      </c>
      <c r="B31" s="1397">
        <v>6019.4138200000007</v>
      </c>
      <c r="C31" s="1397">
        <v>6019.4138200000007</v>
      </c>
    </row>
    <row r="32" spans="1:3" s="33" customFormat="1" ht="17.25" customHeight="1">
      <c r="A32" s="1403" t="s">
        <v>304</v>
      </c>
      <c r="B32" s="1397">
        <v>0</v>
      </c>
      <c r="C32" s="1397">
        <v>0</v>
      </c>
    </row>
    <row r="33" spans="1:3" s="33" customFormat="1" ht="17.25" customHeight="1">
      <c r="A33" s="1407" t="s">
        <v>305</v>
      </c>
      <c r="B33" s="1397">
        <v>10889.678669999999</v>
      </c>
      <c r="C33" s="1397">
        <v>10889.678669999999</v>
      </c>
    </row>
    <row r="34" spans="1:3" s="33" customFormat="1" ht="17.25" customHeight="1">
      <c r="A34" s="1403" t="s">
        <v>306</v>
      </c>
      <c r="B34" s="1397">
        <v>10889.678669999999</v>
      </c>
      <c r="C34" s="1397">
        <v>10889.678669999999</v>
      </c>
    </row>
    <row r="35" spans="1:3" s="33" customFormat="1" ht="17.25" customHeight="1">
      <c r="A35" s="1403" t="s">
        <v>307</v>
      </c>
      <c r="B35" s="1397">
        <v>0</v>
      </c>
      <c r="C35" s="1397">
        <v>0</v>
      </c>
    </row>
    <row r="36" spans="1:3" s="33" customFormat="1" ht="17.25" customHeight="1">
      <c r="A36" s="1404" t="s">
        <v>308</v>
      </c>
      <c r="B36" s="1397">
        <v>0</v>
      </c>
      <c r="C36" s="1397">
        <v>0</v>
      </c>
    </row>
    <row r="37" spans="1:3" s="33" customFormat="1" ht="17.25" customHeight="1">
      <c r="A37" s="1407" t="s">
        <v>309</v>
      </c>
      <c r="B37" s="1397">
        <v>14448.11428</v>
      </c>
      <c r="C37" s="1397">
        <v>14448.11428</v>
      </c>
    </row>
    <row r="38" spans="1:3" s="33" customFormat="1" ht="17.25" customHeight="1">
      <c r="A38" s="1403" t="s">
        <v>310</v>
      </c>
      <c r="B38" s="1397">
        <v>14448.11428</v>
      </c>
      <c r="C38" s="1397">
        <v>14448.11428</v>
      </c>
    </row>
    <row r="39" spans="1:3" s="33" customFormat="1" ht="17.25" customHeight="1">
      <c r="A39" s="1403" t="s">
        <v>311</v>
      </c>
      <c r="B39" s="1397">
        <v>0</v>
      </c>
      <c r="C39" s="1397">
        <v>0</v>
      </c>
    </row>
    <row r="40" spans="1:3" s="33" customFormat="1" ht="17.25" customHeight="1">
      <c r="A40" s="1403" t="s">
        <v>312</v>
      </c>
      <c r="B40" s="1397">
        <v>0</v>
      </c>
      <c r="C40" s="1397">
        <v>0</v>
      </c>
    </row>
    <row r="41" spans="1:3" s="33" customFormat="1" ht="17.25" customHeight="1">
      <c r="A41" s="1407" t="s">
        <v>313</v>
      </c>
      <c r="B41" s="1397">
        <v>43233.91401</v>
      </c>
      <c r="C41" s="1397">
        <v>43233.91401</v>
      </c>
    </row>
    <row r="42" spans="1:3" s="33" customFormat="1" ht="17.25" customHeight="1">
      <c r="A42" s="1404" t="s">
        <v>314</v>
      </c>
      <c r="B42" s="1397">
        <v>43108.131249999999</v>
      </c>
      <c r="C42" s="1397">
        <v>43108.131249999999</v>
      </c>
    </row>
    <row r="43" spans="1:3" s="33" customFormat="1" ht="17.25" customHeight="1">
      <c r="A43" s="1403" t="s">
        <v>315</v>
      </c>
      <c r="B43" s="1397">
        <v>125.78276</v>
      </c>
      <c r="C43" s="1397">
        <v>125.78276</v>
      </c>
    </row>
    <row r="44" spans="1:3" s="33" customFormat="1" ht="17.25" customHeight="1">
      <c r="A44" s="1403" t="s">
        <v>316</v>
      </c>
      <c r="B44" s="1397">
        <v>0</v>
      </c>
      <c r="C44" s="1397">
        <v>0</v>
      </c>
    </row>
    <row r="45" spans="1:3" s="33" customFormat="1" ht="17.25" customHeight="1">
      <c r="A45" s="1403" t="s">
        <v>317</v>
      </c>
      <c r="B45" s="1397">
        <v>0</v>
      </c>
      <c r="C45" s="1397">
        <v>0</v>
      </c>
    </row>
    <row r="46" spans="1:3" s="33" customFormat="1" ht="17.25" customHeight="1">
      <c r="A46" s="1403" t="s">
        <v>318</v>
      </c>
      <c r="B46" s="1397">
        <v>0</v>
      </c>
      <c r="C46" s="1397">
        <v>0</v>
      </c>
    </row>
    <row r="47" spans="1:3" s="33" customFormat="1" ht="17.25" customHeight="1">
      <c r="A47" s="1405" t="s">
        <v>319</v>
      </c>
      <c r="B47" s="1397">
        <v>0</v>
      </c>
      <c r="C47" s="1397">
        <v>0</v>
      </c>
    </row>
    <row r="48" spans="1:3" s="33" customFormat="1" ht="17.25" customHeight="1">
      <c r="A48" s="1418" t="s">
        <v>320</v>
      </c>
      <c r="B48" s="1397">
        <v>-80462.715580000004</v>
      </c>
      <c r="C48" s="1397">
        <v>-80462.715580000004</v>
      </c>
    </row>
    <row r="49" spans="1:3" s="33" customFormat="1" ht="17.25" customHeight="1">
      <c r="A49" s="1403" t="s">
        <v>321</v>
      </c>
      <c r="B49" s="1397">
        <v>-1185.1101100000001</v>
      </c>
      <c r="C49" s="1397">
        <v>-1185.1101100000001</v>
      </c>
    </row>
    <row r="50" spans="1:3" s="33" customFormat="1" ht="17.25" customHeight="1">
      <c r="A50" s="1403" t="s">
        <v>322</v>
      </c>
      <c r="B50" s="1397">
        <v>0</v>
      </c>
      <c r="C50" s="1397">
        <v>0</v>
      </c>
    </row>
    <row r="51" spans="1:3" s="33" customFormat="1" ht="17.25" customHeight="1">
      <c r="A51" s="1403" t="s">
        <v>323</v>
      </c>
      <c r="B51" s="1397">
        <v>-5950.8914100000002</v>
      </c>
      <c r="C51" s="1397">
        <v>-5950.8914100000002</v>
      </c>
    </row>
    <row r="52" spans="1:3" s="33" customFormat="1" ht="17.25" customHeight="1">
      <c r="A52" s="1403" t="s">
        <v>324</v>
      </c>
      <c r="B52" s="1397">
        <v>0</v>
      </c>
      <c r="C52" s="1397">
        <v>0</v>
      </c>
    </row>
    <row r="53" spans="1:3" s="33" customFormat="1" ht="17.25" customHeight="1">
      <c r="A53" s="1403" t="s">
        <v>325</v>
      </c>
      <c r="B53" s="1397">
        <v>-12910.52378</v>
      </c>
      <c r="C53" s="1397">
        <v>-12910.52378</v>
      </c>
    </row>
    <row r="54" spans="1:3" s="33" customFormat="1" ht="17.25" customHeight="1">
      <c r="A54" s="1403" t="s">
        <v>326</v>
      </c>
      <c r="B54" s="1397">
        <v>0</v>
      </c>
      <c r="C54" s="1397">
        <v>0</v>
      </c>
    </row>
    <row r="55" spans="1:3" s="33" customFormat="1" ht="17.25" customHeight="1">
      <c r="A55" s="1403" t="s">
        <v>327</v>
      </c>
      <c r="B55" s="1397">
        <v>-27928.014420000003</v>
      </c>
      <c r="C55" s="1397">
        <v>-27928.014420000003</v>
      </c>
    </row>
    <row r="56" spans="1:3" s="33" customFormat="1" ht="17.25" customHeight="1">
      <c r="A56" s="1403" t="s">
        <v>328</v>
      </c>
      <c r="B56" s="1397">
        <v>-32488.175859999999</v>
      </c>
      <c r="C56" s="1397">
        <v>-32488.175859999999</v>
      </c>
    </row>
    <row r="57" spans="1:3" s="33" customFormat="1" ht="17.25" customHeight="1">
      <c r="A57" s="1403" t="s">
        <v>329</v>
      </c>
      <c r="B57" s="1397">
        <v>0</v>
      </c>
      <c r="C57" s="1397">
        <v>0</v>
      </c>
    </row>
    <row r="58" spans="1:3" s="33" customFormat="1" ht="17.25" customHeight="1" thickBot="1">
      <c r="A58" s="1403" t="s">
        <v>330</v>
      </c>
      <c r="B58" s="1397">
        <v>0</v>
      </c>
      <c r="C58" s="1397">
        <v>0</v>
      </c>
    </row>
    <row r="59" spans="1:3" s="33" customFormat="1" ht="17.25" customHeight="1" thickTop="1" thickBot="1">
      <c r="A59" s="1810" t="s">
        <v>331</v>
      </c>
      <c r="B59" s="1808">
        <v>8142.84789</v>
      </c>
      <c r="C59" s="1808">
        <v>8142.84789</v>
      </c>
    </row>
    <row r="60" spans="1:3" s="33" customFormat="1" ht="17.25" customHeight="1" thickTop="1">
      <c r="A60" s="1403" t="s">
        <v>332</v>
      </c>
      <c r="B60" s="1397">
        <v>0</v>
      </c>
      <c r="C60" s="1397">
        <v>0</v>
      </c>
    </row>
    <row r="61" spans="1:3" s="33" customFormat="1" ht="17.25" customHeight="1">
      <c r="A61" s="1403" t="s">
        <v>333</v>
      </c>
      <c r="B61" s="1397">
        <v>3000.6200600000002</v>
      </c>
      <c r="C61" s="1397">
        <v>3000.6200600000002</v>
      </c>
    </row>
    <row r="62" spans="1:3" s="33" customFormat="1" ht="17.25" customHeight="1">
      <c r="A62" s="1403" t="s">
        <v>334</v>
      </c>
      <c r="B62" s="1397">
        <v>5623.1829200000002</v>
      </c>
      <c r="C62" s="1397">
        <v>5623.1829200000002</v>
      </c>
    </row>
    <row r="63" spans="1:3" s="33" customFormat="1" ht="17.25" customHeight="1">
      <c r="A63" s="1403" t="s">
        <v>335</v>
      </c>
      <c r="B63" s="1397">
        <v>0</v>
      </c>
      <c r="C63" s="1397">
        <v>0</v>
      </c>
    </row>
    <row r="64" spans="1:3" s="33" customFormat="1" ht="17.25" customHeight="1" thickBot="1">
      <c r="A64" s="1403" t="s">
        <v>336</v>
      </c>
      <c r="B64" s="1397">
        <v>-480.95509000000004</v>
      </c>
      <c r="C64" s="1397">
        <v>-480.95509000000004</v>
      </c>
    </row>
    <row r="65" spans="1:3" s="33" customFormat="1" ht="17.25" customHeight="1" thickTop="1" thickBot="1">
      <c r="A65" s="1810" t="s">
        <v>337</v>
      </c>
      <c r="B65" s="1808">
        <v>0</v>
      </c>
      <c r="C65" s="1808">
        <v>0</v>
      </c>
    </row>
    <row r="66" spans="1:3" s="33" customFormat="1" ht="17.25" customHeight="1" thickTop="1">
      <c r="A66" s="1403" t="s">
        <v>338</v>
      </c>
      <c r="B66" s="1397">
        <v>0</v>
      </c>
      <c r="C66" s="1397">
        <v>0</v>
      </c>
    </row>
    <row r="67" spans="1:3" s="33" customFormat="1" ht="17.25" customHeight="1">
      <c r="A67" s="1403" t="s">
        <v>339</v>
      </c>
      <c r="B67" s="1397">
        <v>0</v>
      </c>
      <c r="C67" s="1397">
        <v>0</v>
      </c>
    </row>
    <row r="68" spans="1:3" s="33" customFormat="1" ht="17.25" customHeight="1">
      <c r="A68" s="1403" t="s">
        <v>340</v>
      </c>
      <c r="B68" s="1397">
        <v>0</v>
      </c>
      <c r="C68" s="1397">
        <v>0</v>
      </c>
    </row>
    <row r="69" spans="1:3" s="33" customFormat="1" ht="17.25" customHeight="1">
      <c r="A69" s="1403" t="s">
        <v>341</v>
      </c>
      <c r="B69" s="1397">
        <v>0</v>
      </c>
      <c r="C69" s="1397">
        <v>0</v>
      </c>
    </row>
    <row r="70" spans="1:3" s="33" customFormat="1" ht="17.25" customHeight="1" thickBot="1">
      <c r="A70" s="1403" t="s">
        <v>342</v>
      </c>
      <c r="B70" s="1397">
        <v>0</v>
      </c>
      <c r="C70" s="1397">
        <v>0</v>
      </c>
    </row>
    <row r="71" spans="1:3" s="33" customFormat="1" ht="17.25" customHeight="1" thickTop="1" thickBot="1">
      <c r="A71" s="1810" t="s">
        <v>343</v>
      </c>
      <c r="B71" s="1808">
        <v>581085.77353999997</v>
      </c>
      <c r="C71" s="1808">
        <v>581085.77353999997</v>
      </c>
    </row>
    <row r="72" spans="1:3" s="33" customFormat="1" ht="17.25" customHeight="1" thickTop="1">
      <c r="A72" s="1403" t="s">
        <v>292</v>
      </c>
      <c r="B72" s="1397">
        <v>0</v>
      </c>
      <c r="C72" s="1397">
        <v>0</v>
      </c>
    </row>
    <row r="73" spans="1:3" s="33" customFormat="1" ht="17.25" customHeight="1">
      <c r="A73" s="1403" t="s">
        <v>293</v>
      </c>
      <c r="B73" s="1397">
        <v>385829.30755999999</v>
      </c>
      <c r="C73" s="1397">
        <v>385829.30755999999</v>
      </c>
    </row>
    <row r="74" spans="1:3" s="33" customFormat="1" ht="17.25" customHeight="1">
      <c r="A74" s="1403" t="s">
        <v>294</v>
      </c>
      <c r="B74" s="1397">
        <v>0</v>
      </c>
      <c r="C74" s="1397">
        <v>0</v>
      </c>
    </row>
    <row r="75" spans="1:3" s="33" customFormat="1" ht="17.25" customHeight="1">
      <c r="A75" s="1403" t="s">
        <v>295</v>
      </c>
      <c r="B75" s="1397">
        <v>0</v>
      </c>
      <c r="C75" s="1397">
        <v>0</v>
      </c>
    </row>
    <row r="76" spans="1:3" s="33" customFormat="1" ht="17.25" customHeight="1">
      <c r="A76" s="1403" t="s">
        <v>344</v>
      </c>
      <c r="B76" s="1397">
        <v>55810.483130000001</v>
      </c>
      <c r="C76" s="1397">
        <v>55810.483130000001</v>
      </c>
    </row>
    <row r="77" spans="1:3" s="33" customFormat="1" ht="17.25" customHeight="1">
      <c r="A77" s="1403" t="s">
        <v>345</v>
      </c>
      <c r="B77" s="1397">
        <v>10.29</v>
      </c>
      <c r="C77" s="1397">
        <v>10.29</v>
      </c>
    </row>
    <row r="78" spans="1:3" s="33" customFormat="1" ht="17.25" customHeight="1">
      <c r="A78" s="1403" t="s">
        <v>297</v>
      </c>
      <c r="B78" s="1397">
        <v>97433.334000000003</v>
      </c>
      <c r="C78" s="1397">
        <v>97433.334000000003</v>
      </c>
    </row>
    <row r="79" spans="1:3" s="33" customFormat="1" ht="17.25" customHeight="1">
      <c r="A79" s="1403" t="s">
        <v>346</v>
      </c>
      <c r="B79" s="1397">
        <v>42007.846850000002</v>
      </c>
      <c r="C79" s="1397">
        <v>42007.846850000002</v>
      </c>
    </row>
    <row r="80" spans="1:3" s="33" customFormat="1" ht="17.25" customHeight="1" thickBot="1">
      <c r="A80" s="1403" t="s">
        <v>347</v>
      </c>
      <c r="B80" s="1397">
        <v>-5.4880000000000004</v>
      </c>
      <c r="C80" s="1397">
        <v>-5.4880000000000004</v>
      </c>
    </row>
    <row r="81" spans="1:3" s="33" customFormat="1" ht="17.25" customHeight="1" thickTop="1" thickBot="1">
      <c r="A81" s="1810" t="s">
        <v>348</v>
      </c>
      <c r="B81" s="1808">
        <v>20314.655079999997</v>
      </c>
      <c r="C81" s="1808">
        <v>20314.655079999997</v>
      </c>
    </row>
    <row r="82" spans="1:3" s="33" customFormat="1" ht="17.25" customHeight="1" thickTop="1">
      <c r="A82" s="1403" t="s">
        <v>349</v>
      </c>
      <c r="B82" s="1397">
        <v>0</v>
      </c>
      <c r="C82" s="1397">
        <v>0</v>
      </c>
    </row>
    <row r="83" spans="1:3" s="33" customFormat="1" ht="17.25" customHeight="1">
      <c r="A83" s="1403" t="s">
        <v>350</v>
      </c>
      <c r="B83" s="1397">
        <v>3947.3221200000003</v>
      </c>
      <c r="C83" s="1397">
        <v>3947.3221200000003</v>
      </c>
    </row>
    <row r="84" spans="1:3" s="33" customFormat="1" ht="17.25" customHeight="1">
      <c r="A84" s="1403" t="s">
        <v>351</v>
      </c>
      <c r="B84" s="1397">
        <v>3923.12068</v>
      </c>
      <c r="C84" s="1397">
        <v>3923.12068</v>
      </c>
    </row>
    <row r="85" spans="1:3" s="33" customFormat="1" ht="17.25" customHeight="1">
      <c r="A85" s="1403" t="s">
        <v>352</v>
      </c>
      <c r="B85" s="1397">
        <v>5153.6882400000004</v>
      </c>
      <c r="C85" s="1397">
        <v>5153.6882400000004</v>
      </c>
    </row>
    <row r="86" spans="1:3" s="33" customFormat="1" ht="17.25" customHeight="1">
      <c r="A86" s="1403" t="s">
        <v>353</v>
      </c>
      <c r="B86" s="1397">
        <v>3849.3602000000001</v>
      </c>
      <c r="C86" s="1397">
        <v>3849.3602000000001</v>
      </c>
    </row>
    <row r="87" spans="1:3" s="33" customFormat="1" ht="17.25" customHeight="1">
      <c r="A87" s="1403" t="s">
        <v>354</v>
      </c>
      <c r="B87" s="1397">
        <v>3440.1347299999998</v>
      </c>
      <c r="C87" s="1397">
        <v>3440.1347299999998</v>
      </c>
    </row>
    <row r="88" spans="1:3" s="33" customFormat="1" ht="17.25" customHeight="1">
      <c r="A88" s="1403" t="s">
        <v>355</v>
      </c>
      <c r="B88" s="1397">
        <v>1.02911</v>
      </c>
      <c r="C88" s="1397">
        <v>1.02911</v>
      </c>
    </row>
    <row r="89" spans="1:3" s="33" customFormat="1" ht="17.25" customHeight="1">
      <c r="A89" s="1403" t="s">
        <v>356</v>
      </c>
      <c r="B89" s="1397">
        <v>0</v>
      </c>
      <c r="C89" s="1397">
        <v>0</v>
      </c>
    </row>
    <row r="90" spans="1:3" s="33" customFormat="1" ht="17.25" customHeight="1" thickBot="1">
      <c r="A90" s="1403" t="s">
        <v>357</v>
      </c>
      <c r="B90" s="1397">
        <v>0</v>
      </c>
      <c r="C90" s="1397">
        <v>0</v>
      </c>
    </row>
    <row r="91" spans="1:3" s="33" customFormat="1" ht="17.25" customHeight="1" thickTop="1" thickBot="1">
      <c r="A91" s="1810" t="s">
        <v>358</v>
      </c>
      <c r="B91" s="1808">
        <v>4169.9219999999996</v>
      </c>
      <c r="C91" s="1808">
        <v>4169.9219999999996</v>
      </c>
    </row>
    <row r="92" spans="1:3" s="33" customFormat="1" ht="17.25" customHeight="1" thickTop="1">
      <c r="A92" s="1403" t="s">
        <v>359</v>
      </c>
      <c r="B92" s="1397">
        <v>240.89358999999999</v>
      </c>
      <c r="C92" s="1397">
        <v>240.89358999999999</v>
      </c>
    </row>
    <row r="93" spans="1:3" s="33" customFormat="1" ht="17.25" customHeight="1">
      <c r="A93" s="1403" t="s">
        <v>360</v>
      </c>
      <c r="B93" s="1397">
        <v>2826.8545199999999</v>
      </c>
      <c r="C93" s="1397">
        <v>2826.8545199999999</v>
      </c>
    </row>
    <row r="94" spans="1:3" s="33" customFormat="1" ht="17.25" customHeight="1">
      <c r="A94" s="1403" t="s">
        <v>361</v>
      </c>
      <c r="B94" s="1397">
        <v>191.95272</v>
      </c>
      <c r="C94" s="1397">
        <v>191.95272</v>
      </c>
    </row>
    <row r="95" spans="1:3" s="1393" customFormat="1" ht="17.25" customHeight="1">
      <c r="A95" s="1701" t="s">
        <v>362</v>
      </c>
      <c r="B95" s="1397">
        <v>914.33377000000007</v>
      </c>
      <c r="C95" s="1397">
        <v>914.33377000000007</v>
      </c>
    </row>
    <row r="96" spans="1:3" ht="17.25" customHeight="1" thickBot="1">
      <c r="A96" s="1701" t="s">
        <v>363</v>
      </c>
      <c r="B96" s="1400">
        <v>-4.1126000000000005</v>
      </c>
      <c r="C96" s="1400">
        <v>-4.1126000000000005</v>
      </c>
    </row>
    <row r="97" spans="1:3" s="33" customFormat="1" ht="17.25" customHeight="1" thickTop="1" thickBot="1">
      <c r="A97" s="1810" t="s">
        <v>364</v>
      </c>
      <c r="B97" s="1808">
        <v>612250.73154999991</v>
      </c>
      <c r="C97" s="1808">
        <v>612250.73154999991</v>
      </c>
    </row>
    <row r="98" spans="1:3" s="33" customFormat="1" ht="17.25" customHeight="1" thickTop="1">
      <c r="A98" s="1403" t="s">
        <v>365</v>
      </c>
      <c r="B98" s="1397">
        <v>544281.90191999997</v>
      </c>
      <c r="C98" s="1397">
        <v>544281.90191999997</v>
      </c>
    </row>
    <row r="99" spans="1:3" s="33" customFormat="1" ht="17.25" customHeight="1">
      <c r="A99" s="1403" t="s">
        <v>366</v>
      </c>
      <c r="B99" s="1397">
        <v>0</v>
      </c>
      <c r="C99" s="1397">
        <v>0</v>
      </c>
    </row>
    <row r="100" spans="1:3" s="33" customFormat="1" ht="17.25" customHeight="1">
      <c r="A100" s="1403" t="s">
        <v>367</v>
      </c>
      <c r="B100" s="1397">
        <v>0</v>
      </c>
      <c r="C100" s="1397">
        <v>0</v>
      </c>
    </row>
    <row r="101" spans="1:3" s="1393" customFormat="1" ht="17.25" customHeight="1">
      <c r="A101" s="1701" t="s">
        <v>368</v>
      </c>
      <c r="B101" s="1397">
        <v>0</v>
      </c>
      <c r="C101" s="1397">
        <v>0</v>
      </c>
    </row>
    <row r="102" spans="1:3" s="33" customFormat="1" ht="17.25" customHeight="1">
      <c r="A102" s="1403" t="s">
        <v>369</v>
      </c>
      <c r="B102" s="1397">
        <v>87753.659079999998</v>
      </c>
      <c r="C102" s="1397">
        <v>87753.659079999998</v>
      </c>
    </row>
    <row r="103" spans="1:3" ht="17.25" customHeight="1" thickBot="1">
      <c r="A103" s="1701" t="s">
        <v>370</v>
      </c>
      <c r="B103" s="1400">
        <v>-19784.829449999997</v>
      </c>
      <c r="C103" s="1400">
        <v>-19784.829449999997</v>
      </c>
    </row>
    <row r="104" spans="1:3" ht="17.25" customHeight="1" thickTop="1" thickBot="1">
      <c r="A104" s="1811" t="s">
        <v>371</v>
      </c>
      <c r="B104" s="1806">
        <v>4127915.6022700001</v>
      </c>
      <c r="C104" s="1806">
        <v>4127915.6022700001</v>
      </c>
    </row>
    <row r="105" spans="1:3" ht="17.25" customHeight="1" thickTop="1" thickBot="1">
      <c r="A105" s="1810" t="s">
        <v>372</v>
      </c>
      <c r="B105" s="1808">
        <v>2742337.9999199999</v>
      </c>
      <c r="C105" s="1806">
        <v>2742337.9999199999</v>
      </c>
    </row>
    <row r="106" spans="1:3" ht="17.25" customHeight="1" thickTop="1">
      <c r="A106" s="1403" t="s">
        <v>373</v>
      </c>
      <c r="B106" s="1397">
        <v>0</v>
      </c>
      <c r="C106" s="1397">
        <v>0</v>
      </c>
    </row>
    <row r="107" spans="1:3" ht="17.25" customHeight="1">
      <c r="A107" s="1403" t="s">
        <v>374</v>
      </c>
      <c r="B107" s="1397">
        <v>0</v>
      </c>
      <c r="C107" s="1397">
        <v>0</v>
      </c>
    </row>
    <row r="108" spans="1:3" ht="17.25" customHeight="1">
      <c r="A108" s="1403" t="s">
        <v>375</v>
      </c>
      <c r="B108" s="1397">
        <v>0</v>
      </c>
      <c r="C108" s="1397">
        <v>0</v>
      </c>
    </row>
    <row r="109" spans="1:3" ht="17.25" customHeight="1">
      <c r="A109" s="1403" t="s">
        <v>376</v>
      </c>
      <c r="B109" s="1397">
        <v>0</v>
      </c>
      <c r="C109" s="1397">
        <v>0</v>
      </c>
    </row>
    <row r="110" spans="1:3" ht="17.25" customHeight="1">
      <c r="A110" s="1403" t="s">
        <v>377</v>
      </c>
      <c r="B110" s="1397">
        <v>0</v>
      </c>
      <c r="C110" s="1397">
        <v>0</v>
      </c>
    </row>
    <row r="111" spans="1:3" ht="17.25" customHeight="1">
      <c r="A111" s="1404" t="s">
        <v>378</v>
      </c>
      <c r="B111" s="1397">
        <v>0</v>
      </c>
      <c r="C111" s="1397">
        <v>0</v>
      </c>
    </row>
    <row r="112" spans="1:3" ht="17.25" customHeight="1">
      <c r="A112" s="1405" t="s">
        <v>379</v>
      </c>
      <c r="B112" s="1397">
        <v>0</v>
      </c>
      <c r="C112" s="1397">
        <v>0</v>
      </c>
    </row>
    <row r="113" spans="1:3" ht="17.25" customHeight="1">
      <c r="A113" s="1405" t="s">
        <v>380</v>
      </c>
      <c r="B113" s="1397">
        <v>0</v>
      </c>
      <c r="C113" s="1397">
        <v>0</v>
      </c>
    </row>
    <row r="114" spans="1:3" ht="17.25" customHeight="1">
      <c r="A114" s="1405" t="s">
        <v>381</v>
      </c>
      <c r="B114" s="1397">
        <v>0</v>
      </c>
      <c r="C114" s="1397">
        <v>0</v>
      </c>
    </row>
    <row r="115" spans="1:3" ht="17.25" customHeight="1">
      <c r="A115" s="1405" t="s">
        <v>382</v>
      </c>
      <c r="B115" s="1397">
        <v>0</v>
      </c>
      <c r="C115" s="1397">
        <v>0</v>
      </c>
    </row>
    <row r="116" spans="1:3" ht="17.25" customHeight="1">
      <c r="A116" s="1405" t="s">
        <v>383</v>
      </c>
      <c r="B116" s="1397">
        <v>0</v>
      </c>
      <c r="C116" s="1397">
        <v>0</v>
      </c>
    </row>
    <row r="117" spans="1:3" ht="17.25" customHeight="1">
      <c r="A117" s="1405" t="s">
        <v>384</v>
      </c>
      <c r="B117" s="1397">
        <v>0</v>
      </c>
      <c r="C117" s="1397">
        <v>0</v>
      </c>
    </row>
    <row r="118" spans="1:3" ht="17.25" customHeight="1">
      <c r="A118" s="1406" t="s">
        <v>385</v>
      </c>
      <c r="B118" s="1397">
        <v>0</v>
      </c>
      <c r="C118" s="1397">
        <v>0</v>
      </c>
    </row>
    <row r="119" spans="1:3" ht="17.25" customHeight="1">
      <c r="A119" s="1406" t="s">
        <v>386</v>
      </c>
      <c r="B119" s="1397">
        <v>0</v>
      </c>
      <c r="C119" s="1397">
        <v>0</v>
      </c>
    </row>
    <row r="120" spans="1:3" ht="17.25" customHeight="1">
      <c r="A120" s="1403" t="s">
        <v>387</v>
      </c>
      <c r="B120" s="1397">
        <v>2637202.5052499999</v>
      </c>
      <c r="C120" s="1397">
        <v>2637202.5052499999</v>
      </c>
    </row>
    <row r="121" spans="1:3" ht="17.25" customHeight="1" thickBot="1">
      <c r="A121" s="1403" t="s">
        <v>388</v>
      </c>
      <c r="B121" s="1397">
        <v>105135.49467</v>
      </c>
      <c r="C121" s="1397">
        <v>105135.49467</v>
      </c>
    </row>
    <row r="122" spans="1:3" ht="17.25" customHeight="1" thickTop="1" thickBot="1">
      <c r="A122" s="1811" t="s">
        <v>389</v>
      </c>
      <c r="B122" s="1806">
        <v>0</v>
      </c>
      <c r="C122" s="1806">
        <v>0</v>
      </c>
    </row>
    <row r="123" spans="1:3" ht="17.25" customHeight="1" thickTop="1" thickBot="1">
      <c r="A123" s="1810" t="s">
        <v>618</v>
      </c>
      <c r="B123" s="1808">
        <v>0</v>
      </c>
      <c r="C123" s="1808">
        <v>0</v>
      </c>
    </row>
    <row r="124" spans="1:3" ht="17.25" customHeight="1" thickTop="1">
      <c r="A124" s="1403" t="s">
        <v>619</v>
      </c>
      <c r="B124" s="1397">
        <v>0</v>
      </c>
      <c r="C124" s="1397">
        <v>0</v>
      </c>
    </row>
    <row r="125" spans="1:3" ht="17.25" customHeight="1">
      <c r="A125" s="1403" t="s">
        <v>620</v>
      </c>
      <c r="B125" s="1397">
        <v>0</v>
      </c>
      <c r="C125" s="1397">
        <v>0</v>
      </c>
    </row>
    <row r="126" spans="1:3" ht="17.25" customHeight="1">
      <c r="A126" s="1403" t="s">
        <v>621</v>
      </c>
      <c r="B126" s="1397">
        <v>0</v>
      </c>
      <c r="C126" s="1397">
        <v>0</v>
      </c>
    </row>
    <row r="127" spans="1:3" ht="17.25" customHeight="1">
      <c r="A127" s="1403" t="s">
        <v>622</v>
      </c>
      <c r="B127" s="1397">
        <v>0</v>
      </c>
      <c r="C127" s="1397">
        <v>0</v>
      </c>
    </row>
    <row r="128" spans="1:3" ht="17.25" customHeight="1">
      <c r="A128" s="1403" t="s">
        <v>623</v>
      </c>
      <c r="B128" s="1397">
        <v>0</v>
      </c>
      <c r="C128" s="1397">
        <v>0</v>
      </c>
    </row>
    <row r="129" spans="1:3" ht="17.25" customHeight="1" thickBot="1">
      <c r="A129" s="1403" t="s">
        <v>624</v>
      </c>
      <c r="B129" s="1397">
        <v>0</v>
      </c>
      <c r="C129" s="1397">
        <v>0</v>
      </c>
    </row>
    <row r="130" spans="1:3" ht="17.25" customHeight="1" thickTop="1" thickBot="1">
      <c r="A130" s="1810" t="s">
        <v>397</v>
      </c>
      <c r="B130" s="1808">
        <v>1259383.4734499999</v>
      </c>
      <c r="C130" s="1808">
        <v>1259383.4734499999</v>
      </c>
    </row>
    <row r="131" spans="1:3" ht="17.25" customHeight="1" thickTop="1">
      <c r="A131" s="1403" t="s">
        <v>398</v>
      </c>
      <c r="B131" s="1397">
        <v>0</v>
      </c>
      <c r="C131" s="1397">
        <v>0</v>
      </c>
    </row>
    <row r="132" spans="1:3" ht="17.25" customHeight="1">
      <c r="A132" s="1403" t="s">
        <v>399</v>
      </c>
      <c r="B132" s="1397">
        <v>0</v>
      </c>
      <c r="C132" s="1397">
        <v>0</v>
      </c>
    </row>
    <row r="133" spans="1:3" ht="17.25" customHeight="1">
      <c r="A133" s="1403" t="s">
        <v>400</v>
      </c>
      <c r="B133" s="1397">
        <v>0</v>
      </c>
      <c r="C133" s="1397">
        <v>0</v>
      </c>
    </row>
    <row r="134" spans="1:3" ht="17.25" customHeight="1">
      <c r="A134" s="1403" t="s">
        <v>401</v>
      </c>
      <c r="B134" s="1397">
        <v>0</v>
      </c>
      <c r="C134" s="1397">
        <v>0</v>
      </c>
    </row>
    <row r="135" spans="1:3" ht="17.25" customHeight="1">
      <c r="A135" s="1403" t="s">
        <v>402</v>
      </c>
      <c r="B135" s="1397">
        <v>626059.87323999999</v>
      </c>
      <c r="C135" s="1397">
        <v>626059.87323999999</v>
      </c>
    </row>
    <row r="136" spans="1:3" ht="17.25" customHeight="1">
      <c r="A136" s="1403" t="s">
        <v>403</v>
      </c>
      <c r="B136" s="1397">
        <v>629872.18923999998</v>
      </c>
      <c r="C136" s="1397">
        <v>629872.18923999998</v>
      </c>
    </row>
    <row r="137" spans="1:3" ht="17.25" customHeight="1">
      <c r="A137" s="1403" t="s">
        <v>404</v>
      </c>
      <c r="B137" s="1397">
        <v>0</v>
      </c>
      <c r="C137" s="1397">
        <v>0</v>
      </c>
    </row>
    <row r="138" spans="1:3" ht="17.25" customHeight="1" thickBot="1">
      <c r="A138" s="1403" t="s">
        <v>405</v>
      </c>
      <c r="B138" s="1397">
        <v>3451.4109700000004</v>
      </c>
      <c r="C138" s="1397">
        <v>3451.4109700000004</v>
      </c>
    </row>
    <row r="139" spans="1:3" ht="17.25" customHeight="1" thickTop="1" thickBot="1">
      <c r="A139" s="1810" t="s">
        <v>406</v>
      </c>
      <c r="B139" s="1808">
        <v>22572.555700000001</v>
      </c>
      <c r="C139" s="1808">
        <v>22572.555700000001</v>
      </c>
    </row>
    <row r="140" spans="1:3" ht="17.25" customHeight="1" thickTop="1">
      <c r="A140" s="1403" t="s">
        <v>332</v>
      </c>
      <c r="B140" s="1397">
        <v>0</v>
      </c>
      <c r="C140" s="1397">
        <v>0</v>
      </c>
    </row>
    <row r="141" spans="1:3" ht="17.25" customHeight="1">
      <c r="A141" s="1403" t="s">
        <v>334</v>
      </c>
      <c r="B141" s="1397">
        <v>6815.4083899999996</v>
      </c>
      <c r="C141" s="1397">
        <v>6815.4083899999996</v>
      </c>
    </row>
    <row r="142" spans="1:3" ht="17.25" customHeight="1">
      <c r="A142" s="1403" t="s">
        <v>407</v>
      </c>
      <c r="B142" s="1397">
        <v>15757.14731</v>
      </c>
      <c r="C142" s="1397">
        <v>15757.14731</v>
      </c>
    </row>
    <row r="143" spans="1:3" ht="17.25" customHeight="1">
      <c r="A143" s="1403" t="s">
        <v>361</v>
      </c>
      <c r="B143" s="1397">
        <v>0</v>
      </c>
      <c r="C143" s="1397">
        <v>0</v>
      </c>
    </row>
    <row r="144" spans="1:3" ht="17.25" customHeight="1" thickBot="1">
      <c r="A144" s="1403" t="s">
        <v>408</v>
      </c>
      <c r="B144" s="1397">
        <v>0</v>
      </c>
      <c r="C144" s="1397">
        <v>0</v>
      </c>
    </row>
    <row r="145" spans="1:3" ht="17.25" customHeight="1" thickTop="1" thickBot="1">
      <c r="A145" s="1810" t="s">
        <v>409</v>
      </c>
      <c r="B145" s="1808">
        <v>17351.333200000001</v>
      </c>
      <c r="C145" s="1808">
        <v>17351.333200000001</v>
      </c>
    </row>
    <row r="146" spans="1:3" ht="17.25" customHeight="1" thickTop="1">
      <c r="A146" s="1403" t="s">
        <v>410</v>
      </c>
      <c r="B146" s="1397">
        <v>0</v>
      </c>
      <c r="C146" s="1397">
        <v>0</v>
      </c>
    </row>
    <row r="147" spans="1:3" ht="17.25" customHeight="1">
      <c r="A147" s="1403" t="s">
        <v>411</v>
      </c>
      <c r="B147" s="1397">
        <v>0</v>
      </c>
      <c r="C147" s="1397">
        <v>0</v>
      </c>
    </row>
    <row r="148" spans="1:3" ht="17.25" customHeight="1">
      <c r="A148" s="1403" t="s">
        <v>412</v>
      </c>
      <c r="B148" s="1397">
        <v>4817.6170899999997</v>
      </c>
      <c r="C148" s="1397">
        <v>4817.6170899999997</v>
      </c>
    </row>
    <row r="149" spans="1:3" ht="17.25" customHeight="1">
      <c r="A149" s="1403" t="s">
        <v>413</v>
      </c>
      <c r="B149" s="1397">
        <v>12533.716109999999</v>
      </c>
      <c r="C149" s="1397">
        <v>12533.716109999999</v>
      </c>
    </row>
    <row r="150" spans="1:3" ht="17.25" customHeight="1" thickBot="1">
      <c r="A150" s="1403" t="s">
        <v>414</v>
      </c>
      <c r="B150" s="1397">
        <v>0</v>
      </c>
      <c r="C150" s="1397">
        <v>0</v>
      </c>
    </row>
    <row r="151" spans="1:3" ht="17.25" customHeight="1" thickTop="1" thickBot="1">
      <c r="A151" s="1810" t="s">
        <v>415</v>
      </c>
      <c r="B151" s="1808">
        <v>86270.24</v>
      </c>
      <c r="C151" s="1808">
        <v>86270.24</v>
      </c>
    </row>
    <row r="152" spans="1:3" ht="17.25" customHeight="1" thickTop="1">
      <c r="A152" s="1403" t="s">
        <v>416</v>
      </c>
      <c r="B152" s="1397">
        <v>85000</v>
      </c>
      <c r="C152" s="1397">
        <v>85000</v>
      </c>
    </row>
    <row r="153" spans="1:3" ht="17.25" customHeight="1">
      <c r="A153" s="1403" t="s">
        <v>417</v>
      </c>
      <c r="B153" s="1397">
        <v>0</v>
      </c>
      <c r="C153" s="1397">
        <v>0</v>
      </c>
    </row>
    <row r="154" spans="1:3" ht="17.25" customHeight="1">
      <c r="A154" s="1403" t="s">
        <v>418</v>
      </c>
      <c r="B154" s="1397">
        <v>0</v>
      </c>
      <c r="C154" s="1397">
        <v>0</v>
      </c>
    </row>
    <row r="155" spans="1:3" ht="17.25" customHeight="1" thickBot="1">
      <c r="A155" s="1403" t="s">
        <v>419</v>
      </c>
      <c r="B155" s="1397">
        <v>1270.24</v>
      </c>
      <c r="C155" s="1397">
        <v>1270.24</v>
      </c>
    </row>
    <row r="156" spans="1:3" ht="17.25" customHeight="1" thickTop="1" thickBot="1">
      <c r="A156" s="1810" t="s">
        <v>420</v>
      </c>
      <c r="B156" s="1808">
        <v>0</v>
      </c>
      <c r="C156" s="1808">
        <v>0</v>
      </c>
    </row>
    <row r="157" spans="1:3" ht="17.25" customHeight="1" thickTop="1">
      <c r="A157" s="1403" t="s">
        <v>421</v>
      </c>
      <c r="B157" s="1397">
        <v>0</v>
      </c>
      <c r="C157" s="1397">
        <v>0</v>
      </c>
    </row>
    <row r="158" spans="1:3" ht="17.25" customHeight="1">
      <c r="A158" s="1403" t="s">
        <v>422</v>
      </c>
      <c r="B158" s="1397">
        <v>0</v>
      </c>
      <c r="C158" s="1397">
        <v>0</v>
      </c>
    </row>
    <row r="159" spans="1:3" ht="17.25" customHeight="1">
      <c r="A159" s="1403" t="s">
        <v>423</v>
      </c>
      <c r="B159" s="1397">
        <v>0</v>
      </c>
      <c r="C159" s="1397">
        <v>0</v>
      </c>
    </row>
    <row r="160" spans="1:3" ht="17.25" customHeight="1">
      <c r="A160" s="1403" t="s">
        <v>424</v>
      </c>
      <c r="B160" s="1397">
        <v>0</v>
      </c>
      <c r="C160" s="1397">
        <v>0</v>
      </c>
    </row>
    <row r="161" spans="1:3" ht="17.25" customHeight="1">
      <c r="A161" s="1403" t="s">
        <v>425</v>
      </c>
      <c r="B161" s="1397">
        <v>0</v>
      </c>
      <c r="C161" s="1397">
        <v>0</v>
      </c>
    </row>
    <row r="162" spans="1:3" ht="17.25" customHeight="1">
      <c r="A162" s="1403" t="s">
        <v>426</v>
      </c>
      <c r="B162" s="1397">
        <v>0</v>
      </c>
      <c r="C162" s="1397">
        <v>0</v>
      </c>
    </row>
    <row r="163" spans="1:3" ht="17.25" customHeight="1">
      <c r="A163" s="1403" t="s">
        <v>427</v>
      </c>
      <c r="B163" s="1397">
        <v>0</v>
      </c>
      <c r="C163" s="1397">
        <v>0</v>
      </c>
    </row>
    <row r="164" spans="1:3" ht="17.25" customHeight="1" thickBot="1">
      <c r="A164" s="1403" t="s">
        <v>428</v>
      </c>
      <c r="B164" s="1397">
        <v>0</v>
      </c>
      <c r="C164" s="1397">
        <v>0</v>
      </c>
    </row>
    <row r="165" spans="1:3" ht="17.25" customHeight="1" thickTop="1" thickBot="1">
      <c r="A165" s="1810" t="s">
        <v>429</v>
      </c>
      <c r="B165" s="1808">
        <v>589161.10748000001</v>
      </c>
      <c r="C165" s="1808">
        <v>589161.10748000001</v>
      </c>
    </row>
    <row r="166" spans="1:3" ht="17.25" customHeight="1" thickTop="1">
      <c r="A166" s="1407" t="s">
        <v>430</v>
      </c>
      <c r="B166" s="1400">
        <v>462513.5</v>
      </c>
      <c r="C166" s="1397">
        <v>462513.5</v>
      </c>
    </row>
    <row r="167" spans="1:3" ht="17.25" customHeight="1">
      <c r="A167" s="1403" t="s">
        <v>431</v>
      </c>
      <c r="B167" s="1400">
        <v>462513.5</v>
      </c>
      <c r="C167" s="1397">
        <v>462513.5</v>
      </c>
    </row>
    <row r="168" spans="1:3" ht="17.25" customHeight="1">
      <c r="A168" s="1403" t="s">
        <v>432</v>
      </c>
      <c r="B168" s="1400">
        <v>0</v>
      </c>
      <c r="C168" s="1397">
        <v>0</v>
      </c>
    </row>
    <row r="169" spans="1:3" ht="17.25" customHeight="1">
      <c r="A169" s="1403" t="s">
        <v>433</v>
      </c>
      <c r="B169" s="1400">
        <v>0</v>
      </c>
      <c r="C169" s="1397">
        <v>0</v>
      </c>
    </row>
    <row r="170" spans="1:3" ht="17.25" customHeight="1">
      <c r="A170" s="1407" t="s">
        <v>434</v>
      </c>
      <c r="B170" s="1400">
        <v>0</v>
      </c>
      <c r="C170" s="1397">
        <v>0</v>
      </c>
    </row>
    <row r="171" spans="1:3" ht="17.25" customHeight="1">
      <c r="A171" s="1403" t="s">
        <v>435</v>
      </c>
      <c r="B171" s="1400">
        <v>0</v>
      </c>
      <c r="C171" s="1397">
        <v>0</v>
      </c>
    </row>
    <row r="172" spans="1:3" ht="17.25" customHeight="1">
      <c r="A172" s="1403" t="s">
        <v>436</v>
      </c>
      <c r="B172" s="1400">
        <v>0</v>
      </c>
      <c r="C172" s="1397">
        <v>0</v>
      </c>
    </row>
    <row r="173" spans="1:3" ht="17.25" customHeight="1">
      <c r="A173" s="1403" t="s">
        <v>437</v>
      </c>
      <c r="B173" s="1400">
        <v>0</v>
      </c>
      <c r="C173" s="1397">
        <v>0</v>
      </c>
    </row>
    <row r="174" spans="1:3" ht="17.25" customHeight="1">
      <c r="A174" s="1407" t="s">
        <v>438</v>
      </c>
      <c r="B174" s="1400">
        <v>0</v>
      </c>
      <c r="C174" s="1397">
        <v>0</v>
      </c>
    </row>
    <row r="175" spans="1:3" ht="17.25" customHeight="1">
      <c r="A175" s="1403" t="s">
        <v>439</v>
      </c>
      <c r="B175" s="1400">
        <v>0</v>
      </c>
      <c r="C175" s="1397">
        <v>0</v>
      </c>
    </row>
    <row r="176" spans="1:3" ht="17.25" customHeight="1">
      <c r="A176" s="1407" t="s">
        <v>440</v>
      </c>
      <c r="B176" s="1400">
        <v>124212.37719</v>
      </c>
      <c r="C176" s="1397">
        <v>124212.37719</v>
      </c>
    </row>
    <row r="177" spans="1:3" ht="17.25" customHeight="1">
      <c r="A177" s="1403" t="s">
        <v>441</v>
      </c>
      <c r="B177" s="1400">
        <v>49537.55517</v>
      </c>
      <c r="C177" s="1397">
        <v>49537.55517</v>
      </c>
    </row>
    <row r="178" spans="1:3" ht="17.25" customHeight="1">
      <c r="A178" s="1403" t="s">
        <v>442</v>
      </c>
      <c r="B178" s="1400">
        <v>47494.563020000001</v>
      </c>
      <c r="C178" s="1397">
        <v>47494.563020000001</v>
      </c>
    </row>
    <row r="179" spans="1:3" ht="17.25" customHeight="1">
      <c r="A179" s="1403" t="s">
        <v>443</v>
      </c>
      <c r="B179" s="1400">
        <v>27180.258999999998</v>
      </c>
      <c r="C179" s="1397">
        <v>27180.258999999998</v>
      </c>
    </row>
    <row r="180" spans="1:3" ht="17.25" customHeight="1">
      <c r="A180" s="1407" t="s">
        <v>444</v>
      </c>
      <c r="B180" s="1400">
        <v>2435.23029</v>
      </c>
      <c r="C180" s="1397">
        <v>2435.23029</v>
      </c>
    </row>
    <row r="181" spans="1:3" ht="17.25" customHeight="1">
      <c r="A181" s="1403" t="s">
        <v>445</v>
      </c>
      <c r="B181" s="1400">
        <v>0.78547</v>
      </c>
      <c r="C181" s="1397">
        <v>0.78547</v>
      </c>
    </row>
    <row r="182" spans="1:3" ht="17.25" customHeight="1" thickBot="1">
      <c r="A182" s="1825" t="s">
        <v>446</v>
      </c>
      <c r="B182" s="1872">
        <v>2434.4448199999997</v>
      </c>
      <c r="C182" s="1397">
        <v>2434.4448199999997</v>
      </c>
    </row>
    <row r="183" spans="1:3" ht="17.25" customHeight="1" thickTop="1" thickBot="1">
      <c r="A183" s="1809" t="s">
        <v>447</v>
      </c>
      <c r="B183" s="1806">
        <v>4717076.7097500004</v>
      </c>
      <c r="C183" s="1806">
        <v>4717076.7097500004</v>
      </c>
    </row>
    <row r="184" spans="1:3" ht="17.25" customHeight="1" thickTop="1" thickBot="1">
      <c r="A184" s="1810" t="s">
        <v>448</v>
      </c>
      <c r="B184" s="1808">
        <v>0</v>
      </c>
      <c r="C184" s="1808">
        <v>0</v>
      </c>
    </row>
    <row r="185" spans="1:3" ht="17.25" customHeight="1" thickTop="1">
      <c r="A185" s="1407" t="s">
        <v>449</v>
      </c>
      <c r="B185" s="1400">
        <v>0</v>
      </c>
      <c r="C185" s="1397">
        <v>0</v>
      </c>
    </row>
    <row r="186" spans="1:3" ht="17.25" customHeight="1">
      <c r="A186" s="1403" t="s">
        <v>450</v>
      </c>
      <c r="B186" s="1400">
        <v>0</v>
      </c>
      <c r="C186" s="1397">
        <v>0</v>
      </c>
    </row>
    <row r="187" spans="1:3" ht="17.25" customHeight="1">
      <c r="A187" s="1403" t="s">
        <v>451</v>
      </c>
      <c r="B187" s="1400">
        <v>0</v>
      </c>
      <c r="C187" s="1397">
        <v>0</v>
      </c>
    </row>
    <row r="188" spans="1:3" ht="17.25" customHeight="1">
      <c r="A188" s="1403" t="s">
        <v>452</v>
      </c>
      <c r="B188" s="1400">
        <v>0</v>
      </c>
      <c r="C188" s="1397">
        <v>0</v>
      </c>
    </row>
    <row r="189" spans="1:3" ht="17.25" customHeight="1">
      <c r="A189" s="1403" t="s">
        <v>453</v>
      </c>
      <c r="B189" s="1400">
        <v>0</v>
      </c>
      <c r="C189" s="1397">
        <v>0</v>
      </c>
    </row>
    <row r="190" spans="1:3" ht="17.25" customHeight="1">
      <c r="A190" s="1403" t="s">
        <v>454</v>
      </c>
      <c r="B190" s="1400">
        <v>0</v>
      </c>
      <c r="C190" s="1397">
        <v>0</v>
      </c>
    </row>
    <row r="191" spans="1:3" ht="17.25" customHeight="1">
      <c r="A191" s="1407" t="s">
        <v>455</v>
      </c>
      <c r="B191" s="1400">
        <v>0</v>
      </c>
      <c r="C191" s="1397">
        <v>0</v>
      </c>
    </row>
    <row r="192" spans="1:3" ht="17.25" customHeight="1">
      <c r="A192" s="1403" t="s">
        <v>456</v>
      </c>
      <c r="B192" s="1400">
        <v>0</v>
      </c>
      <c r="C192" s="1397">
        <v>0</v>
      </c>
    </row>
    <row r="193" spans="1:3" ht="17.25" customHeight="1">
      <c r="A193" s="1403" t="s">
        <v>457</v>
      </c>
      <c r="B193" s="1400">
        <v>0</v>
      </c>
      <c r="C193" s="1397">
        <v>0</v>
      </c>
    </row>
    <row r="194" spans="1:3" ht="17.25" customHeight="1">
      <c r="A194" s="1403" t="s">
        <v>458</v>
      </c>
      <c r="B194" s="1400">
        <v>0</v>
      </c>
      <c r="C194" s="1397">
        <v>0</v>
      </c>
    </row>
    <row r="195" spans="1:3" ht="17.25" customHeight="1">
      <c r="A195" s="1403" t="s">
        <v>459</v>
      </c>
      <c r="B195" s="1400">
        <v>0</v>
      </c>
      <c r="C195" s="1397">
        <v>0</v>
      </c>
    </row>
    <row r="196" spans="1:3" ht="17.25" customHeight="1">
      <c r="A196" s="1403" t="s">
        <v>460</v>
      </c>
      <c r="B196" s="1400">
        <v>0</v>
      </c>
      <c r="C196" s="1397">
        <v>0</v>
      </c>
    </row>
    <row r="197" spans="1:3" ht="17.25" customHeight="1">
      <c r="A197" s="1407" t="s">
        <v>461</v>
      </c>
      <c r="B197" s="1400">
        <v>0</v>
      </c>
      <c r="C197" s="1397">
        <v>0</v>
      </c>
    </row>
    <row r="198" spans="1:3" ht="17.25" customHeight="1">
      <c r="A198" s="1407" t="s">
        <v>462</v>
      </c>
      <c r="B198" s="1400">
        <v>0</v>
      </c>
      <c r="C198" s="1397">
        <v>0</v>
      </c>
    </row>
    <row r="199" spans="1:3" ht="17.25" customHeight="1">
      <c r="A199" s="1403" t="s">
        <v>463</v>
      </c>
      <c r="B199" s="1400">
        <v>0</v>
      </c>
      <c r="C199" s="1397">
        <v>0</v>
      </c>
    </row>
    <row r="200" spans="1:3" ht="17.25" customHeight="1">
      <c r="A200" s="1403" t="s">
        <v>464</v>
      </c>
      <c r="B200" s="1400">
        <v>0</v>
      </c>
      <c r="C200" s="1397">
        <v>0</v>
      </c>
    </row>
    <row r="201" spans="1:3" ht="17.25" customHeight="1">
      <c r="A201" s="1403" t="s">
        <v>465</v>
      </c>
      <c r="B201" s="1400">
        <v>0</v>
      </c>
      <c r="C201" s="1397">
        <v>0</v>
      </c>
    </row>
    <row r="202" spans="1:3" ht="17.25" customHeight="1">
      <c r="A202" s="1403" t="s">
        <v>466</v>
      </c>
      <c r="B202" s="1400">
        <v>0</v>
      </c>
      <c r="C202" s="1397">
        <v>0</v>
      </c>
    </row>
    <row r="203" spans="1:3" ht="17.25" customHeight="1" thickBot="1">
      <c r="A203" s="1407" t="s">
        <v>467</v>
      </c>
      <c r="B203" s="1400">
        <v>0</v>
      </c>
      <c r="C203" s="1397">
        <v>0</v>
      </c>
    </row>
    <row r="204" spans="1:3" ht="17.25" customHeight="1" thickTop="1" thickBot="1">
      <c r="A204" s="1810" t="s">
        <v>468</v>
      </c>
      <c r="B204" s="1808">
        <v>18016844.91395</v>
      </c>
      <c r="C204" s="1808">
        <v>18016844.91395</v>
      </c>
    </row>
    <row r="205" spans="1:3" ht="17.25" customHeight="1" thickTop="1">
      <c r="A205" s="1407" t="s">
        <v>469</v>
      </c>
      <c r="B205" s="1400">
        <v>0</v>
      </c>
      <c r="C205" s="1397">
        <v>0</v>
      </c>
    </row>
    <row r="206" spans="1:3" ht="17.25" customHeight="1">
      <c r="A206" s="1403" t="s">
        <v>470</v>
      </c>
      <c r="B206" s="1400">
        <v>0</v>
      </c>
      <c r="C206" s="1397">
        <v>0</v>
      </c>
    </row>
    <row r="207" spans="1:3" ht="17.25" customHeight="1">
      <c r="A207" s="1403" t="s">
        <v>471</v>
      </c>
      <c r="B207" s="1400">
        <v>0</v>
      </c>
      <c r="C207" s="1397">
        <v>0</v>
      </c>
    </row>
    <row r="208" spans="1:3" ht="17.25" customHeight="1">
      <c r="A208" s="1403" t="s">
        <v>472</v>
      </c>
      <c r="B208" s="1400">
        <v>0</v>
      </c>
      <c r="C208" s="1397">
        <v>0</v>
      </c>
    </row>
    <row r="209" spans="1:3" ht="17.25" customHeight="1">
      <c r="A209" s="1407" t="s">
        <v>473</v>
      </c>
      <c r="B209" s="1400">
        <v>0</v>
      </c>
      <c r="C209" s="1397">
        <v>0</v>
      </c>
    </row>
    <row r="210" spans="1:3" ht="17.25" customHeight="1">
      <c r="A210" s="1404" t="s">
        <v>474</v>
      </c>
      <c r="B210" s="1400">
        <v>0</v>
      </c>
      <c r="C210" s="1397">
        <v>0</v>
      </c>
    </row>
    <row r="211" spans="1:3" ht="17.25" customHeight="1">
      <c r="A211" s="1403" t="s">
        <v>475</v>
      </c>
      <c r="B211" s="1400">
        <v>0</v>
      </c>
      <c r="C211" s="1397">
        <v>0</v>
      </c>
    </row>
    <row r="212" spans="1:3" ht="17.25" customHeight="1">
      <c r="A212" s="1403" t="s">
        <v>476</v>
      </c>
      <c r="B212" s="1400">
        <v>0</v>
      </c>
      <c r="C212" s="1397">
        <v>0</v>
      </c>
    </row>
    <row r="213" spans="1:3" ht="17.25" customHeight="1">
      <c r="A213" s="1403" t="s">
        <v>477</v>
      </c>
      <c r="B213" s="1400">
        <v>0</v>
      </c>
      <c r="C213" s="1397">
        <v>0</v>
      </c>
    </row>
    <row r="214" spans="1:3" ht="17.25" customHeight="1">
      <c r="A214" s="1403" t="s">
        <v>478</v>
      </c>
      <c r="B214" s="1400">
        <v>0</v>
      </c>
      <c r="C214" s="1397">
        <v>0</v>
      </c>
    </row>
    <row r="215" spans="1:3" ht="17.25" customHeight="1">
      <c r="A215" s="1407" t="s">
        <v>479</v>
      </c>
      <c r="B215" s="1400">
        <v>0</v>
      </c>
      <c r="C215" s="1397">
        <v>0</v>
      </c>
    </row>
    <row r="216" spans="1:3" ht="17.25" customHeight="1">
      <c r="A216" s="1403" t="s">
        <v>480</v>
      </c>
      <c r="B216" s="1400">
        <v>0</v>
      </c>
      <c r="C216" s="1397">
        <v>0</v>
      </c>
    </row>
    <row r="217" spans="1:3" ht="17.25" customHeight="1">
      <c r="A217" s="1403" t="s">
        <v>481</v>
      </c>
      <c r="B217" s="1400">
        <v>0</v>
      </c>
      <c r="C217" s="1397">
        <v>0</v>
      </c>
    </row>
    <row r="218" spans="1:3" ht="17.25" customHeight="1">
      <c r="A218" s="1407" t="s">
        <v>482</v>
      </c>
      <c r="B218" s="1400">
        <v>0</v>
      </c>
      <c r="C218" s="1397">
        <v>0</v>
      </c>
    </row>
    <row r="219" spans="1:3" ht="17.25" customHeight="1">
      <c r="A219" s="1403" t="s">
        <v>483</v>
      </c>
      <c r="B219" s="1400">
        <v>0</v>
      </c>
      <c r="C219" s="1397">
        <v>0</v>
      </c>
    </row>
    <row r="220" spans="1:3" ht="17.25" customHeight="1">
      <c r="A220" s="1403" t="s">
        <v>484</v>
      </c>
      <c r="B220" s="1400">
        <v>0</v>
      </c>
      <c r="C220" s="1397">
        <v>0</v>
      </c>
    </row>
    <row r="221" spans="1:3" ht="17.25" customHeight="1">
      <c r="A221" s="1407" t="s">
        <v>485</v>
      </c>
      <c r="B221" s="1400">
        <v>1858415.7233</v>
      </c>
      <c r="C221" s="1397">
        <v>1858415.7233</v>
      </c>
    </row>
    <row r="222" spans="1:3" ht="17.25" customHeight="1">
      <c r="A222" s="1403" t="s">
        <v>486</v>
      </c>
      <c r="B222" s="1400">
        <v>1146536.4483</v>
      </c>
      <c r="C222" s="1397">
        <v>1146536.4483</v>
      </c>
    </row>
    <row r="223" spans="1:3" ht="17.25" customHeight="1">
      <c r="A223" s="1403" t="s">
        <v>487</v>
      </c>
      <c r="B223" s="1400">
        <v>0</v>
      </c>
      <c r="C223" s="1397">
        <v>0</v>
      </c>
    </row>
    <row r="224" spans="1:3" ht="17.25" customHeight="1">
      <c r="A224" s="1403" t="s">
        <v>488</v>
      </c>
      <c r="B224" s="1400">
        <v>110006.97306</v>
      </c>
      <c r="C224" s="1397">
        <v>110006.97306</v>
      </c>
    </row>
    <row r="225" spans="1:3" ht="17.25" customHeight="1">
      <c r="A225" s="1403" t="s">
        <v>489</v>
      </c>
      <c r="B225" s="1400">
        <v>874.65</v>
      </c>
      <c r="C225" s="1397">
        <v>874.65</v>
      </c>
    </row>
    <row r="226" spans="1:3" ht="17.25" customHeight="1">
      <c r="A226" s="1403" t="s">
        <v>490</v>
      </c>
      <c r="B226" s="1400">
        <v>0</v>
      </c>
      <c r="C226" s="1397">
        <v>0</v>
      </c>
    </row>
    <row r="227" spans="1:3" ht="17.25" customHeight="1">
      <c r="A227" s="1403" t="s">
        <v>491</v>
      </c>
      <c r="B227" s="1400">
        <v>1.0000000000000001E-5</v>
      </c>
      <c r="C227" s="1397">
        <v>1.0000000000000001E-5</v>
      </c>
    </row>
    <row r="228" spans="1:3" ht="17.25" customHeight="1">
      <c r="A228" s="1403" t="s">
        <v>492</v>
      </c>
      <c r="B228" s="1400">
        <v>0</v>
      </c>
      <c r="C228" s="1397">
        <v>0</v>
      </c>
    </row>
    <row r="229" spans="1:3" ht="17.25" customHeight="1">
      <c r="A229" s="1403" t="s">
        <v>493</v>
      </c>
      <c r="B229" s="1400">
        <v>0</v>
      </c>
      <c r="C229" s="1397">
        <v>0</v>
      </c>
    </row>
    <row r="230" spans="1:3" ht="17.25" customHeight="1">
      <c r="A230" s="1403" t="s">
        <v>494</v>
      </c>
      <c r="B230" s="1400">
        <v>600997.65192999993</v>
      </c>
      <c r="C230" s="1397">
        <v>600997.65192999993</v>
      </c>
    </row>
    <row r="231" spans="1:3" ht="17.25" customHeight="1">
      <c r="A231" s="1407" t="s">
        <v>495</v>
      </c>
      <c r="B231" s="1400">
        <v>4358339.5431599999</v>
      </c>
      <c r="C231" s="1397">
        <v>4358339.5431599999</v>
      </c>
    </row>
    <row r="232" spans="1:3" ht="17.25" customHeight="1">
      <c r="A232" s="1403" t="s">
        <v>496</v>
      </c>
      <c r="B232" s="1400">
        <v>51387.921090000003</v>
      </c>
      <c r="C232" s="1397">
        <v>51387.921090000003</v>
      </c>
    </row>
    <row r="233" spans="1:3" ht="17.25" customHeight="1">
      <c r="A233" s="1403" t="s">
        <v>497</v>
      </c>
      <c r="B233" s="1400">
        <v>75.459999999999994</v>
      </c>
      <c r="C233" s="1397">
        <v>75.459999999999994</v>
      </c>
    </row>
    <row r="234" spans="1:3" ht="17.25" customHeight="1">
      <c r="A234" s="1403" t="s">
        <v>498</v>
      </c>
      <c r="B234" s="1400">
        <v>4740.6481599999997</v>
      </c>
      <c r="C234" s="1397">
        <v>4740.6481599999997</v>
      </c>
    </row>
    <row r="235" spans="1:3" ht="17.25" customHeight="1">
      <c r="A235" s="1403" t="s">
        <v>499</v>
      </c>
      <c r="B235" s="1400">
        <v>2286.81358</v>
      </c>
      <c r="C235" s="1397">
        <v>2286.81358</v>
      </c>
    </row>
    <row r="236" spans="1:3" ht="17.25" customHeight="1">
      <c r="A236" s="1403" t="s">
        <v>500</v>
      </c>
      <c r="B236" s="1400">
        <v>0</v>
      </c>
      <c r="C236" s="1397">
        <v>0</v>
      </c>
    </row>
    <row r="237" spans="1:3" ht="17.25" customHeight="1">
      <c r="A237" s="1403" t="s">
        <v>501</v>
      </c>
      <c r="B237" s="1400">
        <v>4299848.7003300004</v>
      </c>
      <c r="C237" s="1397">
        <v>4299848.7003300004</v>
      </c>
    </row>
    <row r="238" spans="1:3" ht="17.25" customHeight="1">
      <c r="A238" s="1407" t="s">
        <v>502</v>
      </c>
      <c r="B238" s="1400">
        <v>1200798.40307</v>
      </c>
      <c r="C238" s="1397">
        <v>1200798.40307</v>
      </c>
    </row>
    <row r="239" spans="1:3" ht="17.25" customHeight="1">
      <c r="A239" s="1403" t="s">
        <v>503</v>
      </c>
      <c r="B239" s="1400">
        <v>1197535.96792</v>
      </c>
      <c r="C239" s="1397">
        <v>1197535.96792</v>
      </c>
    </row>
    <row r="240" spans="1:3" ht="17.25" customHeight="1">
      <c r="A240" s="1403" t="s">
        <v>504</v>
      </c>
      <c r="B240" s="1400">
        <v>3262.4351499999998</v>
      </c>
      <c r="C240" s="1397">
        <v>3262.4351499999998</v>
      </c>
    </row>
    <row r="241" spans="1:3" ht="17.25" customHeight="1">
      <c r="A241" s="1407" t="s">
        <v>505</v>
      </c>
      <c r="B241" s="1400">
        <v>10599291.244419999</v>
      </c>
      <c r="C241" s="1397">
        <v>10599291.244419999</v>
      </c>
    </row>
    <row r="242" spans="1:3" ht="17.25" customHeight="1">
      <c r="A242" s="1403" t="s">
        <v>503</v>
      </c>
      <c r="B242" s="1400">
        <v>10228967.900079999</v>
      </c>
      <c r="C242" s="1397">
        <v>10228967.900079999</v>
      </c>
    </row>
    <row r="243" spans="1:3" ht="17.25" customHeight="1">
      <c r="A243" s="1403" t="s">
        <v>504</v>
      </c>
      <c r="B243" s="1400">
        <v>370323.34433999995</v>
      </c>
      <c r="C243" s="1397">
        <v>370323.34433999995</v>
      </c>
    </row>
    <row r="244" spans="1:3" ht="17.25" customHeight="1">
      <c r="A244" s="1407" t="s">
        <v>506</v>
      </c>
      <c r="B244" s="1400">
        <v>1200798.40304</v>
      </c>
      <c r="C244" s="1397">
        <v>1200798.40304</v>
      </c>
    </row>
    <row r="245" spans="1:3" ht="17.25" customHeight="1" thickBot="1">
      <c r="A245" s="1407" t="s">
        <v>507</v>
      </c>
      <c r="B245" s="1400">
        <v>10599291.24426</v>
      </c>
      <c r="C245" s="1397">
        <v>10599291.24426</v>
      </c>
    </row>
    <row r="246" spans="1:3" ht="17.25" customHeight="1" thickTop="1" thickBot="1">
      <c r="A246" s="1810" t="s">
        <v>508</v>
      </c>
      <c r="B246" s="1808">
        <v>94450.369780000008</v>
      </c>
      <c r="C246" s="1808">
        <v>94450.369780000008</v>
      </c>
    </row>
    <row r="247" spans="1:3" ht="17.25" customHeight="1" thickTop="1">
      <c r="A247" s="1403" t="s">
        <v>509</v>
      </c>
      <c r="B247" s="1397">
        <v>10.5511</v>
      </c>
      <c r="C247" s="1397">
        <v>10.5511</v>
      </c>
    </row>
    <row r="248" spans="1:3" ht="17.25" customHeight="1">
      <c r="A248" s="1403" t="s">
        <v>510</v>
      </c>
      <c r="B248" s="1397">
        <v>928.60885999999994</v>
      </c>
      <c r="C248" s="1397">
        <v>928.60885999999994</v>
      </c>
    </row>
    <row r="249" spans="1:3" ht="17.25" customHeight="1">
      <c r="A249" s="1403" t="s">
        <v>511</v>
      </c>
      <c r="B249" s="1397">
        <v>81422.522469999996</v>
      </c>
      <c r="C249" s="1397">
        <v>81422.522469999996</v>
      </c>
    </row>
    <row r="250" spans="1:3" ht="17.25" customHeight="1">
      <c r="A250" s="1403" t="s">
        <v>512</v>
      </c>
      <c r="B250" s="1397">
        <v>0</v>
      </c>
      <c r="C250" s="1397">
        <v>0</v>
      </c>
    </row>
    <row r="251" spans="1:3" ht="17.25" customHeight="1">
      <c r="A251" s="1403" t="s">
        <v>513</v>
      </c>
      <c r="B251" s="1397">
        <v>753.51616999999999</v>
      </c>
      <c r="C251" s="1397">
        <v>753.51616999999999</v>
      </c>
    </row>
    <row r="252" spans="1:3" ht="17.25" customHeight="1">
      <c r="A252" s="1403" t="s">
        <v>514</v>
      </c>
      <c r="B252" s="1397">
        <v>0</v>
      </c>
      <c r="C252" s="1397">
        <v>0</v>
      </c>
    </row>
    <row r="253" spans="1:3" ht="17.25" customHeight="1">
      <c r="A253" s="1403" t="s">
        <v>515</v>
      </c>
      <c r="B253" s="1397">
        <v>0</v>
      </c>
      <c r="C253" s="1397">
        <v>0</v>
      </c>
    </row>
    <row r="254" spans="1:3" ht="17.25" customHeight="1">
      <c r="A254" s="1403" t="s">
        <v>516</v>
      </c>
      <c r="B254" s="1397">
        <v>0</v>
      </c>
      <c r="C254" s="1397">
        <v>0</v>
      </c>
    </row>
    <row r="255" spans="1:3" ht="17.25" customHeight="1">
      <c r="A255" s="1403" t="s">
        <v>517</v>
      </c>
      <c r="B255" s="1397">
        <v>0</v>
      </c>
      <c r="C255" s="1397">
        <v>0</v>
      </c>
    </row>
    <row r="256" spans="1:3" ht="17.25" customHeight="1">
      <c r="A256" s="1403" t="s">
        <v>518</v>
      </c>
      <c r="B256" s="1397">
        <v>11335.171179999999</v>
      </c>
      <c r="C256" s="1397">
        <v>11335.171179999999</v>
      </c>
    </row>
    <row r="257" spans="1:3" ht="17.25" customHeight="1" thickBot="1">
      <c r="A257" s="1403" t="s">
        <v>519</v>
      </c>
      <c r="B257" s="1397">
        <v>0</v>
      </c>
      <c r="C257" s="1397">
        <v>0</v>
      </c>
    </row>
    <row r="258" spans="1:3" ht="17.25" customHeight="1" thickTop="1" thickBot="1">
      <c r="A258" s="1810" t="s">
        <v>520</v>
      </c>
      <c r="B258" s="1808">
        <v>-50097.776949999999</v>
      </c>
      <c r="C258" s="1808">
        <v>-50097.776949999999</v>
      </c>
    </row>
    <row r="259" spans="1:3" ht="17.25" customHeight="1" thickTop="1">
      <c r="A259" s="1403" t="s">
        <v>521</v>
      </c>
      <c r="B259" s="1397">
        <v>-43819.943639999998</v>
      </c>
      <c r="C259" s="1397">
        <v>-43819.943639999998</v>
      </c>
    </row>
    <row r="260" spans="1:3" ht="17.25" customHeight="1">
      <c r="A260" s="1403" t="s">
        <v>522</v>
      </c>
      <c r="B260" s="1397">
        <v>0</v>
      </c>
      <c r="C260" s="1397">
        <v>0</v>
      </c>
    </row>
    <row r="261" spans="1:3" ht="17.25" customHeight="1">
      <c r="A261" s="1403" t="s">
        <v>523</v>
      </c>
      <c r="B261" s="1397">
        <v>-5221.2833099999998</v>
      </c>
      <c r="C261" s="1397">
        <v>-5221.2833099999998</v>
      </c>
    </row>
    <row r="262" spans="1:3" ht="17.25" customHeight="1">
      <c r="A262" s="1403" t="s">
        <v>524</v>
      </c>
      <c r="B262" s="1397">
        <v>0</v>
      </c>
      <c r="C262" s="1397">
        <v>0</v>
      </c>
    </row>
    <row r="263" spans="1:3" ht="17.25" customHeight="1">
      <c r="A263" s="1403" t="s">
        <v>525</v>
      </c>
      <c r="B263" s="1397">
        <v>-1056.55</v>
      </c>
      <c r="C263" s="1397">
        <v>-1056.55</v>
      </c>
    </row>
    <row r="264" spans="1:3" ht="17.25" customHeight="1">
      <c r="A264" s="1404" t="s">
        <v>526</v>
      </c>
      <c r="B264" s="1397">
        <v>0</v>
      </c>
      <c r="C264" s="1397">
        <v>0</v>
      </c>
    </row>
    <row r="265" spans="1:3" ht="17.25" customHeight="1" thickBot="1">
      <c r="A265" s="1404" t="s">
        <v>1041</v>
      </c>
      <c r="B265" s="1397">
        <v>0</v>
      </c>
      <c r="C265" s="1397">
        <v>0</v>
      </c>
    </row>
    <row r="266" spans="1:3" ht="17.25" customHeight="1" thickTop="1" thickBot="1">
      <c r="A266" s="1811" t="s">
        <v>528</v>
      </c>
      <c r="B266" s="1806">
        <v>44352.592830000001</v>
      </c>
      <c r="C266" s="1806">
        <v>44352.592830000001</v>
      </c>
    </row>
    <row r="267" spans="1:3" ht="17.25" customHeight="1" thickTop="1" thickBot="1">
      <c r="A267" s="1827" t="s">
        <v>529</v>
      </c>
      <c r="B267" s="1808">
        <v>20629.59763</v>
      </c>
      <c r="C267" s="1808">
        <v>20629.59763</v>
      </c>
    </row>
    <row r="268" spans="1:3" ht="17.25" customHeight="1" thickTop="1">
      <c r="A268" s="1403" t="s">
        <v>530</v>
      </c>
      <c r="B268" s="1397">
        <v>6228.7973000000002</v>
      </c>
      <c r="C268" s="1397">
        <v>6228.7973000000002</v>
      </c>
    </row>
    <row r="269" spans="1:3" ht="17.25" customHeight="1">
      <c r="A269" s="1403" t="s">
        <v>531</v>
      </c>
      <c r="B269" s="1397">
        <v>0</v>
      </c>
      <c r="C269" s="1397">
        <v>0</v>
      </c>
    </row>
    <row r="270" spans="1:3" ht="17.25" customHeight="1">
      <c r="A270" s="1403" t="s">
        <v>532</v>
      </c>
      <c r="B270" s="1397">
        <v>0</v>
      </c>
      <c r="C270" s="1397">
        <v>0</v>
      </c>
    </row>
    <row r="271" spans="1:3" ht="17.25" customHeight="1">
      <c r="A271" s="1403" t="s">
        <v>533</v>
      </c>
      <c r="B271" s="1397">
        <v>4078.11436</v>
      </c>
      <c r="C271" s="1397">
        <v>4078.11436</v>
      </c>
    </row>
    <row r="272" spans="1:3" ht="17.25" customHeight="1">
      <c r="A272" s="1828" t="s">
        <v>534</v>
      </c>
      <c r="B272" s="1397">
        <v>217.81778</v>
      </c>
      <c r="C272" s="1397">
        <v>217.81778</v>
      </c>
    </row>
    <row r="273" spans="1:3" ht="17.25" customHeight="1" thickBot="1">
      <c r="A273" s="1828" t="s">
        <v>535</v>
      </c>
      <c r="B273" s="1397">
        <v>10104.868189999999</v>
      </c>
      <c r="C273" s="1397">
        <v>10104.868189999999</v>
      </c>
    </row>
    <row r="274" spans="1:3" ht="17.25" customHeight="1" thickTop="1" thickBot="1">
      <c r="A274" s="1810" t="s">
        <v>536</v>
      </c>
      <c r="B274" s="1808">
        <v>-3801.78314</v>
      </c>
      <c r="C274" s="1808">
        <v>-3801.78314</v>
      </c>
    </row>
    <row r="275" spans="1:3" ht="17.25" customHeight="1" thickTop="1">
      <c r="A275" s="1403" t="s">
        <v>530</v>
      </c>
      <c r="B275" s="1397">
        <v>-566.46603000000005</v>
      </c>
      <c r="C275" s="1397">
        <v>-566.46603000000005</v>
      </c>
    </row>
    <row r="276" spans="1:3" ht="17.25" customHeight="1">
      <c r="A276" s="1403" t="s">
        <v>537</v>
      </c>
      <c r="B276" s="1397">
        <v>0</v>
      </c>
      <c r="C276" s="1397">
        <v>0</v>
      </c>
    </row>
    <row r="277" spans="1:3" ht="17.25" customHeight="1">
      <c r="A277" s="1403" t="s">
        <v>538</v>
      </c>
      <c r="B277" s="1397">
        <v>0</v>
      </c>
      <c r="C277" s="1397">
        <v>0</v>
      </c>
    </row>
    <row r="278" spans="1:3" ht="17.25" customHeight="1">
      <c r="A278" s="1403" t="s">
        <v>539</v>
      </c>
      <c r="B278" s="1397">
        <v>0</v>
      </c>
      <c r="C278" s="1397">
        <v>0</v>
      </c>
    </row>
    <row r="279" spans="1:3" ht="17.25" customHeight="1">
      <c r="A279" s="1404" t="s">
        <v>540</v>
      </c>
      <c r="B279" s="1397">
        <v>-1.0000000000000001E-5</v>
      </c>
      <c r="C279" s="1397">
        <v>-1.0000000000000001E-5</v>
      </c>
    </row>
    <row r="280" spans="1:3" ht="17.25" customHeight="1" thickBot="1">
      <c r="A280" s="1404" t="s">
        <v>541</v>
      </c>
      <c r="B280" s="1397">
        <v>-3235.3171000000002</v>
      </c>
      <c r="C280" s="1397">
        <v>-3235.3171000000002</v>
      </c>
    </row>
    <row r="281" spans="1:3" ht="17.25" customHeight="1" thickTop="1" thickBot="1">
      <c r="A281" s="1810" t="s">
        <v>542</v>
      </c>
      <c r="B281" s="1808">
        <v>61180.407319999998</v>
      </c>
      <c r="C281" s="1808">
        <v>61180.407319999998</v>
      </c>
    </row>
    <row r="282" spans="1:3" ht="17.25" customHeight="1" thickTop="1">
      <c r="A282" s="1407" t="s">
        <v>543</v>
      </c>
      <c r="B282" s="1397">
        <v>11444.43579</v>
      </c>
      <c r="C282" s="1397">
        <v>11444.43579</v>
      </c>
    </row>
    <row r="283" spans="1:3" ht="17.25" customHeight="1">
      <c r="A283" s="1403" t="s">
        <v>544</v>
      </c>
      <c r="B283" s="1397">
        <v>0</v>
      </c>
      <c r="C283" s="1397">
        <v>0</v>
      </c>
    </row>
    <row r="284" spans="1:3" ht="17.25" customHeight="1">
      <c r="A284" s="1403" t="s">
        <v>545</v>
      </c>
      <c r="B284" s="1397">
        <v>11437.835789999999</v>
      </c>
      <c r="C284" s="1397">
        <v>11437.835789999999</v>
      </c>
    </row>
    <row r="285" spans="1:3" ht="17.25" customHeight="1">
      <c r="A285" s="1403" t="s">
        <v>546</v>
      </c>
      <c r="B285" s="1397">
        <v>0</v>
      </c>
      <c r="C285" s="1397">
        <v>0</v>
      </c>
    </row>
    <row r="286" spans="1:3" ht="17.25" customHeight="1">
      <c r="A286" s="1403" t="s">
        <v>547</v>
      </c>
      <c r="B286" s="1397">
        <v>0</v>
      </c>
      <c r="C286" s="1397">
        <v>0</v>
      </c>
    </row>
    <row r="287" spans="1:3" ht="17.25" customHeight="1">
      <c r="A287" s="1403" t="s">
        <v>548</v>
      </c>
      <c r="B287" s="1397">
        <v>0</v>
      </c>
      <c r="C287" s="1397">
        <v>0</v>
      </c>
    </row>
    <row r="288" spans="1:3" ht="17.25" customHeight="1">
      <c r="A288" s="1403" t="s">
        <v>549</v>
      </c>
      <c r="B288" s="1397">
        <v>6.6</v>
      </c>
      <c r="C288" s="1397">
        <v>6.6</v>
      </c>
    </row>
    <row r="289" spans="1:3" ht="17.25" customHeight="1">
      <c r="A289" s="1403" t="s">
        <v>550</v>
      </c>
      <c r="B289" s="1397">
        <v>0</v>
      </c>
      <c r="C289" s="1397">
        <v>0</v>
      </c>
    </row>
    <row r="290" spans="1:3" ht="17.25" customHeight="1">
      <c r="A290" s="1407" t="s">
        <v>551</v>
      </c>
      <c r="B290" s="1397">
        <v>-21331.65641</v>
      </c>
      <c r="C290" s="1397">
        <v>-21331.65641</v>
      </c>
    </row>
    <row r="291" spans="1:3" ht="17.25" customHeight="1">
      <c r="A291" s="1403" t="s">
        <v>552</v>
      </c>
      <c r="B291" s="1397">
        <v>-17972.70408</v>
      </c>
      <c r="C291" s="1397">
        <v>-17972.70408</v>
      </c>
    </row>
    <row r="292" spans="1:3" ht="17.25" customHeight="1">
      <c r="A292" s="1403" t="s">
        <v>553</v>
      </c>
      <c r="B292" s="1397">
        <v>-4.0080499999999999</v>
      </c>
      <c r="C292" s="1397">
        <v>-4.0080499999999999</v>
      </c>
    </row>
    <row r="293" spans="1:3" ht="17.25" customHeight="1">
      <c r="A293" s="1403" t="s">
        <v>554</v>
      </c>
      <c r="B293" s="1397">
        <v>-2438.08644</v>
      </c>
      <c r="C293" s="1397">
        <v>-2438.08644</v>
      </c>
    </row>
    <row r="294" spans="1:3" ht="17.25" customHeight="1">
      <c r="A294" s="1404" t="s">
        <v>555</v>
      </c>
      <c r="B294" s="1397">
        <v>-916.45783999999992</v>
      </c>
      <c r="C294" s="1397">
        <v>-916.45783999999992</v>
      </c>
    </row>
    <row r="295" spans="1:3" ht="17.25" customHeight="1">
      <c r="A295" s="1404" t="s">
        <v>556</v>
      </c>
      <c r="B295" s="1397">
        <v>0</v>
      </c>
      <c r="C295" s="1397">
        <v>0</v>
      </c>
    </row>
    <row r="296" spans="1:3" ht="17.25" customHeight="1" thickBot="1">
      <c r="A296" s="1403" t="s">
        <v>557</v>
      </c>
      <c r="B296" s="1397">
        <v>-0.4</v>
      </c>
      <c r="C296" s="1397">
        <v>-0.4</v>
      </c>
    </row>
    <row r="297" spans="1:3" ht="17.25" customHeight="1" thickTop="1" thickBot="1">
      <c r="A297" s="1811" t="s">
        <v>558</v>
      </c>
      <c r="B297" s="1806">
        <v>51293.186700000006</v>
      </c>
      <c r="C297" s="1806">
        <v>51293.186700000006</v>
      </c>
    </row>
    <row r="298" spans="1:3" ht="17.25" customHeight="1" thickTop="1" thickBot="1">
      <c r="A298" s="1810" t="s">
        <v>559</v>
      </c>
      <c r="B298" s="1808">
        <v>-48544.950320000004</v>
      </c>
      <c r="C298" s="1808">
        <v>-48544.950320000004</v>
      </c>
    </row>
    <row r="299" spans="1:3" ht="17.25" customHeight="1" thickTop="1">
      <c r="A299" s="1403" t="s">
        <v>560</v>
      </c>
      <c r="B299" s="1397">
        <v>-24893.090270000001</v>
      </c>
      <c r="C299" s="1397">
        <v>-24893.090270000001</v>
      </c>
    </row>
    <row r="300" spans="1:3" ht="17.25" customHeight="1">
      <c r="A300" s="1403" t="s">
        <v>561</v>
      </c>
      <c r="B300" s="1397">
        <v>-2413.4789900000001</v>
      </c>
      <c r="C300" s="1397">
        <v>-2413.4789900000001</v>
      </c>
    </row>
    <row r="301" spans="1:3" ht="17.25" customHeight="1">
      <c r="A301" s="1403" t="s">
        <v>562</v>
      </c>
      <c r="B301" s="1397">
        <v>-421.78566999999998</v>
      </c>
      <c r="C301" s="1397">
        <v>-421.78566999999998</v>
      </c>
    </row>
    <row r="302" spans="1:3" ht="17.25" customHeight="1">
      <c r="A302" s="1403" t="s">
        <v>563</v>
      </c>
      <c r="B302" s="1397">
        <v>-2041.2520200000001</v>
      </c>
      <c r="C302" s="1397">
        <v>-2041.2520200000001</v>
      </c>
    </row>
    <row r="303" spans="1:3" ht="17.25" customHeight="1">
      <c r="A303" s="1403" t="s">
        <v>564</v>
      </c>
      <c r="B303" s="1397">
        <v>-2921.4850899999997</v>
      </c>
      <c r="C303" s="1397">
        <v>-2921.4850899999997</v>
      </c>
    </row>
    <row r="304" spans="1:3" ht="17.25" customHeight="1">
      <c r="A304" s="1403" t="s">
        <v>565</v>
      </c>
      <c r="B304" s="1397">
        <v>-622.56243000000006</v>
      </c>
      <c r="C304" s="1397">
        <v>-622.56243000000006</v>
      </c>
    </row>
    <row r="305" spans="1:3" ht="17.25" customHeight="1">
      <c r="A305" s="1403" t="s">
        <v>566</v>
      </c>
      <c r="B305" s="1397">
        <v>-1893.4451899999999</v>
      </c>
      <c r="C305" s="1397">
        <v>-1893.4451899999999</v>
      </c>
    </row>
    <row r="306" spans="1:3" ht="17.25" customHeight="1">
      <c r="A306" s="1403" t="s">
        <v>567</v>
      </c>
      <c r="B306" s="1397">
        <v>-1182.2337600000001</v>
      </c>
      <c r="C306" s="1397">
        <v>-1182.2337600000001</v>
      </c>
    </row>
    <row r="307" spans="1:3" ht="17.25" customHeight="1" thickBot="1">
      <c r="A307" s="1403" t="s">
        <v>568</v>
      </c>
      <c r="B307" s="1397">
        <v>-12155.616900000001</v>
      </c>
      <c r="C307" s="1397">
        <v>-12155.616900000001</v>
      </c>
    </row>
    <row r="308" spans="1:3" ht="17.25" customHeight="1" thickTop="1" thickBot="1">
      <c r="A308" s="1827" t="s">
        <v>569</v>
      </c>
      <c r="B308" s="1808">
        <v>2748.2363799999998</v>
      </c>
      <c r="C308" s="1808">
        <v>2748.2363799999998</v>
      </c>
    </row>
    <row r="309" spans="1:3" ht="17.25" customHeight="1" thickTop="1">
      <c r="A309" s="1409" t="s">
        <v>570</v>
      </c>
      <c r="B309" s="1397">
        <v>6.0599999999999994E-3</v>
      </c>
      <c r="C309" s="1397">
        <v>6.0599999999999994E-3</v>
      </c>
    </row>
    <row r="310" spans="1:3" ht="17.25" customHeight="1">
      <c r="A310" s="1404" t="s">
        <v>571</v>
      </c>
      <c r="B310" s="1397">
        <v>7.6000000000000004E-4</v>
      </c>
      <c r="C310" s="1397">
        <v>7.6000000000000004E-4</v>
      </c>
    </row>
    <row r="311" spans="1:3" ht="17.25" customHeight="1">
      <c r="A311" s="1404" t="s">
        <v>572</v>
      </c>
      <c r="B311" s="1397">
        <v>5.3E-3</v>
      </c>
      <c r="C311" s="1397">
        <v>5.3E-3</v>
      </c>
    </row>
    <row r="312" spans="1:3" ht="17.25" customHeight="1">
      <c r="A312" s="1409" t="s">
        <v>573</v>
      </c>
      <c r="B312" s="1397">
        <v>0</v>
      </c>
      <c r="C312" s="1397">
        <v>0</v>
      </c>
    </row>
    <row r="313" spans="1:3" ht="17.25" customHeight="1">
      <c r="A313" s="1404" t="s">
        <v>574</v>
      </c>
      <c r="B313" s="1397">
        <v>0</v>
      </c>
      <c r="C313" s="1397">
        <v>0</v>
      </c>
    </row>
    <row r="314" spans="1:3" ht="17.25" customHeight="1" thickBot="1">
      <c r="A314" s="1404" t="s">
        <v>575</v>
      </c>
      <c r="B314" s="1397">
        <v>0</v>
      </c>
      <c r="C314" s="1397">
        <v>0</v>
      </c>
    </row>
    <row r="315" spans="1:3" ht="17.25" customHeight="1" thickTop="1" thickBot="1">
      <c r="A315" s="1810" t="s">
        <v>576</v>
      </c>
      <c r="B315" s="1818">
        <v>2748.24244</v>
      </c>
      <c r="C315" s="1818">
        <v>2748.24244</v>
      </c>
    </row>
    <row r="316" spans="1:3" ht="17.25" customHeight="1" thickTop="1" thickBot="1">
      <c r="A316" s="1404" t="s">
        <v>577</v>
      </c>
      <c r="B316" s="1419">
        <v>0</v>
      </c>
      <c r="C316" s="1419">
        <v>0</v>
      </c>
    </row>
    <row r="317" spans="1:3" ht="17.25" customHeight="1" thickTop="1" thickBot="1">
      <c r="A317" s="1827" t="s">
        <v>578</v>
      </c>
      <c r="B317" s="1818">
        <v>2748.24244</v>
      </c>
      <c r="C317" s="1818">
        <v>2748.24244</v>
      </c>
    </row>
    <row r="318" spans="1:3" ht="17.25" customHeight="1" thickTop="1" thickBot="1">
      <c r="A318" s="1403" t="s">
        <v>579</v>
      </c>
      <c r="B318" s="1419">
        <v>-313.79761999999999</v>
      </c>
      <c r="C318" s="1419">
        <v>-313.79761999999999</v>
      </c>
    </row>
    <row r="319" spans="1:3" ht="17.25" customHeight="1" thickTop="1" thickBot="1">
      <c r="A319" s="1810" t="s">
        <v>580</v>
      </c>
      <c r="B319" s="1818">
        <v>2434.4448199999997</v>
      </c>
      <c r="C319" s="1818">
        <v>2434.4448199999997</v>
      </c>
    </row>
    <row r="320" spans="1:3" ht="17.25" customHeight="1" thickTop="1" thickBot="1">
      <c r="A320" s="1403" t="s">
        <v>581</v>
      </c>
      <c r="B320" s="1419">
        <v>0</v>
      </c>
      <c r="C320" s="1419">
        <v>0</v>
      </c>
    </row>
    <row r="321" spans="1:3" ht="17.25" customHeight="1" thickTop="1" thickBot="1">
      <c r="A321" s="1827" t="s">
        <v>582</v>
      </c>
      <c r="B321" s="1818">
        <v>2434.4448199999997</v>
      </c>
      <c r="C321" s="1818">
        <v>2434.4448199999997</v>
      </c>
    </row>
    <row r="322" spans="1:3" ht="17.25" customHeight="1" thickTop="1" thickBot="1">
      <c r="A322" s="1409" t="s">
        <v>583</v>
      </c>
      <c r="B322" s="1419">
        <v>0</v>
      </c>
      <c r="C322" s="1419">
        <v>0</v>
      </c>
    </row>
    <row r="323" spans="1:3" ht="17.25" customHeight="1" thickTop="1" thickBot="1">
      <c r="A323" s="1827" t="s">
        <v>584</v>
      </c>
      <c r="B323" s="1818">
        <v>2434.4448199999997</v>
      </c>
      <c r="C323" s="1818">
        <v>2434.4448199999997</v>
      </c>
    </row>
    <row r="324" spans="1:3" ht="16.5" thickTop="1">
      <c r="A324" s="49"/>
    </row>
    <row r="325" spans="1:3" ht="15.75">
      <c r="A325" s="49"/>
    </row>
    <row r="326" spans="1:3" ht="15.75">
      <c r="A326" s="49"/>
    </row>
    <row r="327" spans="1:3" ht="15.75">
      <c r="A327" s="49"/>
    </row>
    <row r="328" spans="1:3" ht="15.75">
      <c r="A328" s="49"/>
    </row>
    <row r="329" spans="1:3" ht="15.75">
      <c r="A329" s="49"/>
    </row>
    <row r="330" spans="1:3" ht="15.75">
      <c r="A330" s="49"/>
    </row>
    <row r="331" spans="1:3" ht="15.75">
      <c r="A331" s="49"/>
    </row>
    <row r="332" spans="1:3" ht="15.75">
      <c r="A332" s="49"/>
    </row>
    <row r="333" spans="1:3" ht="15.75">
      <c r="A333" s="49"/>
    </row>
    <row r="334" spans="1:3" ht="15.75">
      <c r="A334" s="49"/>
    </row>
    <row r="335" spans="1:3" ht="15.75">
      <c r="A335" s="49"/>
    </row>
    <row r="336" spans="1:3"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row r="647" spans="1:1" ht="15.75">
      <c r="A647" s="49"/>
    </row>
    <row r="648" spans="1:1" ht="15.75">
      <c r="A648" s="49"/>
    </row>
    <row r="649" spans="1:1" ht="15.75">
      <c r="A649" s="49"/>
    </row>
    <row r="650" spans="1:1" ht="15.75">
      <c r="A650" s="49"/>
    </row>
    <row r="651" spans="1:1" ht="15.75">
      <c r="A651" s="49"/>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4"/>
  <sheetViews>
    <sheetView workbookViewId="0">
      <selection activeCell="A3" sqref="A3:C3"/>
    </sheetView>
  </sheetViews>
  <sheetFormatPr defaultRowHeight="15"/>
  <cols>
    <col min="1" max="1" width="77.28515625" style="917" customWidth="1"/>
    <col min="2" max="2" width="13.28515625" style="1424" customWidth="1"/>
    <col min="3" max="3" width="14.28515625" style="1424" customWidth="1"/>
    <col min="4" max="4" width="2.85546875" style="1418" customWidth="1"/>
    <col min="5" max="256" width="9.140625" style="83"/>
    <col min="257" max="257" width="77.28515625" style="83" customWidth="1"/>
    <col min="258" max="258" width="13.28515625" style="83" customWidth="1"/>
    <col min="259" max="259" width="14.28515625" style="83" customWidth="1"/>
    <col min="260" max="260" width="2.85546875" style="83" customWidth="1"/>
    <col min="261" max="512" width="9.140625" style="83"/>
    <col min="513" max="513" width="77.28515625" style="83" customWidth="1"/>
    <col min="514" max="514" width="13.28515625" style="83" customWidth="1"/>
    <col min="515" max="515" width="14.28515625" style="83" customWidth="1"/>
    <col min="516" max="516" width="2.85546875" style="83" customWidth="1"/>
    <col min="517" max="768" width="9.140625" style="83"/>
    <col min="769" max="769" width="77.28515625" style="83" customWidth="1"/>
    <col min="770" max="770" width="13.28515625" style="83" customWidth="1"/>
    <col min="771" max="771" width="14.28515625" style="83" customWidth="1"/>
    <col min="772" max="772" width="2.85546875" style="83" customWidth="1"/>
    <col min="773" max="1024" width="9.140625" style="83"/>
    <col min="1025" max="1025" width="77.28515625" style="83" customWidth="1"/>
    <col min="1026" max="1026" width="13.28515625" style="83" customWidth="1"/>
    <col min="1027" max="1027" width="14.28515625" style="83" customWidth="1"/>
    <col min="1028" max="1028" width="2.85546875" style="83" customWidth="1"/>
    <col min="1029" max="1280" width="9.140625" style="83"/>
    <col min="1281" max="1281" width="77.28515625" style="83" customWidth="1"/>
    <col min="1282" max="1282" width="13.28515625" style="83" customWidth="1"/>
    <col min="1283" max="1283" width="14.28515625" style="83" customWidth="1"/>
    <col min="1284" max="1284" width="2.85546875" style="83" customWidth="1"/>
    <col min="1285" max="1536" width="9.140625" style="83"/>
    <col min="1537" max="1537" width="77.28515625" style="83" customWidth="1"/>
    <col min="1538" max="1538" width="13.28515625" style="83" customWidth="1"/>
    <col min="1539" max="1539" width="14.28515625" style="83" customWidth="1"/>
    <col min="1540" max="1540" width="2.85546875" style="83" customWidth="1"/>
    <col min="1541" max="1792" width="9.140625" style="83"/>
    <col min="1793" max="1793" width="77.28515625" style="83" customWidth="1"/>
    <col min="1794" max="1794" width="13.28515625" style="83" customWidth="1"/>
    <col min="1795" max="1795" width="14.28515625" style="83" customWidth="1"/>
    <col min="1796" max="1796" width="2.85546875" style="83" customWidth="1"/>
    <col min="1797" max="2048" width="9.140625" style="83"/>
    <col min="2049" max="2049" width="77.28515625" style="83" customWidth="1"/>
    <col min="2050" max="2050" width="13.28515625" style="83" customWidth="1"/>
    <col min="2051" max="2051" width="14.28515625" style="83" customWidth="1"/>
    <col min="2052" max="2052" width="2.85546875" style="83" customWidth="1"/>
    <col min="2053" max="2304" width="9.140625" style="83"/>
    <col min="2305" max="2305" width="77.28515625" style="83" customWidth="1"/>
    <col min="2306" max="2306" width="13.28515625" style="83" customWidth="1"/>
    <col min="2307" max="2307" width="14.28515625" style="83" customWidth="1"/>
    <col min="2308" max="2308" width="2.85546875" style="83" customWidth="1"/>
    <col min="2309" max="2560" width="9.140625" style="83"/>
    <col min="2561" max="2561" width="77.28515625" style="83" customWidth="1"/>
    <col min="2562" max="2562" width="13.28515625" style="83" customWidth="1"/>
    <col min="2563" max="2563" width="14.28515625" style="83" customWidth="1"/>
    <col min="2564" max="2564" width="2.85546875" style="83" customWidth="1"/>
    <col min="2565" max="2816" width="9.140625" style="83"/>
    <col min="2817" max="2817" width="77.28515625" style="83" customWidth="1"/>
    <col min="2818" max="2818" width="13.28515625" style="83" customWidth="1"/>
    <col min="2819" max="2819" width="14.28515625" style="83" customWidth="1"/>
    <col min="2820" max="2820" width="2.85546875" style="83" customWidth="1"/>
    <col min="2821" max="3072" width="9.140625" style="83"/>
    <col min="3073" max="3073" width="77.28515625" style="83" customWidth="1"/>
    <col min="3074" max="3074" width="13.28515625" style="83" customWidth="1"/>
    <col min="3075" max="3075" width="14.28515625" style="83" customWidth="1"/>
    <col min="3076" max="3076" width="2.85546875" style="83" customWidth="1"/>
    <col min="3077" max="3328" width="9.140625" style="83"/>
    <col min="3329" max="3329" width="77.28515625" style="83" customWidth="1"/>
    <col min="3330" max="3330" width="13.28515625" style="83" customWidth="1"/>
    <col min="3331" max="3331" width="14.28515625" style="83" customWidth="1"/>
    <col min="3332" max="3332" width="2.85546875" style="83" customWidth="1"/>
    <col min="3333" max="3584" width="9.140625" style="83"/>
    <col min="3585" max="3585" width="77.28515625" style="83" customWidth="1"/>
    <col min="3586" max="3586" width="13.28515625" style="83" customWidth="1"/>
    <col min="3587" max="3587" width="14.28515625" style="83" customWidth="1"/>
    <col min="3588" max="3588" width="2.85546875" style="83" customWidth="1"/>
    <col min="3589" max="3840" width="9.140625" style="83"/>
    <col min="3841" max="3841" width="77.28515625" style="83" customWidth="1"/>
    <col min="3842" max="3842" width="13.28515625" style="83" customWidth="1"/>
    <col min="3843" max="3843" width="14.28515625" style="83" customWidth="1"/>
    <col min="3844" max="3844" width="2.85546875" style="83" customWidth="1"/>
    <col min="3845" max="4096" width="9.140625" style="83"/>
    <col min="4097" max="4097" width="77.28515625" style="83" customWidth="1"/>
    <col min="4098" max="4098" width="13.28515625" style="83" customWidth="1"/>
    <col min="4099" max="4099" width="14.28515625" style="83" customWidth="1"/>
    <col min="4100" max="4100" width="2.85546875" style="83" customWidth="1"/>
    <col min="4101" max="4352" width="9.140625" style="83"/>
    <col min="4353" max="4353" width="77.28515625" style="83" customWidth="1"/>
    <col min="4354" max="4354" width="13.28515625" style="83" customWidth="1"/>
    <col min="4355" max="4355" width="14.28515625" style="83" customWidth="1"/>
    <col min="4356" max="4356" width="2.85546875" style="83" customWidth="1"/>
    <col min="4357" max="4608" width="9.140625" style="83"/>
    <col min="4609" max="4609" width="77.28515625" style="83" customWidth="1"/>
    <col min="4610" max="4610" width="13.28515625" style="83" customWidth="1"/>
    <col min="4611" max="4611" width="14.28515625" style="83" customWidth="1"/>
    <col min="4612" max="4612" width="2.85546875" style="83" customWidth="1"/>
    <col min="4613" max="4864" width="9.140625" style="83"/>
    <col min="4865" max="4865" width="77.28515625" style="83" customWidth="1"/>
    <col min="4866" max="4866" width="13.28515625" style="83" customWidth="1"/>
    <col min="4867" max="4867" width="14.28515625" style="83" customWidth="1"/>
    <col min="4868" max="4868" width="2.85546875" style="83" customWidth="1"/>
    <col min="4869" max="5120" width="9.140625" style="83"/>
    <col min="5121" max="5121" width="77.28515625" style="83" customWidth="1"/>
    <col min="5122" max="5122" width="13.28515625" style="83" customWidth="1"/>
    <col min="5123" max="5123" width="14.28515625" style="83" customWidth="1"/>
    <col min="5124" max="5124" width="2.85546875" style="83" customWidth="1"/>
    <col min="5125" max="5376" width="9.140625" style="83"/>
    <col min="5377" max="5377" width="77.28515625" style="83" customWidth="1"/>
    <col min="5378" max="5378" width="13.28515625" style="83" customWidth="1"/>
    <col min="5379" max="5379" width="14.28515625" style="83" customWidth="1"/>
    <col min="5380" max="5380" width="2.85546875" style="83" customWidth="1"/>
    <col min="5381" max="5632" width="9.140625" style="83"/>
    <col min="5633" max="5633" width="77.28515625" style="83" customWidth="1"/>
    <col min="5634" max="5634" width="13.28515625" style="83" customWidth="1"/>
    <col min="5635" max="5635" width="14.28515625" style="83" customWidth="1"/>
    <col min="5636" max="5636" width="2.85546875" style="83" customWidth="1"/>
    <col min="5637" max="5888" width="9.140625" style="83"/>
    <col min="5889" max="5889" width="77.28515625" style="83" customWidth="1"/>
    <col min="5890" max="5890" width="13.28515625" style="83" customWidth="1"/>
    <col min="5891" max="5891" width="14.28515625" style="83" customWidth="1"/>
    <col min="5892" max="5892" width="2.85546875" style="83" customWidth="1"/>
    <col min="5893" max="6144" width="9.140625" style="83"/>
    <col min="6145" max="6145" width="77.28515625" style="83" customWidth="1"/>
    <col min="6146" max="6146" width="13.28515625" style="83" customWidth="1"/>
    <col min="6147" max="6147" width="14.28515625" style="83" customWidth="1"/>
    <col min="6148" max="6148" width="2.85546875" style="83" customWidth="1"/>
    <col min="6149" max="6400" width="9.140625" style="83"/>
    <col min="6401" max="6401" width="77.28515625" style="83" customWidth="1"/>
    <col min="6402" max="6402" width="13.28515625" style="83" customWidth="1"/>
    <col min="6403" max="6403" width="14.28515625" style="83" customWidth="1"/>
    <col min="6404" max="6404" width="2.85546875" style="83" customWidth="1"/>
    <col min="6405" max="6656" width="9.140625" style="83"/>
    <col min="6657" max="6657" width="77.28515625" style="83" customWidth="1"/>
    <col min="6658" max="6658" width="13.28515625" style="83" customWidth="1"/>
    <col min="6659" max="6659" width="14.28515625" style="83" customWidth="1"/>
    <col min="6660" max="6660" width="2.85546875" style="83" customWidth="1"/>
    <col min="6661" max="6912" width="9.140625" style="83"/>
    <col min="6913" max="6913" width="77.28515625" style="83" customWidth="1"/>
    <col min="6914" max="6914" width="13.28515625" style="83" customWidth="1"/>
    <col min="6915" max="6915" width="14.28515625" style="83" customWidth="1"/>
    <col min="6916" max="6916" width="2.85546875" style="83" customWidth="1"/>
    <col min="6917" max="7168" width="9.140625" style="83"/>
    <col min="7169" max="7169" width="77.28515625" style="83" customWidth="1"/>
    <col min="7170" max="7170" width="13.28515625" style="83" customWidth="1"/>
    <col min="7171" max="7171" width="14.28515625" style="83" customWidth="1"/>
    <col min="7172" max="7172" width="2.85546875" style="83" customWidth="1"/>
    <col min="7173" max="7424" width="9.140625" style="83"/>
    <col min="7425" max="7425" width="77.28515625" style="83" customWidth="1"/>
    <col min="7426" max="7426" width="13.28515625" style="83" customWidth="1"/>
    <col min="7427" max="7427" width="14.28515625" style="83" customWidth="1"/>
    <col min="7428" max="7428" width="2.85546875" style="83" customWidth="1"/>
    <col min="7429" max="7680" width="9.140625" style="83"/>
    <col min="7681" max="7681" width="77.28515625" style="83" customWidth="1"/>
    <col min="7682" max="7682" width="13.28515625" style="83" customWidth="1"/>
    <col min="7683" max="7683" width="14.28515625" style="83" customWidth="1"/>
    <col min="7684" max="7684" width="2.85546875" style="83" customWidth="1"/>
    <col min="7685" max="7936" width="9.140625" style="83"/>
    <col min="7937" max="7937" width="77.28515625" style="83" customWidth="1"/>
    <col min="7938" max="7938" width="13.28515625" style="83" customWidth="1"/>
    <col min="7939" max="7939" width="14.28515625" style="83" customWidth="1"/>
    <col min="7940" max="7940" width="2.85546875" style="83" customWidth="1"/>
    <col min="7941" max="8192" width="9.140625" style="83"/>
    <col min="8193" max="8193" width="77.28515625" style="83" customWidth="1"/>
    <col min="8194" max="8194" width="13.28515625" style="83" customWidth="1"/>
    <col min="8195" max="8195" width="14.28515625" style="83" customWidth="1"/>
    <col min="8196" max="8196" width="2.85546875" style="83" customWidth="1"/>
    <col min="8197" max="8448" width="9.140625" style="83"/>
    <col min="8449" max="8449" width="77.28515625" style="83" customWidth="1"/>
    <col min="8450" max="8450" width="13.28515625" style="83" customWidth="1"/>
    <col min="8451" max="8451" width="14.28515625" style="83" customWidth="1"/>
    <col min="8452" max="8452" width="2.85546875" style="83" customWidth="1"/>
    <col min="8453" max="8704" width="9.140625" style="83"/>
    <col min="8705" max="8705" width="77.28515625" style="83" customWidth="1"/>
    <col min="8706" max="8706" width="13.28515625" style="83" customWidth="1"/>
    <col min="8707" max="8707" width="14.28515625" style="83" customWidth="1"/>
    <col min="8708" max="8708" width="2.85546875" style="83" customWidth="1"/>
    <col min="8709" max="8960" width="9.140625" style="83"/>
    <col min="8961" max="8961" width="77.28515625" style="83" customWidth="1"/>
    <col min="8962" max="8962" width="13.28515625" style="83" customWidth="1"/>
    <col min="8963" max="8963" width="14.28515625" style="83" customWidth="1"/>
    <col min="8964" max="8964" width="2.85546875" style="83" customWidth="1"/>
    <col min="8965" max="9216" width="9.140625" style="83"/>
    <col min="9217" max="9217" width="77.28515625" style="83" customWidth="1"/>
    <col min="9218" max="9218" width="13.28515625" style="83" customWidth="1"/>
    <col min="9219" max="9219" width="14.28515625" style="83" customWidth="1"/>
    <col min="9220" max="9220" width="2.85546875" style="83" customWidth="1"/>
    <col min="9221" max="9472" width="9.140625" style="83"/>
    <col min="9473" max="9473" width="77.28515625" style="83" customWidth="1"/>
    <col min="9474" max="9474" width="13.28515625" style="83" customWidth="1"/>
    <col min="9475" max="9475" width="14.28515625" style="83" customWidth="1"/>
    <col min="9476" max="9476" width="2.85546875" style="83" customWidth="1"/>
    <col min="9477" max="9728" width="9.140625" style="83"/>
    <col min="9729" max="9729" width="77.28515625" style="83" customWidth="1"/>
    <col min="9730" max="9730" width="13.28515625" style="83" customWidth="1"/>
    <col min="9731" max="9731" width="14.28515625" style="83" customWidth="1"/>
    <col min="9732" max="9732" width="2.85546875" style="83" customWidth="1"/>
    <col min="9733" max="9984" width="9.140625" style="83"/>
    <col min="9985" max="9985" width="77.28515625" style="83" customWidth="1"/>
    <col min="9986" max="9986" width="13.28515625" style="83" customWidth="1"/>
    <col min="9987" max="9987" width="14.28515625" style="83" customWidth="1"/>
    <col min="9988" max="9988" width="2.85546875" style="83" customWidth="1"/>
    <col min="9989" max="10240" width="9.140625" style="83"/>
    <col min="10241" max="10241" width="77.28515625" style="83" customWidth="1"/>
    <col min="10242" max="10242" width="13.28515625" style="83" customWidth="1"/>
    <col min="10243" max="10243" width="14.28515625" style="83" customWidth="1"/>
    <col min="10244" max="10244" width="2.85546875" style="83" customWidth="1"/>
    <col min="10245" max="10496" width="9.140625" style="83"/>
    <col min="10497" max="10497" width="77.28515625" style="83" customWidth="1"/>
    <col min="10498" max="10498" width="13.28515625" style="83" customWidth="1"/>
    <col min="10499" max="10499" width="14.28515625" style="83" customWidth="1"/>
    <col min="10500" max="10500" width="2.85546875" style="83" customWidth="1"/>
    <col min="10501" max="10752" width="9.140625" style="83"/>
    <col min="10753" max="10753" width="77.28515625" style="83" customWidth="1"/>
    <col min="10754" max="10754" width="13.28515625" style="83" customWidth="1"/>
    <col min="10755" max="10755" width="14.28515625" style="83" customWidth="1"/>
    <col min="10756" max="10756" width="2.85546875" style="83" customWidth="1"/>
    <col min="10757" max="11008" width="9.140625" style="83"/>
    <col min="11009" max="11009" width="77.28515625" style="83" customWidth="1"/>
    <col min="11010" max="11010" width="13.28515625" style="83" customWidth="1"/>
    <col min="11011" max="11011" width="14.28515625" style="83" customWidth="1"/>
    <col min="11012" max="11012" width="2.85546875" style="83" customWidth="1"/>
    <col min="11013" max="11264" width="9.140625" style="83"/>
    <col min="11265" max="11265" width="77.28515625" style="83" customWidth="1"/>
    <col min="11266" max="11266" width="13.28515625" style="83" customWidth="1"/>
    <col min="11267" max="11267" width="14.28515625" style="83" customWidth="1"/>
    <col min="11268" max="11268" width="2.85546875" style="83" customWidth="1"/>
    <col min="11269" max="11520" width="9.140625" style="83"/>
    <col min="11521" max="11521" width="77.28515625" style="83" customWidth="1"/>
    <col min="11522" max="11522" width="13.28515625" style="83" customWidth="1"/>
    <col min="11523" max="11523" width="14.28515625" style="83" customWidth="1"/>
    <col min="11524" max="11524" width="2.85546875" style="83" customWidth="1"/>
    <col min="11525" max="11776" width="9.140625" style="83"/>
    <col min="11777" max="11777" width="77.28515625" style="83" customWidth="1"/>
    <col min="11778" max="11778" width="13.28515625" style="83" customWidth="1"/>
    <col min="11779" max="11779" width="14.28515625" style="83" customWidth="1"/>
    <col min="11780" max="11780" width="2.85546875" style="83" customWidth="1"/>
    <col min="11781" max="12032" width="9.140625" style="83"/>
    <col min="12033" max="12033" width="77.28515625" style="83" customWidth="1"/>
    <col min="12034" max="12034" width="13.28515625" style="83" customWidth="1"/>
    <col min="12035" max="12035" width="14.28515625" style="83" customWidth="1"/>
    <col min="12036" max="12036" width="2.85546875" style="83" customWidth="1"/>
    <col min="12037" max="12288" width="9.140625" style="83"/>
    <col min="12289" max="12289" width="77.28515625" style="83" customWidth="1"/>
    <col min="12290" max="12290" width="13.28515625" style="83" customWidth="1"/>
    <col min="12291" max="12291" width="14.28515625" style="83" customWidth="1"/>
    <col min="12292" max="12292" width="2.85546875" style="83" customWidth="1"/>
    <col min="12293" max="12544" width="9.140625" style="83"/>
    <col min="12545" max="12545" width="77.28515625" style="83" customWidth="1"/>
    <col min="12546" max="12546" width="13.28515625" style="83" customWidth="1"/>
    <col min="12547" max="12547" width="14.28515625" style="83" customWidth="1"/>
    <col min="12548" max="12548" width="2.85546875" style="83" customWidth="1"/>
    <col min="12549" max="12800" width="9.140625" style="83"/>
    <col min="12801" max="12801" width="77.28515625" style="83" customWidth="1"/>
    <col min="12802" max="12802" width="13.28515625" style="83" customWidth="1"/>
    <col min="12803" max="12803" width="14.28515625" style="83" customWidth="1"/>
    <col min="12804" max="12804" width="2.85546875" style="83" customWidth="1"/>
    <col min="12805" max="13056" width="9.140625" style="83"/>
    <col min="13057" max="13057" width="77.28515625" style="83" customWidth="1"/>
    <col min="13058" max="13058" width="13.28515625" style="83" customWidth="1"/>
    <col min="13059" max="13059" width="14.28515625" style="83" customWidth="1"/>
    <col min="13060" max="13060" width="2.85546875" style="83" customWidth="1"/>
    <col min="13061" max="13312" width="9.140625" style="83"/>
    <col min="13313" max="13313" width="77.28515625" style="83" customWidth="1"/>
    <col min="13314" max="13314" width="13.28515625" style="83" customWidth="1"/>
    <col min="13315" max="13315" width="14.28515625" style="83" customWidth="1"/>
    <col min="13316" max="13316" width="2.85546875" style="83" customWidth="1"/>
    <col min="13317" max="13568" width="9.140625" style="83"/>
    <col min="13569" max="13569" width="77.28515625" style="83" customWidth="1"/>
    <col min="13570" max="13570" width="13.28515625" style="83" customWidth="1"/>
    <col min="13571" max="13571" width="14.28515625" style="83" customWidth="1"/>
    <col min="13572" max="13572" width="2.85546875" style="83" customWidth="1"/>
    <col min="13573" max="13824" width="9.140625" style="83"/>
    <col min="13825" max="13825" width="77.28515625" style="83" customWidth="1"/>
    <col min="13826" max="13826" width="13.28515625" style="83" customWidth="1"/>
    <col min="13827" max="13827" width="14.28515625" style="83" customWidth="1"/>
    <col min="13828" max="13828" width="2.85546875" style="83" customWidth="1"/>
    <col min="13829" max="14080" width="9.140625" style="83"/>
    <col min="14081" max="14081" width="77.28515625" style="83" customWidth="1"/>
    <col min="14082" max="14082" width="13.28515625" style="83" customWidth="1"/>
    <col min="14083" max="14083" width="14.28515625" style="83" customWidth="1"/>
    <col min="14084" max="14084" width="2.85546875" style="83" customWidth="1"/>
    <col min="14085" max="14336" width="9.140625" style="83"/>
    <col min="14337" max="14337" width="77.28515625" style="83" customWidth="1"/>
    <col min="14338" max="14338" width="13.28515625" style="83" customWidth="1"/>
    <col min="14339" max="14339" width="14.28515625" style="83" customWidth="1"/>
    <col min="14340" max="14340" width="2.85546875" style="83" customWidth="1"/>
    <col min="14341" max="14592" width="9.140625" style="83"/>
    <col min="14593" max="14593" width="77.28515625" style="83" customWidth="1"/>
    <col min="14594" max="14594" width="13.28515625" style="83" customWidth="1"/>
    <col min="14595" max="14595" width="14.28515625" style="83" customWidth="1"/>
    <col min="14596" max="14596" width="2.85546875" style="83" customWidth="1"/>
    <col min="14597" max="14848" width="9.140625" style="83"/>
    <col min="14849" max="14849" width="77.28515625" style="83" customWidth="1"/>
    <col min="14850" max="14850" width="13.28515625" style="83" customWidth="1"/>
    <col min="14851" max="14851" width="14.28515625" style="83" customWidth="1"/>
    <col min="14852" max="14852" width="2.85546875" style="83" customWidth="1"/>
    <col min="14853" max="15104" width="9.140625" style="83"/>
    <col min="15105" max="15105" width="77.28515625" style="83" customWidth="1"/>
    <col min="15106" max="15106" width="13.28515625" style="83" customWidth="1"/>
    <col min="15107" max="15107" width="14.28515625" style="83" customWidth="1"/>
    <col min="15108" max="15108" width="2.85546875" style="83" customWidth="1"/>
    <col min="15109" max="15360" width="9.140625" style="83"/>
    <col min="15361" max="15361" width="77.28515625" style="83" customWidth="1"/>
    <col min="15362" max="15362" width="13.28515625" style="83" customWidth="1"/>
    <col min="15363" max="15363" width="14.28515625" style="83" customWidth="1"/>
    <col min="15364" max="15364" width="2.85546875" style="83" customWidth="1"/>
    <col min="15365" max="15616" width="9.140625" style="83"/>
    <col min="15617" max="15617" width="77.28515625" style="83" customWidth="1"/>
    <col min="15618" max="15618" width="13.28515625" style="83" customWidth="1"/>
    <col min="15619" max="15619" width="14.28515625" style="83" customWidth="1"/>
    <col min="15620" max="15620" width="2.85546875" style="83" customWidth="1"/>
    <col min="15621" max="15872" width="9.140625" style="83"/>
    <col min="15873" max="15873" width="77.28515625" style="83" customWidth="1"/>
    <col min="15874" max="15874" width="13.28515625" style="83" customWidth="1"/>
    <col min="15875" max="15875" width="14.28515625" style="83" customWidth="1"/>
    <col min="15876" max="15876" width="2.85546875" style="83" customWidth="1"/>
    <col min="15877" max="16128" width="9.140625" style="83"/>
    <col min="16129" max="16129" width="77.28515625" style="83" customWidth="1"/>
    <col min="16130" max="16130" width="13.28515625" style="83" customWidth="1"/>
    <col min="16131" max="16131" width="14.28515625" style="83" customWidth="1"/>
    <col min="16132" max="16132" width="2.85546875" style="83" customWidth="1"/>
    <col min="16133" max="16384" width="9.140625" style="83"/>
  </cols>
  <sheetData>
    <row r="1" spans="1:203" s="1083" customFormat="1" ht="17.25" customHeight="1">
      <c r="A1" s="2269"/>
      <c r="B1" s="2270"/>
      <c r="C1" s="2270"/>
    </row>
    <row r="2" spans="1:203" s="1388" customFormat="1" ht="27" customHeight="1">
      <c r="A2" s="2208" t="s">
        <v>1205</v>
      </c>
      <c r="B2" s="2208"/>
      <c r="C2" s="2208"/>
    </row>
    <row r="3" spans="1:203" s="1388" customFormat="1" ht="27.75" customHeight="1">
      <c r="A3" s="2208" t="s">
        <v>1206</v>
      </c>
      <c r="B3" s="2208"/>
      <c r="C3" s="2208"/>
    </row>
    <row r="4" spans="1:203" s="1570" customFormat="1" ht="28.5" customHeight="1">
      <c r="A4" s="2229" t="s">
        <v>274</v>
      </c>
      <c r="B4" s="2229"/>
      <c r="C4" s="2229"/>
    </row>
    <row r="5" spans="1:203" s="1388" customFormat="1" ht="9" customHeight="1">
      <c r="A5" s="2208"/>
      <c r="B5" s="2208"/>
      <c r="C5" s="2208"/>
    </row>
    <row r="6" spans="1:203" ht="5.25" customHeight="1">
      <c r="A6" s="1571"/>
      <c r="B6" s="1847"/>
      <c r="C6" s="1847"/>
      <c r="D6" s="83"/>
    </row>
    <row r="7" spans="1:203" ht="28.5" customHeight="1">
      <c r="A7" s="1573"/>
      <c r="B7" s="1873" t="s">
        <v>215</v>
      </c>
      <c r="C7" s="1874" t="s">
        <v>627</v>
      </c>
      <c r="D7" s="83"/>
    </row>
    <row r="8" spans="1:203" ht="12" customHeight="1">
      <c r="A8" s="1576"/>
      <c r="B8" s="1875"/>
      <c r="C8" s="1876"/>
      <c r="D8" s="83"/>
    </row>
    <row r="9" spans="1:203" ht="18" customHeight="1">
      <c r="A9" s="1408" t="s">
        <v>629</v>
      </c>
      <c r="B9" s="1873"/>
      <c r="C9" s="1874"/>
      <c r="D9" s="83"/>
    </row>
    <row r="10" spans="1:203" ht="18" customHeight="1">
      <c r="A10" s="1576" t="s">
        <v>630</v>
      </c>
      <c r="B10" s="1579">
        <v>2.6700000000000002E-2</v>
      </c>
      <c r="C10" s="1579">
        <f>SUM(B10:B10)</f>
        <v>2.6700000000000002E-2</v>
      </c>
      <c r="D10" s="1580"/>
      <c r="E10" s="1580"/>
      <c r="F10" s="1580"/>
      <c r="G10" s="1580"/>
      <c r="H10" s="1580"/>
      <c r="I10" s="1580"/>
      <c r="J10" s="1580"/>
      <c r="K10" s="1580"/>
      <c r="L10" s="1580"/>
      <c r="M10" s="1580"/>
      <c r="N10" s="1580"/>
      <c r="O10" s="1580"/>
      <c r="P10" s="1580"/>
      <c r="Q10" s="1580"/>
      <c r="R10" s="1580"/>
      <c r="S10" s="1580"/>
      <c r="T10" s="1580"/>
      <c r="U10" s="1580"/>
      <c r="V10" s="1580"/>
      <c r="W10" s="1580"/>
      <c r="X10" s="1580"/>
      <c r="Y10" s="1580"/>
      <c r="Z10" s="1580"/>
      <c r="AA10" s="1580"/>
      <c r="AB10" s="1580"/>
      <c r="AC10" s="1580"/>
      <c r="AD10" s="1580"/>
      <c r="AE10" s="1580"/>
      <c r="AF10" s="1580"/>
      <c r="AG10" s="1580"/>
      <c r="AH10" s="1580"/>
      <c r="AI10" s="1580"/>
      <c r="AJ10" s="1580"/>
      <c r="AK10" s="1580"/>
      <c r="AL10" s="1580"/>
      <c r="AM10" s="1580"/>
      <c r="AN10" s="1580"/>
      <c r="AO10" s="1580"/>
      <c r="AP10" s="1580"/>
      <c r="AQ10" s="1580"/>
      <c r="AR10" s="1580"/>
      <c r="AS10" s="1580"/>
      <c r="AT10" s="1580"/>
      <c r="AU10" s="1580"/>
      <c r="AV10" s="1580"/>
      <c r="AW10" s="1580"/>
      <c r="AX10" s="1580"/>
      <c r="AY10" s="1580"/>
      <c r="AZ10" s="1580"/>
      <c r="BA10" s="1580"/>
      <c r="BB10" s="1580"/>
      <c r="BC10" s="1580"/>
      <c r="BD10" s="1580"/>
      <c r="BE10" s="1580"/>
      <c r="BF10" s="1580"/>
      <c r="BG10" s="1580"/>
      <c r="BH10" s="1580"/>
      <c r="BI10" s="1580"/>
      <c r="BJ10" s="1580"/>
      <c r="BK10" s="1580"/>
      <c r="BL10" s="1580"/>
      <c r="BM10" s="1580"/>
      <c r="BN10" s="1580"/>
      <c r="BO10" s="1580"/>
      <c r="BP10" s="1580"/>
      <c r="BQ10" s="1580"/>
      <c r="BR10" s="1580"/>
      <c r="BS10" s="1580"/>
      <c r="BT10" s="1580"/>
      <c r="BU10" s="1580"/>
      <c r="BV10" s="1580"/>
      <c r="BW10" s="1580"/>
      <c r="BX10" s="1580"/>
      <c r="BY10" s="1580"/>
      <c r="BZ10" s="1580"/>
      <c r="CA10" s="1580"/>
      <c r="CB10" s="1580"/>
      <c r="CC10" s="1580"/>
      <c r="CD10" s="1580"/>
      <c r="CE10" s="1580"/>
      <c r="CF10" s="1580"/>
      <c r="CG10" s="1580"/>
      <c r="CH10" s="1580"/>
      <c r="CI10" s="1580"/>
      <c r="CJ10" s="1580"/>
      <c r="CK10" s="1580"/>
      <c r="CL10" s="1580"/>
      <c r="CM10" s="1580"/>
      <c r="CN10" s="1580"/>
      <c r="CO10" s="1580"/>
      <c r="CP10" s="1580"/>
      <c r="CQ10" s="1580"/>
      <c r="CR10" s="1580"/>
      <c r="CS10" s="1580"/>
      <c r="CT10" s="1580"/>
      <c r="CU10" s="1580"/>
      <c r="CV10" s="1580"/>
      <c r="CW10" s="1580"/>
      <c r="CX10" s="1580"/>
      <c r="CY10" s="1580"/>
      <c r="CZ10" s="1580"/>
      <c r="DA10" s="1580"/>
      <c r="DB10" s="1580"/>
      <c r="DC10" s="1580"/>
      <c r="DD10" s="1580"/>
      <c r="DE10" s="1580"/>
      <c r="DF10" s="1580"/>
      <c r="DG10" s="1580"/>
      <c r="DH10" s="1580"/>
      <c r="DI10" s="1580"/>
      <c r="DJ10" s="1580"/>
      <c r="DK10" s="1580"/>
      <c r="DL10" s="1580"/>
      <c r="DM10" s="1580"/>
      <c r="DN10" s="1580"/>
      <c r="DO10" s="1580"/>
      <c r="DP10" s="1580"/>
      <c r="DQ10" s="1580"/>
      <c r="DR10" s="1580"/>
      <c r="DS10" s="1580"/>
      <c r="DT10" s="1580"/>
      <c r="DU10" s="1580"/>
      <c r="DV10" s="1580"/>
      <c r="DW10" s="1580"/>
      <c r="DX10" s="1580"/>
      <c r="DY10" s="1580"/>
      <c r="DZ10" s="1580"/>
      <c r="EA10" s="1580"/>
      <c r="EB10" s="1580"/>
      <c r="EC10" s="1580"/>
      <c r="ED10" s="1580"/>
      <c r="EE10" s="1580"/>
      <c r="EF10" s="1580"/>
      <c r="EG10" s="1580"/>
      <c r="EH10" s="1580"/>
      <c r="EI10" s="1580"/>
      <c r="EJ10" s="1580"/>
      <c r="EK10" s="1580"/>
      <c r="EL10" s="1580"/>
      <c r="EM10" s="1580"/>
      <c r="EN10" s="1580"/>
      <c r="EO10" s="1580"/>
      <c r="EP10" s="1580"/>
      <c r="EQ10" s="1580"/>
      <c r="ER10" s="1580"/>
      <c r="ES10" s="1580"/>
      <c r="ET10" s="1580"/>
      <c r="EU10" s="1580"/>
      <c r="EV10" s="1580"/>
      <c r="EW10" s="1580"/>
      <c r="EX10" s="1580"/>
      <c r="EY10" s="1580"/>
      <c r="EZ10" s="1580"/>
      <c r="FA10" s="1580"/>
      <c r="FB10" s="1580"/>
      <c r="FC10" s="1580"/>
      <c r="FD10" s="1580"/>
      <c r="FE10" s="1580"/>
      <c r="FF10" s="1580"/>
      <c r="FG10" s="1580"/>
      <c r="FH10" s="1580"/>
      <c r="FI10" s="1580"/>
      <c r="FJ10" s="1580"/>
      <c r="FK10" s="1580"/>
      <c r="FL10" s="1580"/>
      <c r="FM10" s="1580"/>
      <c r="FN10" s="1580"/>
      <c r="FO10" s="1580"/>
      <c r="FP10" s="1580"/>
      <c r="FQ10" s="1580"/>
      <c r="FR10" s="1580"/>
      <c r="FS10" s="1580"/>
      <c r="FT10" s="1580"/>
      <c r="FU10" s="1580"/>
      <c r="FV10" s="1580"/>
      <c r="FW10" s="1580"/>
      <c r="FX10" s="1580"/>
      <c r="FY10" s="1580"/>
      <c r="FZ10" s="1580"/>
      <c r="GA10" s="1580"/>
      <c r="GB10" s="1580"/>
      <c r="GC10" s="1580"/>
      <c r="GD10" s="1580"/>
      <c r="GE10" s="1580"/>
      <c r="GF10" s="1580"/>
      <c r="GG10" s="1580"/>
      <c r="GH10" s="1580"/>
      <c r="GI10" s="1580"/>
      <c r="GJ10" s="1580"/>
      <c r="GK10" s="1580"/>
      <c r="GL10" s="1580"/>
      <c r="GM10" s="1580"/>
      <c r="GN10" s="1580"/>
      <c r="GO10" s="1580"/>
      <c r="GP10" s="1580"/>
      <c r="GQ10" s="1580"/>
      <c r="GR10" s="1580"/>
      <c r="GS10" s="1580"/>
      <c r="GT10" s="1580"/>
      <c r="GU10" s="1580"/>
    </row>
    <row r="11" spans="1:203" ht="20.25" customHeight="1">
      <c r="A11" s="1576" t="s">
        <v>631</v>
      </c>
      <c r="B11" s="1579">
        <v>0.69220000000000004</v>
      </c>
      <c r="C11" s="1579">
        <f t="shared" ref="C11:C57" si="0">SUM(B11:B11)</f>
        <v>0.69220000000000004</v>
      </c>
      <c r="D11" s="83"/>
    </row>
    <row r="12" spans="1:203" ht="12" customHeight="1">
      <c r="A12" s="1576"/>
      <c r="B12" s="1579"/>
      <c r="C12" s="1579"/>
      <c r="D12" s="83"/>
    </row>
    <row r="13" spans="1:203" ht="15" customHeight="1">
      <c r="A13" s="1408" t="s">
        <v>632</v>
      </c>
      <c r="B13" s="1581"/>
      <c r="C13" s="1581"/>
      <c r="D13" s="83"/>
    </row>
    <row r="14" spans="1:203" ht="20.25" customHeight="1">
      <c r="A14" s="1582" t="s">
        <v>633</v>
      </c>
      <c r="B14" s="1579">
        <v>0.58140000000000003</v>
      </c>
      <c r="C14" s="1579">
        <f t="shared" si="0"/>
        <v>0.58140000000000003</v>
      </c>
      <c r="D14" s="83"/>
    </row>
    <row r="15" spans="1:203" ht="18" customHeight="1">
      <c r="A15" s="1582" t="s">
        <v>943</v>
      </c>
      <c r="B15" s="1579">
        <v>0.58140000000000003</v>
      </c>
      <c r="C15" s="1579">
        <f t="shared" si="0"/>
        <v>0.58140000000000003</v>
      </c>
      <c r="D15" s="83"/>
    </row>
    <row r="16" spans="1:203" ht="20.25" customHeight="1">
      <c r="A16" s="1576" t="s">
        <v>635</v>
      </c>
      <c r="B16" s="1579">
        <v>0.26700000000000002</v>
      </c>
      <c r="C16" s="1579">
        <f t="shared" si="0"/>
        <v>0.26700000000000002</v>
      </c>
      <c r="D16" s="83"/>
    </row>
    <row r="17" spans="1:4" ht="20.25" customHeight="1">
      <c r="A17" s="1582" t="s">
        <v>636</v>
      </c>
      <c r="B17" s="1579">
        <v>0</v>
      </c>
      <c r="C17" s="1579">
        <f t="shared" si="0"/>
        <v>0</v>
      </c>
      <c r="D17" s="83"/>
    </row>
    <row r="18" spans="1:4" ht="12" customHeight="1">
      <c r="A18" s="1582"/>
      <c r="B18" s="1579"/>
      <c r="C18" s="1579"/>
      <c r="D18" s="83"/>
    </row>
    <row r="19" spans="1:4" ht="16.5" customHeight="1">
      <c r="A19" s="1583" t="s">
        <v>637</v>
      </c>
      <c r="B19" s="1581"/>
      <c r="C19" s="1581"/>
      <c r="D19" s="83"/>
    </row>
    <row r="20" spans="1:4" ht="20.25" customHeight="1">
      <c r="A20" s="1582" t="s">
        <v>638</v>
      </c>
      <c r="B20" s="1579">
        <v>1</v>
      </c>
      <c r="C20" s="1579">
        <f t="shared" si="0"/>
        <v>1</v>
      </c>
      <c r="D20" s="83"/>
    </row>
    <row r="21" spans="1:4" ht="20.25" customHeight="1">
      <c r="A21" s="1582" t="s">
        <v>639</v>
      </c>
      <c r="B21" s="1579">
        <v>0</v>
      </c>
      <c r="C21" s="1579">
        <f t="shared" si="0"/>
        <v>0</v>
      </c>
      <c r="D21" s="83"/>
    </row>
    <row r="22" spans="1:4" ht="18" customHeight="1">
      <c r="A22" s="1582" t="s">
        <v>640</v>
      </c>
      <c r="B22" s="708">
        <v>959.93359999999996</v>
      </c>
      <c r="C22" s="1579">
        <f t="shared" si="0"/>
        <v>959.93359999999996</v>
      </c>
      <c r="D22" s="83"/>
    </row>
    <row r="23" spans="1:4" ht="12" customHeight="1">
      <c r="A23" s="1582"/>
      <c r="B23" s="708"/>
      <c r="C23" s="1579"/>
      <c r="D23" s="83"/>
    </row>
    <row r="24" spans="1:4" ht="17.25" customHeight="1">
      <c r="A24" s="1585" t="s">
        <v>641</v>
      </c>
      <c r="B24" s="199"/>
      <c r="C24" s="1581"/>
      <c r="D24" s="83"/>
    </row>
    <row r="25" spans="1:4" ht="20.25" customHeight="1">
      <c r="A25" s="1576" t="s">
        <v>642</v>
      </c>
      <c r="B25" s="1579">
        <v>0.99229999999999996</v>
      </c>
      <c r="C25" s="1579">
        <f t="shared" si="0"/>
        <v>0.99229999999999996</v>
      </c>
      <c r="D25" s="83"/>
    </row>
    <row r="26" spans="1:4" ht="20.25" customHeight="1">
      <c r="A26" s="1576" t="s">
        <v>643</v>
      </c>
      <c r="B26" s="1579">
        <v>1.8E-3</v>
      </c>
      <c r="C26" s="1579">
        <f t="shared" si="0"/>
        <v>1.8E-3</v>
      </c>
      <c r="D26" s="83"/>
    </row>
    <row r="27" spans="1:4" ht="20.25" customHeight="1">
      <c r="A27" s="1582" t="s">
        <v>644</v>
      </c>
      <c r="B27" s="1579">
        <v>7.7000000000000002E-3</v>
      </c>
      <c r="C27" s="1579">
        <f t="shared" si="0"/>
        <v>7.7000000000000002E-3</v>
      </c>
      <c r="D27" s="83"/>
    </row>
    <row r="28" spans="1:4" ht="18" customHeight="1">
      <c r="A28" s="1582" t="s">
        <v>645</v>
      </c>
      <c r="B28" s="1579">
        <v>1.8E-3</v>
      </c>
      <c r="C28" s="1579">
        <f t="shared" si="0"/>
        <v>1.8E-3</v>
      </c>
      <c r="D28" s="83"/>
    </row>
    <row r="29" spans="1:4" ht="20.25" customHeight="1">
      <c r="A29" s="1582" t="s">
        <v>646</v>
      </c>
      <c r="B29" s="1579">
        <v>0</v>
      </c>
      <c r="C29" s="1579">
        <f t="shared" si="0"/>
        <v>0</v>
      </c>
      <c r="D29" s="83"/>
    </row>
    <row r="30" spans="1:4" ht="20.25" customHeight="1">
      <c r="A30" s="1582" t="s">
        <v>647</v>
      </c>
      <c r="B30" s="1579">
        <v>1.3100000000000001E-2</v>
      </c>
      <c r="C30" s="1579">
        <f t="shared" si="0"/>
        <v>1.3100000000000001E-2</v>
      </c>
      <c r="D30" s="83"/>
    </row>
    <row r="31" spans="1:4" ht="20.25" customHeight="1">
      <c r="A31" s="1582" t="s">
        <v>648</v>
      </c>
      <c r="B31" s="1579">
        <v>2.58E-2</v>
      </c>
      <c r="C31" s="1579">
        <f t="shared" si="0"/>
        <v>2.58E-2</v>
      </c>
      <c r="D31" s="83"/>
    </row>
    <row r="32" spans="1:4" ht="20.25" customHeight="1">
      <c r="A32" s="1582" t="s">
        <v>649</v>
      </c>
      <c r="B32" s="1579">
        <v>0.98829999999999996</v>
      </c>
      <c r="C32" s="1579">
        <f t="shared" si="0"/>
        <v>0.98829999999999996</v>
      </c>
      <c r="D32" s="83"/>
    </row>
    <row r="33" spans="1:4" ht="20.25" customHeight="1">
      <c r="A33" s="1582" t="s">
        <v>650</v>
      </c>
      <c r="B33" s="1579">
        <v>1.4E-3</v>
      </c>
      <c r="C33" s="1579">
        <f t="shared" si="0"/>
        <v>1.4E-3</v>
      </c>
      <c r="D33" s="83"/>
    </row>
    <row r="34" spans="1:4" ht="20.25" customHeight="1">
      <c r="A34" s="1582" t="s">
        <v>651</v>
      </c>
      <c r="B34" s="1579">
        <v>4.0000000000000001E-3</v>
      </c>
      <c r="C34" s="1579">
        <f t="shared" si="0"/>
        <v>4.0000000000000001E-3</v>
      </c>
      <c r="D34" s="83"/>
    </row>
    <row r="35" spans="1:4" ht="20.25" customHeight="1">
      <c r="A35" s="1582" t="s">
        <v>652</v>
      </c>
      <c r="B35" s="1579">
        <v>1E-4</v>
      </c>
      <c r="C35" s="1579">
        <f t="shared" si="0"/>
        <v>1E-4</v>
      </c>
      <c r="D35" s="83"/>
    </row>
    <row r="36" spans="1:4" ht="20.25" customHeight="1">
      <c r="A36" s="1582" t="s">
        <v>653</v>
      </c>
      <c r="B36" s="1579">
        <v>5.0000000000000001E-4</v>
      </c>
      <c r="C36" s="1579">
        <f t="shared" si="0"/>
        <v>5.0000000000000001E-4</v>
      </c>
      <c r="D36" s="83"/>
    </row>
    <row r="37" spans="1:4" ht="20.25" customHeight="1">
      <c r="A37" s="1582" t="s">
        <v>654</v>
      </c>
      <c r="B37" s="1579">
        <v>5.7000000000000002E-3</v>
      </c>
      <c r="C37" s="1579">
        <f t="shared" si="0"/>
        <v>5.7000000000000002E-3</v>
      </c>
      <c r="D37" s="83"/>
    </row>
    <row r="38" spans="1:4" ht="12" customHeight="1">
      <c r="A38" s="1582"/>
      <c r="B38" s="1579"/>
      <c r="C38" s="1579"/>
      <c r="D38" s="83"/>
    </row>
    <row r="39" spans="1:4" ht="17.25" customHeight="1">
      <c r="A39" s="1585" t="s">
        <v>655</v>
      </c>
      <c r="B39" s="1581"/>
      <c r="C39" s="1581"/>
      <c r="D39" s="83"/>
    </row>
    <row r="40" spans="1:4" ht="20.25" customHeight="1">
      <c r="A40" s="1582" t="s">
        <v>656</v>
      </c>
      <c r="B40" s="1579">
        <v>0</v>
      </c>
      <c r="C40" s="1579">
        <f t="shared" si="0"/>
        <v>0</v>
      </c>
      <c r="D40" s="83"/>
    </row>
    <row r="41" spans="1:4" ht="20.25" customHeight="1">
      <c r="A41" s="1582" t="s">
        <v>657</v>
      </c>
      <c r="B41" s="1579">
        <v>0</v>
      </c>
      <c r="C41" s="1579">
        <f t="shared" si="0"/>
        <v>0</v>
      </c>
      <c r="D41" s="83"/>
    </row>
    <row r="42" spans="1:4" ht="20.25" customHeight="1">
      <c r="A42" s="1582" t="s">
        <v>658</v>
      </c>
      <c r="B42" s="1579">
        <v>5.4699999999999999E-2</v>
      </c>
      <c r="C42" s="1579">
        <f t="shared" si="0"/>
        <v>5.4699999999999999E-2</v>
      </c>
      <c r="D42" s="83"/>
    </row>
    <row r="43" spans="1:4" ht="20.25" customHeight="1">
      <c r="A43" s="1582" t="s">
        <v>659</v>
      </c>
      <c r="B43" s="1579">
        <v>4.7899999999999998E-2</v>
      </c>
      <c r="C43" s="1579">
        <f t="shared" si="0"/>
        <v>4.7899999999999998E-2</v>
      </c>
      <c r="D43" s="83"/>
    </row>
    <row r="44" spans="1:4" ht="20.25" customHeight="1">
      <c r="A44" s="1582" t="s">
        <v>944</v>
      </c>
      <c r="B44" s="1579">
        <v>0.42959999999999998</v>
      </c>
      <c r="C44" s="1579">
        <f t="shared" si="0"/>
        <v>0.42959999999999998</v>
      </c>
      <c r="D44" s="83"/>
    </row>
    <row r="45" spans="1:4" ht="12" customHeight="1">
      <c r="A45" s="1576"/>
      <c r="B45" s="1579"/>
      <c r="C45" s="1579"/>
      <c r="D45" s="83"/>
    </row>
    <row r="46" spans="1:4" ht="17.25" customHeight="1">
      <c r="A46" s="1408" t="s">
        <v>661</v>
      </c>
      <c r="B46" s="1581"/>
      <c r="C46" s="1581"/>
      <c r="D46" s="83"/>
    </row>
    <row r="47" spans="1:4" ht="18" customHeight="1">
      <c r="A47" s="1582" t="s">
        <v>662</v>
      </c>
      <c r="B47" s="1579">
        <v>0.1249</v>
      </c>
      <c r="C47" s="1579">
        <f t="shared" si="0"/>
        <v>0.1249</v>
      </c>
      <c r="D47" s="83"/>
    </row>
    <row r="48" spans="1:4" ht="20.25" customHeight="1">
      <c r="A48" s="1582" t="s">
        <v>663</v>
      </c>
      <c r="B48" s="1579">
        <v>0.1249</v>
      </c>
      <c r="C48" s="1579">
        <f t="shared" si="0"/>
        <v>0.1249</v>
      </c>
      <c r="D48" s="83"/>
    </row>
    <row r="49" spans="1:4" ht="20.25" customHeight="1">
      <c r="A49" s="1582" t="s">
        <v>664</v>
      </c>
      <c r="B49" s="1579">
        <v>4.2999999999999997E-2</v>
      </c>
      <c r="C49" s="1579">
        <f t="shared" si="0"/>
        <v>4.2999999999999997E-2</v>
      </c>
      <c r="D49" s="83"/>
    </row>
    <row r="50" spans="1:4" ht="18" customHeight="1">
      <c r="A50" s="1582" t="s">
        <v>665</v>
      </c>
      <c r="B50" s="1579">
        <v>0</v>
      </c>
      <c r="C50" s="1579">
        <f t="shared" si="0"/>
        <v>0</v>
      </c>
      <c r="D50" s="83"/>
    </row>
    <row r="51" spans="1:4" ht="18" customHeight="1">
      <c r="A51" s="1582" t="s">
        <v>666</v>
      </c>
      <c r="B51" s="1579">
        <v>1.0999999999999999E-2</v>
      </c>
      <c r="C51" s="1579">
        <f t="shared" si="0"/>
        <v>1.0999999999999999E-2</v>
      </c>
      <c r="D51" s="83"/>
    </row>
    <row r="52" spans="1:4" ht="18" customHeight="1">
      <c r="A52" s="1582" t="s">
        <v>667</v>
      </c>
      <c r="B52" s="1579">
        <v>0.1883</v>
      </c>
      <c r="C52" s="1579">
        <f t="shared" si="0"/>
        <v>0.1883</v>
      </c>
      <c r="D52" s="83"/>
    </row>
    <row r="53" spans="1:4" ht="12" customHeight="1">
      <c r="A53" s="1582"/>
      <c r="B53" s="1579"/>
      <c r="C53" s="1579"/>
      <c r="D53" s="83"/>
    </row>
    <row r="54" spans="1:4" ht="17.25" customHeight="1">
      <c r="A54" s="1585" t="s">
        <v>668</v>
      </c>
      <c r="B54" s="1581"/>
      <c r="C54" s="1581"/>
      <c r="D54" s="83"/>
    </row>
    <row r="55" spans="1:4" ht="18" customHeight="1">
      <c r="A55" s="1582" t="s">
        <v>669</v>
      </c>
      <c r="B55" s="1579">
        <v>0.82989999999999997</v>
      </c>
      <c r="C55" s="1579">
        <f t="shared" si="0"/>
        <v>0.82989999999999997</v>
      </c>
      <c r="D55" s="83"/>
    </row>
    <row r="56" spans="1:4" ht="18" customHeight="1">
      <c r="A56" s="1582" t="s">
        <v>670</v>
      </c>
      <c r="B56" s="1579">
        <v>0.9637</v>
      </c>
      <c r="C56" s="1579">
        <f t="shared" si="0"/>
        <v>0.9637</v>
      </c>
      <c r="D56" s="83"/>
    </row>
    <row r="57" spans="1:4" ht="18" customHeight="1">
      <c r="A57" s="1582" t="s">
        <v>671</v>
      </c>
      <c r="B57" s="1579">
        <v>-1.5900000000000001E-2</v>
      </c>
      <c r="C57" s="1579">
        <f t="shared" si="0"/>
        <v>-1.5900000000000001E-2</v>
      </c>
      <c r="D57" s="83"/>
    </row>
    <row r="58" spans="1:4" ht="22.5" customHeight="1" thickBot="1">
      <c r="A58" s="1587" t="s">
        <v>672</v>
      </c>
      <c r="B58" s="1851">
        <v>1.3615999999999999</v>
      </c>
      <c r="C58" s="1851">
        <f>SUM(B58:B58)</f>
        <v>1.3615999999999999</v>
      </c>
      <c r="D58" s="83"/>
    </row>
    <row r="59" spans="1:4" s="33" customFormat="1" ht="19.5" customHeight="1" thickTop="1">
      <c r="A59" s="1589" t="s">
        <v>673</v>
      </c>
      <c r="B59" s="1877"/>
      <c r="C59" s="1878"/>
    </row>
    <row r="60" spans="1:4" s="33" customFormat="1" ht="101.25" customHeight="1">
      <c r="A60" s="2268" t="s">
        <v>674</v>
      </c>
      <c r="B60" s="2252"/>
      <c r="C60" s="2252"/>
    </row>
    <row r="61" spans="1:4" s="33" customFormat="1" ht="94.5" customHeight="1">
      <c r="A61" s="2268" t="s">
        <v>675</v>
      </c>
      <c r="B61" s="2252"/>
      <c r="C61" s="2252"/>
    </row>
    <row r="62" spans="1:4">
      <c r="A62" s="1592" t="s">
        <v>1042</v>
      </c>
      <c r="B62" s="1852"/>
      <c r="C62" s="1879"/>
      <c r="D62" s="83"/>
    </row>
    <row r="63" spans="1:4">
      <c r="A63" s="1592" t="s">
        <v>945</v>
      </c>
      <c r="B63" s="1852"/>
      <c r="C63" s="1879"/>
      <c r="D63" s="83"/>
    </row>
    <row r="64" spans="1:4">
      <c r="A64" s="33"/>
      <c r="B64" s="1853"/>
      <c r="C64" s="1411"/>
      <c r="D64" s="83"/>
    </row>
    <row r="65" spans="1:4" ht="25.5">
      <c r="A65" s="1573"/>
      <c r="B65" s="1873" t="s">
        <v>215</v>
      </c>
      <c r="C65" s="1874" t="s">
        <v>627</v>
      </c>
      <c r="D65" s="83"/>
    </row>
    <row r="66" spans="1:4">
      <c r="A66" s="1585" t="s">
        <v>678</v>
      </c>
      <c r="B66" s="1581"/>
      <c r="C66" s="1581"/>
      <c r="D66" s="83"/>
    </row>
    <row r="67" spans="1:4" ht="20.25" customHeight="1">
      <c r="A67" s="1582" t="s">
        <v>679</v>
      </c>
      <c r="B67" s="1579">
        <v>2.3400000000000001E-2</v>
      </c>
      <c r="C67" s="1579">
        <v>2.3400000000000001E-2</v>
      </c>
      <c r="D67" s="83"/>
    </row>
    <row r="68" spans="1:4" ht="20.25" customHeight="1">
      <c r="A68" s="1582" t="s">
        <v>680</v>
      </c>
      <c r="B68" s="1579">
        <v>3.2300000000000002E-2</v>
      </c>
      <c r="C68" s="1579">
        <v>3.2300000000000002E-2</v>
      </c>
      <c r="D68" s="83"/>
    </row>
    <row r="69" spans="1:4" ht="20.25" customHeight="1">
      <c r="A69" s="1582" t="s">
        <v>681</v>
      </c>
      <c r="B69" s="1579">
        <v>2.7099999999999999E-2</v>
      </c>
      <c r="C69" s="1579">
        <v>2.7099999999999999E-2</v>
      </c>
      <c r="D69" s="83"/>
    </row>
    <row r="70" spans="1:4" ht="20.25" customHeight="1">
      <c r="A70" s="1582" t="s">
        <v>682</v>
      </c>
      <c r="B70" s="1579">
        <v>1.5E-3</v>
      </c>
      <c r="C70" s="1579">
        <v>1.5E-3</v>
      </c>
      <c r="D70" s="83"/>
    </row>
    <row r="71" spans="1:4" ht="20.25" customHeight="1">
      <c r="A71" s="1582" t="s">
        <v>683</v>
      </c>
      <c r="B71" s="1579">
        <v>1.2999999999999999E-3</v>
      </c>
      <c r="C71" s="1579">
        <v>1.2999999999999999E-3</v>
      </c>
      <c r="D71" s="83"/>
    </row>
    <row r="72" spans="1:4" ht="20.25" customHeight="1">
      <c r="A72" s="1582" t="s">
        <v>684</v>
      </c>
      <c r="B72" s="1579">
        <v>1.2999999999999999E-3</v>
      </c>
      <c r="C72" s="1579">
        <v>1.2999999999999999E-3</v>
      </c>
      <c r="D72" s="83"/>
    </row>
    <row r="73" spans="1:4" ht="20.25" customHeight="1">
      <c r="A73" s="1582" t="s">
        <v>685</v>
      </c>
      <c r="B73" s="1579">
        <v>9.9000000000000008E-3</v>
      </c>
      <c r="C73" s="1579">
        <v>9.9000000000000008E-3</v>
      </c>
      <c r="D73" s="83"/>
    </row>
    <row r="74" spans="1:4" ht="20.25" customHeight="1">
      <c r="A74" s="1585" t="s">
        <v>686</v>
      </c>
      <c r="B74" s="1581"/>
      <c r="C74" s="1581"/>
      <c r="D74" s="83"/>
    </row>
    <row r="75" spans="1:4" ht="20.25" customHeight="1">
      <c r="A75" s="1582" t="s">
        <v>687</v>
      </c>
      <c r="B75" s="1579">
        <v>4.99E-2</v>
      </c>
      <c r="C75" s="1579">
        <v>4.99E-2</v>
      </c>
      <c r="D75" s="83"/>
    </row>
    <row r="76" spans="1:4" ht="20.25" customHeight="1">
      <c r="A76" s="1582" t="s">
        <v>688</v>
      </c>
      <c r="B76" s="1579">
        <v>-2.64E-2</v>
      </c>
      <c r="C76" s="1579">
        <v>-2.64E-2</v>
      </c>
      <c r="D76" s="83"/>
    </row>
    <row r="77" spans="1:4" ht="20.25" customHeight="1">
      <c r="A77" s="1582" t="s">
        <v>689</v>
      </c>
      <c r="B77" s="1579">
        <v>3.15E-2</v>
      </c>
      <c r="C77" s="1579">
        <v>3.15E-2</v>
      </c>
      <c r="D77" s="83"/>
    </row>
    <row r="78" spans="1:4" ht="20.25" customHeight="1">
      <c r="A78" s="1582" t="s">
        <v>690</v>
      </c>
      <c r="B78" s="1579">
        <v>0</v>
      </c>
      <c r="C78" s="1579">
        <v>0</v>
      </c>
      <c r="D78" s="83"/>
    </row>
    <row r="79" spans="1:4" ht="20.25" customHeight="1">
      <c r="A79" s="1582" t="s">
        <v>691</v>
      </c>
      <c r="B79" s="1579">
        <v>-5.1999999999999998E-3</v>
      </c>
      <c r="C79" s="1579">
        <v>-5.1999999999999998E-3</v>
      </c>
      <c r="D79" s="83"/>
    </row>
    <row r="80" spans="1:4" ht="20.25" customHeight="1">
      <c r="A80" s="1582" t="s">
        <v>692</v>
      </c>
      <c r="B80" s="1579">
        <v>8.8999999999999999E-3</v>
      </c>
      <c r="C80" s="1579">
        <v>8.8999999999999999E-3</v>
      </c>
      <c r="D80" s="83"/>
    </row>
    <row r="81" spans="1:4" ht="20.25" customHeight="1">
      <c r="A81" s="1582" t="s">
        <v>693</v>
      </c>
      <c r="B81" s="1579">
        <v>-2.5600000000000001E-2</v>
      </c>
      <c r="C81" s="1579">
        <v>-2.5600000000000001E-2</v>
      </c>
      <c r="D81" s="83"/>
    </row>
    <row r="82" spans="1:4" ht="20.25" customHeight="1">
      <c r="A82" s="1582" t="s">
        <v>694</v>
      </c>
      <c r="B82" s="1579">
        <v>-2.0000000000000001E-4</v>
      </c>
      <c r="C82" s="1579">
        <v>-2.0000000000000001E-4</v>
      </c>
      <c r="D82" s="83"/>
    </row>
    <row r="83" spans="1:4" ht="20.25" customHeight="1">
      <c r="A83" s="1582" t="s">
        <v>695</v>
      </c>
      <c r="B83" s="1579">
        <v>0.22439999999999999</v>
      </c>
      <c r="C83" s="1579">
        <v>0.22439999999999999</v>
      </c>
      <c r="D83" s="83"/>
    </row>
    <row r="84" spans="1:4" ht="20.25" customHeight="1">
      <c r="A84" s="1585" t="s">
        <v>696</v>
      </c>
      <c r="B84" s="1581"/>
      <c r="C84" s="1581"/>
      <c r="D84" s="83"/>
    </row>
    <row r="85" spans="1:4" ht="20.25" customHeight="1">
      <c r="A85" s="1582" t="s">
        <v>697</v>
      </c>
      <c r="B85" s="1579">
        <v>0.06</v>
      </c>
      <c r="C85" s="1579">
        <v>0.06</v>
      </c>
      <c r="D85" s="83"/>
    </row>
    <row r="86" spans="1:4" ht="20.25" customHeight="1">
      <c r="A86" s="1582" t="s">
        <v>698</v>
      </c>
      <c r="B86" s="1579">
        <v>0</v>
      </c>
      <c r="C86" s="1579">
        <v>0</v>
      </c>
      <c r="D86" s="83"/>
    </row>
    <row r="87" spans="1:4" ht="20.25" customHeight="1">
      <c r="A87" s="1582" t="s">
        <v>699</v>
      </c>
      <c r="B87" s="1579">
        <v>8.6699999999999999E-2</v>
      </c>
      <c r="C87" s="1579">
        <v>8.6699999999999999E-2</v>
      </c>
      <c r="D87" s="83"/>
    </row>
    <row r="88" spans="1:4" ht="20.25" customHeight="1">
      <c r="A88" s="1582" t="s">
        <v>700</v>
      </c>
      <c r="B88" s="1579">
        <v>0</v>
      </c>
      <c r="C88" s="1579">
        <v>0</v>
      </c>
      <c r="D88" s="83"/>
    </row>
    <row r="89" spans="1:4" ht="20.25" customHeight="1">
      <c r="A89" s="1582" t="s">
        <v>701</v>
      </c>
      <c r="B89" s="1579">
        <v>0</v>
      </c>
      <c r="C89" s="1579">
        <v>0</v>
      </c>
      <c r="D89" s="83"/>
    </row>
    <row r="90" spans="1:4" ht="20.25" customHeight="1">
      <c r="A90" s="1582" t="s">
        <v>702</v>
      </c>
      <c r="B90" s="1579">
        <v>0</v>
      </c>
      <c r="C90" s="1579">
        <v>0</v>
      </c>
      <c r="D90" s="83"/>
    </row>
    <row r="91" spans="1:4" ht="20.25" customHeight="1">
      <c r="A91" s="1582" t="s">
        <v>703</v>
      </c>
      <c r="B91" s="1579">
        <v>0</v>
      </c>
      <c r="C91" s="1579">
        <v>0</v>
      </c>
      <c r="D91" s="83"/>
    </row>
    <row r="92" spans="1:4" ht="20.25" customHeight="1">
      <c r="A92" s="1582" t="s">
        <v>704</v>
      </c>
      <c r="B92" s="1579">
        <v>0</v>
      </c>
      <c r="C92" s="1579">
        <v>0</v>
      </c>
      <c r="D92" s="83"/>
    </row>
    <row r="93" spans="1:4" ht="20.25" customHeight="1">
      <c r="A93" s="1582" t="s">
        <v>705</v>
      </c>
      <c r="B93" s="1579">
        <v>0</v>
      </c>
      <c r="C93" s="1579">
        <v>0</v>
      </c>
      <c r="D93" s="83"/>
    </row>
    <row r="94" spans="1:4" ht="20.25" customHeight="1">
      <c r="A94" s="1582" t="s">
        <v>706</v>
      </c>
      <c r="B94" s="1579">
        <v>4.2200000000000001E-2</v>
      </c>
      <c r="C94" s="1579">
        <v>4.2200000000000001E-2</v>
      </c>
      <c r="D94" s="83"/>
    </row>
    <row r="95" spans="1:4" ht="20.25" customHeight="1">
      <c r="A95" s="1582" t="s">
        <v>1207</v>
      </c>
      <c r="B95" s="1579">
        <v>0</v>
      </c>
      <c r="C95" s="1579">
        <v>0</v>
      </c>
      <c r="D95" s="83"/>
    </row>
    <row r="96" spans="1:4" ht="20.25" customHeight="1">
      <c r="A96" s="1582" t="s">
        <v>708</v>
      </c>
      <c r="B96" s="1579">
        <v>0</v>
      </c>
      <c r="C96" s="1579">
        <v>0</v>
      </c>
      <c r="D96" s="83"/>
    </row>
    <row r="97" spans="1:4" ht="20.25" customHeight="1">
      <c r="A97" s="1585" t="s">
        <v>709</v>
      </c>
      <c r="B97" s="1581"/>
      <c r="C97" s="1581"/>
      <c r="D97" s="83"/>
    </row>
    <row r="98" spans="1:4" ht="20.25" customHeight="1">
      <c r="A98" s="1585" t="s">
        <v>710</v>
      </c>
      <c r="B98" s="1581"/>
      <c r="C98" s="1581"/>
      <c r="D98" s="83"/>
    </row>
    <row r="99" spans="1:4" ht="20.25" customHeight="1">
      <c r="A99" s="1582" t="s">
        <v>711</v>
      </c>
      <c r="B99" s="1579">
        <v>2.5600000000000001E-2</v>
      </c>
      <c r="C99" s="1579">
        <v>2.5600000000000001E-2</v>
      </c>
      <c r="D99" s="83"/>
    </row>
    <row r="100" spans="1:4" ht="20.25" customHeight="1">
      <c r="A100" s="1582" t="s">
        <v>712</v>
      </c>
      <c r="B100" s="1579">
        <v>3.0499999999999999E-2</v>
      </c>
      <c r="C100" s="1579">
        <v>3.0499999999999999E-2</v>
      </c>
      <c r="D100" s="83"/>
    </row>
    <row r="101" spans="1:4" ht="20.25" customHeight="1">
      <c r="A101" s="1582" t="s">
        <v>713</v>
      </c>
      <c r="B101" s="1579">
        <v>3.5499999999999997E-2</v>
      </c>
      <c r="C101" s="1579">
        <v>3.5499999999999997E-2</v>
      </c>
      <c r="D101" s="83"/>
    </row>
    <row r="102" spans="1:4" ht="20.25" customHeight="1">
      <c r="A102" s="1582" t="s">
        <v>714</v>
      </c>
      <c r="B102" s="1579">
        <v>4.6699999999999998E-2</v>
      </c>
      <c r="C102" s="1579">
        <v>4.6699999999999998E-2</v>
      </c>
      <c r="D102" s="83"/>
    </row>
    <row r="103" spans="1:4" ht="20.25" customHeight="1">
      <c r="A103" s="1585" t="s">
        <v>715</v>
      </c>
      <c r="B103" s="1880"/>
      <c r="C103" s="1880"/>
      <c r="D103" s="83"/>
    </row>
    <row r="104" spans="1:4" ht="20.25" customHeight="1">
      <c r="A104" s="1582" t="s">
        <v>716</v>
      </c>
      <c r="B104" s="1579">
        <v>0.51280000000000003</v>
      </c>
      <c r="C104" s="1579">
        <v>0.51280000000000003</v>
      </c>
      <c r="D104" s="83"/>
    </row>
    <row r="105" spans="1:4" ht="20.25" customHeight="1">
      <c r="A105" s="1582" t="s">
        <v>717</v>
      </c>
      <c r="B105" s="1579">
        <v>6.3399999999999998E-2</v>
      </c>
      <c r="C105" s="1579">
        <v>6.3399999999999998E-2</v>
      </c>
      <c r="D105" s="83"/>
    </row>
    <row r="106" spans="1:4" ht="20.25" customHeight="1">
      <c r="A106" s="1582" t="s">
        <v>718</v>
      </c>
      <c r="B106" s="1579">
        <v>0.4239</v>
      </c>
      <c r="C106" s="1579">
        <v>0.4239</v>
      </c>
      <c r="D106" s="83"/>
    </row>
    <row r="107" spans="1:4" ht="20.25" customHeight="1">
      <c r="A107" s="1582" t="s">
        <v>719</v>
      </c>
      <c r="B107" s="1579">
        <v>0.38979999999999998</v>
      </c>
      <c r="C107" s="1579">
        <v>0.38979999999999998</v>
      </c>
      <c r="D107" s="83"/>
    </row>
    <row r="108" spans="1:4" ht="20.25" customHeight="1">
      <c r="A108" s="1585" t="s">
        <v>720</v>
      </c>
      <c r="B108" s="1880"/>
      <c r="C108" s="1880"/>
      <c r="D108" s="83"/>
    </row>
    <row r="109" spans="1:4" ht="20.25" customHeight="1">
      <c r="A109" s="1582" t="s">
        <v>721</v>
      </c>
      <c r="B109" s="1579">
        <v>3.1800000000000002E-2</v>
      </c>
      <c r="C109" s="1579">
        <v>3.1800000000000002E-2</v>
      </c>
      <c r="D109" s="83"/>
    </row>
    <row r="110" spans="1:4" ht="20.25" customHeight="1">
      <c r="A110" s="1582" t="s">
        <v>722</v>
      </c>
      <c r="B110" s="1579">
        <v>2.29E-2</v>
      </c>
      <c r="C110" s="1579">
        <v>2.29E-2</v>
      </c>
      <c r="D110" s="83"/>
    </row>
    <row r="111" spans="1:4" ht="20.25" customHeight="1">
      <c r="A111" s="1582" t="s">
        <v>723</v>
      </c>
      <c r="B111" s="1579">
        <v>3.1800000000000002E-2</v>
      </c>
      <c r="C111" s="1579">
        <v>3.1800000000000002E-2</v>
      </c>
      <c r="D111" s="83"/>
    </row>
    <row r="112" spans="1:4" ht="20.25" customHeight="1">
      <c r="A112" s="1582" t="s">
        <v>724</v>
      </c>
      <c r="B112" s="1579">
        <v>5.8200000000000002E-2</v>
      </c>
      <c r="C112" s="1579">
        <v>5.8200000000000002E-2</v>
      </c>
      <c r="D112" s="83"/>
    </row>
    <row r="113" spans="1:4" ht="20.25" customHeight="1">
      <c r="A113" s="1582" t="s">
        <v>725</v>
      </c>
      <c r="B113" s="1579">
        <v>-2.64E-2</v>
      </c>
      <c r="C113" s="1579">
        <v>-2.64E-2</v>
      </c>
      <c r="D113" s="83"/>
    </row>
    <row r="114" spans="1:4" ht="20.25" customHeight="1">
      <c r="A114" s="1582" t="s">
        <v>726</v>
      </c>
      <c r="B114" s="1579">
        <v>-8.8999999999999999E-3</v>
      </c>
      <c r="C114" s="1579">
        <v>-8.8999999999999999E-3</v>
      </c>
      <c r="D114" s="83"/>
    </row>
    <row r="115" spans="1:4" ht="20.25" customHeight="1">
      <c r="A115" s="1582" t="s">
        <v>727</v>
      </c>
      <c r="B115" s="1579">
        <v>8.8999999999999999E-3</v>
      </c>
      <c r="C115" s="1579">
        <v>8.8999999999999999E-3</v>
      </c>
      <c r="D115" s="83"/>
    </row>
    <row r="116" spans="1:4" ht="20.25" customHeight="1">
      <c r="A116" s="1585" t="s">
        <v>728</v>
      </c>
      <c r="B116" s="1880"/>
      <c r="C116" s="1880"/>
      <c r="D116" s="83"/>
    </row>
    <row r="117" spans="1:4" ht="20.25" customHeight="1">
      <c r="A117" s="1582" t="s">
        <v>721</v>
      </c>
      <c r="B117" s="1579">
        <v>3.1800000000000002E-2</v>
      </c>
      <c r="C117" s="1579">
        <v>3.1800000000000002E-2</v>
      </c>
      <c r="D117" s="83"/>
    </row>
    <row r="118" spans="1:4" ht="20.25" customHeight="1">
      <c r="A118" s="1582" t="s">
        <v>729</v>
      </c>
      <c r="B118" s="1579">
        <v>-4.7000000000000002E-3</v>
      </c>
      <c r="C118" s="1579">
        <v>-4.7000000000000002E-3</v>
      </c>
      <c r="D118" s="83"/>
    </row>
    <row r="119" spans="1:4" ht="20.25" customHeight="1">
      <c r="A119" s="1582" t="s">
        <v>730</v>
      </c>
      <c r="B119" s="1579">
        <v>-2.5600000000000001E-2</v>
      </c>
      <c r="C119" s="1579">
        <v>-2.5600000000000001E-2</v>
      </c>
      <c r="D119" s="83"/>
    </row>
    <row r="120" spans="1:4" ht="20.25" customHeight="1">
      <c r="A120" s="1582" t="s">
        <v>731</v>
      </c>
      <c r="B120" s="1579">
        <v>0</v>
      </c>
      <c r="C120" s="1579">
        <v>0</v>
      </c>
      <c r="D120" s="83"/>
    </row>
    <row r="121" spans="1:4" ht="20.25" customHeight="1">
      <c r="A121" s="1582" t="s">
        <v>732</v>
      </c>
      <c r="B121" s="1579">
        <v>-2.0000000000000001E-4</v>
      </c>
      <c r="C121" s="1579">
        <v>-2.0000000000000001E-4</v>
      </c>
      <c r="D121" s="83"/>
    </row>
    <row r="122" spans="1:4" ht="20.25" customHeight="1">
      <c r="A122" s="1582" t="s">
        <v>733</v>
      </c>
      <c r="B122" s="1579">
        <v>0</v>
      </c>
      <c r="C122" s="1579">
        <v>0</v>
      </c>
      <c r="D122" s="83"/>
    </row>
    <row r="123" spans="1:4" ht="20.25" customHeight="1">
      <c r="A123" s="1585" t="s">
        <v>734</v>
      </c>
      <c r="B123" s="1881">
        <v>1.2999999999999999E-3</v>
      </c>
      <c r="C123" s="1881">
        <v>1.2999999999999999E-3</v>
      </c>
      <c r="D123" s="83"/>
    </row>
    <row r="124" spans="1:4" ht="21" thickBot="1">
      <c r="A124" s="1607"/>
      <c r="B124" s="1855"/>
      <c r="C124" s="1855"/>
      <c r="D124" s="83"/>
    </row>
    <row r="125" spans="1:4" ht="18.75" thickTop="1">
      <c r="A125" s="1403" t="s">
        <v>735</v>
      </c>
      <c r="B125" s="1856"/>
      <c r="C125" s="1856"/>
      <c r="D125" s="83"/>
    </row>
    <row r="126" spans="1:4" ht="18">
      <c r="A126" s="1403" t="s">
        <v>736</v>
      </c>
      <c r="B126" s="1856"/>
      <c r="C126" s="1856"/>
      <c r="D126" s="83"/>
    </row>
    <row r="127" spans="1:4" ht="18">
      <c r="A127" s="1403" t="s">
        <v>737</v>
      </c>
      <c r="B127" s="1856"/>
      <c r="C127" s="1856"/>
      <c r="D127" s="83"/>
    </row>
    <row r="128" spans="1:4" ht="18">
      <c r="A128" s="1403" t="s">
        <v>738</v>
      </c>
      <c r="B128" s="1856"/>
      <c r="C128" s="1856"/>
      <c r="D128" s="83"/>
    </row>
    <row r="129" spans="1:4" ht="18">
      <c r="A129" s="1403" t="s">
        <v>739</v>
      </c>
      <c r="B129" s="1856"/>
      <c r="C129" s="1856"/>
      <c r="D129" s="83"/>
    </row>
    <row r="130" spans="1:4" ht="18">
      <c r="A130" s="1403" t="s">
        <v>740</v>
      </c>
      <c r="B130" s="1856"/>
      <c r="C130" s="1856"/>
      <c r="D130" s="83"/>
    </row>
    <row r="131" spans="1:4" ht="18">
      <c r="A131" s="1403" t="s">
        <v>741</v>
      </c>
      <c r="B131" s="1856"/>
      <c r="C131" s="1856"/>
      <c r="D131" s="83"/>
    </row>
    <row r="132" spans="1:4" ht="18">
      <c r="A132" s="1403" t="s">
        <v>742</v>
      </c>
      <c r="B132" s="1856"/>
      <c r="C132" s="1856"/>
      <c r="D132" s="83"/>
    </row>
    <row r="133" spans="1:4" ht="18">
      <c r="A133" s="1403" t="s">
        <v>743</v>
      </c>
      <c r="B133" s="1856"/>
      <c r="C133" s="1856"/>
      <c r="D133" s="83"/>
    </row>
    <row r="134" spans="1:4" ht="18">
      <c r="A134" s="1403" t="s">
        <v>1044</v>
      </c>
      <c r="B134" s="1857"/>
      <c r="C134" s="1857"/>
      <c r="D134" s="83"/>
    </row>
    <row r="135" spans="1:4">
      <c r="A135" s="1422"/>
      <c r="B135" s="1113"/>
      <c r="C135" s="1113"/>
      <c r="D135" s="83"/>
    </row>
    <row r="136" spans="1:4" ht="15.75">
      <c r="A136" s="1611"/>
      <c r="B136" s="1675"/>
      <c r="C136" s="1675"/>
      <c r="D136" s="83"/>
    </row>
    <row r="137" spans="1:4" ht="15.75">
      <c r="A137" s="1611"/>
      <c r="B137" s="1675"/>
      <c r="C137" s="1675"/>
      <c r="D137" s="83"/>
    </row>
    <row r="138" spans="1:4" ht="15.75">
      <c r="A138" s="1611"/>
      <c r="B138" s="1675"/>
      <c r="C138" s="1675"/>
      <c r="D138" s="83"/>
    </row>
    <row r="139" spans="1:4" ht="15.75">
      <c r="A139" s="1611"/>
      <c r="B139" s="1675"/>
      <c r="C139" s="1675"/>
      <c r="D139" s="83"/>
    </row>
    <row r="140" spans="1:4" ht="15.75">
      <c r="A140" s="1611"/>
      <c r="B140" s="1675"/>
      <c r="C140" s="1675"/>
      <c r="D140" s="83"/>
    </row>
    <row r="141" spans="1:4" ht="15.75">
      <c r="A141" s="1611"/>
      <c r="B141" s="1675"/>
      <c r="C141" s="1675"/>
      <c r="D141" s="83"/>
    </row>
    <row r="142" spans="1:4" ht="15.75">
      <c r="A142" s="1611"/>
      <c r="B142" s="1675"/>
      <c r="C142" s="1675"/>
      <c r="D142" s="83"/>
    </row>
    <row r="143" spans="1:4" ht="15.75">
      <c r="A143" s="1611"/>
      <c r="B143" s="1675"/>
      <c r="C143" s="1675"/>
      <c r="D143" s="83"/>
    </row>
    <row r="144" spans="1:4" ht="15.75">
      <c r="A144" s="1611"/>
      <c r="B144" s="1675"/>
      <c r="C144" s="1675"/>
      <c r="D144" s="83"/>
    </row>
    <row r="145" spans="1:4" ht="15.75">
      <c r="A145" s="49"/>
      <c r="D145" s="83"/>
    </row>
    <row r="146" spans="1:4" ht="15.75">
      <c r="A146" s="49"/>
      <c r="D146" s="83"/>
    </row>
    <row r="147" spans="1:4" ht="15.75">
      <c r="A147" s="49"/>
      <c r="D147" s="83"/>
    </row>
    <row r="148" spans="1:4" ht="15.75">
      <c r="A148" s="49"/>
      <c r="D148" s="83"/>
    </row>
    <row r="149" spans="1:4" ht="15.75">
      <c r="A149" s="49"/>
      <c r="D149" s="83"/>
    </row>
    <row r="150" spans="1:4" ht="15.75">
      <c r="A150" s="49"/>
      <c r="D150" s="83"/>
    </row>
    <row r="151" spans="1:4" ht="15.75">
      <c r="A151" s="49"/>
      <c r="D151" s="83"/>
    </row>
    <row r="152" spans="1:4" ht="15.75">
      <c r="A152" s="49"/>
      <c r="D152" s="83"/>
    </row>
    <row r="153" spans="1:4" ht="15.75">
      <c r="A153" s="49"/>
      <c r="D153" s="83"/>
    </row>
    <row r="154" spans="1:4" ht="15.75">
      <c r="A154" s="49"/>
      <c r="D154" s="83"/>
    </row>
    <row r="155" spans="1:4" ht="15.75">
      <c r="A155" s="49"/>
      <c r="D155" s="83"/>
    </row>
    <row r="156" spans="1:4" ht="15.75">
      <c r="A156" s="49"/>
      <c r="D156" s="83"/>
    </row>
    <row r="157" spans="1:4" ht="15.75">
      <c r="A157" s="49"/>
      <c r="D157" s="83"/>
    </row>
    <row r="158" spans="1:4" ht="15.75">
      <c r="A158" s="49"/>
      <c r="D158" s="83"/>
    </row>
    <row r="159" spans="1:4" ht="15.75">
      <c r="A159" s="49"/>
      <c r="D159" s="83"/>
    </row>
    <row r="160" spans="1:4" ht="15.75">
      <c r="A160" s="49"/>
      <c r="D160" s="83"/>
    </row>
    <row r="161" spans="1:4" ht="15.75">
      <c r="A161" s="49"/>
      <c r="D161" s="83"/>
    </row>
    <row r="162" spans="1:4" ht="15.75">
      <c r="A162" s="49"/>
      <c r="D162" s="83"/>
    </row>
    <row r="163" spans="1:4" ht="15.75">
      <c r="A163" s="49"/>
      <c r="D163" s="83"/>
    </row>
    <row r="164" spans="1:4" ht="15.75">
      <c r="A164" s="49"/>
      <c r="D164" s="83"/>
    </row>
    <row r="165" spans="1:4" ht="15.75">
      <c r="A165" s="49"/>
      <c r="D165" s="83"/>
    </row>
    <row r="166" spans="1:4" ht="15.75">
      <c r="A166" s="49"/>
      <c r="D166" s="83"/>
    </row>
    <row r="167" spans="1:4" ht="15.75">
      <c r="A167" s="49"/>
      <c r="D167" s="83"/>
    </row>
    <row r="168" spans="1:4" ht="15.75">
      <c r="A168" s="49"/>
      <c r="D168" s="83"/>
    </row>
    <row r="169" spans="1:4" ht="15.75">
      <c r="A169" s="49"/>
      <c r="D169" s="83"/>
    </row>
    <row r="170" spans="1:4" ht="15.75">
      <c r="A170" s="49"/>
      <c r="D170" s="83"/>
    </row>
    <row r="171" spans="1:4" ht="15.75">
      <c r="A171" s="49"/>
      <c r="D171" s="83"/>
    </row>
    <row r="172" spans="1:4" ht="15.75">
      <c r="A172" s="49"/>
      <c r="D172" s="83"/>
    </row>
    <row r="173" spans="1:4" ht="15.75">
      <c r="A173" s="49"/>
      <c r="D173" s="83"/>
    </row>
    <row r="174" spans="1:4" ht="15.75">
      <c r="A174" s="49"/>
      <c r="D174" s="83"/>
    </row>
    <row r="175" spans="1:4" ht="15.75">
      <c r="A175" s="49"/>
      <c r="D175" s="83"/>
    </row>
    <row r="176" spans="1:4" ht="15.75">
      <c r="A176" s="49"/>
      <c r="D176" s="83"/>
    </row>
    <row r="177" spans="1:4" ht="15.75">
      <c r="A177" s="49"/>
      <c r="D177" s="83"/>
    </row>
    <row r="178" spans="1:4" ht="15.75">
      <c r="A178" s="49"/>
      <c r="D178" s="83"/>
    </row>
    <row r="179" spans="1:4" ht="15.75">
      <c r="A179" s="49"/>
      <c r="D179" s="83"/>
    </row>
    <row r="180" spans="1:4" ht="15.75">
      <c r="A180" s="49"/>
      <c r="D180" s="83"/>
    </row>
    <row r="181" spans="1:4" ht="15.75">
      <c r="A181" s="49"/>
      <c r="D181" s="83"/>
    </row>
    <row r="182" spans="1:4" ht="15.75">
      <c r="A182" s="49"/>
      <c r="D182" s="83"/>
    </row>
    <row r="183" spans="1:4" ht="15.75">
      <c r="A183" s="49"/>
      <c r="D183" s="83"/>
    </row>
    <row r="184" spans="1:4" ht="15.75">
      <c r="A184" s="49"/>
      <c r="D184" s="83"/>
    </row>
    <row r="185" spans="1:4" ht="15.75">
      <c r="A185" s="49"/>
      <c r="D185" s="83"/>
    </row>
    <row r="186" spans="1:4" ht="15.75">
      <c r="A186" s="49"/>
      <c r="D186" s="83"/>
    </row>
    <row r="187" spans="1:4" ht="15.75">
      <c r="A187" s="49"/>
      <c r="D187" s="83"/>
    </row>
    <row r="188" spans="1:4" ht="15.75">
      <c r="A188" s="49"/>
      <c r="D188" s="83"/>
    </row>
    <row r="189" spans="1:4" ht="15.75">
      <c r="A189" s="49"/>
      <c r="D189" s="83"/>
    </row>
    <row r="190" spans="1:4" ht="15.75">
      <c r="A190" s="49"/>
      <c r="D190" s="83"/>
    </row>
    <row r="191" spans="1:4" ht="15.75">
      <c r="A191" s="49"/>
      <c r="D191" s="83"/>
    </row>
    <row r="192" spans="1:4" ht="15.75">
      <c r="A192" s="49"/>
      <c r="D192" s="83"/>
    </row>
    <row r="193" spans="1:4" ht="15.75">
      <c r="A193" s="49"/>
      <c r="D193" s="83"/>
    </row>
    <row r="194" spans="1:4" ht="15.75">
      <c r="A194" s="49"/>
      <c r="D194" s="83"/>
    </row>
    <row r="195" spans="1:4" ht="15.75">
      <c r="A195" s="49"/>
      <c r="D195" s="83"/>
    </row>
    <row r="196" spans="1:4" ht="15.75">
      <c r="A196" s="49"/>
      <c r="D196" s="83"/>
    </row>
    <row r="197" spans="1:4" ht="15.75">
      <c r="A197" s="49"/>
      <c r="D197" s="83"/>
    </row>
    <row r="198" spans="1:4" ht="15.75">
      <c r="A198" s="49"/>
      <c r="D198" s="83"/>
    </row>
    <row r="199" spans="1:4" ht="15.75">
      <c r="A199" s="49"/>
      <c r="D199" s="83"/>
    </row>
    <row r="200" spans="1:4" ht="15.75">
      <c r="A200" s="49"/>
    </row>
    <row r="201" spans="1:4" ht="15.75">
      <c r="A201" s="49"/>
    </row>
    <row r="202" spans="1:4" ht="15.75">
      <c r="A202" s="49"/>
    </row>
    <row r="203" spans="1:4" ht="15.75">
      <c r="A203" s="49"/>
    </row>
    <row r="204" spans="1:4" ht="15.75">
      <c r="A204" s="49"/>
    </row>
    <row r="205" spans="1:4" ht="15.75">
      <c r="A205" s="49"/>
    </row>
    <row r="206" spans="1:4" ht="15.75">
      <c r="A206" s="49"/>
    </row>
    <row r="207" spans="1:4" ht="15.75">
      <c r="A207" s="49"/>
    </row>
    <row r="208" spans="1:4" ht="15.75">
      <c r="A208" s="49"/>
    </row>
    <row r="209" spans="1:1" ht="15.75">
      <c r="A209" s="49"/>
    </row>
    <row r="210" spans="1:1" ht="15.75">
      <c r="A210" s="49"/>
    </row>
    <row r="211" spans="1:1" ht="15.75">
      <c r="A211" s="49"/>
    </row>
    <row r="212" spans="1:1" ht="15.75">
      <c r="A212" s="49"/>
    </row>
    <row r="213" spans="1:1" ht="15.75">
      <c r="A213" s="49"/>
    </row>
    <row r="214" spans="1:1" ht="15.75">
      <c r="A214" s="49"/>
    </row>
    <row r="215" spans="1:1" ht="15.75">
      <c r="A215" s="49"/>
    </row>
    <row r="216" spans="1:1" ht="15.75">
      <c r="A216" s="49"/>
    </row>
    <row r="217" spans="1:1" ht="15.75">
      <c r="A217" s="49"/>
    </row>
    <row r="218" spans="1:1" ht="15.75">
      <c r="A218" s="49"/>
    </row>
    <row r="219" spans="1:1" ht="15.75">
      <c r="A219" s="49"/>
    </row>
    <row r="220" spans="1:1" ht="15.75">
      <c r="A220" s="49"/>
    </row>
    <row r="221" spans="1:1" ht="15.75">
      <c r="A221" s="49"/>
    </row>
    <row r="222" spans="1:1" ht="15.75">
      <c r="A222" s="49"/>
    </row>
    <row r="223" spans="1:1" ht="15.75">
      <c r="A223" s="49"/>
    </row>
    <row r="224" spans="1:1" ht="15.75">
      <c r="A224" s="49"/>
    </row>
    <row r="225" spans="1:1" ht="15.75">
      <c r="A225" s="49"/>
    </row>
    <row r="226" spans="1:1" ht="15.75">
      <c r="A226" s="49"/>
    </row>
    <row r="227" spans="1:1" ht="15.75">
      <c r="A227" s="49"/>
    </row>
    <row r="228" spans="1:1" ht="15.75">
      <c r="A228" s="49"/>
    </row>
    <row r="229" spans="1:1" ht="15.75">
      <c r="A229" s="49"/>
    </row>
    <row r="230" spans="1:1" ht="15.75">
      <c r="A230" s="49"/>
    </row>
    <row r="231" spans="1:1" ht="15.75">
      <c r="A231" s="49"/>
    </row>
    <row r="232" spans="1:1" ht="15.75">
      <c r="A232" s="49"/>
    </row>
    <row r="233" spans="1:1" ht="15.75">
      <c r="A233" s="49"/>
    </row>
    <row r="234" spans="1:1" ht="15.75">
      <c r="A234" s="49"/>
    </row>
    <row r="235" spans="1:1" ht="15.75">
      <c r="A235" s="49"/>
    </row>
    <row r="236" spans="1:1" ht="15.75">
      <c r="A236" s="49"/>
    </row>
    <row r="237" spans="1:1" ht="15.75">
      <c r="A237" s="49"/>
    </row>
    <row r="238" spans="1:1" ht="15.75">
      <c r="A238" s="49"/>
    </row>
    <row r="239" spans="1:1" ht="15.75">
      <c r="A239" s="49"/>
    </row>
    <row r="240" spans="1:1" ht="15.75">
      <c r="A240" s="49"/>
    </row>
    <row r="241" spans="1:1" ht="15.75">
      <c r="A241" s="49"/>
    </row>
    <row r="242" spans="1:1" ht="15.75">
      <c r="A242" s="49"/>
    </row>
    <row r="243" spans="1:1" ht="15.75">
      <c r="A243" s="49"/>
    </row>
    <row r="244" spans="1:1" ht="15.75">
      <c r="A244" s="49"/>
    </row>
    <row r="245" spans="1:1" ht="15.75">
      <c r="A245" s="49"/>
    </row>
    <row r="246" spans="1:1" ht="15.75">
      <c r="A246" s="49"/>
    </row>
    <row r="247" spans="1:1" ht="15.75">
      <c r="A247" s="49"/>
    </row>
    <row r="248" spans="1:1" ht="15.75">
      <c r="A248" s="49"/>
    </row>
    <row r="249" spans="1:1" ht="15.75">
      <c r="A249" s="49"/>
    </row>
    <row r="250" spans="1:1" ht="15.75">
      <c r="A250" s="49"/>
    </row>
    <row r="251" spans="1:1" ht="15.75">
      <c r="A251" s="49"/>
    </row>
    <row r="252" spans="1:1" ht="15.75">
      <c r="A252" s="49"/>
    </row>
    <row r="253" spans="1:1" ht="15.75">
      <c r="A253" s="49"/>
    </row>
    <row r="254" spans="1:1" ht="15.75">
      <c r="A254" s="49"/>
    </row>
    <row r="255" spans="1:1" ht="15.75">
      <c r="A255" s="49"/>
    </row>
    <row r="256" spans="1:1" ht="15.75">
      <c r="A256" s="49"/>
    </row>
    <row r="257" spans="1:1" ht="15.75">
      <c r="A257" s="49"/>
    </row>
    <row r="258" spans="1:1" ht="15.75">
      <c r="A258" s="49"/>
    </row>
    <row r="259" spans="1:1" ht="15.75">
      <c r="A259" s="49"/>
    </row>
    <row r="260" spans="1:1" ht="15.75">
      <c r="A260" s="49"/>
    </row>
    <row r="261" spans="1:1" ht="15.75">
      <c r="A261" s="49"/>
    </row>
    <row r="262" spans="1:1" ht="15.75">
      <c r="A262" s="49"/>
    </row>
    <row r="263" spans="1:1" ht="15.75">
      <c r="A263" s="49"/>
    </row>
    <row r="264" spans="1:1" ht="15.75">
      <c r="A264" s="49"/>
    </row>
    <row r="265" spans="1:1" ht="15.75">
      <c r="A265" s="49"/>
    </row>
    <row r="266" spans="1:1" ht="15.75">
      <c r="A266" s="49"/>
    </row>
    <row r="267" spans="1:1" ht="15.75">
      <c r="A267" s="49"/>
    </row>
    <row r="268" spans="1:1" ht="15.75">
      <c r="A268" s="49"/>
    </row>
    <row r="269" spans="1:1" ht="15.75">
      <c r="A269" s="49"/>
    </row>
    <row r="270" spans="1:1" ht="15.75">
      <c r="A270" s="49"/>
    </row>
    <row r="271" spans="1:1" ht="15.75">
      <c r="A271" s="49"/>
    </row>
    <row r="272" spans="1:1"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sheetData>
  <mergeCells count="7">
    <mergeCell ref="A61:C61"/>
    <mergeCell ref="A1:C1"/>
    <mergeCell ref="A2:C2"/>
    <mergeCell ref="A3:C3"/>
    <mergeCell ref="A4:C4"/>
    <mergeCell ref="A5:C5"/>
    <mergeCell ref="A60:C60"/>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9"/>
  <sheetViews>
    <sheetView topLeftCell="A2" workbookViewId="0">
      <selection activeCell="A3" sqref="A3:C3"/>
    </sheetView>
  </sheetViews>
  <sheetFormatPr defaultColWidth="9.140625" defaultRowHeight="15"/>
  <cols>
    <col min="1" max="1" width="64.140625" style="917" customWidth="1"/>
    <col min="2" max="3" width="35.5703125" style="83" customWidth="1"/>
    <col min="4" max="4" width="3.7109375" style="946" customWidth="1"/>
    <col min="5" max="5" width="11.140625" style="83" bestFit="1" customWidth="1"/>
    <col min="6" max="256" width="9.140625" style="83"/>
    <col min="257" max="257" width="64.140625" style="83" customWidth="1"/>
    <col min="258" max="259" width="35.5703125" style="83" customWidth="1"/>
    <col min="260" max="260" width="3.7109375" style="83" customWidth="1"/>
    <col min="261" max="261" width="11.140625" style="83" bestFit="1" customWidth="1"/>
    <col min="262" max="512" width="9.140625" style="83"/>
    <col min="513" max="513" width="64.140625" style="83" customWidth="1"/>
    <col min="514" max="515" width="35.5703125" style="83" customWidth="1"/>
    <col min="516" max="516" width="3.7109375" style="83" customWidth="1"/>
    <col min="517" max="517" width="11.140625" style="83" bestFit="1" customWidth="1"/>
    <col min="518" max="768" width="9.140625" style="83"/>
    <col min="769" max="769" width="64.140625" style="83" customWidth="1"/>
    <col min="770" max="771" width="35.5703125" style="83" customWidth="1"/>
    <col min="772" max="772" width="3.7109375" style="83" customWidth="1"/>
    <col min="773" max="773" width="11.140625" style="83" bestFit="1" customWidth="1"/>
    <col min="774" max="1024" width="9.140625" style="83"/>
    <col min="1025" max="1025" width="64.140625" style="83" customWidth="1"/>
    <col min="1026" max="1027" width="35.5703125" style="83" customWidth="1"/>
    <col min="1028" max="1028" width="3.7109375" style="83" customWidth="1"/>
    <col min="1029" max="1029" width="11.140625" style="83" bestFit="1" customWidth="1"/>
    <col min="1030" max="1280" width="9.140625" style="83"/>
    <col min="1281" max="1281" width="64.140625" style="83" customWidth="1"/>
    <col min="1282" max="1283" width="35.5703125" style="83" customWidth="1"/>
    <col min="1284" max="1284" width="3.7109375" style="83" customWidth="1"/>
    <col min="1285" max="1285" width="11.140625" style="83" bestFit="1" customWidth="1"/>
    <col min="1286" max="1536" width="9.140625" style="83"/>
    <col min="1537" max="1537" width="64.140625" style="83" customWidth="1"/>
    <col min="1538" max="1539" width="35.5703125" style="83" customWidth="1"/>
    <col min="1540" max="1540" width="3.7109375" style="83" customWidth="1"/>
    <col min="1541" max="1541" width="11.140625" style="83" bestFit="1" customWidth="1"/>
    <col min="1542" max="1792" width="9.140625" style="83"/>
    <col min="1793" max="1793" width="64.140625" style="83" customWidth="1"/>
    <col min="1794" max="1795" width="35.5703125" style="83" customWidth="1"/>
    <col min="1796" max="1796" width="3.7109375" style="83" customWidth="1"/>
    <col min="1797" max="1797" width="11.140625" style="83" bestFit="1" customWidth="1"/>
    <col min="1798" max="2048" width="9.140625" style="83"/>
    <col min="2049" max="2049" width="64.140625" style="83" customWidth="1"/>
    <col min="2050" max="2051" width="35.5703125" style="83" customWidth="1"/>
    <col min="2052" max="2052" width="3.7109375" style="83" customWidth="1"/>
    <col min="2053" max="2053" width="11.140625" style="83" bestFit="1" customWidth="1"/>
    <col min="2054" max="2304" width="9.140625" style="83"/>
    <col min="2305" max="2305" width="64.140625" style="83" customWidth="1"/>
    <col min="2306" max="2307" width="35.5703125" style="83" customWidth="1"/>
    <col min="2308" max="2308" width="3.7109375" style="83" customWidth="1"/>
    <col min="2309" max="2309" width="11.140625" style="83" bestFit="1" customWidth="1"/>
    <col min="2310" max="2560" width="9.140625" style="83"/>
    <col min="2561" max="2561" width="64.140625" style="83" customWidth="1"/>
    <col min="2562" max="2563" width="35.5703125" style="83" customWidth="1"/>
    <col min="2564" max="2564" width="3.7109375" style="83" customWidth="1"/>
    <col min="2565" max="2565" width="11.140625" style="83" bestFit="1" customWidth="1"/>
    <col min="2566" max="2816" width="9.140625" style="83"/>
    <col min="2817" max="2817" width="64.140625" style="83" customWidth="1"/>
    <col min="2818" max="2819" width="35.5703125" style="83" customWidth="1"/>
    <col min="2820" max="2820" width="3.7109375" style="83" customWidth="1"/>
    <col min="2821" max="2821" width="11.140625" style="83" bestFit="1" customWidth="1"/>
    <col min="2822" max="3072" width="9.140625" style="83"/>
    <col min="3073" max="3073" width="64.140625" style="83" customWidth="1"/>
    <col min="3074" max="3075" width="35.5703125" style="83" customWidth="1"/>
    <col min="3076" max="3076" width="3.7109375" style="83" customWidth="1"/>
    <col min="3077" max="3077" width="11.140625" style="83" bestFit="1" customWidth="1"/>
    <col min="3078" max="3328" width="9.140625" style="83"/>
    <col min="3329" max="3329" width="64.140625" style="83" customWidth="1"/>
    <col min="3330" max="3331" width="35.5703125" style="83" customWidth="1"/>
    <col min="3332" max="3332" width="3.7109375" style="83" customWidth="1"/>
    <col min="3333" max="3333" width="11.140625" style="83" bestFit="1" customWidth="1"/>
    <col min="3334" max="3584" width="9.140625" style="83"/>
    <col min="3585" max="3585" width="64.140625" style="83" customWidth="1"/>
    <col min="3586" max="3587" width="35.5703125" style="83" customWidth="1"/>
    <col min="3588" max="3588" width="3.7109375" style="83" customWidth="1"/>
    <col min="3589" max="3589" width="11.140625" style="83" bestFit="1" customWidth="1"/>
    <col min="3590" max="3840" width="9.140625" style="83"/>
    <col min="3841" max="3841" width="64.140625" style="83" customWidth="1"/>
    <col min="3842" max="3843" width="35.5703125" style="83" customWidth="1"/>
    <col min="3844" max="3844" width="3.7109375" style="83" customWidth="1"/>
    <col min="3845" max="3845" width="11.140625" style="83" bestFit="1" customWidth="1"/>
    <col min="3846" max="4096" width="9.140625" style="83"/>
    <col min="4097" max="4097" width="64.140625" style="83" customWidth="1"/>
    <col min="4098" max="4099" width="35.5703125" style="83" customWidth="1"/>
    <col min="4100" max="4100" width="3.7109375" style="83" customWidth="1"/>
    <col min="4101" max="4101" width="11.140625" style="83" bestFit="1" customWidth="1"/>
    <col min="4102" max="4352" width="9.140625" style="83"/>
    <col min="4353" max="4353" width="64.140625" style="83" customWidth="1"/>
    <col min="4354" max="4355" width="35.5703125" style="83" customWidth="1"/>
    <col min="4356" max="4356" width="3.7109375" style="83" customWidth="1"/>
    <col min="4357" max="4357" width="11.140625" style="83" bestFit="1" customWidth="1"/>
    <col min="4358" max="4608" width="9.140625" style="83"/>
    <col min="4609" max="4609" width="64.140625" style="83" customWidth="1"/>
    <col min="4610" max="4611" width="35.5703125" style="83" customWidth="1"/>
    <col min="4612" max="4612" width="3.7109375" style="83" customWidth="1"/>
    <col min="4613" max="4613" width="11.140625" style="83" bestFit="1" customWidth="1"/>
    <col min="4614" max="4864" width="9.140625" style="83"/>
    <col min="4865" max="4865" width="64.140625" style="83" customWidth="1"/>
    <col min="4866" max="4867" width="35.5703125" style="83" customWidth="1"/>
    <col min="4868" max="4868" width="3.7109375" style="83" customWidth="1"/>
    <col min="4869" max="4869" width="11.140625" style="83" bestFit="1" customWidth="1"/>
    <col min="4870" max="5120" width="9.140625" style="83"/>
    <col min="5121" max="5121" width="64.140625" style="83" customWidth="1"/>
    <col min="5122" max="5123" width="35.5703125" style="83" customWidth="1"/>
    <col min="5124" max="5124" width="3.7109375" style="83" customWidth="1"/>
    <col min="5125" max="5125" width="11.140625" style="83" bestFit="1" customWidth="1"/>
    <col min="5126" max="5376" width="9.140625" style="83"/>
    <col min="5377" max="5377" width="64.140625" style="83" customWidth="1"/>
    <col min="5378" max="5379" width="35.5703125" style="83" customWidth="1"/>
    <col min="5380" max="5380" width="3.7109375" style="83" customWidth="1"/>
    <col min="5381" max="5381" width="11.140625" style="83" bestFit="1" customWidth="1"/>
    <col min="5382" max="5632" width="9.140625" style="83"/>
    <col min="5633" max="5633" width="64.140625" style="83" customWidth="1"/>
    <col min="5634" max="5635" width="35.5703125" style="83" customWidth="1"/>
    <col min="5636" max="5636" width="3.7109375" style="83" customWidth="1"/>
    <col min="5637" max="5637" width="11.140625" style="83" bestFit="1" customWidth="1"/>
    <col min="5638" max="5888" width="9.140625" style="83"/>
    <col min="5889" max="5889" width="64.140625" style="83" customWidth="1"/>
    <col min="5890" max="5891" width="35.5703125" style="83" customWidth="1"/>
    <col min="5892" max="5892" width="3.7109375" style="83" customWidth="1"/>
    <col min="5893" max="5893" width="11.140625" style="83" bestFit="1" customWidth="1"/>
    <col min="5894" max="6144" width="9.140625" style="83"/>
    <col min="6145" max="6145" width="64.140625" style="83" customWidth="1"/>
    <col min="6146" max="6147" width="35.5703125" style="83" customWidth="1"/>
    <col min="6148" max="6148" width="3.7109375" style="83" customWidth="1"/>
    <col min="6149" max="6149" width="11.140625" style="83" bestFit="1" customWidth="1"/>
    <col min="6150" max="6400" width="9.140625" style="83"/>
    <col min="6401" max="6401" width="64.140625" style="83" customWidth="1"/>
    <col min="6402" max="6403" width="35.5703125" style="83" customWidth="1"/>
    <col min="6404" max="6404" width="3.7109375" style="83" customWidth="1"/>
    <col min="6405" max="6405" width="11.140625" style="83" bestFit="1" customWidth="1"/>
    <col min="6406" max="6656" width="9.140625" style="83"/>
    <col min="6657" max="6657" width="64.140625" style="83" customWidth="1"/>
    <col min="6658" max="6659" width="35.5703125" style="83" customWidth="1"/>
    <col min="6660" max="6660" width="3.7109375" style="83" customWidth="1"/>
    <col min="6661" max="6661" width="11.140625" style="83" bestFit="1" customWidth="1"/>
    <col min="6662" max="6912" width="9.140625" style="83"/>
    <col min="6913" max="6913" width="64.140625" style="83" customWidth="1"/>
    <col min="6914" max="6915" width="35.5703125" style="83" customWidth="1"/>
    <col min="6916" max="6916" width="3.7109375" style="83" customWidth="1"/>
    <col min="6917" max="6917" width="11.140625" style="83" bestFit="1" customWidth="1"/>
    <col min="6918" max="7168" width="9.140625" style="83"/>
    <col min="7169" max="7169" width="64.140625" style="83" customWidth="1"/>
    <col min="7170" max="7171" width="35.5703125" style="83" customWidth="1"/>
    <col min="7172" max="7172" width="3.7109375" style="83" customWidth="1"/>
    <col min="7173" max="7173" width="11.140625" style="83" bestFit="1" customWidth="1"/>
    <col min="7174" max="7424" width="9.140625" style="83"/>
    <col min="7425" max="7425" width="64.140625" style="83" customWidth="1"/>
    <col min="7426" max="7427" width="35.5703125" style="83" customWidth="1"/>
    <col min="7428" max="7428" width="3.7109375" style="83" customWidth="1"/>
    <col min="7429" max="7429" width="11.140625" style="83" bestFit="1" customWidth="1"/>
    <col min="7430" max="7680" width="9.140625" style="83"/>
    <col min="7681" max="7681" width="64.140625" style="83" customWidth="1"/>
    <col min="7682" max="7683" width="35.5703125" style="83" customWidth="1"/>
    <col min="7684" max="7684" width="3.7109375" style="83" customWidth="1"/>
    <col min="7685" max="7685" width="11.140625" style="83" bestFit="1" customWidth="1"/>
    <col min="7686" max="7936" width="9.140625" style="83"/>
    <col min="7937" max="7937" width="64.140625" style="83" customWidth="1"/>
    <col min="7938" max="7939" width="35.5703125" style="83" customWidth="1"/>
    <col min="7940" max="7940" width="3.7109375" style="83" customWidth="1"/>
    <col min="7941" max="7941" width="11.140625" style="83" bestFit="1" customWidth="1"/>
    <col min="7942" max="8192" width="9.140625" style="83"/>
    <col min="8193" max="8193" width="64.140625" style="83" customWidth="1"/>
    <col min="8194" max="8195" width="35.5703125" style="83" customWidth="1"/>
    <col min="8196" max="8196" width="3.7109375" style="83" customWidth="1"/>
    <col min="8197" max="8197" width="11.140625" style="83" bestFit="1" customWidth="1"/>
    <col min="8198" max="8448" width="9.140625" style="83"/>
    <col min="8449" max="8449" width="64.140625" style="83" customWidth="1"/>
    <col min="8450" max="8451" width="35.5703125" style="83" customWidth="1"/>
    <col min="8452" max="8452" width="3.7109375" style="83" customWidth="1"/>
    <col min="8453" max="8453" width="11.140625" style="83" bestFit="1" customWidth="1"/>
    <col min="8454" max="8704" width="9.140625" style="83"/>
    <col min="8705" max="8705" width="64.140625" style="83" customWidth="1"/>
    <col min="8706" max="8707" width="35.5703125" style="83" customWidth="1"/>
    <col min="8708" max="8708" width="3.7109375" style="83" customWidth="1"/>
    <col min="8709" max="8709" width="11.140625" style="83" bestFit="1" customWidth="1"/>
    <col min="8710" max="8960" width="9.140625" style="83"/>
    <col min="8961" max="8961" width="64.140625" style="83" customWidth="1"/>
    <col min="8962" max="8963" width="35.5703125" style="83" customWidth="1"/>
    <col min="8964" max="8964" width="3.7109375" style="83" customWidth="1"/>
    <col min="8965" max="8965" width="11.140625" style="83" bestFit="1" customWidth="1"/>
    <col min="8966" max="9216" width="9.140625" style="83"/>
    <col min="9217" max="9217" width="64.140625" style="83" customWidth="1"/>
    <col min="9218" max="9219" width="35.5703125" style="83" customWidth="1"/>
    <col min="9220" max="9220" width="3.7109375" style="83" customWidth="1"/>
    <col min="9221" max="9221" width="11.140625" style="83" bestFit="1" customWidth="1"/>
    <col min="9222" max="9472" width="9.140625" style="83"/>
    <col min="9473" max="9473" width="64.140625" style="83" customWidth="1"/>
    <col min="9474" max="9475" width="35.5703125" style="83" customWidth="1"/>
    <col min="9476" max="9476" width="3.7109375" style="83" customWidth="1"/>
    <col min="9477" max="9477" width="11.140625" style="83" bestFit="1" customWidth="1"/>
    <col min="9478" max="9728" width="9.140625" style="83"/>
    <col min="9729" max="9729" width="64.140625" style="83" customWidth="1"/>
    <col min="9730" max="9731" width="35.5703125" style="83" customWidth="1"/>
    <col min="9732" max="9732" width="3.7109375" style="83" customWidth="1"/>
    <col min="9733" max="9733" width="11.140625" style="83" bestFit="1" customWidth="1"/>
    <col min="9734" max="9984" width="9.140625" style="83"/>
    <col min="9985" max="9985" width="64.140625" style="83" customWidth="1"/>
    <col min="9986" max="9987" width="35.5703125" style="83" customWidth="1"/>
    <col min="9988" max="9988" width="3.7109375" style="83" customWidth="1"/>
    <col min="9989" max="9989" width="11.140625" style="83" bestFit="1" customWidth="1"/>
    <col min="9990" max="10240" width="9.140625" style="83"/>
    <col min="10241" max="10241" width="64.140625" style="83" customWidth="1"/>
    <col min="10242" max="10243" width="35.5703125" style="83" customWidth="1"/>
    <col min="10244" max="10244" width="3.7109375" style="83" customWidth="1"/>
    <col min="10245" max="10245" width="11.140625" style="83" bestFit="1" customWidth="1"/>
    <col min="10246" max="10496" width="9.140625" style="83"/>
    <col min="10497" max="10497" width="64.140625" style="83" customWidth="1"/>
    <col min="10498" max="10499" width="35.5703125" style="83" customWidth="1"/>
    <col min="10500" max="10500" width="3.7109375" style="83" customWidth="1"/>
    <col min="10501" max="10501" width="11.140625" style="83" bestFit="1" customWidth="1"/>
    <col min="10502" max="10752" width="9.140625" style="83"/>
    <col min="10753" max="10753" width="64.140625" style="83" customWidth="1"/>
    <col min="10754" max="10755" width="35.5703125" style="83" customWidth="1"/>
    <col min="10756" max="10756" width="3.7109375" style="83" customWidth="1"/>
    <col min="10757" max="10757" width="11.140625" style="83" bestFit="1" customWidth="1"/>
    <col min="10758" max="11008" width="9.140625" style="83"/>
    <col min="11009" max="11009" width="64.140625" style="83" customWidth="1"/>
    <col min="11010" max="11011" width="35.5703125" style="83" customWidth="1"/>
    <col min="11012" max="11012" width="3.7109375" style="83" customWidth="1"/>
    <col min="11013" max="11013" width="11.140625" style="83" bestFit="1" customWidth="1"/>
    <col min="11014" max="11264" width="9.140625" style="83"/>
    <col min="11265" max="11265" width="64.140625" style="83" customWidth="1"/>
    <col min="11266" max="11267" width="35.5703125" style="83" customWidth="1"/>
    <col min="11268" max="11268" width="3.7109375" style="83" customWidth="1"/>
    <col min="11269" max="11269" width="11.140625" style="83" bestFit="1" customWidth="1"/>
    <col min="11270" max="11520" width="9.140625" style="83"/>
    <col min="11521" max="11521" width="64.140625" style="83" customWidth="1"/>
    <col min="11522" max="11523" width="35.5703125" style="83" customWidth="1"/>
    <col min="11524" max="11524" width="3.7109375" style="83" customWidth="1"/>
    <col min="11525" max="11525" width="11.140625" style="83" bestFit="1" customWidth="1"/>
    <col min="11526" max="11776" width="9.140625" style="83"/>
    <col min="11777" max="11777" width="64.140625" style="83" customWidth="1"/>
    <col min="11778" max="11779" width="35.5703125" style="83" customWidth="1"/>
    <col min="11780" max="11780" width="3.7109375" style="83" customWidth="1"/>
    <col min="11781" max="11781" width="11.140625" style="83" bestFit="1" customWidth="1"/>
    <col min="11782" max="12032" width="9.140625" style="83"/>
    <col min="12033" max="12033" width="64.140625" style="83" customWidth="1"/>
    <col min="12034" max="12035" width="35.5703125" style="83" customWidth="1"/>
    <col min="12036" max="12036" width="3.7109375" style="83" customWidth="1"/>
    <col min="12037" max="12037" width="11.140625" style="83" bestFit="1" customWidth="1"/>
    <col min="12038" max="12288" width="9.140625" style="83"/>
    <col min="12289" max="12289" width="64.140625" style="83" customWidth="1"/>
    <col min="12290" max="12291" width="35.5703125" style="83" customWidth="1"/>
    <col min="12292" max="12292" width="3.7109375" style="83" customWidth="1"/>
    <col min="12293" max="12293" width="11.140625" style="83" bestFit="1" customWidth="1"/>
    <col min="12294" max="12544" width="9.140625" style="83"/>
    <col min="12545" max="12545" width="64.140625" style="83" customWidth="1"/>
    <col min="12546" max="12547" width="35.5703125" style="83" customWidth="1"/>
    <col min="12548" max="12548" width="3.7109375" style="83" customWidth="1"/>
    <col min="12549" max="12549" width="11.140625" style="83" bestFit="1" customWidth="1"/>
    <col min="12550" max="12800" width="9.140625" style="83"/>
    <col min="12801" max="12801" width="64.140625" style="83" customWidth="1"/>
    <col min="12802" max="12803" width="35.5703125" style="83" customWidth="1"/>
    <col min="12804" max="12804" width="3.7109375" style="83" customWidth="1"/>
    <col min="12805" max="12805" width="11.140625" style="83" bestFit="1" customWidth="1"/>
    <col min="12806" max="13056" width="9.140625" style="83"/>
    <col min="13057" max="13057" width="64.140625" style="83" customWidth="1"/>
    <col min="13058" max="13059" width="35.5703125" style="83" customWidth="1"/>
    <col min="13060" max="13060" width="3.7109375" style="83" customWidth="1"/>
    <col min="13061" max="13061" width="11.140625" style="83" bestFit="1" customWidth="1"/>
    <col min="13062" max="13312" width="9.140625" style="83"/>
    <col min="13313" max="13313" width="64.140625" style="83" customWidth="1"/>
    <col min="13314" max="13315" width="35.5703125" style="83" customWidth="1"/>
    <col min="13316" max="13316" width="3.7109375" style="83" customWidth="1"/>
    <col min="13317" max="13317" width="11.140625" style="83" bestFit="1" customWidth="1"/>
    <col min="13318" max="13568" width="9.140625" style="83"/>
    <col min="13569" max="13569" width="64.140625" style="83" customWidth="1"/>
    <col min="13570" max="13571" width="35.5703125" style="83" customWidth="1"/>
    <col min="13572" max="13572" width="3.7109375" style="83" customWidth="1"/>
    <col min="13573" max="13573" width="11.140625" style="83" bestFit="1" customWidth="1"/>
    <col min="13574" max="13824" width="9.140625" style="83"/>
    <col min="13825" max="13825" width="64.140625" style="83" customWidth="1"/>
    <col min="13826" max="13827" width="35.5703125" style="83" customWidth="1"/>
    <col min="13828" max="13828" width="3.7109375" style="83" customWidth="1"/>
    <col min="13829" max="13829" width="11.140625" style="83" bestFit="1" customWidth="1"/>
    <col min="13830" max="14080" width="9.140625" style="83"/>
    <col min="14081" max="14081" width="64.140625" style="83" customWidth="1"/>
    <col min="14082" max="14083" width="35.5703125" style="83" customWidth="1"/>
    <col min="14084" max="14084" width="3.7109375" style="83" customWidth="1"/>
    <col min="14085" max="14085" width="11.140625" style="83" bestFit="1" customWidth="1"/>
    <col min="14086" max="14336" width="9.140625" style="83"/>
    <col min="14337" max="14337" width="64.140625" style="83" customWidth="1"/>
    <col min="14338" max="14339" width="35.5703125" style="83" customWidth="1"/>
    <col min="14340" max="14340" width="3.7109375" style="83" customWidth="1"/>
    <col min="14341" max="14341" width="11.140625" style="83" bestFit="1" customWidth="1"/>
    <col min="14342" max="14592" width="9.140625" style="83"/>
    <col min="14593" max="14593" width="64.140625" style="83" customWidth="1"/>
    <col min="14594" max="14595" width="35.5703125" style="83" customWidth="1"/>
    <col min="14596" max="14596" width="3.7109375" style="83" customWidth="1"/>
    <col min="14597" max="14597" width="11.140625" style="83" bestFit="1" customWidth="1"/>
    <col min="14598" max="14848" width="9.140625" style="83"/>
    <col min="14849" max="14849" width="64.140625" style="83" customWidth="1"/>
    <col min="14850" max="14851" width="35.5703125" style="83" customWidth="1"/>
    <col min="14852" max="14852" width="3.7109375" style="83" customWidth="1"/>
    <col min="14853" max="14853" width="11.140625" style="83" bestFit="1" customWidth="1"/>
    <col min="14854" max="15104" width="9.140625" style="83"/>
    <col min="15105" max="15105" width="64.140625" style="83" customWidth="1"/>
    <col min="15106" max="15107" width="35.5703125" style="83" customWidth="1"/>
    <col min="15108" max="15108" width="3.7109375" style="83" customWidth="1"/>
    <col min="15109" max="15109" width="11.140625" style="83" bestFit="1" customWidth="1"/>
    <col min="15110" max="15360" width="9.140625" style="83"/>
    <col min="15361" max="15361" width="64.140625" style="83" customWidth="1"/>
    <col min="15362" max="15363" width="35.5703125" style="83" customWidth="1"/>
    <col min="15364" max="15364" width="3.7109375" style="83" customWidth="1"/>
    <col min="15365" max="15365" width="11.140625" style="83" bestFit="1" customWidth="1"/>
    <col min="15366" max="15616" width="9.140625" style="83"/>
    <col min="15617" max="15617" width="64.140625" style="83" customWidth="1"/>
    <col min="15618" max="15619" width="35.5703125" style="83" customWidth="1"/>
    <col min="15620" max="15620" width="3.7109375" style="83" customWidth="1"/>
    <col min="15621" max="15621" width="11.140625" style="83" bestFit="1" customWidth="1"/>
    <col min="15622" max="15872" width="9.140625" style="83"/>
    <col min="15873" max="15873" width="64.140625" style="83" customWidth="1"/>
    <col min="15874" max="15875" width="35.5703125" style="83" customWidth="1"/>
    <col min="15876" max="15876" width="3.7109375" style="83" customWidth="1"/>
    <col min="15877" max="15877" width="11.140625" style="83" bestFit="1" customWidth="1"/>
    <col min="15878" max="16128" width="9.140625" style="83"/>
    <col min="16129" max="16129" width="64.140625" style="83" customWidth="1"/>
    <col min="16130" max="16131" width="35.5703125" style="83" customWidth="1"/>
    <col min="16132" max="16132" width="3.7109375" style="83" customWidth="1"/>
    <col min="16133" max="16133" width="11.140625" style="83" bestFit="1" customWidth="1"/>
    <col min="16134" max="16384" width="9.140625" style="83"/>
  </cols>
  <sheetData>
    <row r="1" spans="1:4" ht="20.25" hidden="1">
      <c r="A1" s="912"/>
      <c r="B1" s="913"/>
      <c r="C1" s="913"/>
      <c r="D1" s="83"/>
    </row>
    <row r="2" spans="1:4" ht="39.950000000000003" customHeight="1">
      <c r="A2" s="2271" t="s">
        <v>1205</v>
      </c>
      <c r="B2" s="2272"/>
      <c r="C2" s="2272"/>
      <c r="D2" s="83"/>
    </row>
    <row r="3" spans="1:4" ht="39.950000000000003" customHeight="1">
      <c r="A3" s="2271" t="s">
        <v>835</v>
      </c>
      <c r="B3" s="2272"/>
      <c r="C3" s="2272"/>
      <c r="D3" s="83"/>
    </row>
    <row r="4" spans="1:4" ht="39.950000000000003" customHeight="1">
      <c r="A4" s="2271" t="s">
        <v>274</v>
      </c>
      <c r="B4" s="2272"/>
      <c r="C4" s="2272"/>
      <c r="D4" s="83"/>
    </row>
    <row r="5" spans="1:4" s="914" customFormat="1" ht="39.950000000000003" customHeight="1">
      <c r="A5" s="2273" t="s">
        <v>836</v>
      </c>
      <c r="B5" s="2274"/>
      <c r="C5" s="2274"/>
    </row>
    <row r="6" spans="1:4" ht="11.25" customHeight="1" thickBot="1">
      <c r="D6" s="83"/>
    </row>
    <row r="7" spans="1:4" s="920" customFormat="1" ht="51.75" customHeight="1" thickTop="1" thickBot="1">
      <c r="A7" s="1687"/>
      <c r="B7" s="1688" t="s">
        <v>215</v>
      </c>
      <c r="C7" s="1688" t="s">
        <v>627</v>
      </c>
    </row>
    <row r="8" spans="1:4" s="923" customFormat="1" ht="36.75" customHeight="1" thickTop="1" thickBot="1">
      <c r="A8" s="1862" t="s">
        <v>837</v>
      </c>
      <c r="B8" s="1863">
        <v>0.1883</v>
      </c>
      <c r="C8" s="1863">
        <v>0.1883</v>
      </c>
    </row>
    <row r="9" spans="1:4" s="914" customFormat="1" ht="36.75" customHeight="1" thickTop="1">
      <c r="A9" s="924" t="s">
        <v>838</v>
      </c>
      <c r="B9" s="1864">
        <v>10394176966.34</v>
      </c>
      <c r="C9" s="1864">
        <v>10394176966.34</v>
      </c>
    </row>
    <row r="10" spans="1:4" s="914" customFormat="1" ht="36.75" customHeight="1">
      <c r="A10" s="924" t="s">
        <v>839</v>
      </c>
      <c r="B10" s="1864">
        <v>0</v>
      </c>
      <c r="C10" s="1864">
        <v>0</v>
      </c>
    </row>
    <row r="11" spans="1:4" s="926" customFormat="1" ht="36.75" customHeight="1">
      <c r="A11" s="924" t="s">
        <v>840</v>
      </c>
      <c r="B11" s="1864">
        <v>3580077067.54</v>
      </c>
      <c r="C11" s="1864">
        <v>3580077067.54</v>
      </c>
    </row>
    <row r="12" spans="1:4" s="926" customFormat="1" ht="36.75" customHeight="1">
      <c r="A12" s="924" t="s">
        <v>841</v>
      </c>
      <c r="B12" s="1864">
        <v>0</v>
      </c>
      <c r="C12" s="1864">
        <v>0</v>
      </c>
    </row>
    <row r="13" spans="1:4" s="926" customFormat="1" ht="36.75" customHeight="1">
      <c r="A13" s="924" t="s">
        <v>842</v>
      </c>
      <c r="B13" s="1864">
        <v>0</v>
      </c>
      <c r="C13" s="1864">
        <v>0</v>
      </c>
    </row>
    <row r="14" spans="1:4" s="926" customFormat="1" ht="36.75" customHeight="1" thickBot="1">
      <c r="A14" s="924" t="s">
        <v>843</v>
      </c>
      <c r="B14" s="1864">
        <v>2169326544.5799999</v>
      </c>
      <c r="C14" s="1864">
        <v>2169326544.5799999</v>
      </c>
    </row>
    <row r="15" spans="1:4" s="926" customFormat="1" ht="36.75" customHeight="1" thickTop="1" thickBot="1">
      <c r="A15" s="1694" t="s">
        <v>844</v>
      </c>
      <c r="B15" s="1695">
        <v>16143580578.459999</v>
      </c>
      <c r="C15" s="1695">
        <v>16143580578.459999</v>
      </c>
    </row>
    <row r="16" spans="1:4" s="930" customFormat="1" ht="36.75" customHeight="1" thickTop="1">
      <c r="A16" s="929" t="s">
        <v>845</v>
      </c>
      <c r="B16" s="1865">
        <v>2885341958.0879998</v>
      </c>
      <c r="C16" s="1865">
        <v>2885341958.0879998</v>
      </c>
    </row>
    <row r="17" spans="1:3" s="933" customFormat="1" ht="36.75" customHeight="1" thickBot="1">
      <c r="A17" s="931" t="s">
        <v>846</v>
      </c>
      <c r="B17" s="1696">
        <v>0.1787</v>
      </c>
      <c r="C17" s="1696">
        <v>0.1787</v>
      </c>
    </row>
    <row r="18" spans="1:3" s="926" customFormat="1" ht="36.75" customHeight="1" thickTop="1" thickBot="1">
      <c r="A18" s="1694" t="s">
        <v>847</v>
      </c>
      <c r="B18" s="1695">
        <v>288534195.80879998</v>
      </c>
      <c r="C18" s="1695">
        <v>288534195.80879998</v>
      </c>
    </row>
    <row r="19" spans="1:3" s="926" customFormat="1" ht="36.75" customHeight="1" thickTop="1">
      <c r="A19" s="924" t="s">
        <v>848</v>
      </c>
      <c r="B19" s="1864">
        <v>586725877</v>
      </c>
      <c r="C19" s="1864">
        <v>586725877</v>
      </c>
    </row>
    <row r="20" spans="1:3" s="926" customFormat="1" ht="36.75" customHeight="1">
      <c r="A20" s="924" t="s">
        <v>849</v>
      </c>
      <c r="B20" s="1864">
        <v>0</v>
      </c>
      <c r="C20" s="1864">
        <v>0</v>
      </c>
    </row>
    <row r="21" spans="1:3" s="926" customFormat="1" ht="36.75" customHeight="1">
      <c r="A21" s="934" t="s">
        <v>850</v>
      </c>
      <c r="B21" s="1864">
        <v>0</v>
      </c>
      <c r="C21" s="1864">
        <v>0</v>
      </c>
    </row>
    <row r="22" spans="1:3" s="926" customFormat="1" ht="36.75" customHeight="1" thickBot="1">
      <c r="A22" s="924" t="s">
        <v>851</v>
      </c>
      <c r="B22" s="1864">
        <v>0</v>
      </c>
      <c r="C22" s="1864">
        <v>0</v>
      </c>
    </row>
    <row r="23" spans="1:3" s="926" customFormat="1" ht="36.75" customHeight="1" thickTop="1" thickBot="1">
      <c r="A23" s="1694" t="s">
        <v>852</v>
      </c>
      <c r="B23" s="1695">
        <v>586725877</v>
      </c>
      <c r="C23" s="1695">
        <v>586725877</v>
      </c>
    </row>
    <row r="24" spans="1:3" s="926" customFormat="1" ht="36.75" customHeight="1" thickTop="1">
      <c r="A24" s="924" t="s">
        <v>853</v>
      </c>
      <c r="B24" s="1864">
        <v>0</v>
      </c>
      <c r="C24" s="1864">
        <v>0</v>
      </c>
    </row>
    <row r="25" spans="1:3" s="926" customFormat="1" ht="36.75" customHeight="1">
      <c r="A25" s="924" t="s">
        <v>854</v>
      </c>
      <c r="B25" s="1864">
        <v>0</v>
      </c>
      <c r="C25" s="1864">
        <v>0</v>
      </c>
    </row>
    <row r="26" spans="1:3" s="935" customFormat="1" ht="36.75" customHeight="1">
      <c r="A26" s="924" t="s">
        <v>855</v>
      </c>
      <c r="B26" s="1864">
        <v>0</v>
      </c>
      <c r="C26" s="1864">
        <v>0</v>
      </c>
    </row>
    <row r="27" spans="1:3" s="926" customFormat="1" ht="36.75" customHeight="1">
      <c r="A27" s="924" t="s">
        <v>856</v>
      </c>
      <c r="B27" s="1864">
        <v>0</v>
      </c>
      <c r="C27" s="1864">
        <v>0</v>
      </c>
    </row>
    <row r="28" spans="1:3" s="936" customFormat="1" ht="36.75" customHeight="1">
      <c r="A28" s="934" t="s">
        <v>857</v>
      </c>
      <c r="B28" s="1864">
        <v>4817617</v>
      </c>
      <c r="C28" s="1864">
        <v>4817617</v>
      </c>
    </row>
    <row r="29" spans="1:3" s="937" customFormat="1" ht="36.75" customHeight="1" thickBot="1">
      <c r="A29" s="934" t="s">
        <v>858</v>
      </c>
      <c r="B29" s="1864">
        <v>0</v>
      </c>
      <c r="C29" s="1864">
        <v>0</v>
      </c>
    </row>
    <row r="30" spans="1:3" s="926" customFormat="1" ht="36.75" customHeight="1" thickTop="1" thickBot="1">
      <c r="A30" s="1866" t="s">
        <v>859</v>
      </c>
      <c r="B30" s="1695">
        <v>4817617</v>
      </c>
      <c r="C30" s="1695">
        <v>4817617</v>
      </c>
    </row>
    <row r="31" spans="1:3" s="926" customFormat="1" ht="36.75" customHeight="1" thickTop="1">
      <c r="A31" s="934" t="s">
        <v>860</v>
      </c>
      <c r="B31" s="1864">
        <v>0</v>
      </c>
      <c r="C31" s="1864">
        <v>0</v>
      </c>
    </row>
    <row r="32" spans="1:3" s="926" customFormat="1" ht="36.75" customHeight="1" thickBot="1">
      <c r="A32" s="934" t="s">
        <v>861</v>
      </c>
      <c r="B32" s="1864">
        <v>48181844</v>
      </c>
      <c r="C32" s="1864">
        <v>48181844</v>
      </c>
    </row>
    <row r="33" spans="1:4" s="926" customFormat="1" ht="36.75" customHeight="1" thickTop="1" thickBot="1">
      <c r="A33" s="1694" t="s">
        <v>862</v>
      </c>
      <c r="B33" s="1695">
        <v>543361650</v>
      </c>
      <c r="C33" s="1695">
        <v>543361650</v>
      </c>
    </row>
    <row r="34" spans="1:4" s="914" customFormat="1" ht="36.75" customHeight="1" thickTop="1">
      <c r="A34" s="924" t="s">
        <v>863</v>
      </c>
      <c r="B34" s="1864">
        <v>254827454.19119999</v>
      </c>
      <c r="C34" s="1864">
        <v>254827454.19119999</v>
      </c>
    </row>
    <row r="35" spans="1:4" s="941" customFormat="1" ht="36.75" customHeight="1">
      <c r="A35" s="939" t="s">
        <v>864</v>
      </c>
      <c r="B35" s="1867">
        <v>0.13539999999999999</v>
      </c>
      <c r="C35" s="1867">
        <v>0.13539999999999999</v>
      </c>
    </row>
    <row r="36" spans="1:4" ht="6" customHeight="1" thickBot="1">
      <c r="A36" s="1707"/>
      <c r="B36" s="1708"/>
      <c r="C36" s="1708"/>
      <c r="D36" s="83"/>
    </row>
    <row r="37" spans="1:4" ht="28.5" customHeight="1" thickTop="1">
      <c r="A37" s="944" t="s">
        <v>865</v>
      </c>
      <c r="D37" s="83"/>
    </row>
    <row r="38" spans="1:4" ht="16.5" customHeight="1">
      <c r="A38" s="944"/>
      <c r="D38" s="83"/>
    </row>
    <row r="39" spans="1:4" ht="15.75">
      <c r="A39" s="944"/>
      <c r="D39" s="83"/>
    </row>
    <row r="40" spans="1:4">
      <c r="D40" s="83"/>
    </row>
    <row r="41" spans="1:4">
      <c r="B41" s="945"/>
      <c r="C41" s="945"/>
      <c r="D41" s="83"/>
    </row>
    <row r="42" spans="1:4">
      <c r="B42" s="945"/>
      <c r="C42" s="945"/>
      <c r="D42" s="83"/>
    </row>
    <row r="43" spans="1:4">
      <c r="D43" s="83"/>
    </row>
    <row r="44" spans="1:4">
      <c r="D44" s="83"/>
    </row>
    <row r="45" spans="1:4">
      <c r="D45" s="83"/>
    </row>
    <row r="46" spans="1:4">
      <c r="D46" s="83"/>
    </row>
    <row r="47" spans="1:4">
      <c r="D47" s="83"/>
    </row>
    <row r="48" spans="1: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5"/>
  <sheetViews>
    <sheetView workbookViewId="0">
      <selection activeCell="A4" sqref="A4:D4"/>
    </sheetView>
  </sheetViews>
  <sheetFormatPr defaultRowHeight="15"/>
  <cols>
    <col min="1" max="1" width="38.28515625" style="917" customWidth="1"/>
    <col min="2" max="2" width="13.85546875" style="83" customWidth="1"/>
    <col min="3" max="3" width="17.28515625" style="83" customWidth="1"/>
    <col min="4" max="4" width="15.5703125" style="83" customWidth="1"/>
    <col min="5" max="5" width="2.5703125" style="1410" customWidth="1"/>
    <col min="6" max="256" width="9.140625" style="83"/>
    <col min="257" max="257" width="38.28515625" style="83" customWidth="1"/>
    <col min="258" max="258" width="13.85546875" style="83" customWidth="1"/>
    <col min="259" max="259" width="17.28515625" style="83" customWidth="1"/>
    <col min="260" max="260" width="15.5703125" style="83" customWidth="1"/>
    <col min="261" max="261" width="2.5703125" style="83" customWidth="1"/>
    <col min="262" max="512" width="9.140625" style="83"/>
    <col min="513" max="513" width="38.28515625" style="83" customWidth="1"/>
    <col min="514" max="514" width="13.85546875" style="83" customWidth="1"/>
    <col min="515" max="515" width="17.28515625" style="83" customWidth="1"/>
    <col min="516" max="516" width="15.5703125" style="83" customWidth="1"/>
    <col min="517" max="517" width="2.5703125" style="83" customWidth="1"/>
    <col min="518" max="768" width="9.140625" style="83"/>
    <col min="769" max="769" width="38.28515625" style="83" customWidth="1"/>
    <col min="770" max="770" width="13.85546875" style="83" customWidth="1"/>
    <col min="771" max="771" width="17.28515625" style="83" customWidth="1"/>
    <col min="772" max="772" width="15.5703125" style="83" customWidth="1"/>
    <col min="773" max="773" width="2.5703125" style="83" customWidth="1"/>
    <col min="774" max="1024" width="9.140625" style="83"/>
    <col min="1025" max="1025" width="38.28515625" style="83" customWidth="1"/>
    <col min="1026" max="1026" width="13.85546875" style="83" customWidth="1"/>
    <col min="1027" max="1027" width="17.28515625" style="83" customWidth="1"/>
    <col min="1028" max="1028" width="15.5703125" style="83" customWidth="1"/>
    <col min="1029" max="1029" width="2.5703125" style="83" customWidth="1"/>
    <col min="1030" max="1280" width="9.140625" style="83"/>
    <col min="1281" max="1281" width="38.28515625" style="83" customWidth="1"/>
    <col min="1282" max="1282" width="13.85546875" style="83" customWidth="1"/>
    <col min="1283" max="1283" width="17.28515625" style="83" customWidth="1"/>
    <col min="1284" max="1284" width="15.5703125" style="83" customWidth="1"/>
    <col min="1285" max="1285" width="2.5703125" style="83" customWidth="1"/>
    <col min="1286" max="1536" width="9.140625" style="83"/>
    <col min="1537" max="1537" width="38.28515625" style="83" customWidth="1"/>
    <col min="1538" max="1538" width="13.85546875" style="83" customWidth="1"/>
    <col min="1539" max="1539" width="17.28515625" style="83" customWidth="1"/>
    <col min="1540" max="1540" width="15.5703125" style="83" customWidth="1"/>
    <col min="1541" max="1541" width="2.5703125" style="83" customWidth="1"/>
    <col min="1542" max="1792" width="9.140625" style="83"/>
    <col min="1793" max="1793" width="38.28515625" style="83" customWidth="1"/>
    <col min="1794" max="1794" width="13.85546875" style="83" customWidth="1"/>
    <col min="1795" max="1795" width="17.28515625" style="83" customWidth="1"/>
    <col min="1796" max="1796" width="15.5703125" style="83" customWidth="1"/>
    <col min="1797" max="1797" width="2.5703125" style="83" customWidth="1"/>
    <col min="1798" max="2048" width="9.140625" style="83"/>
    <col min="2049" max="2049" width="38.28515625" style="83" customWidth="1"/>
    <col min="2050" max="2050" width="13.85546875" style="83" customWidth="1"/>
    <col min="2051" max="2051" width="17.28515625" style="83" customWidth="1"/>
    <col min="2052" max="2052" width="15.5703125" style="83" customWidth="1"/>
    <col min="2053" max="2053" width="2.5703125" style="83" customWidth="1"/>
    <col min="2054" max="2304" width="9.140625" style="83"/>
    <col min="2305" max="2305" width="38.28515625" style="83" customWidth="1"/>
    <col min="2306" max="2306" width="13.85546875" style="83" customWidth="1"/>
    <col min="2307" max="2307" width="17.28515625" style="83" customWidth="1"/>
    <col min="2308" max="2308" width="15.5703125" style="83" customWidth="1"/>
    <col min="2309" max="2309" width="2.5703125" style="83" customWidth="1"/>
    <col min="2310" max="2560" width="9.140625" style="83"/>
    <col min="2561" max="2561" width="38.28515625" style="83" customWidth="1"/>
    <col min="2562" max="2562" width="13.85546875" style="83" customWidth="1"/>
    <col min="2563" max="2563" width="17.28515625" style="83" customWidth="1"/>
    <col min="2564" max="2564" width="15.5703125" style="83" customWidth="1"/>
    <col min="2565" max="2565" width="2.5703125" style="83" customWidth="1"/>
    <col min="2566" max="2816" width="9.140625" style="83"/>
    <col min="2817" max="2817" width="38.28515625" style="83" customWidth="1"/>
    <col min="2818" max="2818" width="13.85546875" style="83" customWidth="1"/>
    <col min="2819" max="2819" width="17.28515625" style="83" customWidth="1"/>
    <col min="2820" max="2820" width="15.5703125" style="83" customWidth="1"/>
    <col min="2821" max="2821" width="2.5703125" style="83" customWidth="1"/>
    <col min="2822" max="3072" width="9.140625" style="83"/>
    <col min="3073" max="3073" width="38.28515625" style="83" customWidth="1"/>
    <col min="3074" max="3074" width="13.85546875" style="83" customWidth="1"/>
    <col min="3075" max="3075" width="17.28515625" style="83" customWidth="1"/>
    <col min="3076" max="3076" width="15.5703125" style="83" customWidth="1"/>
    <col min="3077" max="3077" width="2.5703125" style="83" customWidth="1"/>
    <col min="3078" max="3328" width="9.140625" style="83"/>
    <col min="3329" max="3329" width="38.28515625" style="83" customWidth="1"/>
    <col min="3330" max="3330" width="13.85546875" style="83" customWidth="1"/>
    <col min="3331" max="3331" width="17.28515625" style="83" customWidth="1"/>
    <col min="3332" max="3332" width="15.5703125" style="83" customWidth="1"/>
    <col min="3333" max="3333" width="2.5703125" style="83" customWidth="1"/>
    <col min="3334" max="3584" width="9.140625" style="83"/>
    <col min="3585" max="3585" width="38.28515625" style="83" customWidth="1"/>
    <col min="3586" max="3586" width="13.85546875" style="83" customWidth="1"/>
    <col min="3587" max="3587" width="17.28515625" style="83" customWidth="1"/>
    <col min="3588" max="3588" width="15.5703125" style="83" customWidth="1"/>
    <col min="3589" max="3589" width="2.5703125" style="83" customWidth="1"/>
    <col min="3590" max="3840" width="9.140625" style="83"/>
    <col min="3841" max="3841" width="38.28515625" style="83" customWidth="1"/>
    <col min="3842" max="3842" width="13.85546875" style="83" customWidth="1"/>
    <col min="3843" max="3843" width="17.28515625" style="83" customWidth="1"/>
    <col min="3844" max="3844" width="15.5703125" style="83" customWidth="1"/>
    <col min="3845" max="3845" width="2.5703125" style="83" customWidth="1"/>
    <col min="3846" max="4096" width="9.140625" style="83"/>
    <col min="4097" max="4097" width="38.28515625" style="83" customWidth="1"/>
    <col min="4098" max="4098" width="13.85546875" style="83" customWidth="1"/>
    <col min="4099" max="4099" width="17.28515625" style="83" customWidth="1"/>
    <col min="4100" max="4100" width="15.5703125" style="83" customWidth="1"/>
    <col min="4101" max="4101" width="2.5703125" style="83" customWidth="1"/>
    <col min="4102" max="4352" width="9.140625" style="83"/>
    <col min="4353" max="4353" width="38.28515625" style="83" customWidth="1"/>
    <col min="4354" max="4354" width="13.85546875" style="83" customWidth="1"/>
    <col min="4355" max="4355" width="17.28515625" style="83" customWidth="1"/>
    <col min="4356" max="4356" width="15.5703125" style="83" customWidth="1"/>
    <col min="4357" max="4357" width="2.5703125" style="83" customWidth="1"/>
    <col min="4358" max="4608" width="9.140625" style="83"/>
    <col min="4609" max="4609" width="38.28515625" style="83" customWidth="1"/>
    <col min="4610" max="4610" width="13.85546875" style="83" customWidth="1"/>
    <col min="4611" max="4611" width="17.28515625" style="83" customWidth="1"/>
    <col min="4612" max="4612" width="15.5703125" style="83" customWidth="1"/>
    <col min="4613" max="4613" width="2.5703125" style="83" customWidth="1"/>
    <col min="4614" max="4864" width="9.140625" style="83"/>
    <col min="4865" max="4865" width="38.28515625" style="83" customWidth="1"/>
    <col min="4866" max="4866" width="13.85546875" style="83" customWidth="1"/>
    <col min="4867" max="4867" width="17.28515625" style="83" customWidth="1"/>
    <col min="4868" max="4868" width="15.5703125" style="83" customWidth="1"/>
    <col min="4869" max="4869" width="2.5703125" style="83" customWidth="1"/>
    <col min="4870" max="5120" width="9.140625" style="83"/>
    <col min="5121" max="5121" width="38.28515625" style="83" customWidth="1"/>
    <col min="5122" max="5122" width="13.85546875" style="83" customWidth="1"/>
    <col min="5123" max="5123" width="17.28515625" style="83" customWidth="1"/>
    <col min="5124" max="5124" width="15.5703125" style="83" customWidth="1"/>
    <col min="5125" max="5125" width="2.5703125" style="83" customWidth="1"/>
    <col min="5126" max="5376" width="9.140625" style="83"/>
    <col min="5377" max="5377" width="38.28515625" style="83" customWidth="1"/>
    <col min="5378" max="5378" width="13.85546875" style="83" customWidth="1"/>
    <col min="5379" max="5379" width="17.28515625" style="83" customWidth="1"/>
    <col min="5380" max="5380" width="15.5703125" style="83" customWidth="1"/>
    <col min="5381" max="5381" width="2.5703125" style="83" customWidth="1"/>
    <col min="5382" max="5632" width="9.140625" style="83"/>
    <col min="5633" max="5633" width="38.28515625" style="83" customWidth="1"/>
    <col min="5634" max="5634" width="13.85546875" style="83" customWidth="1"/>
    <col min="5635" max="5635" width="17.28515625" style="83" customWidth="1"/>
    <col min="5636" max="5636" width="15.5703125" style="83" customWidth="1"/>
    <col min="5637" max="5637" width="2.5703125" style="83" customWidth="1"/>
    <col min="5638" max="5888" width="9.140625" style="83"/>
    <col min="5889" max="5889" width="38.28515625" style="83" customWidth="1"/>
    <col min="5890" max="5890" width="13.85546875" style="83" customWidth="1"/>
    <col min="5891" max="5891" width="17.28515625" style="83" customWidth="1"/>
    <col min="5892" max="5892" width="15.5703125" style="83" customWidth="1"/>
    <col min="5893" max="5893" width="2.5703125" style="83" customWidth="1"/>
    <col min="5894" max="6144" width="9.140625" style="83"/>
    <col min="6145" max="6145" width="38.28515625" style="83" customWidth="1"/>
    <col min="6146" max="6146" width="13.85546875" style="83" customWidth="1"/>
    <col min="6147" max="6147" width="17.28515625" style="83" customWidth="1"/>
    <col min="6148" max="6148" width="15.5703125" style="83" customWidth="1"/>
    <col min="6149" max="6149" width="2.5703125" style="83" customWidth="1"/>
    <col min="6150" max="6400" width="9.140625" style="83"/>
    <col min="6401" max="6401" width="38.28515625" style="83" customWidth="1"/>
    <col min="6402" max="6402" width="13.85546875" style="83" customWidth="1"/>
    <col min="6403" max="6403" width="17.28515625" style="83" customWidth="1"/>
    <col min="6404" max="6404" width="15.5703125" style="83" customWidth="1"/>
    <col min="6405" max="6405" width="2.5703125" style="83" customWidth="1"/>
    <col min="6406" max="6656" width="9.140625" style="83"/>
    <col min="6657" max="6657" width="38.28515625" style="83" customWidth="1"/>
    <col min="6658" max="6658" width="13.85546875" style="83" customWidth="1"/>
    <col min="6659" max="6659" width="17.28515625" style="83" customWidth="1"/>
    <col min="6660" max="6660" width="15.5703125" style="83" customWidth="1"/>
    <col min="6661" max="6661" width="2.5703125" style="83" customWidth="1"/>
    <col min="6662" max="6912" width="9.140625" style="83"/>
    <col min="6913" max="6913" width="38.28515625" style="83" customWidth="1"/>
    <col min="6914" max="6914" width="13.85546875" style="83" customWidth="1"/>
    <col min="6915" max="6915" width="17.28515625" style="83" customWidth="1"/>
    <col min="6916" max="6916" width="15.5703125" style="83" customWidth="1"/>
    <col min="6917" max="6917" width="2.5703125" style="83" customWidth="1"/>
    <col min="6918" max="7168" width="9.140625" style="83"/>
    <col min="7169" max="7169" width="38.28515625" style="83" customWidth="1"/>
    <col min="7170" max="7170" width="13.85546875" style="83" customWidth="1"/>
    <col min="7171" max="7171" width="17.28515625" style="83" customWidth="1"/>
    <col min="7172" max="7172" width="15.5703125" style="83" customWidth="1"/>
    <col min="7173" max="7173" width="2.5703125" style="83" customWidth="1"/>
    <col min="7174" max="7424" width="9.140625" style="83"/>
    <col min="7425" max="7425" width="38.28515625" style="83" customWidth="1"/>
    <col min="7426" max="7426" width="13.85546875" style="83" customWidth="1"/>
    <col min="7427" max="7427" width="17.28515625" style="83" customWidth="1"/>
    <col min="7428" max="7428" width="15.5703125" style="83" customWidth="1"/>
    <col min="7429" max="7429" width="2.5703125" style="83" customWidth="1"/>
    <col min="7430" max="7680" width="9.140625" style="83"/>
    <col min="7681" max="7681" width="38.28515625" style="83" customWidth="1"/>
    <col min="7682" max="7682" width="13.85546875" style="83" customWidth="1"/>
    <col min="7683" max="7683" width="17.28515625" style="83" customWidth="1"/>
    <col min="7684" max="7684" width="15.5703125" style="83" customWidth="1"/>
    <col min="7685" max="7685" width="2.5703125" style="83" customWidth="1"/>
    <col min="7686" max="7936" width="9.140625" style="83"/>
    <col min="7937" max="7937" width="38.28515625" style="83" customWidth="1"/>
    <col min="7938" max="7938" width="13.85546875" style="83" customWidth="1"/>
    <col min="7939" max="7939" width="17.28515625" style="83" customWidth="1"/>
    <col min="7940" max="7940" width="15.5703125" style="83" customWidth="1"/>
    <col min="7941" max="7941" width="2.5703125" style="83" customWidth="1"/>
    <col min="7942" max="8192" width="9.140625" style="83"/>
    <col min="8193" max="8193" width="38.28515625" style="83" customWidth="1"/>
    <col min="8194" max="8194" width="13.85546875" style="83" customWidth="1"/>
    <col min="8195" max="8195" width="17.28515625" style="83" customWidth="1"/>
    <col min="8196" max="8196" width="15.5703125" style="83" customWidth="1"/>
    <col min="8197" max="8197" width="2.5703125" style="83" customWidth="1"/>
    <col min="8198" max="8448" width="9.140625" style="83"/>
    <col min="8449" max="8449" width="38.28515625" style="83" customWidth="1"/>
    <col min="8450" max="8450" width="13.85546875" style="83" customWidth="1"/>
    <col min="8451" max="8451" width="17.28515625" style="83" customWidth="1"/>
    <col min="8452" max="8452" width="15.5703125" style="83" customWidth="1"/>
    <col min="8453" max="8453" width="2.5703125" style="83" customWidth="1"/>
    <col min="8454" max="8704" width="9.140625" style="83"/>
    <col min="8705" max="8705" width="38.28515625" style="83" customWidth="1"/>
    <col min="8706" max="8706" width="13.85546875" style="83" customWidth="1"/>
    <col min="8707" max="8707" width="17.28515625" style="83" customWidth="1"/>
    <col min="8708" max="8708" width="15.5703125" style="83" customWidth="1"/>
    <col min="8709" max="8709" width="2.5703125" style="83" customWidth="1"/>
    <col min="8710" max="8960" width="9.140625" style="83"/>
    <col min="8961" max="8961" width="38.28515625" style="83" customWidth="1"/>
    <col min="8962" max="8962" width="13.85546875" style="83" customWidth="1"/>
    <col min="8963" max="8963" width="17.28515625" style="83" customWidth="1"/>
    <col min="8964" max="8964" width="15.5703125" style="83" customWidth="1"/>
    <col min="8965" max="8965" width="2.5703125" style="83" customWidth="1"/>
    <col min="8966" max="9216" width="9.140625" style="83"/>
    <col min="9217" max="9217" width="38.28515625" style="83" customWidth="1"/>
    <col min="9218" max="9218" width="13.85546875" style="83" customWidth="1"/>
    <col min="9219" max="9219" width="17.28515625" style="83" customWidth="1"/>
    <col min="9220" max="9220" width="15.5703125" style="83" customWidth="1"/>
    <col min="9221" max="9221" width="2.5703125" style="83" customWidth="1"/>
    <col min="9222" max="9472" width="9.140625" style="83"/>
    <col min="9473" max="9473" width="38.28515625" style="83" customWidth="1"/>
    <col min="9474" max="9474" width="13.85546875" style="83" customWidth="1"/>
    <col min="9475" max="9475" width="17.28515625" style="83" customWidth="1"/>
    <col min="9476" max="9476" width="15.5703125" style="83" customWidth="1"/>
    <col min="9477" max="9477" width="2.5703125" style="83" customWidth="1"/>
    <col min="9478" max="9728" width="9.140625" style="83"/>
    <col min="9729" max="9729" width="38.28515625" style="83" customWidth="1"/>
    <col min="9730" max="9730" width="13.85546875" style="83" customWidth="1"/>
    <col min="9731" max="9731" width="17.28515625" style="83" customWidth="1"/>
    <col min="9732" max="9732" width="15.5703125" style="83" customWidth="1"/>
    <col min="9733" max="9733" width="2.5703125" style="83" customWidth="1"/>
    <col min="9734" max="9984" width="9.140625" style="83"/>
    <col min="9985" max="9985" width="38.28515625" style="83" customWidth="1"/>
    <col min="9986" max="9986" width="13.85546875" style="83" customWidth="1"/>
    <col min="9987" max="9987" width="17.28515625" style="83" customWidth="1"/>
    <col min="9988" max="9988" width="15.5703125" style="83" customWidth="1"/>
    <col min="9989" max="9989" width="2.5703125" style="83" customWidth="1"/>
    <col min="9990" max="10240" width="9.140625" style="83"/>
    <col min="10241" max="10241" width="38.28515625" style="83" customWidth="1"/>
    <col min="10242" max="10242" width="13.85546875" style="83" customWidth="1"/>
    <col min="10243" max="10243" width="17.28515625" style="83" customWidth="1"/>
    <col min="10244" max="10244" width="15.5703125" style="83" customWidth="1"/>
    <col min="10245" max="10245" width="2.5703125" style="83" customWidth="1"/>
    <col min="10246" max="10496" width="9.140625" style="83"/>
    <col min="10497" max="10497" width="38.28515625" style="83" customWidth="1"/>
    <col min="10498" max="10498" width="13.85546875" style="83" customWidth="1"/>
    <col min="10499" max="10499" width="17.28515625" style="83" customWidth="1"/>
    <col min="10500" max="10500" width="15.5703125" style="83" customWidth="1"/>
    <col min="10501" max="10501" width="2.5703125" style="83" customWidth="1"/>
    <col min="10502" max="10752" width="9.140625" style="83"/>
    <col min="10753" max="10753" width="38.28515625" style="83" customWidth="1"/>
    <col min="10754" max="10754" width="13.85546875" style="83" customWidth="1"/>
    <col min="10755" max="10755" width="17.28515625" style="83" customWidth="1"/>
    <col min="10756" max="10756" width="15.5703125" style="83" customWidth="1"/>
    <col min="10757" max="10757" width="2.5703125" style="83" customWidth="1"/>
    <col min="10758" max="11008" width="9.140625" style="83"/>
    <col min="11009" max="11009" width="38.28515625" style="83" customWidth="1"/>
    <col min="11010" max="11010" width="13.85546875" style="83" customWidth="1"/>
    <col min="11011" max="11011" width="17.28515625" style="83" customWidth="1"/>
    <col min="11012" max="11012" width="15.5703125" style="83" customWidth="1"/>
    <col min="11013" max="11013" width="2.5703125" style="83" customWidth="1"/>
    <col min="11014" max="11264" width="9.140625" style="83"/>
    <col min="11265" max="11265" width="38.28515625" style="83" customWidth="1"/>
    <col min="11266" max="11266" width="13.85546875" style="83" customWidth="1"/>
    <col min="11267" max="11267" width="17.28515625" style="83" customWidth="1"/>
    <col min="11268" max="11268" width="15.5703125" style="83" customWidth="1"/>
    <col min="11269" max="11269" width="2.5703125" style="83" customWidth="1"/>
    <col min="11270" max="11520" width="9.140625" style="83"/>
    <col min="11521" max="11521" width="38.28515625" style="83" customWidth="1"/>
    <col min="11522" max="11522" width="13.85546875" style="83" customWidth="1"/>
    <col min="11523" max="11523" width="17.28515625" style="83" customWidth="1"/>
    <col min="11524" max="11524" width="15.5703125" style="83" customWidth="1"/>
    <col min="11525" max="11525" width="2.5703125" style="83" customWidth="1"/>
    <col min="11526" max="11776" width="9.140625" style="83"/>
    <col min="11777" max="11777" width="38.28515625" style="83" customWidth="1"/>
    <col min="11778" max="11778" width="13.85546875" style="83" customWidth="1"/>
    <col min="11779" max="11779" width="17.28515625" style="83" customWidth="1"/>
    <col min="11780" max="11780" width="15.5703125" style="83" customWidth="1"/>
    <col min="11781" max="11781" width="2.5703125" style="83" customWidth="1"/>
    <col min="11782" max="12032" width="9.140625" style="83"/>
    <col min="12033" max="12033" width="38.28515625" style="83" customWidth="1"/>
    <col min="12034" max="12034" width="13.85546875" style="83" customWidth="1"/>
    <col min="12035" max="12035" width="17.28515625" style="83" customWidth="1"/>
    <col min="12036" max="12036" width="15.5703125" style="83" customWidth="1"/>
    <col min="12037" max="12037" width="2.5703125" style="83" customWidth="1"/>
    <col min="12038" max="12288" width="9.140625" style="83"/>
    <col min="12289" max="12289" width="38.28515625" style="83" customWidth="1"/>
    <col min="12290" max="12290" width="13.85546875" style="83" customWidth="1"/>
    <col min="12291" max="12291" width="17.28515625" style="83" customWidth="1"/>
    <col min="12292" max="12292" width="15.5703125" style="83" customWidth="1"/>
    <col min="12293" max="12293" width="2.5703125" style="83" customWidth="1"/>
    <col min="12294" max="12544" width="9.140625" style="83"/>
    <col min="12545" max="12545" width="38.28515625" style="83" customWidth="1"/>
    <col min="12546" max="12546" width="13.85546875" style="83" customWidth="1"/>
    <col min="12547" max="12547" width="17.28515625" style="83" customWidth="1"/>
    <col min="12548" max="12548" width="15.5703125" style="83" customWidth="1"/>
    <col min="12549" max="12549" width="2.5703125" style="83" customWidth="1"/>
    <col min="12550" max="12800" width="9.140625" style="83"/>
    <col min="12801" max="12801" width="38.28515625" style="83" customWidth="1"/>
    <col min="12802" max="12802" width="13.85546875" style="83" customWidth="1"/>
    <col min="12803" max="12803" width="17.28515625" style="83" customWidth="1"/>
    <col min="12804" max="12804" width="15.5703125" style="83" customWidth="1"/>
    <col min="12805" max="12805" width="2.5703125" style="83" customWidth="1"/>
    <col min="12806" max="13056" width="9.140625" style="83"/>
    <col min="13057" max="13057" width="38.28515625" style="83" customWidth="1"/>
    <col min="13058" max="13058" width="13.85546875" style="83" customWidth="1"/>
    <col min="13059" max="13059" width="17.28515625" style="83" customWidth="1"/>
    <col min="13060" max="13060" width="15.5703125" style="83" customWidth="1"/>
    <col min="13061" max="13061" width="2.5703125" style="83" customWidth="1"/>
    <col min="13062" max="13312" width="9.140625" style="83"/>
    <col min="13313" max="13313" width="38.28515625" style="83" customWidth="1"/>
    <col min="13314" max="13314" width="13.85546875" style="83" customWidth="1"/>
    <col min="13315" max="13315" width="17.28515625" style="83" customWidth="1"/>
    <col min="13316" max="13316" width="15.5703125" style="83" customWidth="1"/>
    <col min="13317" max="13317" width="2.5703125" style="83" customWidth="1"/>
    <col min="13318" max="13568" width="9.140625" style="83"/>
    <col min="13569" max="13569" width="38.28515625" style="83" customWidth="1"/>
    <col min="13570" max="13570" width="13.85546875" style="83" customWidth="1"/>
    <col min="13571" max="13571" width="17.28515625" style="83" customWidth="1"/>
    <col min="13572" max="13572" width="15.5703125" style="83" customWidth="1"/>
    <col min="13573" max="13573" width="2.5703125" style="83" customWidth="1"/>
    <col min="13574" max="13824" width="9.140625" style="83"/>
    <col min="13825" max="13825" width="38.28515625" style="83" customWidth="1"/>
    <col min="13826" max="13826" width="13.85546875" style="83" customWidth="1"/>
    <col min="13827" max="13827" width="17.28515625" style="83" customWidth="1"/>
    <col min="13828" max="13828" width="15.5703125" style="83" customWidth="1"/>
    <col min="13829" max="13829" width="2.5703125" style="83" customWidth="1"/>
    <col min="13830" max="14080" width="9.140625" style="83"/>
    <col min="14081" max="14081" width="38.28515625" style="83" customWidth="1"/>
    <col min="14082" max="14082" width="13.85546875" style="83" customWidth="1"/>
    <col min="14083" max="14083" width="17.28515625" style="83" customWidth="1"/>
    <col min="14084" max="14084" width="15.5703125" style="83" customWidth="1"/>
    <col min="14085" max="14085" width="2.5703125" style="83" customWidth="1"/>
    <col min="14086" max="14336" width="9.140625" style="83"/>
    <col min="14337" max="14337" width="38.28515625" style="83" customWidth="1"/>
    <col min="14338" max="14338" width="13.85546875" style="83" customWidth="1"/>
    <col min="14339" max="14339" width="17.28515625" style="83" customWidth="1"/>
    <col min="14340" max="14340" width="15.5703125" style="83" customWidth="1"/>
    <col min="14341" max="14341" width="2.5703125" style="83" customWidth="1"/>
    <col min="14342" max="14592" width="9.140625" style="83"/>
    <col min="14593" max="14593" width="38.28515625" style="83" customWidth="1"/>
    <col min="14594" max="14594" width="13.85546875" style="83" customWidth="1"/>
    <col min="14595" max="14595" width="17.28515625" style="83" customWidth="1"/>
    <col min="14596" max="14596" width="15.5703125" style="83" customWidth="1"/>
    <col min="14597" max="14597" width="2.5703125" style="83" customWidth="1"/>
    <col min="14598" max="14848" width="9.140625" style="83"/>
    <col min="14849" max="14849" width="38.28515625" style="83" customWidth="1"/>
    <col min="14850" max="14850" width="13.85546875" style="83" customWidth="1"/>
    <col min="14851" max="14851" width="17.28515625" style="83" customWidth="1"/>
    <col min="14852" max="14852" width="15.5703125" style="83" customWidth="1"/>
    <col min="14853" max="14853" width="2.5703125" style="83" customWidth="1"/>
    <col min="14854" max="15104" width="9.140625" style="83"/>
    <col min="15105" max="15105" width="38.28515625" style="83" customWidth="1"/>
    <col min="15106" max="15106" width="13.85546875" style="83" customWidth="1"/>
    <col min="15107" max="15107" width="17.28515625" style="83" customWidth="1"/>
    <col min="15108" max="15108" width="15.5703125" style="83" customWidth="1"/>
    <col min="15109" max="15109" width="2.5703125" style="83" customWidth="1"/>
    <col min="15110" max="15360" width="9.140625" style="83"/>
    <col min="15361" max="15361" width="38.28515625" style="83" customWidth="1"/>
    <col min="15362" max="15362" width="13.85546875" style="83" customWidth="1"/>
    <col min="15363" max="15363" width="17.28515625" style="83" customWidth="1"/>
    <col min="15364" max="15364" width="15.5703125" style="83" customWidth="1"/>
    <col min="15365" max="15365" width="2.5703125" style="83" customWidth="1"/>
    <col min="15366" max="15616" width="9.140625" style="83"/>
    <col min="15617" max="15617" width="38.28515625" style="83" customWidth="1"/>
    <col min="15618" max="15618" width="13.85546875" style="83" customWidth="1"/>
    <col min="15619" max="15619" width="17.28515625" style="83" customWidth="1"/>
    <col min="15620" max="15620" width="15.5703125" style="83" customWidth="1"/>
    <col min="15621" max="15621" width="2.5703125" style="83" customWidth="1"/>
    <col min="15622" max="15872" width="9.140625" style="83"/>
    <col min="15873" max="15873" width="38.28515625" style="83" customWidth="1"/>
    <col min="15874" max="15874" width="13.85546875" style="83" customWidth="1"/>
    <col min="15875" max="15875" width="17.28515625" style="83" customWidth="1"/>
    <col min="15876" max="15876" width="15.5703125" style="83" customWidth="1"/>
    <col min="15877" max="15877" width="2.5703125" style="83" customWidth="1"/>
    <col min="15878" max="16128" width="9.140625" style="83"/>
    <col min="16129" max="16129" width="38.28515625" style="83" customWidth="1"/>
    <col min="16130" max="16130" width="13.85546875" style="83" customWidth="1"/>
    <col min="16131" max="16131" width="17.28515625" style="83" customWidth="1"/>
    <col min="16132" max="16132" width="15.5703125" style="83" customWidth="1"/>
    <col min="16133" max="16133" width="2.5703125" style="83" customWidth="1"/>
    <col min="16134" max="16384" width="9.140625" style="83"/>
  </cols>
  <sheetData>
    <row r="1" spans="1:5" s="1083" customFormat="1" ht="3.75" customHeight="1">
      <c r="A1" s="1829">
        <f>ABS(FN1)</f>
        <v>0</v>
      </c>
      <c r="B1" s="1830"/>
      <c r="C1" s="1830"/>
      <c r="D1" s="1830"/>
    </row>
    <row r="2" spans="1:5" s="1083" customFormat="1" ht="38.25" customHeight="1">
      <c r="A2" s="2230" t="s">
        <v>1205</v>
      </c>
      <c r="B2" s="2230"/>
      <c r="C2" s="2230"/>
      <c r="D2" s="2230"/>
    </row>
    <row r="3" spans="1:5" s="1083" customFormat="1" ht="20.25" customHeight="1">
      <c r="A3" s="2230" t="s">
        <v>866</v>
      </c>
      <c r="B3" s="2230"/>
      <c r="C3" s="2230"/>
      <c r="D3" s="2230"/>
    </row>
    <row r="4" spans="1:5" s="1083" customFormat="1" ht="20.25" customHeight="1">
      <c r="A4" s="2230" t="s">
        <v>274</v>
      </c>
      <c r="B4" s="2230"/>
      <c r="C4" s="2230"/>
      <c r="D4" s="2230"/>
    </row>
    <row r="5" spans="1:5" s="1088" customFormat="1" ht="39" customHeight="1">
      <c r="A5" s="2231" t="s">
        <v>617</v>
      </c>
      <c r="B5" s="2231"/>
      <c r="C5" s="2231"/>
      <c r="D5" s="2231"/>
    </row>
    <row r="6" spans="1:5" ht="10.5" customHeight="1">
      <c r="A6" s="1427"/>
      <c r="B6" s="1429"/>
      <c r="C6" s="1430"/>
      <c r="D6" s="1430"/>
      <c r="E6" s="83"/>
    </row>
    <row r="7" spans="1:5" ht="51" customHeight="1">
      <c r="A7" s="1882"/>
      <c r="B7" s="1883" t="s">
        <v>215</v>
      </c>
      <c r="C7" s="1884" t="s">
        <v>627</v>
      </c>
      <c r="D7" s="1885" t="s">
        <v>867</v>
      </c>
      <c r="E7" s="83"/>
    </row>
    <row r="8" spans="1:5" ht="30" customHeight="1">
      <c r="A8" s="1423" t="s">
        <v>868</v>
      </c>
      <c r="B8" s="1411">
        <v>3263796.7116399999</v>
      </c>
      <c r="C8" s="1411">
        <v>3263796.7116399999</v>
      </c>
      <c r="D8" s="1579">
        <v>0.98832418718734316</v>
      </c>
      <c r="E8" s="83"/>
    </row>
    <row r="9" spans="1:5" ht="30" customHeight="1">
      <c r="A9" s="1423" t="s">
        <v>869</v>
      </c>
      <c r="B9" s="1411">
        <v>0</v>
      </c>
      <c r="C9" s="1411">
        <v>0</v>
      </c>
      <c r="D9" s="1579">
        <v>0</v>
      </c>
      <c r="E9" s="83"/>
    </row>
    <row r="10" spans="1:5" ht="30" customHeight="1">
      <c r="A10" s="1423" t="s">
        <v>870</v>
      </c>
      <c r="B10" s="1411">
        <v>4645.9728099999993</v>
      </c>
      <c r="C10" s="1411">
        <v>4645.9728099999993</v>
      </c>
      <c r="D10" s="1579">
        <v>1.4068668200938547E-3</v>
      </c>
      <c r="E10" s="83"/>
    </row>
    <row r="11" spans="1:5" ht="30" customHeight="1">
      <c r="A11" s="1423" t="s">
        <v>871</v>
      </c>
      <c r="B11" s="1411">
        <v>100.81958999999999</v>
      </c>
      <c r="C11" s="1411">
        <v>100.81958999999999</v>
      </c>
      <c r="D11" s="1579">
        <v>3.0529609575236877E-5</v>
      </c>
      <c r="E11" s="83"/>
    </row>
    <row r="12" spans="1:5" ht="30" customHeight="1">
      <c r="A12" s="1423" t="s">
        <v>872</v>
      </c>
      <c r="B12" s="1411">
        <v>13159.592000000001</v>
      </c>
      <c r="C12" s="1411">
        <v>13159.592000000001</v>
      </c>
      <c r="D12" s="1579">
        <v>3.9849121180656529E-3</v>
      </c>
      <c r="E12" s="83"/>
    </row>
    <row r="13" spans="1:5" ht="30" customHeight="1">
      <c r="A13" s="1423" t="s">
        <v>873</v>
      </c>
      <c r="B13" s="1411">
        <v>1400.8332399999999</v>
      </c>
      <c r="C13" s="1411">
        <v>1400.8332399999999</v>
      </c>
      <c r="D13" s="1579">
        <v>4.2419228145258378E-4</v>
      </c>
      <c r="E13" s="83"/>
    </row>
    <row r="14" spans="1:5" ht="30" customHeight="1">
      <c r="A14" s="1423" t="s">
        <v>874</v>
      </c>
      <c r="B14" s="1411">
        <v>476.31912</v>
      </c>
      <c r="C14" s="1411">
        <v>476.31912</v>
      </c>
      <c r="D14" s="1579">
        <v>1.4423622201618162E-4</v>
      </c>
      <c r="E14" s="83"/>
    </row>
    <row r="15" spans="1:5" ht="30" customHeight="1">
      <c r="A15" s="1423" t="s">
        <v>875</v>
      </c>
      <c r="B15" s="1411">
        <v>238.15960999999999</v>
      </c>
      <c r="C15" s="1411">
        <v>238.15960999999999</v>
      </c>
      <c r="D15" s="1579">
        <v>7.2118126148803835E-5</v>
      </c>
      <c r="E15" s="83"/>
    </row>
    <row r="16" spans="1:5" ht="30" customHeight="1">
      <c r="A16" s="1423" t="s">
        <v>876</v>
      </c>
      <c r="B16" s="1411">
        <v>1588.6272900000001</v>
      </c>
      <c r="C16" s="1411">
        <v>1588.6272900000001</v>
      </c>
      <c r="D16" s="1579">
        <v>4.8105899780257611E-4</v>
      </c>
      <c r="E16" s="83"/>
    </row>
    <row r="17" spans="1:5" ht="30" customHeight="1">
      <c r="A17" s="1423" t="s">
        <v>877</v>
      </c>
      <c r="B17" s="1411">
        <v>1157.1429900000001</v>
      </c>
      <c r="C17" s="1411">
        <v>1157.1429900000001</v>
      </c>
      <c r="D17" s="1579">
        <v>3.5039939864288513E-4</v>
      </c>
      <c r="E17" s="83"/>
    </row>
    <row r="18" spans="1:5" ht="30" customHeight="1">
      <c r="A18" s="1423" t="s">
        <v>878</v>
      </c>
      <c r="B18" s="1411">
        <v>18687.160399999997</v>
      </c>
      <c r="C18" s="1411">
        <v>18687.160399999997</v>
      </c>
      <c r="D18" s="1579">
        <v>5.6587386546783957E-3</v>
      </c>
      <c r="E18" s="83"/>
    </row>
    <row r="19" spans="1:5" ht="30" customHeight="1">
      <c r="A19" s="1423" t="s">
        <v>879</v>
      </c>
      <c r="B19" s="1411">
        <v>17149.569899999999</v>
      </c>
      <c r="C19" s="1411">
        <v>17149.569899999999</v>
      </c>
      <c r="D19" s="1579">
        <v>5.1931343246906098E-3</v>
      </c>
      <c r="E19" s="83"/>
    </row>
    <row r="20" spans="1:5" ht="30" customHeight="1">
      <c r="A20" s="1886" t="s">
        <v>880</v>
      </c>
      <c r="B20" s="1887">
        <v>3302354.3832600005</v>
      </c>
      <c r="C20" s="1887">
        <v>3302354.3832600005</v>
      </c>
      <c r="D20" s="1888">
        <v>1</v>
      </c>
      <c r="E20" s="83"/>
    </row>
    <row r="21" spans="1:5" ht="30" customHeight="1">
      <c r="A21" s="1889" t="s">
        <v>1142</v>
      </c>
      <c r="B21" s="1879">
        <v>20046.525329999997</v>
      </c>
      <c r="C21" s="1879">
        <v>20046.525329999997</v>
      </c>
      <c r="D21" s="1594"/>
      <c r="E21" s="83"/>
    </row>
    <row r="22" spans="1:5" s="1449" customFormat="1" ht="30" customHeight="1" thickBot="1">
      <c r="A22" s="1890" t="s">
        <v>882</v>
      </c>
      <c r="B22" s="1891">
        <v>1</v>
      </c>
      <c r="C22" s="1891">
        <v>1</v>
      </c>
      <c r="D22" s="1892"/>
    </row>
    <row r="23" spans="1:5" ht="13.5" customHeight="1" thickTop="1">
      <c r="A23" s="1842" t="s">
        <v>883</v>
      </c>
      <c r="B23" s="1843"/>
      <c r="C23" s="1844"/>
      <c r="D23" s="1844"/>
      <c r="E23" s="83"/>
    </row>
    <row r="24" spans="1:5" ht="162" customHeight="1">
      <c r="A24" s="2249" t="s">
        <v>674</v>
      </c>
      <c r="B24" s="2275"/>
      <c r="C24" s="2275"/>
      <c r="D24" s="2275"/>
      <c r="E24" s="83"/>
    </row>
    <row r="25" spans="1:5" ht="153.75" customHeight="1">
      <c r="A25" s="2249" t="s">
        <v>675</v>
      </c>
      <c r="B25" s="2275"/>
      <c r="C25" s="2275"/>
      <c r="D25" s="2275"/>
      <c r="E25" s="83"/>
    </row>
    <row r="26" spans="1:5" ht="14.25" customHeight="1">
      <c r="A26" s="1842" t="s">
        <v>884</v>
      </c>
      <c r="B26" s="1845"/>
      <c r="C26" s="1846"/>
      <c r="D26" s="1846"/>
      <c r="E26" s="83"/>
    </row>
    <row r="27" spans="1:5" ht="9" customHeight="1">
      <c r="A27" s="1458"/>
      <c r="B27" s="1115"/>
      <c r="C27" s="1094"/>
      <c r="D27" s="1094"/>
      <c r="E27" s="83"/>
    </row>
    <row r="28" spans="1:5" ht="9" customHeight="1">
      <c r="A28" s="1458"/>
      <c r="B28" s="1115"/>
      <c r="C28" s="1094"/>
      <c r="D28" s="1094"/>
      <c r="E28" s="83"/>
    </row>
    <row r="29" spans="1:5" ht="9" customHeight="1">
      <c r="A29" s="1458"/>
      <c r="B29" s="1115"/>
      <c r="C29" s="1094"/>
      <c r="D29" s="1094"/>
      <c r="E29" s="83"/>
    </row>
    <row r="30" spans="1:5" ht="9" customHeight="1">
      <c r="A30" s="1458"/>
      <c r="B30" s="1115"/>
      <c r="C30" s="1094"/>
      <c r="D30" s="1094"/>
      <c r="E30" s="83"/>
    </row>
    <row r="31" spans="1:5" ht="9" customHeight="1">
      <c r="A31" s="1458"/>
      <c r="B31" s="1115"/>
      <c r="C31" s="1094"/>
      <c r="D31" s="1094"/>
      <c r="E31" s="83"/>
    </row>
    <row r="32" spans="1:5" ht="9" customHeight="1">
      <c r="A32" s="1459"/>
      <c r="B32" s="1115"/>
      <c r="C32" s="1094"/>
      <c r="D32" s="1094"/>
      <c r="E32" s="83"/>
    </row>
    <row r="33" spans="1:5" ht="9" customHeight="1">
      <c r="A33" s="1458"/>
      <c r="B33" s="1115"/>
      <c r="C33" s="1094"/>
      <c r="D33" s="1094"/>
      <c r="E33" s="83"/>
    </row>
    <row r="34" spans="1:5" ht="9" customHeight="1">
      <c r="A34" s="1458"/>
      <c r="B34" s="1115"/>
      <c r="C34" s="1094"/>
      <c r="D34" s="1094"/>
      <c r="E34" s="83"/>
    </row>
    <row r="35" spans="1:5" ht="9" customHeight="1">
      <c r="A35" s="1458"/>
      <c r="B35" s="1115"/>
      <c r="C35" s="1094"/>
      <c r="D35" s="1094"/>
      <c r="E35" s="83"/>
    </row>
    <row r="36" spans="1:5" ht="9" customHeight="1">
      <c r="A36" s="1458"/>
      <c r="B36" s="1115"/>
      <c r="C36" s="1094"/>
      <c r="D36" s="1094"/>
      <c r="E36" s="83"/>
    </row>
    <row r="37" spans="1:5" ht="9" customHeight="1">
      <c r="A37" s="1458"/>
      <c r="B37" s="1115"/>
      <c r="C37" s="1094"/>
      <c r="D37" s="1094"/>
      <c r="E37" s="83"/>
    </row>
    <row r="38" spans="1:5" ht="9" customHeight="1">
      <c r="A38" s="1459"/>
      <c r="B38" s="1115"/>
      <c r="C38" s="1094"/>
      <c r="D38" s="1094"/>
      <c r="E38" s="83"/>
    </row>
    <row r="39" spans="1:5" ht="9" customHeight="1">
      <c r="A39" s="1458"/>
      <c r="B39" s="1115"/>
      <c r="C39" s="1094"/>
      <c r="D39" s="1094"/>
      <c r="E39" s="83"/>
    </row>
    <row r="40" spans="1:5" ht="9" customHeight="1">
      <c r="A40" s="1458"/>
      <c r="B40" s="1115"/>
      <c r="C40" s="1094"/>
      <c r="D40" s="1094"/>
      <c r="E40" s="83"/>
    </row>
    <row r="41" spans="1:5" ht="9" customHeight="1">
      <c r="A41" s="1458"/>
      <c r="B41" s="1115"/>
      <c r="C41" s="1094"/>
      <c r="D41" s="1094"/>
      <c r="E41" s="83"/>
    </row>
    <row r="42" spans="1:5" ht="9" customHeight="1">
      <c r="A42" s="1458"/>
      <c r="B42" s="1115"/>
      <c r="C42" s="1094"/>
      <c r="D42" s="1094"/>
      <c r="E42" s="83"/>
    </row>
    <row r="43" spans="1:5" ht="9" customHeight="1">
      <c r="A43" s="1458"/>
      <c r="B43" s="1115"/>
      <c r="C43" s="1094"/>
      <c r="D43" s="1094"/>
      <c r="E43" s="83"/>
    </row>
    <row r="44" spans="1:5" ht="9" customHeight="1">
      <c r="A44" s="1459"/>
      <c r="B44" s="1115"/>
      <c r="C44" s="1094"/>
      <c r="D44" s="1094"/>
      <c r="E44" s="83"/>
    </row>
    <row r="45" spans="1:5" ht="9" customHeight="1">
      <c r="A45" s="1458"/>
      <c r="B45" s="1115"/>
      <c r="C45" s="1094"/>
      <c r="D45" s="1094"/>
      <c r="E45" s="83"/>
    </row>
    <row r="46" spans="1:5" ht="9" customHeight="1">
      <c r="A46" s="1458"/>
      <c r="B46" s="1115"/>
      <c r="C46" s="1094"/>
      <c r="D46" s="1094"/>
      <c r="E46" s="83"/>
    </row>
    <row r="47" spans="1:5" ht="9" customHeight="1">
      <c r="A47" s="1458"/>
      <c r="B47" s="1115"/>
      <c r="C47" s="1094"/>
      <c r="D47" s="1094"/>
      <c r="E47" s="83"/>
    </row>
    <row r="48" spans="1:5" ht="9" customHeight="1">
      <c r="A48" s="1458"/>
      <c r="B48" s="1115"/>
      <c r="C48" s="1094"/>
      <c r="D48" s="1094"/>
      <c r="E48" s="83"/>
    </row>
    <row r="49" spans="1:5" ht="9" customHeight="1">
      <c r="A49" s="1459"/>
      <c r="B49" s="1115"/>
      <c r="C49" s="1094"/>
      <c r="D49" s="1094"/>
      <c r="E49" s="83"/>
    </row>
    <row r="50" spans="1:5" ht="9" customHeight="1">
      <c r="A50" s="1460"/>
      <c r="B50" s="1115"/>
      <c r="C50" s="1094"/>
      <c r="D50" s="1094"/>
      <c r="E50" s="83"/>
    </row>
    <row r="51" spans="1:5" ht="9" customHeight="1">
      <c r="A51" s="1460"/>
      <c r="B51" s="1115"/>
      <c r="C51" s="1094"/>
      <c r="D51" s="1094"/>
      <c r="E51" s="83"/>
    </row>
    <row r="52" spans="1:5" ht="9" customHeight="1">
      <c r="A52" s="1460"/>
      <c r="B52" s="1115"/>
      <c r="C52" s="1094"/>
      <c r="D52" s="1094"/>
      <c r="E52" s="83"/>
    </row>
    <row r="53" spans="1:5" ht="9" customHeight="1">
      <c r="A53" s="1460"/>
      <c r="B53" s="1115"/>
      <c r="C53" s="1094"/>
      <c r="D53" s="1094"/>
      <c r="E53" s="83"/>
    </row>
    <row r="54" spans="1:5" ht="9" customHeight="1">
      <c r="A54" s="1461"/>
      <c r="B54" s="1115"/>
      <c r="C54" s="1094"/>
      <c r="D54" s="1094"/>
      <c r="E54" s="83"/>
    </row>
    <row r="55" spans="1:5" ht="9" customHeight="1">
      <c r="A55" s="1461"/>
      <c r="B55" s="1115"/>
      <c r="C55" s="1094"/>
      <c r="D55" s="1094"/>
      <c r="E55" s="83"/>
    </row>
    <row r="56" spans="1:5" ht="9" customHeight="1">
      <c r="A56" s="1457"/>
      <c r="B56" s="1115"/>
      <c r="C56" s="1094"/>
      <c r="D56" s="1094"/>
      <c r="E56" s="83"/>
    </row>
    <row r="57" spans="1:5" ht="9" customHeight="1">
      <c r="A57" s="1458"/>
      <c r="B57" s="1115"/>
      <c r="C57" s="1094"/>
      <c r="D57" s="1094"/>
      <c r="E57" s="83"/>
    </row>
    <row r="58" spans="1:5" ht="9" customHeight="1">
      <c r="A58" s="1458"/>
      <c r="B58" s="1115"/>
      <c r="C58" s="1094"/>
      <c r="D58" s="1094"/>
      <c r="E58" s="83"/>
    </row>
    <row r="59" spans="1:5" ht="9" customHeight="1">
      <c r="A59" s="1458"/>
      <c r="B59" s="1115"/>
      <c r="C59" s="1094"/>
      <c r="D59" s="1094"/>
      <c r="E59" s="83"/>
    </row>
    <row r="60" spans="1:5" ht="9" customHeight="1">
      <c r="A60" s="1458"/>
      <c r="B60" s="1115"/>
      <c r="C60" s="1094"/>
      <c r="D60" s="1094"/>
      <c r="E60" s="83"/>
    </row>
    <row r="61" spans="1:5" ht="9" customHeight="1">
      <c r="A61" s="1460"/>
      <c r="B61" s="1115"/>
      <c r="C61" s="1094"/>
      <c r="D61" s="1094"/>
      <c r="E61" s="83"/>
    </row>
    <row r="62" spans="1:5" ht="9" customHeight="1">
      <c r="A62" s="1457"/>
      <c r="B62" s="1115"/>
      <c r="C62" s="1094"/>
      <c r="D62" s="1094"/>
      <c r="E62" s="83"/>
    </row>
    <row r="63" spans="1:5" ht="9" customHeight="1">
      <c r="A63" s="1458"/>
      <c r="B63" s="1115"/>
      <c r="C63" s="1094"/>
      <c r="D63" s="1094"/>
      <c r="E63" s="83"/>
    </row>
    <row r="64" spans="1:5" ht="9" customHeight="1">
      <c r="A64" s="1458"/>
      <c r="B64" s="1115"/>
      <c r="C64" s="1094"/>
      <c r="D64" s="1094"/>
      <c r="E64" s="83"/>
    </row>
    <row r="65" spans="1:5" ht="9" customHeight="1">
      <c r="A65" s="1458"/>
      <c r="B65" s="1115"/>
      <c r="C65" s="1094"/>
      <c r="D65" s="1094"/>
      <c r="E65" s="83"/>
    </row>
    <row r="66" spans="1:5" ht="9" customHeight="1">
      <c r="A66" s="1458"/>
      <c r="B66" s="1115"/>
      <c r="C66" s="1094"/>
      <c r="D66" s="1094"/>
      <c r="E66" s="83"/>
    </row>
    <row r="67" spans="1:5" ht="9" customHeight="1">
      <c r="A67" s="1460"/>
      <c r="B67" s="1115"/>
      <c r="C67" s="1094"/>
      <c r="D67" s="1094"/>
      <c r="E67" s="83"/>
    </row>
    <row r="68" spans="1:5" ht="9" customHeight="1">
      <c r="A68" s="1457"/>
      <c r="B68" s="1115"/>
      <c r="C68" s="1094"/>
      <c r="D68" s="1094"/>
      <c r="E68" s="83"/>
    </row>
    <row r="69" spans="1:5" ht="9" customHeight="1">
      <c r="A69" s="1458"/>
      <c r="B69" s="1115"/>
      <c r="C69" s="1094"/>
      <c r="D69" s="1094"/>
      <c r="E69" s="83"/>
    </row>
    <row r="70" spans="1:5" ht="9" customHeight="1">
      <c r="A70" s="1458"/>
      <c r="B70" s="1115"/>
      <c r="C70" s="1094"/>
      <c r="D70" s="1094"/>
      <c r="E70" s="83"/>
    </row>
    <row r="71" spans="1:5" ht="9" customHeight="1">
      <c r="A71" s="1458"/>
      <c r="B71" s="1462"/>
      <c r="E71" s="83"/>
    </row>
    <row r="72" spans="1:5" ht="9" customHeight="1">
      <c r="A72" s="1458"/>
      <c r="B72" s="1462"/>
      <c r="E72" s="83"/>
    </row>
    <row r="73" spans="1:5" ht="9" customHeight="1">
      <c r="A73" s="1458"/>
      <c r="B73" s="1462"/>
      <c r="E73" s="83"/>
    </row>
    <row r="74" spans="1:5" ht="9" customHeight="1">
      <c r="A74" s="1458"/>
      <c r="B74" s="1462"/>
      <c r="E74" s="83"/>
    </row>
    <row r="75" spans="1:5" ht="9" customHeight="1">
      <c r="A75" s="1458"/>
      <c r="B75" s="1462"/>
      <c r="E75" s="83"/>
    </row>
    <row r="76" spans="1:5" ht="9" customHeight="1">
      <c r="A76" s="1458"/>
      <c r="B76" s="1462"/>
      <c r="E76" s="83"/>
    </row>
    <row r="77" spans="1:5" ht="9" customHeight="1">
      <c r="A77" s="1460"/>
      <c r="B77" s="1462"/>
      <c r="E77" s="83"/>
    </row>
    <row r="78" spans="1:5" ht="9" customHeight="1">
      <c r="A78" s="1457"/>
      <c r="B78" s="1462"/>
      <c r="E78" s="83"/>
    </row>
    <row r="79" spans="1:5" ht="9" customHeight="1">
      <c r="A79" s="1458"/>
      <c r="B79" s="1462"/>
      <c r="E79" s="83"/>
    </row>
    <row r="80" spans="1:5" ht="9" customHeight="1">
      <c r="A80" s="1458"/>
      <c r="B80" s="1462"/>
      <c r="E80" s="83"/>
    </row>
    <row r="81" spans="1:5" ht="9" customHeight="1">
      <c r="A81" s="1458"/>
      <c r="B81" s="1462"/>
      <c r="E81" s="83"/>
    </row>
    <row r="82" spans="1:5" ht="9" customHeight="1">
      <c r="A82" s="1458"/>
      <c r="B82" s="1462"/>
      <c r="E82" s="83"/>
    </row>
    <row r="83" spans="1:5" ht="9" customHeight="1">
      <c r="A83" s="1458"/>
      <c r="B83" s="1462"/>
      <c r="E83" s="83"/>
    </row>
    <row r="84" spans="1:5" ht="9" customHeight="1">
      <c r="A84" s="1458"/>
      <c r="B84" s="1462"/>
      <c r="E84" s="83"/>
    </row>
    <row r="85" spans="1:5" ht="9" customHeight="1">
      <c r="A85" s="1458"/>
      <c r="B85" s="1462"/>
      <c r="E85" s="83"/>
    </row>
    <row r="86" spans="1:5" ht="9" customHeight="1">
      <c r="A86" s="1458"/>
      <c r="B86" s="1462"/>
      <c r="E86" s="83"/>
    </row>
    <row r="87" spans="1:5" ht="9" customHeight="1">
      <c r="A87" s="1458"/>
      <c r="B87" s="1462"/>
      <c r="E87" s="83"/>
    </row>
    <row r="88" spans="1:5" ht="9" customHeight="1">
      <c r="A88" s="1457"/>
      <c r="B88" s="1462"/>
      <c r="E88" s="83"/>
    </row>
    <row r="89" spans="1:5" ht="9" customHeight="1">
      <c r="A89" s="1458"/>
      <c r="B89" s="1462"/>
      <c r="E89" s="83"/>
    </row>
    <row r="90" spans="1:5" ht="9" customHeight="1">
      <c r="A90" s="1458"/>
      <c r="B90" s="1462"/>
      <c r="E90" s="83"/>
    </row>
    <row r="91" spans="1:5" ht="9" customHeight="1">
      <c r="A91" s="1458"/>
      <c r="B91" s="1462"/>
      <c r="E91" s="83"/>
    </row>
    <row r="92" spans="1:5">
      <c r="A92" s="1463"/>
      <c r="B92" s="1462"/>
      <c r="E92" s="83"/>
    </row>
    <row r="93" spans="1:5">
      <c r="A93" s="1463"/>
      <c r="B93" s="1462"/>
      <c r="E93" s="83"/>
    </row>
    <row r="94" spans="1:5">
      <c r="A94" s="1463"/>
      <c r="B94" s="1462"/>
      <c r="E94" s="83"/>
    </row>
    <row r="95" spans="1:5">
      <c r="A95" s="1463"/>
      <c r="B95" s="1462"/>
      <c r="E95" s="83"/>
    </row>
    <row r="96" spans="1:5">
      <c r="A96" s="1463"/>
      <c r="B96" s="1462"/>
      <c r="E96" s="83"/>
    </row>
    <row r="97" spans="1:5">
      <c r="A97" s="1463"/>
      <c r="B97" s="1462"/>
      <c r="E97" s="83"/>
    </row>
    <row r="98" spans="1:5">
      <c r="A98" s="1463"/>
      <c r="B98" s="1462"/>
      <c r="E98" s="83"/>
    </row>
    <row r="99" spans="1:5" ht="15.75">
      <c r="A99" s="1464"/>
      <c r="B99" s="1462"/>
      <c r="E99" s="83"/>
    </row>
    <row r="100" spans="1:5" ht="15.75">
      <c r="A100" s="1464"/>
      <c r="B100" s="1462"/>
      <c r="E100" s="83"/>
    </row>
    <row r="101" spans="1:5" ht="15.75">
      <c r="A101" s="1464"/>
      <c r="B101" s="1462"/>
      <c r="E101" s="83"/>
    </row>
    <row r="102" spans="1:5" ht="15.75">
      <c r="A102" s="1464"/>
      <c r="B102" s="1462"/>
      <c r="E102" s="83"/>
    </row>
    <row r="103" spans="1:5" ht="15.75">
      <c r="A103" s="1464"/>
      <c r="B103" s="1462"/>
      <c r="E103" s="83"/>
    </row>
    <row r="104" spans="1:5" ht="15.75">
      <c r="A104" s="1464"/>
      <c r="B104" s="1462"/>
      <c r="E104" s="83"/>
    </row>
    <row r="105" spans="1:5" ht="15.75">
      <c r="A105" s="1464"/>
      <c r="B105" s="1462"/>
      <c r="E105" s="83"/>
    </row>
    <row r="106" spans="1:5" ht="15.75">
      <c r="A106" s="1464"/>
      <c r="B106" s="1462"/>
      <c r="E106" s="83"/>
    </row>
    <row r="107" spans="1:5" ht="15.75">
      <c r="A107" s="1464"/>
      <c r="B107" s="1462"/>
      <c r="E107" s="83"/>
    </row>
    <row r="108" spans="1:5" ht="15.75">
      <c r="A108" s="1464"/>
      <c r="B108" s="1462"/>
      <c r="E108" s="83"/>
    </row>
    <row r="109" spans="1:5" ht="15.75">
      <c r="A109" s="1464"/>
      <c r="B109" s="1462"/>
      <c r="E109" s="83"/>
    </row>
    <row r="110" spans="1:5" ht="15.75">
      <c r="A110" s="1464"/>
      <c r="B110" s="1462"/>
      <c r="E110" s="83"/>
    </row>
    <row r="111" spans="1:5" ht="15.75">
      <c r="A111" s="1464"/>
      <c r="B111" s="1462"/>
      <c r="E111" s="83"/>
    </row>
    <row r="112" spans="1:5" ht="15.75">
      <c r="A112" s="1464"/>
      <c r="B112" s="1462"/>
      <c r="E112" s="83"/>
    </row>
    <row r="113" spans="1:5" ht="15.75">
      <c r="A113" s="1464"/>
      <c r="B113" s="1462"/>
      <c r="E113" s="83"/>
    </row>
    <row r="114" spans="1:5" ht="15.75">
      <c r="A114" s="1464"/>
      <c r="B114" s="1462"/>
      <c r="E114" s="83"/>
    </row>
    <row r="115" spans="1:5" ht="15.75">
      <c r="A115" s="1464"/>
      <c r="B115" s="1462"/>
      <c r="E115" s="83"/>
    </row>
    <row r="116" spans="1:5" ht="15.75">
      <c r="A116" s="1464"/>
      <c r="B116" s="1462"/>
      <c r="E116" s="83"/>
    </row>
    <row r="117" spans="1:5" ht="15.75">
      <c r="A117" s="1464"/>
      <c r="B117" s="1462"/>
      <c r="E117" s="83"/>
    </row>
    <row r="118" spans="1:5" ht="15.75">
      <c r="A118" s="1464"/>
      <c r="B118" s="1462"/>
      <c r="E118" s="83"/>
    </row>
    <row r="119" spans="1:5" ht="15.75">
      <c r="A119" s="1464"/>
      <c r="B119" s="1462"/>
      <c r="E119" s="83"/>
    </row>
    <row r="120" spans="1:5" ht="15.75">
      <c r="A120" s="1464"/>
      <c r="B120" s="1462"/>
      <c r="E120" s="83"/>
    </row>
    <row r="121" spans="1:5" ht="15.75">
      <c r="A121" s="1464"/>
      <c r="B121" s="1462"/>
      <c r="E121" s="83"/>
    </row>
    <row r="122" spans="1:5" ht="15.75">
      <c r="A122" s="1464"/>
      <c r="B122" s="1462"/>
      <c r="E122" s="83"/>
    </row>
    <row r="123" spans="1:5" ht="15.75">
      <c r="A123" s="1464"/>
      <c r="B123" s="1462"/>
      <c r="E123" s="83"/>
    </row>
    <row r="124" spans="1:5" ht="15.75">
      <c r="A124" s="1464"/>
      <c r="B124" s="1462"/>
      <c r="E124" s="83"/>
    </row>
    <row r="125" spans="1:5" ht="15.75">
      <c r="A125" s="1464"/>
      <c r="B125" s="1462"/>
      <c r="E125" s="83"/>
    </row>
    <row r="126" spans="1:5" ht="15.75">
      <c r="A126" s="1464"/>
      <c r="B126" s="1462"/>
      <c r="E126" s="83"/>
    </row>
    <row r="127" spans="1:5" ht="15.75">
      <c r="A127" s="1464"/>
      <c r="B127" s="1462"/>
      <c r="E127" s="83"/>
    </row>
    <row r="128" spans="1:5" ht="15.75">
      <c r="A128" s="1464"/>
      <c r="B128" s="1462"/>
      <c r="E128" s="83"/>
    </row>
    <row r="129" spans="1:5" ht="15.75">
      <c r="A129" s="1464"/>
      <c r="B129" s="1462"/>
      <c r="E129" s="83"/>
    </row>
    <row r="130" spans="1:5" ht="15.75">
      <c r="A130" s="1464"/>
      <c r="B130" s="1462"/>
      <c r="E130" s="83"/>
    </row>
    <row r="131" spans="1:5" ht="15.75">
      <c r="A131" s="1464"/>
      <c r="B131" s="1462"/>
      <c r="E131" s="83"/>
    </row>
    <row r="132" spans="1:5" ht="15.75">
      <c r="A132" s="1464"/>
      <c r="B132" s="1462"/>
      <c r="E132" s="83"/>
    </row>
    <row r="133" spans="1:5" ht="15.75">
      <c r="A133" s="1464"/>
      <c r="B133" s="1462"/>
      <c r="E133" s="83"/>
    </row>
    <row r="134" spans="1:5" ht="15.75">
      <c r="A134" s="1464"/>
      <c r="B134" s="1462"/>
      <c r="E134" s="83"/>
    </row>
    <row r="135" spans="1:5" ht="15.75">
      <c r="A135" s="1464"/>
      <c r="B135" s="1462"/>
      <c r="E135" s="83"/>
    </row>
    <row r="136" spans="1:5" ht="15.75">
      <c r="A136" s="1464"/>
      <c r="B136" s="1462"/>
      <c r="E136" s="83"/>
    </row>
    <row r="137" spans="1:5" ht="15.75">
      <c r="A137" s="1464"/>
      <c r="B137" s="1462"/>
      <c r="E137" s="83"/>
    </row>
    <row r="138" spans="1:5" ht="15.75">
      <c r="A138" s="1464"/>
      <c r="B138" s="1462"/>
      <c r="E138" s="83"/>
    </row>
    <row r="139" spans="1:5" ht="15.75">
      <c r="A139" s="1464"/>
      <c r="B139" s="1462"/>
      <c r="E139" s="83"/>
    </row>
    <row r="140" spans="1:5" ht="15.75">
      <c r="A140" s="1464"/>
      <c r="B140" s="1462"/>
      <c r="E140" s="83"/>
    </row>
    <row r="141" spans="1:5" ht="15.75">
      <c r="A141" s="1464"/>
      <c r="B141" s="1462"/>
      <c r="E141" s="83"/>
    </row>
    <row r="142" spans="1:5" ht="15.75">
      <c r="A142" s="1464"/>
      <c r="B142" s="1462"/>
      <c r="E142" s="83"/>
    </row>
    <row r="143" spans="1:5" ht="15.75">
      <c r="A143" s="1464"/>
      <c r="B143" s="1462"/>
      <c r="E143" s="83"/>
    </row>
    <row r="144" spans="1:5" ht="15.75">
      <c r="A144" s="1464"/>
      <c r="B144" s="1462"/>
      <c r="E144" s="83"/>
    </row>
    <row r="145" spans="1:5" ht="15.75">
      <c r="A145" s="1464"/>
      <c r="B145" s="1462"/>
      <c r="E145" s="83"/>
    </row>
    <row r="146" spans="1:5" ht="15.75">
      <c r="A146" s="1464"/>
      <c r="B146" s="1462"/>
      <c r="E146" s="83"/>
    </row>
    <row r="147" spans="1:5" ht="15.75">
      <c r="A147" s="1464"/>
      <c r="B147" s="1462"/>
      <c r="E147" s="83"/>
    </row>
    <row r="148" spans="1:5" ht="15.75">
      <c r="A148" s="1464"/>
      <c r="B148" s="1462"/>
      <c r="E148" s="83"/>
    </row>
    <row r="149" spans="1:5" ht="15.75">
      <c r="A149" s="1464"/>
      <c r="B149" s="1462"/>
      <c r="E149" s="83"/>
    </row>
    <row r="150" spans="1:5" ht="15.75">
      <c r="A150" s="1464"/>
      <c r="B150" s="1462"/>
      <c r="E150" s="83"/>
    </row>
    <row r="151" spans="1:5" ht="15.75">
      <c r="A151" s="1464"/>
      <c r="B151" s="1462"/>
      <c r="E151" s="83"/>
    </row>
    <row r="152" spans="1:5" ht="15.75">
      <c r="A152" s="1464"/>
      <c r="B152" s="1462"/>
      <c r="E152" s="83"/>
    </row>
    <row r="153" spans="1:5" ht="15.75">
      <c r="A153" s="1464"/>
      <c r="B153" s="1462"/>
      <c r="E153" s="83"/>
    </row>
    <row r="154" spans="1:5" ht="15.75">
      <c r="A154" s="1464"/>
      <c r="B154" s="1462"/>
      <c r="E154" s="83"/>
    </row>
    <row r="155" spans="1:5" ht="15.75">
      <c r="A155" s="1464"/>
      <c r="B155" s="1462"/>
      <c r="E155" s="83"/>
    </row>
    <row r="156" spans="1:5" ht="15.75">
      <c r="A156" s="1464"/>
      <c r="B156" s="1462"/>
      <c r="E156" s="83"/>
    </row>
    <row r="157" spans="1:5" ht="15.75">
      <c r="A157" s="1464"/>
      <c r="B157" s="1462"/>
      <c r="E157" s="83"/>
    </row>
    <row r="158" spans="1:5" ht="15.75">
      <c r="A158" s="1464"/>
      <c r="B158" s="1462"/>
      <c r="E158" s="83"/>
    </row>
    <row r="159" spans="1:5" ht="15.75">
      <c r="A159" s="1464"/>
      <c r="B159" s="1462"/>
      <c r="E159" s="83"/>
    </row>
    <row r="160" spans="1:5" ht="15.75">
      <c r="A160" s="1464"/>
      <c r="B160" s="1462"/>
      <c r="E160" s="83"/>
    </row>
    <row r="161" spans="1:5" ht="15.75">
      <c r="A161" s="1464"/>
      <c r="B161" s="1462"/>
      <c r="E161" s="83"/>
    </row>
    <row r="162" spans="1:5" ht="15.75">
      <c r="A162" s="1464"/>
      <c r="B162" s="1462"/>
      <c r="E162" s="83"/>
    </row>
    <row r="163" spans="1:5" ht="15.75">
      <c r="A163" s="1464"/>
      <c r="B163" s="1462"/>
      <c r="E163" s="83"/>
    </row>
    <row r="164" spans="1:5" ht="15.75">
      <c r="A164" s="1464"/>
      <c r="B164" s="1462"/>
      <c r="E164" s="83"/>
    </row>
    <row r="165" spans="1:5" ht="15.75">
      <c r="A165" s="1464"/>
      <c r="B165" s="1462"/>
      <c r="E165" s="83"/>
    </row>
    <row r="166" spans="1:5" ht="15.75">
      <c r="A166" s="1464"/>
      <c r="B166" s="1462"/>
      <c r="E166" s="83"/>
    </row>
    <row r="167" spans="1:5" ht="15.75">
      <c r="A167" s="1464"/>
      <c r="B167" s="1462"/>
      <c r="E167" s="83"/>
    </row>
    <row r="168" spans="1:5" ht="15.75">
      <c r="A168" s="1464"/>
      <c r="B168" s="1462"/>
      <c r="E168" s="83"/>
    </row>
    <row r="169" spans="1:5" ht="15.75">
      <c r="A169" s="1464"/>
      <c r="B169" s="1462"/>
      <c r="E169" s="83"/>
    </row>
    <row r="170" spans="1:5" ht="15.75">
      <c r="A170" s="1464"/>
      <c r="B170" s="1462"/>
      <c r="E170" s="83"/>
    </row>
    <row r="171" spans="1:5" ht="15.75">
      <c r="A171" s="1464"/>
      <c r="B171" s="1462"/>
      <c r="E171" s="83"/>
    </row>
    <row r="172" spans="1:5" ht="15.75">
      <c r="A172" s="1464"/>
      <c r="B172" s="1462"/>
      <c r="E172" s="83"/>
    </row>
    <row r="173" spans="1:5" ht="15.75">
      <c r="A173" s="1464"/>
      <c r="B173" s="1462"/>
      <c r="E173" s="83"/>
    </row>
    <row r="174" spans="1:5" ht="15.75">
      <c r="A174" s="1464"/>
      <c r="B174" s="1462"/>
      <c r="E174" s="83"/>
    </row>
    <row r="175" spans="1:5" ht="15.75">
      <c r="A175" s="1464"/>
      <c r="B175" s="1462"/>
      <c r="E175" s="83"/>
    </row>
    <row r="176" spans="1:5" ht="15.75">
      <c r="A176" s="1464"/>
      <c r="B176" s="1462"/>
      <c r="E176" s="83"/>
    </row>
    <row r="177" spans="1:5" ht="15.75">
      <c r="A177" s="1464"/>
      <c r="B177" s="1462"/>
      <c r="E177" s="83"/>
    </row>
    <row r="178" spans="1:5" ht="15.75">
      <c r="A178" s="1464"/>
      <c r="B178" s="1462"/>
      <c r="E178" s="83"/>
    </row>
    <row r="179" spans="1:5" ht="15.75">
      <c r="A179" s="1464"/>
      <c r="B179" s="1462"/>
      <c r="E179" s="83"/>
    </row>
    <row r="180" spans="1:5" ht="15.75">
      <c r="A180" s="1464"/>
      <c r="B180" s="1462"/>
      <c r="E180" s="83"/>
    </row>
    <row r="181" spans="1:5" ht="15.75">
      <c r="A181" s="1464"/>
      <c r="B181" s="1462"/>
      <c r="E181" s="83"/>
    </row>
    <row r="182" spans="1:5" ht="15.75">
      <c r="A182" s="1464"/>
      <c r="B182" s="1462"/>
      <c r="E182" s="83"/>
    </row>
    <row r="183" spans="1:5" ht="15.75">
      <c r="A183" s="1464"/>
      <c r="B183" s="1462"/>
      <c r="E183" s="83"/>
    </row>
    <row r="184" spans="1:5" ht="15.75">
      <c r="A184" s="1464"/>
      <c r="B184" s="1462"/>
      <c r="E184" s="83"/>
    </row>
    <row r="185" spans="1:5" ht="15.75">
      <c r="A185" s="1464"/>
      <c r="B185" s="1462"/>
      <c r="E185" s="83"/>
    </row>
    <row r="186" spans="1:5" ht="15.75">
      <c r="A186" s="1464"/>
      <c r="B186" s="1462"/>
      <c r="E186" s="83"/>
    </row>
    <row r="187" spans="1:5" ht="15.75">
      <c r="A187" s="1464"/>
      <c r="B187" s="1462"/>
      <c r="E187" s="83"/>
    </row>
    <row r="188" spans="1:5" ht="15.75">
      <c r="A188" s="1464"/>
      <c r="B188" s="1462"/>
      <c r="E188" s="83"/>
    </row>
    <row r="189" spans="1:5" ht="15.75">
      <c r="A189" s="1464"/>
      <c r="B189" s="1462"/>
      <c r="E189" s="83"/>
    </row>
    <row r="190" spans="1:5" ht="15.75">
      <c r="A190" s="49"/>
      <c r="B190" s="1462"/>
      <c r="E190" s="83"/>
    </row>
    <row r="191" spans="1:5" ht="15.75">
      <c r="A191" s="49"/>
      <c r="B191" s="1462"/>
      <c r="E191" s="83"/>
    </row>
    <row r="192" spans="1:5" ht="15.75">
      <c r="A192" s="49"/>
      <c r="B192" s="1462"/>
      <c r="E192" s="83"/>
    </row>
    <row r="193" spans="1:5" ht="15.75">
      <c r="A193" s="49"/>
      <c r="B193" s="1462"/>
      <c r="E193" s="83"/>
    </row>
    <row r="194" spans="1:5" ht="15.75">
      <c r="A194" s="49"/>
      <c r="B194" s="1462"/>
      <c r="E194" s="83"/>
    </row>
    <row r="195" spans="1:5" ht="15.75">
      <c r="A195" s="49"/>
      <c r="B195" s="1462"/>
      <c r="E195" s="83"/>
    </row>
    <row r="196" spans="1:5" ht="15.75">
      <c r="A196" s="49"/>
      <c r="B196" s="1462"/>
      <c r="E196" s="83"/>
    </row>
    <row r="197" spans="1:5" ht="15.75">
      <c r="A197" s="49"/>
      <c r="B197" s="1462"/>
      <c r="E197" s="83"/>
    </row>
    <row r="198" spans="1:5" ht="15.75">
      <c r="A198" s="49"/>
      <c r="B198" s="1462"/>
      <c r="E198" s="83"/>
    </row>
    <row r="199" spans="1:5" ht="15.75">
      <c r="A199" s="49"/>
      <c r="B199" s="1462"/>
      <c r="E199" s="83"/>
    </row>
    <row r="200" spans="1:5" ht="15.75">
      <c r="A200" s="49"/>
      <c r="B200" s="1462"/>
    </row>
    <row r="201" spans="1:5" ht="15.75">
      <c r="A201" s="49"/>
      <c r="B201" s="1462"/>
    </row>
    <row r="202" spans="1:5" ht="15.75">
      <c r="A202" s="49"/>
      <c r="B202" s="1462"/>
    </row>
    <row r="203" spans="1:5" ht="15.75">
      <c r="A203" s="49"/>
      <c r="B203" s="1462"/>
    </row>
    <row r="204" spans="1:5" ht="15.75">
      <c r="A204" s="49"/>
      <c r="B204" s="1462"/>
    </row>
    <row r="205" spans="1:5" ht="15.75">
      <c r="A205" s="49"/>
      <c r="B205" s="1462"/>
    </row>
    <row r="206" spans="1:5" ht="15.75">
      <c r="A206" s="49"/>
      <c r="B206" s="1462"/>
    </row>
    <row r="207" spans="1:5" ht="15.75">
      <c r="A207" s="49"/>
      <c r="B207" s="1462"/>
    </row>
    <row r="208" spans="1:5" ht="15.75">
      <c r="A208" s="49"/>
      <c r="B208" s="1462"/>
    </row>
    <row r="209" spans="1:2" ht="15.75">
      <c r="A209" s="49"/>
      <c r="B209" s="1462"/>
    </row>
    <row r="210" spans="1:2" ht="15.75">
      <c r="A210" s="49"/>
      <c r="B210" s="1462"/>
    </row>
    <row r="211" spans="1:2" ht="15.75">
      <c r="A211" s="49"/>
      <c r="B211" s="1462"/>
    </row>
    <row r="212" spans="1:2" ht="15.75">
      <c r="A212" s="49"/>
      <c r="B212" s="1462"/>
    </row>
    <row r="213" spans="1:2" ht="15.75">
      <c r="A213" s="49"/>
      <c r="B213" s="1462"/>
    </row>
    <row r="214" spans="1:2" ht="15.75">
      <c r="A214" s="49"/>
      <c r="B214" s="1462"/>
    </row>
    <row r="215" spans="1:2" ht="15.75">
      <c r="A215" s="49"/>
      <c r="B215" s="1462"/>
    </row>
    <row r="216" spans="1:2" ht="15.75">
      <c r="A216" s="49"/>
      <c r="B216" s="1462"/>
    </row>
    <row r="217" spans="1:2" ht="15.75">
      <c r="A217" s="49"/>
      <c r="B217" s="1462"/>
    </row>
    <row r="218" spans="1:2" ht="15.75">
      <c r="A218" s="49"/>
      <c r="B218" s="1462"/>
    </row>
    <row r="219" spans="1:2" ht="15.75">
      <c r="A219" s="49"/>
      <c r="B219" s="1462"/>
    </row>
    <row r="220" spans="1:2" ht="15.75">
      <c r="A220" s="49"/>
      <c r="B220" s="1462"/>
    </row>
    <row r="221" spans="1:2" ht="15.75">
      <c r="A221" s="49"/>
      <c r="B221" s="1462"/>
    </row>
    <row r="222" spans="1:2" ht="15.75">
      <c r="A222" s="49"/>
      <c r="B222" s="1462"/>
    </row>
    <row r="223" spans="1:2" ht="15.75">
      <c r="A223" s="49"/>
      <c r="B223" s="1462"/>
    </row>
    <row r="224" spans="1:2" ht="15.75">
      <c r="A224" s="49"/>
      <c r="B224" s="1462"/>
    </row>
    <row r="225" spans="1:2" ht="15.75">
      <c r="A225" s="49"/>
      <c r="B225" s="1462"/>
    </row>
    <row r="226" spans="1:2" ht="15.75">
      <c r="A226" s="49"/>
      <c r="B226" s="1462"/>
    </row>
    <row r="227" spans="1:2" ht="15.75">
      <c r="A227" s="49"/>
      <c r="B227" s="1462"/>
    </row>
    <row r="228" spans="1:2" ht="15.75">
      <c r="A228" s="49"/>
      <c r="B228" s="1462"/>
    </row>
    <row r="229" spans="1:2" ht="15.75">
      <c r="A229" s="49"/>
      <c r="B229" s="1462"/>
    </row>
    <row r="230" spans="1:2" ht="15.75">
      <c r="A230" s="49"/>
      <c r="B230" s="1462"/>
    </row>
    <row r="231" spans="1:2" ht="15.75">
      <c r="A231" s="49"/>
      <c r="B231" s="1462"/>
    </row>
    <row r="232" spans="1:2" ht="15.75">
      <c r="A232" s="49"/>
      <c r="B232" s="1462"/>
    </row>
    <row r="233" spans="1:2" ht="15.75">
      <c r="A233" s="49"/>
      <c r="B233" s="1462"/>
    </row>
    <row r="234" spans="1:2" ht="15.75">
      <c r="A234" s="49"/>
      <c r="B234" s="1462"/>
    </row>
    <row r="235" spans="1:2" ht="15.75">
      <c r="A235" s="49"/>
      <c r="B235" s="1462"/>
    </row>
    <row r="236" spans="1:2" ht="15.75">
      <c r="A236" s="49"/>
      <c r="B236" s="1462"/>
    </row>
    <row r="237" spans="1:2" ht="15.75">
      <c r="A237" s="49"/>
      <c r="B237" s="1462"/>
    </row>
    <row r="238" spans="1:2" ht="15.75">
      <c r="A238" s="49"/>
      <c r="B238" s="1462"/>
    </row>
    <row r="239" spans="1:2" ht="15.75">
      <c r="A239" s="49"/>
      <c r="B239" s="1462"/>
    </row>
    <row r="240" spans="1:2" ht="15.75">
      <c r="A240" s="49"/>
      <c r="B240" s="1462"/>
    </row>
    <row r="241" spans="1:2" ht="15.75">
      <c r="A241" s="49"/>
      <c r="B241" s="1462"/>
    </row>
    <row r="242" spans="1:2" ht="15.75">
      <c r="A242" s="49"/>
      <c r="B242" s="1462"/>
    </row>
    <row r="243" spans="1:2" ht="15.75">
      <c r="A243" s="49"/>
      <c r="B243" s="1462"/>
    </row>
    <row r="244" spans="1:2" ht="15.75">
      <c r="A244" s="49"/>
      <c r="B244" s="1462"/>
    </row>
    <row r="245" spans="1:2" ht="15.75">
      <c r="A245" s="49"/>
      <c r="B245" s="1462"/>
    </row>
    <row r="246" spans="1:2" ht="15.75">
      <c r="A246" s="49"/>
      <c r="B246" s="1462"/>
    </row>
    <row r="247" spans="1:2" ht="15.75">
      <c r="A247" s="49"/>
      <c r="B247" s="1462"/>
    </row>
    <row r="248" spans="1:2" ht="15.75">
      <c r="A248" s="49"/>
      <c r="B248" s="1462"/>
    </row>
    <row r="249" spans="1:2" ht="15.75">
      <c r="A249" s="49"/>
      <c r="B249" s="1462"/>
    </row>
    <row r="250" spans="1:2" ht="15.75">
      <c r="A250" s="49"/>
      <c r="B250" s="1462"/>
    </row>
    <row r="251" spans="1:2" ht="15.75">
      <c r="A251" s="49"/>
      <c r="B251" s="1462"/>
    </row>
    <row r="252" spans="1:2" ht="15.75">
      <c r="A252" s="49"/>
      <c r="B252" s="1462"/>
    </row>
    <row r="253" spans="1:2" ht="15.75">
      <c r="A253" s="49"/>
      <c r="B253" s="1462"/>
    </row>
    <row r="254" spans="1:2" ht="15.75">
      <c r="A254" s="49"/>
      <c r="B254" s="1462"/>
    </row>
    <row r="255" spans="1:2" ht="15.75">
      <c r="A255" s="49"/>
      <c r="B255" s="1462"/>
    </row>
    <row r="256" spans="1:2" ht="15.75">
      <c r="A256" s="49"/>
      <c r="B256" s="1462"/>
    </row>
    <row r="257" spans="1:2" ht="15.75">
      <c r="A257" s="49"/>
      <c r="B257" s="1462"/>
    </row>
    <row r="258" spans="1:2" ht="15.75">
      <c r="A258" s="49"/>
      <c r="B258" s="1462"/>
    </row>
    <row r="259" spans="1:2" ht="15.75">
      <c r="A259" s="49"/>
      <c r="B259" s="1462"/>
    </row>
    <row r="260" spans="1:2" ht="15.75">
      <c r="A260" s="49"/>
      <c r="B260" s="1462"/>
    </row>
    <row r="261" spans="1:2" ht="15.75">
      <c r="A261" s="49"/>
      <c r="B261" s="1462"/>
    </row>
    <row r="262" spans="1:2" ht="15.75">
      <c r="A262" s="49"/>
    </row>
    <row r="263" spans="1:2" ht="15.75">
      <c r="A263" s="49"/>
    </row>
    <row r="264" spans="1:2" ht="15.75">
      <c r="A264" s="49"/>
    </row>
    <row r="265" spans="1:2" ht="15.75">
      <c r="A265" s="49"/>
    </row>
    <row r="266" spans="1:2" ht="15.75">
      <c r="A266" s="49"/>
    </row>
    <row r="267" spans="1:2" ht="15.75">
      <c r="A267" s="49"/>
    </row>
    <row r="268" spans="1:2" ht="15.75">
      <c r="A268" s="49"/>
    </row>
    <row r="269" spans="1:2" ht="15.75">
      <c r="A269" s="49"/>
    </row>
    <row r="270" spans="1:2" ht="15.75">
      <c r="A270" s="49"/>
    </row>
    <row r="271" spans="1:2" ht="15.75">
      <c r="A271" s="49"/>
    </row>
    <row r="272" spans="1:2"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sheetData>
  <mergeCells count="6">
    <mergeCell ref="A25:D25"/>
    <mergeCell ref="A2:D2"/>
    <mergeCell ref="A3:D3"/>
    <mergeCell ref="A4:D4"/>
    <mergeCell ref="A5:D5"/>
    <mergeCell ref="A24:D2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workbookViewId="0">
      <selection activeCell="A3" sqref="A3:D3"/>
    </sheetView>
  </sheetViews>
  <sheetFormatPr defaultColWidth="9.140625" defaultRowHeight="15"/>
  <cols>
    <col min="1" max="1" width="68.85546875" style="917" customWidth="1"/>
    <col min="2" max="3" width="19.5703125" style="83" customWidth="1"/>
    <col min="4" max="4" width="19.5703125" style="1410" customWidth="1"/>
    <col min="5" max="5" width="2.5703125" style="83" customWidth="1"/>
    <col min="6" max="256" width="9.140625" style="83"/>
    <col min="257" max="257" width="68.85546875" style="83" customWidth="1"/>
    <col min="258" max="260" width="19.5703125" style="83" customWidth="1"/>
    <col min="261" max="261" width="2.5703125" style="83" customWidth="1"/>
    <col min="262" max="512" width="9.140625" style="83"/>
    <col min="513" max="513" width="68.85546875" style="83" customWidth="1"/>
    <col min="514" max="516" width="19.5703125" style="83" customWidth="1"/>
    <col min="517" max="517" width="2.5703125" style="83" customWidth="1"/>
    <col min="518" max="768" width="9.140625" style="83"/>
    <col min="769" max="769" width="68.85546875" style="83" customWidth="1"/>
    <col min="770" max="772" width="19.5703125" style="83" customWidth="1"/>
    <col min="773" max="773" width="2.5703125" style="83" customWidth="1"/>
    <col min="774" max="1024" width="9.140625" style="83"/>
    <col min="1025" max="1025" width="68.85546875" style="83" customWidth="1"/>
    <col min="1026" max="1028" width="19.5703125" style="83" customWidth="1"/>
    <col min="1029" max="1029" width="2.5703125" style="83" customWidth="1"/>
    <col min="1030" max="1280" width="9.140625" style="83"/>
    <col min="1281" max="1281" width="68.85546875" style="83" customWidth="1"/>
    <col min="1282" max="1284" width="19.5703125" style="83" customWidth="1"/>
    <col min="1285" max="1285" width="2.5703125" style="83" customWidth="1"/>
    <col min="1286" max="1536" width="9.140625" style="83"/>
    <col min="1537" max="1537" width="68.85546875" style="83" customWidth="1"/>
    <col min="1538" max="1540" width="19.5703125" style="83" customWidth="1"/>
    <col min="1541" max="1541" width="2.5703125" style="83" customWidth="1"/>
    <col min="1542" max="1792" width="9.140625" style="83"/>
    <col min="1793" max="1793" width="68.85546875" style="83" customWidth="1"/>
    <col min="1794" max="1796" width="19.5703125" style="83" customWidth="1"/>
    <col min="1797" max="1797" width="2.5703125" style="83" customWidth="1"/>
    <col min="1798" max="2048" width="9.140625" style="83"/>
    <col min="2049" max="2049" width="68.85546875" style="83" customWidth="1"/>
    <col min="2050" max="2052" width="19.5703125" style="83" customWidth="1"/>
    <col min="2053" max="2053" width="2.5703125" style="83" customWidth="1"/>
    <col min="2054" max="2304" width="9.140625" style="83"/>
    <col min="2305" max="2305" width="68.85546875" style="83" customWidth="1"/>
    <col min="2306" max="2308" width="19.5703125" style="83" customWidth="1"/>
    <col min="2309" max="2309" width="2.5703125" style="83" customWidth="1"/>
    <col min="2310" max="2560" width="9.140625" style="83"/>
    <col min="2561" max="2561" width="68.85546875" style="83" customWidth="1"/>
    <col min="2562" max="2564" width="19.5703125" style="83" customWidth="1"/>
    <col min="2565" max="2565" width="2.5703125" style="83" customWidth="1"/>
    <col min="2566" max="2816" width="9.140625" style="83"/>
    <col min="2817" max="2817" width="68.85546875" style="83" customWidth="1"/>
    <col min="2818" max="2820" width="19.5703125" style="83" customWidth="1"/>
    <col min="2821" max="2821" width="2.5703125" style="83" customWidth="1"/>
    <col min="2822" max="3072" width="9.140625" style="83"/>
    <col min="3073" max="3073" width="68.85546875" style="83" customWidth="1"/>
    <col min="3074" max="3076" width="19.5703125" style="83" customWidth="1"/>
    <col min="3077" max="3077" width="2.5703125" style="83" customWidth="1"/>
    <col min="3078" max="3328" width="9.140625" style="83"/>
    <col min="3329" max="3329" width="68.85546875" style="83" customWidth="1"/>
    <col min="3330" max="3332" width="19.5703125" style="83" customWidth="1"/>
    <col min="3333" max="3333" width="2.5703125" style="83" customWidth="1"/>
    <col min="3334" max="3584" width="9.140625" style="83"/>
    <col min="3585" max="3585" width="68.85546875" style="83" customWidth="1"/>
    <col min="3586" max="3588" width="19.5703125" style="83" customWidth="1"/>
    <col min="3589" max="3589" width="2.5703125" style="83" customWidth="1"/>
    <col min="3590" max="3840" width="9.140625" style="83"/>
    <col min="3841" max="3841" width="68.85546875" style="83" customWidth="1"/>
    <col min="3842" max="3844" width="19.5703125" style="83" customWidth="1"/>
    <col min="3845" max="3845" width="2.5703125" style="83" customWidth="1"/>
    <col min="3846" max="4096" width="9.140625" style="83"/>
    <col min="4097" max="4097" width="68.85546875" style="83" customWidth="1"/>
    <col min="4098" max="4100" width="19.5703125" style="83" customWidth="1"/>
    <col min="4101" max="4101" width="2.5703125" style="83" customWidth="1"/>
    <col min="4102" max="4352" width="9.140625" style="83"/>
    <col min="4353" max="4353" width="68.85546875" style="83" customWidth="1"/>
    <col min="4354" max="4356" width="19.5703125" style="83" customWidth="1"/>
    <col min="4357" max="4357" width="2.5703125" style="83" customWidth="1"/>
    <col min="4358" max="4608" width="9.140625" style="83"/>
    <col min="4609" max="4609" width="68.85546875" style="83" customWidth="1"/>
    <col min="4610" max="4612" width="19.5703125" style="83" customWidth="1"/>
    <col min="4613" max="4613" width="2.5703125" style="83" customWidth="1"/>
    <col min="4614" max="4864" width="9.140625" style="83"/>
    <col min="4865" max="4865" width="68.85546875" style="83" customWidth="1"/>
    <col min="4866" max="4868" width="19.5703125" style="83" customWidth="1"/>
    <col min="4869" max="4869" width="2.5703125" style="83" customWidth="1"/>
    <col min="4870" max="5120" width="9.140625" style="83"/>
    <col min="5121" max="5121" width="68.85546875" style="83" customWidth="1"/>
    <col min="5122" max="5124" width="19.5703125" style="83" customWidth="1"/>
    <col min="5125" max="5125" width="2.5703125" style="83" customWidth="1"/>
    <col min="5126" max="5376" width="9.140625" style="83"/>
    <col min="5377" max="5377" width="68.85546875" style="83" customWidth="1"/>
    <col min="5378" max="5380" width="19.5703125" style="83" customWidth="1"/>
    <col min="5381" max="5381" width="2.5703125" style="83" customWidth="1"/>
    <col min="5382" max="5632" width="9.140625" style="83"/>
    <col min="5633" max="5633" width="68.85546875" style="83" customWidth="1"/>
    <col min="5634" max="5636" width="19.5703125" style="83" customWidth="1"/>
    <col min="5637" max="5637" width="2.5703125" style="83" customWidth="1"/>
    <col min="5638" max="5888" width="9.140625" style="83"/>
    <col min="5889" max="5889" width="68.85546875" style="83" customWidth="1"/>
    <col min="5890" max="5892" width="19.5703125" style="83" customWidth="1"/>
    <col min="5893" max="5893" width="2.5703125" style="83" customWidth="1"/>
    <col min="5894" max="6144" width="9.140625" style="83"/>
    <col min="6145" max="6145" width="68.85546875" style="83" customWidth="1"/>
    <col min="6146" max="6148" width="19.5703125" style="83" customWidth="1"/>
    <col min="6149" max="6149" width="2.5703125" style="83" customWidth="1"/>
    <col min="6150" max="6400" width="9.140625" style="83"/>
    <col min="6401" max="6401" width="68.85546875" style="83" customWidth="1"/>
    <col min="6402" max="6404" width="19.5703125" style="83" customWidth="1"/>
    <col min="6405" max="6405" width="2.5703125" style="83" customWidth="1"/>
    <col min="6406" max="6656" width="9.140625" style="83"/>
    <col min="6657" max="6657" width="68.85546875" style="83" customWidth="1"/>
    <col min="6658" max="6660" width="19.5703125" style="83" customWidth="1"/>
    <col min="6661" max="6661" width="2.5703125" style="83" customWidth="1"/>
    <col min="6662" max="6912" width="9.140625" style="83"/>
    <col min="6913" max="6913" width="68.85546875" style="83" customWidth="1"/>
    <col min="6914" max="6916" width="19.5703125" style="83" customWidth="1"/>
    <col min="6917" max="6917" width="2.5703125" style="83" customWidth="1"/>
    <col min="6918" max="7168" width="9.140625" style="83"/>
    <col min="7169" max="7169" width="68.85546875" style="83" customWidth="1"/>
    <col min="7170" max="7172" width="19.5703125" style="83" customWidth="1"/>
    <col min="7173" max="7173" width="2.5703125" style="83" customWidth="1"/>
    <col min="7174" max="7424" width="9.140625" style="83"/>
    <col min="7425" max="7425" width="68.85546875" style="83" customWidth="1"/>
    <col min="7426" max="7428" width="19.5703125" style="83" customWidth="1"/>
    <col min="7429" max="7429" width="2.5703125" style="83" customWidth="1"/>
    <col min="7430" max="7680" width="9.140625" style="83"/>
    <col min="7681" max="7681" width="68.85546875" style="83" customWidth="1"/>
    <col min="7682" max="7684" width="19.5703125" style="83" customWidth="1"/>
    <col min="7685" max="7685" width="2.5703125" style="83" customWidth="1"/>
    <col min="7686" max="7936" width="9.140625" style="83"/>
    <col min="7937" max="7937" width="68.85546875" style="83" customWidth="1"/>
    <col min="7938" max="7940" width="19.5703125" style="83" customWidth="1"/>
    <col min="7941" max="7941" width="2.5703125" style="83" customWidth="1"/>
    <col min="7942" max="8192" width="9.140625" style="83"/>
    <col min="8193" max="8193" width="68.85546875" style="83" customWidth="1"/>
    <col min="8194" max="8196" width="19.5703125" style="83" customWidth="1"/>
    <col min="8197" max="8197" width="2.5703125" style="83" customWidth="1"/>
    <col min="8198" max="8448" width="9.140625" style="83"/>
    <col min="8449" max="8449" width="68.85546875" style="83" customWidth="1"/>
    <col min="8450" max="8452" width="19.5703125" style="83" customWidth="1"/>
    <col min="8453" max="8453" width="2.5703125" style="83" customWidth="1"/>
    <col min="8454" max="8704" width="9.140625" style="83"/>
    <col min="8705" max="8705" width="68.85546875" style="83" customWidth="1"/>
    <col min="8706" max="8708" width="19.5703125" style="83" customWidth="1"/>
    <col min="8709" max="8709" width="2.5703125" style="83" customWidth="1"/>
    <col min="8710" max="8960" width="9.140625" style="83"/>
    <col min="8961" max="8961" width="68.85546875" style="83" customWidth="1"/>
    <col min="8962" max="8964" width="19.5703125" style="83" customWidth="1"/>
    <col min="8965" max="8965" width="2.5703125" style="83" customWidth="1"/>
    <col min="8966" max="9216" width="9.140625" style="83"/>
    <col min="9217" max="9217" width="68.85546875" style="83" customWidth="1"/>
    <col min="9218" max="9220" width="19.5703125" style="83" customWidth="1"/>
    <col min="9221" max="9221" width="2.5703125" style="83" customWidth="1"/>
    <col min="9222" max="9472" width="9.140625" style="83"/>
    <col min="9473" max="9473" width="68.85546875" style="83" customWidth="1"/>
    <col min="9474" max="9476" width="19.5703125" style="83" customWidth="1"/>
    <col min="9477" max="9477" width="2.5703125" style="83" customWidth="1"/>
    <col min="9478" max="9728" width="9.140625" style="83"/>
    <col min="9729" max="9729" width="68.85546875" style="83" customWidth="1"/>
    <col min="9730" max="9732" width="19.5703125" style="83" customWidth="1"/>
    <col min="9733" max="9733" width="2.5703125" style="83" customWidth="1"/>
    <col min="9734" max="9984" width="9.140625" style="83"/>
    <col min="9985" max="9985" width="68.85546875" style="83" customWidth="1"/>
    <col min="9986" max="9988" width="19.5703125" style="83" customWidth="1"/>
    <col min="9989" max="9989" width="2.5703125" style="83" customWidth="1"/>
    <col min="9990" max="10240" width="9.140625" style="83"/>
    <col min="10241" max="10241" width="68.85546875" style="83" customWidth="1"/>
    <col min="10242" max="10244" width="19.5703125" style="83" customWidth="1"/>
    <col min="10245" max="10245" width="2.5703125" style="83" customWidth="1"/>
    <col min="10246" max="10496" width="9.140625" style="83"/>
    <col min="10497" max="10497" width="68.85546875" style="83" customWidth="1"/>
    <col min="10498" max="10500" width="19.5703125" style="83" customWidth="1"/>
    <col min="10501" max="10501" width="2.5703125" style="83" customWidth="1"/>
    <col min="10502" max="10752" width="9.140625" style="83"/>
    <col min="10753" max="10753" width="68.85546875" style="83" customWidth="1"/>
    <col min="10754" max="10756" width="19.5703125" style="83" customWidth="1"/>
    <col min="10757" max="10757" width="2.5703125" style="83" customWidth="1"/>
    <col min="10758" max="11008" width="9.140625" style="83"/>
    <col min="11009" max="11009" width="68.85546875" style="83" customWidth="1"/>
    <col min="11010" max="11012" width="19.5703125" style="83" customWidth="1"/>
    <col min="11013" max="11013" width="2.5703125" style="83" customWidth="1"/>
    <col min="11014" max="11264" width="9.140625" style="83"/>
    <col min="11265" max="11265" width="68.85546875" style="83" customWidth="1"/>
    <col min="11266" max="11268" width="19.5703125" style="83" customWidth="1"/>
    <col min="11269" max="11269" width="2.5703125" style="83" customWidth="1"/>
    <col min="11270" max="11520" width="9.140625" style="83"/>
    <col min="11521" max="11521" width="68.85546875" style="83" customWidth="1"/>
    <col min="11522" max="11524" width="19.5703125" style="83" customWidth="1"/>
    <col min="11525" max="11525" width="2.5703125" style="83" customWidth="1"/>
    <col min="11526" max="11776" width="9.140625" style="83"/>
    <col min="11777" max="11777" width="68.85546875" style="83" customWidth="1"/>
    <col min="11778" max="11780" width="19.5703125" style="83" customWidth="1"/>
    <col min="11781" max="11781" width="2.5703125" style="83" customWidth="1"/>
    <col min="11782" max="12032" width="9.140625" style="83"/>
    <col min="12033" max="12033" width="68.85546875" style="83" customWidth="1"/>
    <col min="12034" max="12036" width="19.5703125" style="83" customWidth="1"/>
    <col min="12037" max="12037" width="2.5703125" style="83" customWidth="1"/>
    <col min="12038" max="12288" width="9.140625" style="83"/>
    <col min="12289" max="12289" width="68.85546875" style="83" customWidth="1"/>
    <col min="12290" max="12292" width="19.5703125" style="83" customWidth="1"/>
    <col min="12293" max="12293" width="2.5703125" style="83" customWidth="1"/>
    <col min="12294" max="12544" width="9.140625" style="83"/>
    <col min="12545" max="12545" width="68.85546875" style="83" customWidth="1"/>
    <col min="12546" max="12548" width="19.5703125" style="83" customWidth="1"/>
    <col min="12549" max="12549" width="2.5703125" style="83" customWidth="1"/>
    <col min="12550" max="12800" width="9.140625" style="83"/>
    <col min="12801" max="12801" width="68.85546875" style="83" customWidth="1"/>
    <col min="12802" max="12804" width="19.5703125" style="83" customWidth="1"/>
    <col min="12805" max="12805" width="2.5703125" style="83" customWidth="1"/>
    <col min="12806" max="13056" width="9.140625" style="83"/>
    <col min="13057" max="13057" width="68.85546875" style="83" customWidth="1"/>
    <col min="13058" max="13060" width="19.5703125" style="83" customWidth="1"/>
    <col min="13061" max="13061" width="2.5703125" style="83" customWidth="1"/>
    <col min="13062" max="13312" width="9.140625" style="83"/>
    <col min="13313" max="13313" width="68.85546875" style="83" customWidth="1"/>
    <col min="13314" max="13316" width="19.5703125" style="83" customWidth="1"/>
    <col min="13317" max="13317" width="2.5703125" style="83" customWidth="1"/>
    <col min="13318" max="13568" width="9.140625" style="83"/>
    <col min="13569" max="13569" width="68.85546875" style="83" customWidth="1"/>
    <col min="13570" max="13572" width="19.5703125" style="83" customWidth="1"/>
    <col min="13573" max="13573" width="2.5703125" style="83" customWidth="1"/>
    <col min="13574" max="13824" width="9.140625" style="83"/>
    <col min="13825" max="13825" width="68.85546875" style="83" customWidth="1"/>
    <col min="13826" max="13828" width="19.5703125" style="83" customWidth="1"/>
    <col min="13829" max="13829" width="2.5703125" style="83" customWidth="1"/>
    <col min="13830" max="14080" width="9.140625" style="83"/>
    <col min="14081" max="14081" width="68.85546875" style="83" customWidth="1"/>
    <col min="14082" max="14084" width="19.5703125" style="83" customWidth="1"/>
    <col min="14085" max="14085" width="2.5703125" style="83" customWidth="1"/>
    <col min="14086" max="14336" width="9.140625" style="83"/>
    <col min="14337" max="14337" width="68.85546875" style="83" customWidth="1"/>
    <col min="14338" max="14340" width="19.5703125" style="83" customWidth="1"/>
    <col min="14341" max="14341" width="2.5703125" style="83" customWidth="1"/>
    <col min="14342" max="14592" width="9.140625" style="83"/>
    <col min="14593" max="14593" width="68.85546875" style="83" customWidth="1"/>
    <col min="14594" max="14596" width="19.5703125" style="83" customWidth="1"/>
    <col min="14597" max="14597" width="2.5703125" style="83" customWidth="1"/>
    <col min="14598" max="14848" width="9.140625" style="83"/>
    <col min="14849" max="14849" width="68.85546875" style="83" customWidth="1"/>
    <col min="14850" max="14852" width="19.5703125" style="83" customWidth="1"/>
    <col min="14853" max="14853" width="2.5703125" style="83" customWidth="1"/>
    <col min="14854" max="15104" width="9.140625" style="83"/>
    <col min="15105" max="15105" width="68.85546875" style="83" customWidth="1"/>
    <col min="15106" max="15108" width="19.5703125" style="83" customWidth="1"/>
    <col min="15109" max="15109" width="2.5703125" style="83" customWidth="1"/>
    <col min="15110" max="15360" width="9.140625" style="83"/>
    <col min="15361" max="15361" width="68.85546875" style="83" customWidth="1"/>
    <col min="15362" max="15364" width="19.5703125" style="83" customWidth="1"/>
    <col min="15365" max="15365" width="2.5703125" style="83" customWidth="1"/>
    <col min="15366" max="15616" width="9.140625" style="83"/>
    <col min="15617" max="15617" width="68.85546875" style="83" customWidth="1"/>
    <col min="15618" max="15620" width="19.5703125" style="83" customWidth="1"/>
    <col min="15621" max="15621" width="2.5703125" style="83" customWidth="1"/>
    <col min="15622" max="15872" width="9.140625" style="83"/>
    <col min="15873" max="15873" width="68.85546875" style="83" customWidth="1"/>
    <col min="15874" max="15876" width="19.5703125" style="83" customWidth="1"/>
    <col min="15877" max="15877" width="2.5703125" style="83" customWidth="1"/>
    <col min="15878" max="16128" width="9.140625" style="83"/>
    <col min="16129" max="16129" width="68.85546875" style="83" customWidth="1"/>
    <col min="16130" max="16132" width="19.5703125" style="83" customWidth="1"/>
    <col min="16133" max="16133" width="2.5703125" style="83" customWidth="1"/>
    <col min="16134" max="16384" width="9.140625" style="83"/>
  </cols>
  <sheetData>
    <row r="1" spans="1:4" s="1083" customFormat="1" ht="3.75" customHeight="1">
      <c r="A1" s="1893"/>
      <c r="B1" s="1894"/>
      <c r="C1" s="1894"/>
      <c r="D1" s="1753"/>
    </row>
    <row r="2" spans="1:4" s="1388" customFormat="1" ht="30.75" customHeight="1">
      <c r="A2" s="2271" t="s">
        <v>1205</v>
      </c>
      <c r="B2" s="2271"/>
      <c r="C2" s="2271"/>
      <c r="D2" s="2271"/>
    </row>
    <row r="3" spans="1:4" s="1388" customFormat="1" ht="56.25" customHeight="1">
      <c r="A3" s="2277" t="s">
        <v>1208</v>
      </c>
      <c r="B3" s="2271"/>
      <c r="C3" s="2271"/>
      <c r="D3" s="2271"/>
    </row>
    <row r="4" spans="1:4" s="1388" customFormat="1" ht="27.95" customHeight="1">
      <c r="A4" s="2271" t="s">
        <v>274</v>
      </c>
      <c r="B4" s="2271"/>
      <c r="C4" s="2271"/>
      <c r="D4" s="2271"/>
    </row>
    <row r="5" spans="1:4" s="1389" customFormat="1" ht="34.5" customHeight="1">
      <c r="A5" s="2276" t="s">
        <v>617</v>
      </c>
      <c r="B5" s="2276"/>
      <c r="C5" s="2276"/>
      <c r="D5" s="2276"/>
    </row>
    <row r="6" spans="1:4" ht="2.25" customHeight="1" thickBot="1">
      <c r="A6" s="1895"/>
      <c r="B6" s="1896"/>
      <c r="C6" s="1896"/>
      <c r="D6" s="1897"/>
    </row>
    <row r="7" spans="1:4" ht="14.25" hidden="1" customHeight="1">
      <c r="A7" s="1467"/>
      <c r="B7" s="1468"/>
      <c r="C7" s="1468"/>
      <c r="D7" s="1545"/>
    </row>
    <row r="8" spans="1:4" ht="32.25" customHeight="1" thickTop="1" thickBot="1">
      <c r="A8" s="1898" t="s">
        <v>916</v>
      </c>
      <c r="B8" s="1899" t="s">
        <v>215</v>
      </c>
      <c r="C8" s="1900" t="s">
        <v>627</v>
      </c>
      <c r="D8" s="1899" t="s">
        <v>917</v>
      </c>
    </row>
    <row r="9" spans="1:4" ht="28.5" customHeight="1" thickTop="1">
      <c r="A9" s="1901" t="s">
        <v>918</v>
      </c>
      <c r="B9" s="1437">
        <v>700000</v>
      </c>
      <c r="C9" s="1437">
        <f t="shared" ref="C9:C22" si="0">SUM(B9:B9)</f>
        <v>700000</v>
      </c>
      <c r="D9" s="1438">
        <v>0.22130797985330034</v>
      </c>
    </row>
    <row r="10" spans="1:4" ht="18" customHeight="1">
      <c r="A10" s="1901" t="s">
        <v>919</v>
      </c>
      <c r="B10" s="1437">
        <v>1024718.4583300001</v>
      </c>
      <c r="C10" s="1437">
        <f t="shared" si="0"/>
        <v>1024718.4583300001</v>
      </c>
      <c r="D10" s="1438">
        <v>0.32396910275914376</v>
      </c>
    </row>
    <row r="11" spans="1:4" ht="18" customHeight="1">
      <c r="A11" s="1901" t="s">
        <v>920</v>
      </c>
      <c r="B11" s="1437">
        <v>1069290.3250199999</v>
      </c>
      <c r="C11" s="1437">
        <f t="shared" si="0"/>
        <v>1069290.3250199999</v>
      </c>
      <c r="D11" s="1438">
        <v>0.33806068815265011</v>
      </c>
    </row>
    <row r="12" spans="1:4" ht="18" customHeight="1">
      <c r="A12" s="1901" t="s">
        <v>921</v>
      </c>
      <c r="B12" s="1437">
        <v>254139.19581</v>
      </c>
      <c r="C12" s="1437">
        <f t="shared" si="0"/>
        <v>254139.19581</v>
      </c>
      <c r="D12" s="1438">
        <v>8.0347188608933473E-2</v>
      </c>
    </row>
    <row r="13" spans="1:4" ht="18" customHeight="1">
      <c r="A13" s="1901" t="s">
        <v>922</v>
      </c>
      <c r="B13" s="1437">
        <v>105403.81012000001</v>
      </c>
      <c r="C13" s="1437">
        <f t="shared" si="0"/>
        <v>105403.81012000001</v>
      </c>
      <c r="D13" s="1438">
        <v>3.3323863266425793E-2</v>
      </c>
    </row>
    <row r="14" spans="1:4" ht="18" customHeight="1">
      <c r="A14" s="1901" t="s">
        <v>923</v>
      </c>
      <c r="B14" s="1437">
        <v>6650</v>
      </c>
      <c r="C14" s="1437">
        <f t="shared" si="0"/>
        <v>6650</v>
      </c>
      <c r="D14" s="1438">
        <v>2.1024258086063531E-3</v>
      </c>
    </row>
    <row r="15" spans="1:4" ht="18" customHeight="1">
      <c r="A15" s="1901" t="s">
        <v>924</v>
      </c>
      <c r="B15" s="1437">
        <v>861.13264000000004</v>
      </c>
      <c r="C15" s="1437">
        <f t="shared" si="0"/>
        <v>861.13264000000004</v>
      </c>
      <c r="D15" s="1438">
        <v>2.7225074992019905E-4</v>
      </c>
    </row>
    <row r="16" spans="1:4" ht="18" customHeight="1">
      <c r="A16" s="1901" t="s">
        <v>925</v>
      </c>
      <c r="B16" s="1437">
        <v>450</v>
      </c>
      <c r="C16" s="1437">
        <f t="shared" si="0"/>
        <v>450</v>
      </c>
      <c r="D16" s="1438">
        <v>1.422694156199788E-4</v>
      </c>
    </row>
    <row r="17" spans="1:4" ht="18" customHeight="1">
      <c r="A17" s="1901" t="s">
        <v>926</v>
      </c>
      <c r="B17" s="1437">
        <v>0</v>
      </c>
      <c r="C17" s="1437">
        <f t="shared" si="0"/>
        <v>0</v>
      </c>
      <c r="D17" s="1438">
        <v>0</v>
      </c>
    </row>
    <row r="18" spans="1:4" ht="18" customHeight="1">
      <c r="A18" s="1901" t="s">
        <v>927</v>
      </c>
      <c r="B18" s="1437">
        <v>1500</v>
      </c>
      <c r="C18" s="1437">
        <f t="shared" si="0"/>
        <v>1500</v>
      </c>
      <c r="D18" s="1438">
        <v>4.7423138539992929E-4</v>
      </c>
    </row>
    <row r="19" spans="1:4" ht="18" customHeight="1">
      <c r="A19" s="1901" t="s">
        <v>928</v>
      </c>
      <c r="B19" s="1437">
        <v>0</v>
      </c>
      <c r="C19" s="1437">
        <f t="shared" si="0"/>
        <v>0</v>
      </c>
      <c r="D19" s="1438">
        <v>0</v>
      </c>
    </row>
    <row r="20" spans="1:4" ht="18" customHeight="1">
      <c r="A20" s="1901" t="s">
        <v>929</v>
      </c>
      <c r="B20" s="1437">
        <v>0</v>
      </c>
      <c r="C20" s="1437">
        <f t="shared" si="0"/>
        <v>0</v>
      </c>
      <c r="D20" s="1438">
        <v>0</v>
      </c>
    </row>
    <row r="21" spans="1:4" ht="18" customHeight="1">
      <c r="A21" s="1901" t="s">
        <v>930</v>
      </c>
      <c r="B21" s="1437">
        <v>0</v>
      </c>
      <c r="C21" s="1437">
        <f t="shared" si="0"/>
        <v>0</v>
      </c>
      <c r="D21" s="1438">
        <v>0</v>
      </c>
    </row>
    <row r="22" spans="1:4" ht="18" customHeight="1" thickBot="1">
      <c r="A22" s="1901" t="s">
        <v>931</v>
      </c>
      <c r="B22" s="1437">
        <v>0</v>
      </c>
      <c r="C22" s="1437">
        <f t="shared" si="0"/>
        <v>0</v>
      </c>
      <c r="D22" s="1438">
        <v>0</v>
      </c>
    </row>
    <row r="23" spans="1:4" ht="34.5" customHeight="1" thickTop="1" thickBot="1">
      <c r="A23" s="1898" t="s">
        <v>280</v>
      </c>
      <c r="B23" s="1899">
        <v>3163012.9219200001</v>
      </c>
      <c r="C23" s="1899">
        <v>3163012.9219200001</v>
      </c>
      <c r="D23" s="1902">
        <v>1</v>
      </c>
    </row>
    <row r="24" spans="1:4" ht="34.5" customHeight="1" thickTop="1" thickBot="1">
      <c r="A24" s="1903" t="s">
        <v>932</v>
      </c>
      <c r="B24" s="1438">
        <v>1</v>
      </c>
      <c r="C24" s="1438">
        <v>1</v>
      </c>
      <c r="D24" s="1904"/>
    </row>
    <row r="25" spans="1:4" ht="33" customHeight="1" thickTop="1" thickBot="1">
      <c r="A25" s="1905" t="s">
        <v>956</v>
      </c>
      <c r="B25" s="1899" t="s">
        <v>215</v>
      </c>
      <c r="C25" s="1900" t="s">
        <v>627</v>
      </c>
      <c r="D25" s="1899" t="s">
        <v>867</v>
      </c>
    </row>
    <row r="26" spans="1:4" ht="28.5" customHeight="1" thickTop="1">
      <c r="A26" s="1901" t="s">
        <v>918</v>
      </c>
      <c r="B26" s="1437">
        <v>35</v>
      </c>
      <c r="C26" s="1437">
        <f t="shared" ref="C26:C39" si="1">SUM(B26:B26)</f>
        <v>35</v>
      </c>
      <c r="D26" s="1438">
        <v>5.7851239669421489E-2</v>
      </c>
    </row>
    <row r="27" spans="1:4" ht="17.25" customHeight="1">
      <c r="A27" s="1901" t="s">
        <v>919</v>
      </c>
      <c r="B27" s="1437">
        <v>105</v>
      </c>
      <c r="C27" s="1437">
        <f t="shared" si="1"/>
        <v>105</v>
      </c>
      <c r="D27" s="1438">
        <v>0.17355371900826447</v>
      </c>
    </row>
    <row r="28" spans="1:4" ht="17.25" customHeight="1">
      <c r="A28" s="1901" t="s">
        <v>920</v>
      </c>
      <c r="B28" s="1437">
        <v>211</v>
      </c>
      <c r="C28" s="1437">
        <f t="shared" si="1"/>
        <v>211</v>
      </c>
      <c r="D28" s="1438">
        <v>0.34876033057851241</v>
      </c>
    </row>
    <row r="29" spans="1:4" ht="17.25" customHeight="1">
      <c r="A29" s="1901" t="s">
        <v>921</v>
      </c>
      <c r="B29" s="1437">
        <v>114</v>
      </c>
      <c r="C29" s="1437">
        <f t="shared" si="1"/>
        <v>114</v>
      </c>
      <c r="D29" s="1438">
        <v>0.1884297520661157</v>
      </c>
    </row>
    <row r="30" spans="1:4" ht="17.25" customHeight="1">
      <c r="A30" s="1901" t="s">
        <v>922</v>
      </c>
      <c r="B30" s="1437">
        <v>106</v>
      </c>
      <c r="C30" s="1437">
        <f t="shared" si="1"/>
        <v>106</v>
      </c>
      <c r="D30" s="1438">
        <v>0.17520661157024794</v>
      </c>
    </row>
    <row r="31" spans="1:4" ht="17.25" customHeight="1">
      <c r="A31" s="1901" t="s">
        <v>923</v>
      </c>
      <c r="B31" s="1437">
        <v>13</v>
      </c>
      <c r="C31" s="1437">
        <f t="shared" si="1"/>
        <v>13</v>
      </c>
      <c r="D31" s="1438">
        <v>2.1487603305785124E-2</v>
      </c>
    </row>
    <row r="32" spans="1:4" ht="17.25" customHeight="1">
      <c r="A32" s="1901" t="s">
        <v>924</v>
      </c>
      <c r="B32" s="1437">
        <v>3</v>
      </c>
      <c r="C32" s="1437">
        <f t="shared" si="1"/>
        <v>3</v>
      </c>
      <c r="D32" s="1438">
        <v>4.9586776859504135E-3</v>
      </c>
    </row>
    <row r="33" spans="1:4" ht="17.25" customHeight="1">
      <c r="A33" s="1901" t="s">
        <v>925</v>
      </c>
      <c r="B33" s="1437">
        <v>3</v>
      </c>
      <c r="C33" s="1437">
        <f t="shared" si="1"/>
        <v>3</v>
      </c>
      <c r="D33" s="1438">
        <v>4.9586776859504135E-3</v>
      </c>
    </row>
    <row r="34" spans="1:4" ht="17.25" customHeight="1">
      <c r="A34" s="1901" t="s">
        <v>926</v>
      </c>
      <c r="B34" s="1437">
        <v>0</v>
      </c>
      <c r="C34" s="1437">
        <f t="shared" si="1"/>
        <v>0</v>
      </c>
      <c r="D34" s="1438">
        <v>0</v>
      </c>
    </row>
    <row r="35" spans="1:4" ht="17.25" customHeight="1">
      <c r="A35" s="1901" t="s">
        <v>927</v>
      </c>
      <c r="B35" s="1437">
        <v>15</v>
      </c>
      <c r="C35" s="1437">
        <f t="shared" si="1"/>
        <v>15</v>
      </c>
      <c r="D35" s="1438">
        <v>2.4793388429752067E-2</v>
      </c>
    </row>
    <row r="36" spans="1:4" ht="17.25" customHeight="1">
      <c r="A36" s="1901" t="s">
        <v>928</v>
      </c>
      <c r="B36" s="1437">
        <v>0</v>
      </c>
      <c r="C36" s="1437">
        <f t="shared" si="1"/>
        <v>0</v>
      </c>
      <c r="D36" s="1438">
        <v>0</v>
      </c>
    </row>
    <row r="37" spans="1:4" ht="17.25" customHeight="1">
      <c r="A37" s="1901" t="s">
        <v>929</v>
      </c>
      <c r="B37" s="1437">
        <v>0</v>
      </c>
      <c r="C37" s="1437">
        <f t="shared" si="1"/>
        <v>0</v>
      </c>
      <c r="D37" s="1438">
        <v>0</v>
      </c>
    </row>
    <row r="38" spans="1:4" ht="17.25" customHeight="1">
      <c r="A38" s="1901" t="s">
        <v>930</v>
      </c>
      <c r="B38" s="1437">
        <v>0</v>
      </c>
      <c r="C38" s="1437">
        <f t="shared" si="1"/>
        <v>0</v>
      </c>
      <c r="D38" s="1438">
        <v>0</v>
      </c>
    </row>
    <row r="39" spans="1:4" ht="17.25" customHeight="1" thickBot="1">
      <c r="A39" s="1901" t="s">
        <v>931</v>
      </c>
      <c r="B39" s="1437">
        <v>0</v>
      </c>
      <c r="C39" s="1437">
        <f t="shared" si="1"/>
        <v>0</v>
      </c>
      <c r="D39" s="1438">
        <v>0</v>
      </c>
    </row>
    <row r="40" spans="1:4" ht="30.75" customHeight="1" thickTop="1" thickBot="1">
      <c r="A40" s="1898" t="s">
        <v>280</v>
      </c>
      <c r="B40" s="1899">
        <v>605</v>
      </c>
      <c r="C40" s="1899">
        <v>605</v>
      </c>
      <c r="D40" s="1902">
        <v>1</v>
      </c>
    </row>
    <row r="41" spans="1:4" ht="36.75" customHeight="1" thickTop="1">
      <c r="A41" s="1903" t="s">
        <v>932</v>
      </c>
      <c r="B41" s="1438">
        <v>1</v>
      </c>
      <c r="C41" s="1438">
        <v>1</v>
      </c>
      <c r="D41" s="1906"/>
    </row>
    <row r="42" spans="1:4" ht="9" customHeight="1" thickBot="1">
      <c r="A42" s="1907"/>
      <c r="B42" s="1908"/>
      <c r="C42" s="1909"/>
      <c r="D42" s="1909"/>
    </row>
    <row r="43" spans="1:4" s="1405" customFormat="1" ht="45" customHeight="1" thickTop="1">
      <c r="A43" s="2254" t="s">
        <v>934</v>
      </c>
      <c r="B43" s="2255"/>
      <c r="C43" s="2255"/>
      <c r="D43" s="2255"/>
    </row>
    <row r="44" spans="1:4" ht="9" customHeight="1">
      <c r="A44" s="1458"/>
      <c r="B44" s="1094"/>
      <c r="C44" s="1454"/>
      <c r="D44" s="1734"/>
    </row>
    <row r="45" spans="1:4" ht="10.5" customHeight="1">
      <c r="A45" s="1910"/>
      <c r="B45" s="1911"/>
      <c r="C45" s="1911"/>
      <c r="D45" s="1912"/>
    </row>
    <row r="46" spans="1:4" ht="27.95" customHeight="1">
      <c r="A46" s="2271" t="s">
        <v>1205</v>
      </c>
      <c r="B46" s="2271"/>
      <c r="C46" s="2271"/>
      <c r="D46" s="2271"/>
    </row>
    <row r="47" spans="1:4" ht="27.95" customHeight="1">
      <c r="A47" s="2271" t="s">
        <v>939</v>
      </c>
      <c r="B47" s="2271"/>
      <c r="C47" s="2271"/>
      <c r="D47" s="2271"/>
    </row>
    <row r="48" spans="1:4" ht="27.95" customHeight="1">
      <c r="A48" s="2271" t="s">
        <v>274</v>
      </c>
      <c r="B48" s="2271"/>
      <c r="C48" s="2271"/>
      <c r="D48" s="2271"/>
    </row>
    <row r="49" spans="1:4" ht="27.95" customHeight="1">
      <c r="A49" s="2276" t="s">
        <v>617</v>
      </c>
      <c r="B49" s="2276"/>
      <c r="C49" s="2276"/>
      <c r="D49" s="2276"/>
    </row>
    <row r="50" spans="1:4" ht="9" customHeight="1">
      <c r="A50" s="1913"/>
    </row>
    <row r="51" spans="1:4" ht="9" customHeight="1" thickBot="1">
      <c r="A51" s="1467"/>
      <c r="B51" s="1468"/>
      <c r="C51" s="1468"/>
      <c r="D51" s="1545"/>
    </row>
    <row r="52" spans="1:4" ht="48" customHeight="1" thickTop="1" thickBot="1">
      <c r="A52" s="1898" t="s">
        <v>916</v>
      </c>
      <c r="B52" s="1899" t="s">
        <v>215</v>
      </c>
      <c r="C52" s="1900" t="s">
        <v>627</v>
      </c>
      <c r="D52" s="1902" t="s">
        <v>917</v>
      </c>
    </row>
    <row r="53" spans="1:4" ht="17.45" customHeight="1" thickTop="1">
      <c r="A53" s="1901" t="s">
        <v>918</v>
      </c>
      <c r="B53" s="1437">
        <v>700000</v>
      </c>
      <c r="C53" s="1437">
        <f>SUM(B53:B53)</f>
        <v>700000</v>
      </c>
      <c r="D53" s="776">
        <v>0.22130797985330034</v>
      </c>
    </row>
    <row r="54" spans="1:4" ht="17.45" customHeight="1">
      <c r="A54" s="1901" t="s">
        <v>919</v>
      </c>
      <c r="B54" s="1437">
        <v>1024718.4583300001</v>
      </c>
      <c r="C54" s="1437">
        <f t="shared" ref="C54:C66" si="2">SUM(B54:B54)</f>
        <v>1024718.4583300001</v>
      </c>
      <c r="D54" s="776">
        <v>0.32396910275914376</v>
      </c>
    </row>
    <row r="55" spans="1:4" ht="17.45" customHeight="1">
      <c r="A55" s="1901" t="s">
        <v>920</v>
      </c>
      <c r="B55" s="1437">
        <v>1069290.3250199999</v>
      </c>
      <c r="C55" s="1437">
        <f t="shared" si="2"/>
        <v>1069290.3250199999</v>
      </c>
      <c r="D55" s="776">
        <v>0.33806068815265011</v>
      </c>
    </row>
    <row r="56" spans="1:4" ht="17.45" customHeight="1">
      <c r="A56" s="1901" t="s">
        <v>921</v>
      </c>
      <c r="B56" s="1437">
        <v>254139.19581</v>
      </c>
      <c r="C56" s="1437">
        <f t="shared" si="2"/>
        <v>254139.19581</v>
      </c>
      <c r="D56" s="776">
        <v>8.0347188608933473E-2</v>
      </c>
    </row>
    <row r="57" spans="1:4" ht="17.45" customHeight="1">
      <c r="A57" s="1901" t="s">
        <v>922</v>
      </c>
      <c r="B57" s="1437">
        <v>105403.81012000001</v>
      </c>
      <c r="C57" s="1437">
        <f t="shared" si="2"/>
        <v>105403.81012000001</v>
      </c>
      <c r="D57" s="776">
        <v>3.3323863266425793E-2</v>
      </c>
    </row>
    <row r="58" spans="1:4" ht="17.45" customHeight="1">
      <c r="A58" s="1901" t="s">
        <v>923</v>
      </c>
      <c r="B58" s="1437">
        <v>6650</v>
      </c>
      <c r="C58" s="1437">
        <f t="shared" si="2"/>
        <v>6650</v>
      </c>
      <c r="D58" s="776">
        <v>2.1024258086063531E-3</v>
      </c>
    </row>
    <row r="59" spans="1:4" ht="17.45" customHeight="1">
      <c r="A59" s="1901" t="s">
        <v>924</v>
      </c>
      <c r="B59" s="1437">
        <v>861.13264000000004</v>
      </c>
      <c r="C59" s="1437">
        <f t="shared" si="2"/>
        <v>861.13264000000004</v>
      </c>
      <c r="D59" s="776">
        <v>2.7225074992019905E-4</v>
      </c>
    </row>
    <row r="60" spans="1:4" ht="17.45" customHeight="1">
      <c r="A60" s="1901" t="s">
        <v>925</v>
      </c>
      <c r="B60" s="1437">
        <v>450</v>
      </c>
      <c r="C60" s="1437">
        <f t="shared" si="2"/>
        <v>450</v>
      </c>
      <c r="D60" s="776">
        <v>1.422694156199788E-4</v>
      </c>
    </row>
    <row r="61" spans="1:4" ht="17.45" customHeight="1">
      <c r="A61" s="1901" t="s">
        <v>926</v>
      </c>
      <c r="B61" s="1437">
        <v>0</v>
      </c>
      <c r="C61" s="1437">
        <f t="shared" si="2"/>
        <v>0</v>
      </c>
      <c r="D61" s="776">
        <v>0</v>
      </c>
    </row>
    <row r="62" spans="1:4" ht="17.45" customHeight="1">
      <c r="A62" s="1901" t="s">
        <v>927</v>
      </c>
      <c r="B62" s="1437">
        <v>1500</v>
      </c>
      <c r="C62" s="1437">
        <f t="shared" si="2"/>
        <v>1500</v>
      </c>
      <c r="D62" s="776">
        <v>4.7423138539992929E-4</v>
      </c>
    </row>
    <row r="63" spans="1:4" ht="17.45" customHeight="1">
      <c r="A63" s="1901" t="s">
        <v>928</v>
      </c>
      <c r="B63" s="1437">
        <v>0</v>
      </c>
      <c r="C63" s="1437">
        <f t="shared" si="2"/>
        <v>0</v>
      </c>
      <c r="D63" s="776">
        <v>0</v>
      </c>
    </row>
    <row r="64" spans="1:4" ht="17.45" customHeight="1">
      <c r="A64" s="1901" t="s">
        <v>929</v>
      </c>
      <c r="B64" s="1437">
        <v>0</v>
      </c>
      <c r="C64" s="1437">
        <f t="shared" si="2"/>
        <v>0</v>
      </c>
      <c r="D64" s="776">
        <v>0</v>
      </c>
    </row>
    <row r="65" spans="1:4" ht="17.45" customHeight="1">
      <c r="A65" s="1901" t="s">
        <v>930</v>
      </c>
      <c r="B65" s="1437">
        <v>0</v>
      </c>
      <c r="C65" s="1437">
        <f t="shared" si="2"/>
        <v>0</v>
      </c>
      <c r="D65" s="776">
        <v>0</v>
      </c>
    </row>
    <row r="66" spans="1:4" ht="17.45" customHeight="1" thickBot="1">
      <c r="A66" s="1901" t="s">
        <v>931</v>
      </c>
      <c r="B66" s="1437">
        <v>0</v>
      </c>
      <c r="C66" s="1437">
        <f t="shared" si="2"/>
        <v>0</v>
      </c>
      <c r="D66" s="776">
        <v>0</v>
      </c>
    </row>
    <row r="67" spans="1:4" ht="17.45" customHeight="1" thickTop="1" thickBot="1">
      <c r="A67" s="1898" t="s">
        <v>280</v>
      </c>
      <c r="B67" s="1914">
        <v>3163012.9219200001</v>
      </c>
      <c r="C67" s="1914">
        <v>3163012.9219200001</v>
      </c>
      <c r="D67" s="777">
        <v>1</v>
      </c>
    </row>
    <row r="68" spans="1:4" ht="17.45" customHeight="1" thickTop="1" thickBot="1">
      <c r="A68" s="1903" t="s">
        <v>932</v>
      </c>
      <c r="B68" s="1438">
        <v>1</v>
      </c>
      <c r="C68" s="1438">
        <v>1</v>
      </c>
      <c r="D68" s="1906"/>
    </row>
    <row r="69" spans="1:4" ht="45" customHeight="1" thickTop="1" thickBot="1">
      <c r="A69" s="1898" t="s">
        <v>956</v>
      </c>
      <c r="B69" s="1899" t="s">
        <v>215</v>
      </c>
      <c r="C69" s="1900" t="s">
        <v>627</v>
      </c>
      <c r="D69" s="1902" t="s">
        <v>867</v>
      </c>
    </row>
    <row r="70" spans="1:4" ht="17.45" customHeight="1" thickTop="1">
      <c r="A70" s="1901" t="s">
        <v>918</v>
      </c>
      <c r="B70" s="1437">
        <v>35</v>
      </c>
      <c r="C70" s="1437">
        <f>SUM(B70:B70)</f>
        <v>35</v>
      </c>
      <c r="D70" s="1438">
        <v>5.7851239669421489E-2</v>
      </c>
    </row>
    <row r="71" spans="1:4" ht="17.45" customHeight="1">
      <c r="A71" s="1901" t="s">
        <v>919</v>
      </c>
      <c r="B71" s="1437">
        <v>105</v>
      </c>
      <c r="C71" s="1437">
        <f t="shared" ref="C71:C83" si="3">SUM(B71:B71)</f>
        <v>105</v>
      </c>
      <c r="D71" s="1438">
        <v>0.17355371900826447</v>
      </c>
    </row>
    <row r="72" spans="1:4" ht="17.45" customHeight="1">
      <c r="A72" s="1901" t="s">
        <v>920</v>
      </c>
      <c r="B72" s="1437">
        <v>211</v>
      </c>
      <c r="C72" s="1437">
        <f t="shared" si="3"/>
        <v>211</v>
      </c>
      <c r="D72" s="1438">
        <v>0.34876033057851241</v>
      </c>
    </row>
    <row r="73" spans="1:4" ht="17.45" customHeight="1">
      <c r="A73" s="1901" t="s">
        <v>921</v>
      </c>
      <c r="B73" s="1437">
        <v>114</v>
      </c>
      <c r="C73" s="1437">
        <f t="shared" si="3"/>
        <v>114</v>
      </c>
      <c r="D73" s="1438">
        <v>0.1884297520661157</v>
      </c>
    </row>
    <row r="74" spans="1:4" ht="17.45" customHeight="1">
      <c r="A74" s="1901" t="s">
        <v>922</v>
      </c>
      <c r="B74" s="1437">
        <v>106</v>
      </c>
      <c r="C74" s="1437">
        <f t="shared" si="3"/>
        <v>106</v>
      </c>
      <c r="D74" s="1438">
        <v>0.17520661157024794</v>
      </c>
    </row>
    <row r="75" spans="1:4" ht="17.45" customHeight="1">
      <c r="A75" s="1901" t="s">
        <v>923</v>
      </c>
      <c r="B75" s="1437">
        <v>13</v>
      </c>
      <c r="C75" s="1437">
        <f t="shared" si="3"/>
        <v>13</v>
      </c>
      <c r="D75" s="1438">
        <v>2.1487603305785124E-2</v>
      </c>
    </row>
    <row r="76" spans="1:4" ht="17.45" customHeight="1">
      <c r="A76" s="1901" t="s">
        <v>924</v>
      </c>
      <c r="B76" s="1437">
        <v>3</v>
      </c>
      <c r="C76" s="1437">
        <f t="shared" si="3"/>
        <v>3</v>
      </c>
      <c r="D76" s="1438">
        <v>4.9586776859504135E-3</v>
      </c>
    </row>
    <row r="77" spans="1:4" ht="17.45" customHeight="1">
      <c r="A77" s="1901" t="s">
        <v>925</v>
      </c>
      <c r="B77" s="1437">
        <v>3</v>
      </c>
      <c r="C77" s="1437">
        <f t="shared" si="3"/>
        <v>3</v>
      </c>
      <c r="D77" s="1438">
        <v>4.9586776859504135E-3</v>
      </c>
    </row>
    <row r="78" spans="1:4" ht="17.45" customHeight="1">
      <c r="A78" s="1901" t="s">
        <v>926</v>
      </c>
      <c r="B78" s="1437">
        <v>0</v>
      </c>
      <c r="C78" s="1437">
        <f t="shared" si="3"/>
        <v>0</v>
      </c>
      <c r="D78" s="1438">
        <v>0</v>
      </c>
    </row>
    <row r="79" spans="1:4" ht="17.45" customHeight="1">
      <c r="A79" s="1901" t="s">
        <v>927</v>
      </c>
      <c r="B79" s="1437">
        <v>15</v>
      </c>
      <c r="C79" s="1437">
        <f t="shared" si="3"/>
        <v>15</v>
      </c>
      <c r="D79" s="1438">
        <v>2.4793388429752067E-2</v>
      </c>
    </row>
    <row r="80" spans="1:4" ht="17.45" customHeight="1">
      <c r="A80" s="1901" t="s">
        <v>928</v>
      </c>
      <c r="B80" s="1437">
        <v>0</v>
      </c>
      <c r="C80" s="1437">
        <f t="shared" si="3"/>
        <v>0</v>
      </c>
      <c r="D80" s="1438">
        <v>0</v>
      </c>
    </row>
    <row r="81" spans="1:4" ht="17.45" customHeight="1">
      <c r="A81" s="1901" t="s">
        <v>929</v>
      </c>
      <c r="B81" s="1437">
        <v>0</v>
      </c>
      <c r="C81" s="1437">
        <f t="shared" si="3"/>
        <v>0</v>
      </c>
      <c r="D81" s="1438">
        <v>0</v>
      </c>
    </row>
    <row r="82" spans="1:4" ht="17.45" customHeight="1">
      <c r="A82" s="1901" t="s">
        <v>930</v>
      </c>
      <c r="B82" s="1437">
        <v>0</v>
      </c>
      <c r="C82" s="1437">
        <f t="shared" si="3"/>
        <v>0</v>
      </c>
      <c r="D82" s="1438">
        <v>0</v>
      </c>
    </row>
    <row r="83" spans="1:4" ht="17.45" customHeight="1" thickBot="1">
      <c r="A83" s="1901" t="s">
        <v>931</v>
      </c>
      <c r="B83" s="1437">
        <v>0</v>
      </c>
      <c r="C83" s="1437">
        <f t="shared" si="3"/>
        <v>0</v>
      </c>
      <c r="D83" s="1438">
        <v>0</v>
      </c>
    </row>
    <row r="84" spans="1:4" ht="17.45" customHeight="1" thickTop="1" thickBot="1">
      <c r="A84" s="1898" t="s">
        <v>280</v>
      </c>
      <c r="B84" s="1914">
        <v>605</v>
      </c>
      <c r="C84" s="1914">
        <v>605</v>
      </c>
      <c r="D84" s="1915">
        <v>1</v>
      </c>
    </row>
    <row r="85" spans="1:4" ht="17.45" customHeight="1" thickTop="1">
      <c r="A85" s="1903" t="s">
        <v>932</v>
      </c>
      <c r="B85" s="1438">
        <v>1</v>
      </c>
      <c r="C85" s="1438">
        <v>1</v>
      </c>
      <c r="D85" s="1906"/>
    </row>
    <row r="86" spans="1:4" ht="17.45" customHeight="1" thickBot="1">
      <c r="A86" s="1907"/>
      <c r="B86" s="1916"/>
      <c r="C86" s="1917"/>
      <c r="D86" s="1917"/>
    </row>
    <row r="87" spans="1:4" ht="17.45" customHeight="1" thickTop="1">
      <c r="A87" s="1918" t="s">
        <v>940</v>
      </c>
      <c r="B87" s="1114"/>
      <c r="C87" s="1919"/>
      <c r="D87" s="1733"/>
    </row>
    <row r="88" spans="1:4" ht="9" customHeight="1">
      <c r="A88" s="1458"/>
      <c r="C88" s="1449"/>
    </row>
    <row r="89" spans="1:4" ht="9" customHeight="1">
      <c r="A89" s="1458"/>
      <c r="C89" s="1449"/>
    </row>
    <row r="90" spans="1:4" ht="9" customHeight="1">
      <c r="A90" s="1458"/>
      <c r="C90" s="1449"/>
    </row>
    <row r="91" spans="1:4" ht="9" customHeight="1">
      <c r="A91" s="1458"/>
      <c r="C91" s="1449"/>
    </row>
    <row r="92" spans="1:4" ht="9" customHeight="1">
      <c r="A92" s="1457"/>
      <c r="C92" s="1449"/>
    </row>
    <row r="93" spans="1:4" ht="9" customHeight="1">
      <c r="A93" s="1458"/>
      <c r="C93" s="1449"/>
    </row>
    <row r="94" spans="1:4" ht="9" customHeight="1">
      <c r="A94" s="1458"/>
      <c r="C94" s="1449"/>
    </row>
    <row r="95" spans="1:4" ht="9" customHeight="1">
      <c r="A95" s="1458"/>
      <c r="C95" s="1449"/>
    </row>
    <row r="96" spans="1:4">
      <c r="A96" s="1463"/>
      <c r="C96" s="1449"/>
    </row>
    <row r="97" spans="1:3">
      <c r="A97" s="1463"/>
      <c r="C97" s="1449"/>
    </row>
    <row r="98" spans="1:3">
      <c r="A98" s="1463"/>
      <c r="C98" s="1449"/>
    </row>
    <row r="99" spans="1:3">
      <c r="A99" s="1463"/>
      <c r="C99" s="1449"/>
    </row>
    <row r="100" spans="1:3">
      <c r="A100" s="1463"/>
      <c r="C100" s="1449"/>
    </row>
    <row r="101" spans="1:3">
      <c r="A101" s="1463"/>
      <c r="C101" s="1449"/>
    </row>
    <row r="102" spans="1:3">
      <c r="A102" s="1463"/>
      <c r="C102" s="1449"/>
    </row>
    <row r="103" spans="1:3" ht="15.75">
      <c r="A103" s="1464"/>
      <c r="C103" s="1449"/>
    </row>
    <row r="104" spans="1:3" ht="15.75">
      <c r="A104" s="1464"/>
      <c r="C104" s="1449"/>
    </row>
    <row r="105" spans="1:3" ht="15.75">
      <c r="A105" s="1464"/>
      <c r="C105" s="1449"/>
    </row>
    <row r="106" spans="1:3" ht="15.75">
      <c r="A106" s="1464"/>
      <c r="C106" s="1449"/>
    </row>
    <row r="107" spans="1:3" ht="15.75">
      <c r="A107" s="1464"/>
      <c r="C107" s="1449"/>
    </row>
    <row r="108" spans="1:3" ht="15.75">
      <c r="A108" s="1464"/>
      <c r="C108" s="1449"/>
    </row>
    <row r="109" spans="1:3" ht="15.75">
      <c r="A109" s="1464"/>
      <c r="C109" s="1449"/>
    </row>
    <row r="110" spans="1:3" ht="15.75">
      <c r="A110" s="1464"/>
      <c r="C110" s="1449"/>
    </row>
    <row r="111" spans="1:3" ht="15.75">
      <c r="A111" s="1464"/>
      <c r="C111" s="1449"/>
    </row>
    <row r="112" spans="1:3" ht="15.75">
      <c r="A112" s="1464"/>
      <c r="C112" s="1449"/>
    </row>
    <row r="113" spans="1:3" ht="15.75">
      <c r="A113" s="1464"/>
      <c r="C113" s="1449"/>
    </row>
    <row r="114" spans="1:3" ht="15.75">
      <c r="A114" s="1464"/>
      <c r="C114" s="1449"/>
    </row>
    <row r="115" spans="1:3" ht="15.75">
      <c r="A115" s="1464"/>
      <c r="C115" s="1449"/>
    </row>
    <row r="116" spans="1:3" ht="15.75">
      <c r="A116" s="1464"/>
      <c r="C116" s="1449"/>
    </row>
    <row r="117" spans="1:3" ht="15.75">
      <c r="A117" s="1464"/>
      <c r="C117" s="1449"/>
    </row>
    <row r="118" spans="1:3" ht="15.75">
      <c r="A118" s="1464"/>
      <c r="C118" s="1449"/>
    </row>
    <row r="119" spans="1:3" ht="15.75">
      <c r="A119" s="1464"/>
      <c r="C119" s="1449"/>
    </row>
    <row r="120" spans="1:3" ht="15.75">
      <c r="A120" s="1464"/>
      <c r="C120" s="1449"/>
    </row>
    <row r="121" spans="1:3" ht="15.75">
      <c r="A121" s="1464"/>
      <c r="C121" s="1449"/>
    </row>
    <row r="122" spans="1:3" ht="15.75">
      <c r="A122" s="1464"/>
      <c r="C122" s="1449"/>
    </row>
    <row r="123" spans="1:3" ht="15.75">
      <c r="A123" s="1464"/>
      <c r="C123" s="1449"/>
    </row>
    <row r="124" spans="1:3" ht="15.75">
      <c r="A124" s="1464"/>
      <c r="C124" s="1449"/>
    </row>
    <row r="125" spans="1:3" ht="15.75">
      <c r="A125" s="1464"/>
      <c r="C125" s="1449"/>
    </row>
    <row r="126" spans="1:3" ht="15.75">
      <c r="A126" s="1464"/>
      <c r="C126" s="1449"/>
    </row>
    <row r="127" spans="1:3" ht="15.75">
      <c r="A127" s="1464"/>
      <c r="C127" s="1449"/>
    </row>
    <row r="128" spans="1:3" ht="15.75">
      <c r="A128" s="1464"/>
      <c r="C128" s="1449"/>
    </row>
    <row r="129" spans="1:3" ht="15.75">
      <c r="A129" s="1464"/>
      <c r="C129" s="1449"/>
    </row>
    <row r="130" spans="1:3" ht="15.75">
      <c r="A130" s="1464"/>
      <c r="C130" s="1449"/>
    </row>
    <row r="131" spans="1:3" ht="15.75">
      <c r="A131" s="1464"/>
      <c r="C131" s="1449"/>
    </row>
    <row r="132" spans="1:3" ht="15.75">
      <c r="A132" s="1464"/>
      <c r="C132" s="1449"/>
    </row>
    <row r="133" spans="1:3" ht="15.75">
      <c r="A133" s="1464"/>
      <c r="C133" s="1449"/>
    </row>
    <row r="134" spans="1:3" ht="15.75">
      <c r="A134" s="1464"/>
      <c r="C134" s="1449"/>
    </row>
    <row r="135" spans="1:3" ht="15.75">
      <c r="A135" s="1464"/>
      <c r="C135" s="1449"/>
    </row>
    <row r="136" spans="1:3" ht="15.75">
      <c r="A136" s="1464"/>
      <c r="C136" s="1449"/>
    </row>
    <row r="137" spans="1:3" ht="15.75">
      <c r="A137" s="1464"/>
      <c r="C137" s="1449"/>
    </row>
    <row r="138" spans="1:3" ht="15.75">
      <c r="A138" s="1464"/>
      <c r="C138" s="1449"/>
    </row>
    <row r="139" spans="1:3" ht="15.75">
      <c r="A139" s="1464"/>
      <c r="C139" s="1449"/>
    </row>
    <row r="140" spans="1:3" ht="15.75">
      <c r="A140" s="1464"/>
      <c r="C140" s="1449"/>
    </row>
    <row r="141" spans="1:3" ht="15.75">
      <c r="A141" s="1464"/>
      <c r="C141" s="1449"/>
    </row>
    <row r="142" spans="1:3" ht="15.75">
      <c r="A142" s="1464"/>
      <c r="C142" s="1449"/>
    </row>
    <row r="143" spans="1:3" ht="15.75">
      <c r="A143" s="1464"/>
      <c r="C143" s="1449"/>
    </row>
    <row r="144" spans="1:3" ht="15.75">
      <c r="A144" s="1464"/>
      <c r="C144" s="1449"/>
    </row>
    <row r="145" spans="1:3" ht="15.75">
      <c r="A145" s="1464"/>
      <c r="C145" s="1449"/>
    </row>
    <row r="146" spans="1:3" ht="15.75">
      <c r="A146" s="1464"/>
      <c r="C146" s="1449"/>
    </row>
    <row r="147" spans="1:3" ht="15.75">
      <c r="A147" s="1464"/>
      <c r="C147" s="1449"/>
    </row>
    <row r="148" spans="1:3" ht="15.75">
      <c r="A148" s="1464"/>
      <c r="C148" s="1449"/>
    </row>
    <row r="149" spans="1:3" ht="15.75">
      <c r="A149" s="1464"/>
      <c r="C149" s="1449"/>
    </row>
    <row r="150" spans="1:3" ht="15.75">
      <c r="A150" s="1464"/>
      <c r="C150" s="1449"/>
    </row>
    <row r="151" spans="1:3" ht="15.75">
      <c r="A151" s="1464"/>
      <c r="C151" s="1449"/>
    </row>
    <row r="152" spans="1:3" ht="15.75">
      <c r="A152" s="1464"/>
      <c r="C152" s="1449"/>
    </row>
    <row r="153" spans="1:3" ht="15.75">
      <c r="A153" s="1464"/>
      <c r="C153" s="1449"/>
    </row>
    <row r="154" spans="1:3" ht="15.75">
      <c r="A154" s="1464"/>
      <c r="C154" s="1449"/>
    </row>
    <row r="155" spans="1:3" ht="15.75">
      <c r="A155" s="1464"/>
      <c r="C155" s="1449"/>
    </row>
    <row r="156" spans="1:3" ht="15.75">
      <c r="A156" s="1464"/>
      <c r="C156" s="1449"/>
    </row>
    <row r="157" spans="1:3" ht="15.75">
      <c r="A157" s="1464"/>
      <c r="C157" s="1449"/>
    </row>
    <row r="158" spans="1:3" ht="15.75">
      <c r="A158" s="1464"/>
      <c r="C158" s="1449"/>
    </row>
    <row r="159" spans="1:3" ht="15.75">
      <c r="A159" s="1464"/>
      <c r="C159" s="1449"/>
    </row>
    <row r="160" spans="1:3" ht="15.75">
      <c r="A160" s="1464"/>
      <c r="C160" s="1449"/>
    </row>
    <row r="161" spans="1:3" ht="15.75">
      <c r="A161" s="1464"/>
      <c r="C161" s="1449"/>
    </row>
    <row r="162" spans="1:3" ht="15.75">
      <c r="A162" s="1464"/>
      <c r="C162" s="1449"/>
    </row>
    <row r="163" spans="1:3" ht="15.75">
      <c r="A163" s="1464"/>
      <c r="C163" s="1449"/>
    </row>
    <row r="164" spans="1:3" ht="15.75">
      <c r="A164" s="1464"/>
      <c r="C164" s="1449"/>
    </row>
    <row r="165" spans="1:3" ht="15.75">
      <c r="A165" s="1464"/>
      <c r="C165" s="1449"/>
    </row>
    <row r="166" spans="1:3" ht="15.75">
      <c r="A166" s="1464"/>
      <c r="C166" s="1449"/>
    </row>
    <row r="167" spans="1:3" ht="15.75">
      <c r="A167" s="1464"/>
      <c r="C167" s="1449"/>
    </row>
    <row r="168" spans="1:3" ht="15.75">
      <c r="A168" s="1464"/>
      <c r="C168" s="1449"/>
    </row>
    <row r="169" spans="1:3" ht="15.75">
      <c r="A169" s="1464"/>
      <c r="C169" s="1449"/>
    </row>
    <row r="170" spans="1:3" ht="15.75">
      <c r="A170" s="1464"/>
      <c r="C170" s="1449"/>
    </row>
    <row r="171" spans="1:3" ht="15.75">
      <c r="A171" s="1464"/>
      <c r="C171" s="1449"/>
    </row>
    <row r="172" spans="1:3" ht="15.75">
      <c r="A172" s="1464"/>
      <c r="C172" s="1449"/>
    </row>
    <row r="173" spans="1:3" ht="15.75">
      <c r="A173" s="1464"/>
      <c r="C173" s="1449"/>
    </row>
    <row r="174" spans="1:3" ht="15.75">
      <c r="A174" s="1464"/>
      <c r="C174" s="1449"/>
    </row>
    <row r="175" spans="1:3" ht="15.75">
      <c r="A175" s="1464"/>
      <c r="C175" s="1449"/>
    </row>
    <row r="176" spans="1:3" ht="15.75">
      <c r="A176" s="1464"/>
      <c r="C176" s="1449"/>
    </row>
    <row r="177" spans="1:3" ht="15.75">
      <c r="A177" s="1464"/>
      <c r="C177" s="1449"/>
    </row>
    <row r="178" spans="1:3" ht="15.75">
      <c r="A178" s="1464"/>
      <c r="C178" s="1449"/>
    </row>
    <row r="179" spans="1:3" ht="15.75">
      <c r="A179" s="1464"/>
      <c r="C179" s="1449"/>
    </row>
    <row r="180" spans="1:3" ht="15.75">
      <c r="A180" s="1464"/>
      <c r="C180" s="1449"/>
    </row>
    <row r="181" spans="1:3" ht="15.75">
      <c r="A181" s="1464"/>
      <c r="C181" s="1449"/>
    </row>
    <row r="182" spans="1:3" ht="15.75">
      <c r="A182" s="1464"/>
      <c r="C182" s="1449"/>
    </row>
    <row r="183" spans="1:3" ht="15.75">
      <c r="A183" s="1464"/>
      <c r="C183" s="1449"/>
    </row>
    <row r="184" spans="1:3" ht="15.75">
      <c r="A184" s="1464"/>
      <c r="C184" s="1449"/>
    </row>
    <row r="185" spans="1:3" ht="15.75">
      <c r="A185" s="1464"/>
      <c r="C185" s="1449"/>
    </row>
    <row r="186" spans="1:3" ht="15.75">
      <c r="A186" s="1464"/>
      <c r="C186" s="1449"/>
    </row>
    <row r="187" spans="1:3" ht="15.75">
      <c r="A187" s="1464"/>
      <c r="C187" s="1449"/>
    </row>
    <row r="188" spans="1:3" ht="15.75">
      <c r="A188" s="1464"/>
      <c r="C188" s="1449"/>
    </row>
    <row r="189" spans="1:3" ht="15.75">
      <c r="A189" s="1464"/>
      <c r="C189" s="1449"/>
    </row>
    <row r="190" spans="1:3" ht="15.75">
      <c r="A190" s="1464"/>
      <c r="C190" s="1449"/>
    </row>
    <row r="191" spans="1:3" ht="15.75">
      <c r="A191" s="1464"/>
      <c r="C191" s="1449"/>
    </row>
    <row r="192" spans="1:3" ht="15.75">
      <c r="A192" s="1464"/>
      <c r="C192" s="1449"/>
    </row>
    <row r="193" spans="1:3" ht="15.75">
      <c r="A193" s="1464"/>
      <c r="C193" s="1449"/>
    </row>
    <row r="194" spans="1:3" ht="15.75">
      <c r="A194" s="49"/>
      <c r="C194" s="1449"/>
    </row>
    <row r="195" spans="1:3" ht="15.75">
      <c r="A195" s="49"/>
      <c r="C195" s="1449"/>
    </row>
    <row r="196" spans="1:3" ht="15.75">
      <c r="A196" s="49"/>
      <c r="C196" s="1449"/>
    </row>
    <row r="197" spans="1:3" ht="15.75">
      <c r="A197" s="49"/>
    </row>
    <row r="198" spans="1:3" ht="15.75">
      <c r="A198" s="49"/>
    </row>
    <row r="199" spans="1:3" ht="15.75">
      <c r="A199" s="49"/>
    </row>
    <row r="200" spans="1:3" ht="15.75">
      <c r="A200" s="49"/>
    </row>
    <row r="201" spans="1:3" ht="15.75">
      <c r="A201" s="49"/>
    </row>
    <row r="202" spans="1:3" ht="15.75">
      <c r="A202" s="49"/>
    </row>
    <row r="203" spans="1:3" ht="15.75">
      <c r="A203" s="49"/>
    </row>
    <row r="204" spans="1:3" ht="15.75">
      <c r="A204" s="49"/>
    </row>
    <row r="205" spans="1:3" ht="15.75">
      <c r="A205" s="49"/>
    </row>
    <row r="206" spans="1:3" ht="15.75">
      <c r="A206" s="49"/>
    </row>
    <row r="207" spans="1:3" ht="15.75">
      <c r="A207" s="49"/>
    </row>
    <row r="208" spans="1:3" ht="15.75">
      <c r="A208" s="49"/>
    </row>
    <row r="209" spans="1:1" ht="15.75">
      <c r="A209" s="49"/>
    </row>
    <row r="210" spans="1:1" ht="15.75">
      <c r="A210" s="49"/>
    </row>
    <row r="211" spans="1:1" ht="15.75">
      <c r="A211" s="49"/>
    </row>
    <row r="212" spans="1:1" ht="15.75">
      <c r="A212" s="49"/>
    </row>
    <row r="213" spans="1:1" ht="15.75">
      <c r="A213" s="49"/>
    </row>
    <row r="214" spans="1:1" ht="15.75">
      <c r="A214" s="49"/>
    </row>
    <row r="215" spans="1:1" ht="15.75">
      <c r="A215" s="49"/>
    </row>
    <row r="216" spans="1:1" ht="15.75">
      <c r="A216" s="49"/>
    </row>
    <row r="217" spans="1:1" ht="15.75">
      <c r="A217" s="49"/>
    </row>
    <row r="218" spans="1:1" ht="15.75">
      <c r="A218" s="49"/>
    </row>
    <row r="219" spans="1:1" ht="15.75">
      <c r="A219" s="49"/>
    </row>
    <row r="220" spans="1:1" ht="15.75">
      <c r="A220" s="49"/>
    </row>
    <row r="221" spans="1:1" ht="15.75">
      <c r="A221" s="49"/>
    </row>
    <row r="222" spans="1:1" ht="15.75">
      <c r="A222" s="49"/>
    </row>
    <row r="223" spans="1:1" ht="15.75">
      <c r="A223" s="49"/>
    </row>
    <row r="224" spans="1:1" ht="15.75">
      <c r="A224" s="49"/>
    </row>
    <row r="225" spans="1:1" ht="15.75">
      <c r="A225" s="49"/>
    </row>
    <row r="226" spans="1:1" ht="15.75">
      <c r="A226" s="49"/>
    </row>
    <row r="227" spans="1:1" ht="15.75">
      <c r="A227" s="49"/>
    </row>
    <row r="228" spans="1:1" ht="15.75">
      <c r="A228" s="49"/>
    </row>
    <row r="229" spans="1:1" ht="15.75">
      <c r="A229" s="49"/>
    </row>
    <row r="230" spans="1:1" ht="15.75">
      <c r="A230" s="49"/>
    </row>
    <row r="231" spans="1:1" ht="15.75">
      <c r="A231" s="49"/>
    </row>
    <row r="232" spans="1:1" ht="15.75">
      <c r="A232" s="49"/>
    </row>
    <row r="233" spans="1:1" ht="15.75">
      <c r="A233" s="49"/>
    </row>
    <row r="234" spans="1:1" ht="15.75">
      <c r="A234" s="49"/>
    </row>
    <row r="235" spans="1:1" ht="15.75">
      <c r="A235" s="49"/>
    </row>
    <row r="236" spans="1:1" ht="15.75">
      <c r="A236" s="49"/>
    </row>
    <row r="237" spans="1:1" ht="15.75">
      <c r="A237" s="49"/>
    </row>
    <row r="238" spans="1:1" ht="15.75">
      <c r="A238" s="49"/>
    </row>
    <row r="239" spans="1:1" ht="15.75">
      <c r="A239" s="49"/>
    </row>
    <row r="240" spans="1:1" ht="15.75">
      <c r="A240" s="49"/>
    </row>
    <row r="241" spans="1:1" ht="15.75">
      <c r="A241" s="49"/>
    </row>
    <row r="242" spans="1:1" ht="15.75">
      <c r="A242" s="49"/>
    </row>
    <row r="243" spans="1:1" ht="15.75">
      <c r="A243" s="49"/>
    </row>
    <row r="244" spans="1:1" ht="15.75">
      <c r="A244" s="49"/>
    </row>
    <row r="245" spans="1:1" ht="15.75">
      <c r="A245" s="49"/>
    </row>
    <row r="246" spans="1:1" ht="15.75">
      <c r="A246" s="49"/>
    </row>
    <row r="247" spans="1:1" ht="15.75">
      <c r="A247" s="49"/>
    </row>
    <row r="248" spans="1:1" ht="15.75">
      <c r="A248" s="49"/>
    </row>
    <row r="249" spans="1:1" ht="15.75">
      <c r="A249" s="49"/>
    </row>
    <row r="250" spans="1:1" ht="15.75">
      <c r="A250" s="49"/>
    </row>
    <row r="251" spans="1:1" ht="15.75">
      <c r="A251" s="49"/>
    </row>
    <row r="252" spans="1:1" ht="15.75">
      <c r="A252" s="49"/>
    </row>
    <row r="253" spans="1:1" ht="15.75">
      <c r="A253" s="49"/>
    </row>
    <row r="254" spans="1:1" ht="15.75">
      <c r="A254" s="49"/>
    </row>
    <row r="255" spans="1:1" ht="15.75">
      <c r="A255" s="49"/>
    </row>
    <row r="256" spans="1:1" ht="15.75">
      <c r="A256" s="49"/>
    </row>
    <row r="257" spans="1:1" ht="15.75">
      <c r="A257" s="49"/>
    </row>
    <row r="258" spans="1:1" ht="15.75">
      <c r="A258" s="49"/>
    </row>
    <row r="259" spans="1:1" ht="15.75">
      <c r="A259" s="49"/>
    </row>
    <row r="260" spans="1:1" ht="15.75">
      <c r="A260" s="49"/>
    </row>
    <row r="261" spans="1:1" ht="15.75">
      <c r="A261" s="49"/>
    </row>
    <row r="262" spans="1:1" ht="15.75">
      <c r="A262" s="49"/>
    </row>
    <row r="263" spans="1:1" ht="15.75">
      <c r="A263" s="49"/>
    </row>
    <row r="264" spans="1:1" ht="15.75">
      <c r="A264" s="49"/>
    </row>
    <row r="265" spans="1:1" ht="15.75">
      <c r="A265" s="49"/>
    </row>
    <row r="266" spans="1:1" ht="15.75">
      <c r="A266" s="49"/>
    </row>
    <row r="267" spans="1:1" ht="15.75">
      <c r="A267" s="49"/>
    </row>
    <row r="268" spans="1:1" ht="15.75">
      <c r="A268" s="49"/>
    </row>
    <row r="269" spans="1:1" ht="15.75">
      <c r="A269" s="49"/>
    </row>
    <row r="270" spans="1:1" ht="15.75">
      <c r="A270" s="49"/>
    </row>
    <row r="271" spans="1:1" ht="15.75">
      <c r="A271" s="49"/>
    </row>
    <row r="272" spans="1:1" ht="15.75">
      <c r="A272" s="49"/>
    </row>
    <row r="273" spans="1:1" ht="15.75">
      <c r="A273" s="49"/>
    </row>
    <row r="274" spans="1:1" ht="15.75">
      <c r="A274" s="49"/>
    </row>
    <row r="275" spans="1:1" ht="15.75">
      <c r="A275" s="49"/>
    </row>
    <row r="276" spans="1:1" ht="15.75">
      <c r="A276" s="49"/>
    </row>
    <row r="277" spans="1:1" ht="15.75">
      <c r="A277" s="49"/>
    </row>
    <row r="278" spans="1:1" ht="15.75">
      <c r="A278" s="49"/>
    </row>
    <row r="279" spans="1:1" ht="15.75">
      <c r="A279" s="49"/>
    </row>
    <row r="280" spans="1:1" ht="15.75">
      <c r="A280" s="49"/>
    </row>
    <row r="281" spans="1:1" ht="15.75">
      <c r="A281" s="49"/>
    </row>
    <row r="282" spans="1:1" ht="15.75">
      <c r="A282" s="49"/>
    </row>
    <row r="283" spans="1:1" ht="15.75">
      <c r="A283" s="49"/>
    </row>
    <row r="284" spans="1:1" ht="15.75">
      <c r="A284" s="49"/>
    </row>
    <row r="285" spans="1:1" ht="15.75">
      <c r="A285" s="49"/>
    </row>
    <row r="286" spans="1:1" ht="15.75">
      <c r="A286" s="49"/>
    </row>
    <row r="287" spans="1:1" ht="15.75">
      <c r="A287" s="49"/>
    </row>
    <row r="288" spans="1:1" ht="15.75">
      <c r="A288" s="49"/>
    </row>
    <row r="289" spans="1:1" ht="15.75">
      <c r="A289" s="49"/>
    </row>
    <row r="290" spans="1:1" ht="15.75">
      <c r="A290" s="49"/>
    </row>
    <row r="291" spans="1:1" ht="15.75">
      <c r="A291" s="49"/>
    </row>
    <row r="292" spans="1:1" ht="15.75">
      <c r="A292" s="49"/>
    </row>
    <row r="293" spans="1:1" ht="15.75">
      <c r="A293" s="49"/>
    </row>
    <row r="294" spans="1:1" ht="15.75">
      <c r="A294" s="49"/>
    </row>
    <row r="295" spans="1:1" ht="15.75">
      <c r="A295" s="49"/>
    </row>
    <row r="296" spans="1:1" ht="15.75">
      <c r="A296" s="49"/>
    </row>
    <row r="297" spans="1:1" ht="15.75">
      <c r="A297" s="49"/>
    </row>
    <row r="298" spans="1:1" ht="15.75">
      <c r="A298" s="49"/>
    </row>
    <row r="299" spans="1:1" ht="15.75">
      <c r="A299" s="49"/>
    </row>
    <row r="300" spans="1:1" ht="15.75">
      <c r="A300" s="49"/>
    </row>
    <row r="301" spans="1:1" ht="15.75">
      <c r="A301" s="49"/>
    </row>
    <row r="302" spans="1:1" ht="15.75">
      <c r="A302" s="49"/>
    </row>
    <row r="303" spans="1:1" ht="15.75">
      <c r="A303" s="49"/>
    </row>
    <row r="304" spans="1:1" ht="15.75">
      <c r="A304" s="49"/>
    </row>
    <row r="305" spans="1:1" ht="15.75">
      <c r="A305" s="49"/>
    </row>
    <row r="306" spans="1:1" ht="15.75">
      <c r="A306" s="49"/>
    </row>
    <row r="307" spans="1:1" ht="15.75">
      <c r="A307" s="49"/>
    </row>
    <row r="308" spans="1:1" ht="15.75">
      <c r="A308" s="49"/>
    </row>
    <row r="309" spans="1:1" ht="15.75">
      <c r="A309" s="49"/>
    </row>
    <row r="310" spans="1:1" ht="15.75">
      <c r="A310" s="49"/>
    </row>
    <row r="311" spans="1:1" ht="15.75">
      <c r="A311" s="49"/>
    </row>
    <row r="312" spans="1:1" ht="15.75">
      <c r="A312" s="49"/>
    </row>
    <row r="313" spans="1:1" ht="15.75">
      <c r="A313" s="49"/>
    </row>
    <row r="314" spans="1:1" ht="15.75">
      <c r="A314" s="49"/>
    </row>
    <row r="315" spans="1:1" ht="15.75">
      <c r="A315" s="49"/>
    </row>
    <row r="316" spans="1:1" ht="15.75">
      <c r="A316" s="49"/>
    </row>
    <row r="317" spans="1:1" ht="15.75">
      <c r="A317" s="49"/>
    </row>
    <row r="318" spans="1:1" ht="15.75">
      <c r="A318" s="49"/>
    </row>
    <row r="319" spans="1:1" ht="15.75">
      <c r="A319" s="49"/>
    </row>
    <row r="320" spans="1:1" ht="15.75">
      <c r="A320" s="49"/>
    </row>
    <row r="321" spans="1:1" ht="15.75">
      <c r="A321" s="49"/>
    </row>
    <row r="322" spans="1:1" ht="15.75">
      <c r="A322" s="49"/>
    </row>
    <row r="323" spans="1:1" ht="15.75">
      <c r="A323" s="49"/>
    </row>
    <row r="324" spans="1:1" ht="15.75">
      <c r="A324" s="49"/>
    </row>
    <row r="325" spans="1:1" ht="15.75">
      <c r="A325" s="49"/>
    </row>
    <row r="326" spans="1:1" ht="15.75">
      <c r="A326" s="49"/>
    </row>
    <row r="327" spans="1:1" ht="15.75">
      <c r="A327" s="49"/>
    </row>
    <row r="328" spans="1:1" ht="15.75">
      <c r="A328" s="49"/>
    </row>
    <row r="329" spans="1:1" ht="15.75">
      <c r="A329" s="49"/>
    </row>
    <row r="330" spans="1:1" ht="15.75">
      <c r="A330" s="49"/>
    </row>
    <row r="331" spans="1:1" ht="15.75">
      <c r="A331" s="49"/>
    </row>
    <row r="332" spans="1:1" ht="15.75">
      <c r="A332" s="49"/>
    </row>
    <row r="333" spans="1:1" ht="15.75">
      <c r="A333" s="49"/>
    </row>
    <row r="334" spans="1:1" ht="15.75">
      <c r="A334" s="49"/>
    </row>
    <row r="335" spans="1:1" ht="15.75">
      <c r="A335" s="49"/>
    </row>
    <row r="336" spans="1:1" ht="15.75">
      <c r="A336" s="49"/>
    </row>
    <row r="337" spans="1:1" ht="15.75">
      <c r="A337" s="49"/>
    </row>
    <row r="338" spans="1:1" ht="15.75">
      <c r="A338" s="49"/>
    </row>
    <row r="339" spans="1:1" ht="15.75">
      <c r="A339" s="49"/>
    </row>
    <row r="340" spans="1:1" ht="15.75">
      <c r="A340" s="49"/>
    </row>
    <row r="341" spans="1:1" ht="15.75">
      <c r="A341" s="49"/>
    </row>
    <row r="342" spans="1:1" ht="15.75">
      <c r="A342" s="49"/>
    </row>
    <row r="343" spans="1:1" ht="15.75">
      <c r="A343" s="49"/>
    </row>
    <row r="344" spans="1:1" ht="15.75">
      <c r="A344" s="49"/>
    </row>
    <row r="345" spans="1:1" ht="15.75">
      <c r="A345" s="49"/>
    </row>
    <row r="346" spans="1:1" ht="15.75">
      <c r="A346" s="49"/>
    </row>
    <row r="347" spans="1:1" ht="15.75">
      <c r="A347" s="49"/>
    </row>
    <row r="348" spans="1:1" ht="15.75">
      <c r="A348" s="49"/>
    </row>
    <row r="349" spans="1:1" ht="15.75">
      <c r="A349" s="49"/>
    </row>
    <row r="350" spans="1:1" ht="15.75">
      <c r="A350" s="49"/>
    </row>
    <row r="351" spans="1:1" ht="15.75">
      <c r="A351" s="49"/>
    </row>
    <row r="352" spans="1:1" ht="15.75">
      <c r="A352" s="49"/>
    </row>
    <row r="353" spans="1:1" ht="15.75">
      <c r="A353" s="49"/>
    </row>
    <row r="354" spans="1:1" ht="15.75">
      <c r="A354" s="49"/>
    </row>
    <row r="355" spans="1:1" ht="15.75">
      <c r="A355" s="49"/>
    </row>
    <row r="356" spans="1:1" ht="15.75">
      <c r="A356" s="49"/>
    </row>
    <row r="357" spans="1:1" ht="15.75">
      <c r="A357" s="49"/>
    </row>
    <row r="358" spans="1:1" ht="15.75">
      <c r="A358" s="49"/>
    </row>
    <row r="359" spans="1:1" ht="15.75">
      <c r="A359" s="49"/>
    </row>
    <row r="360" spans="1:1" ht="15.75">
      <c r="A360" s="49"/>
    </row>
    <row r="361" spans="1:1" ht="15.75">
      <c r="A361" s="49"/>
    </row>
    <row r="362" spans="1:1" ht="15.75">
      <c r="A362" s="49"/>
    </row>
    <row r="363" spans="1:1" ht="15.75">
      <c r="A363" s="49"/>
    </row>
    <row r="364" spans="1:1" ht="15.75">
      <c r="A364" s="49"/>
    </row>
    <row r="365" spans="1:1" ht="15.75">
      <c r="A365" s="49"/>
    </row>
    <row r="366" spans="1:1" ht="15.75">
      <c r="A366" s="49"/>
    </row>
    <row r="367" spans="1:1" ht="15.75">
      <c r="A367" s="49"/>
    </row>
    <row r="368" spans="1:1" ht="15.75">
      <c r="A368" s="49"/>
    </row>
    <row r="369" spans="1:1" ht="15.75">
      <c r="A369" s="49"/>
    </row>
    <row r="370" spans="1:1" ht="15.75">
      <c r="A370" s="49"/>
    </row>
    <row r="371" spans="1:1" ht="15.75">
      <c r="A371" s="49"/>
    </row>
    <row r="372" spans="1:1" ht="15.75">
      <c r="A372" s="49"/>
    </row>
    <row r="373" spans="1:1" ht="15.75">
      <c r="A373" s="49"/>
    </row>
    <row r="374" spans="1:1" ht="15.75">
      <c r="A374" s="49"/>
    </row>
    <row r="375" spans="1:1" ht="15.75">
      <c r="A375" s="49"/>
    </row>
    <row r="376" spans="1:1" ht="15.75">
      <c r="A376" s="49"/>
    </row>
    <row r="377" spans="1:1" ht="15.75">
      <c r="A377" s="49"/>
    </row>
    <row r="378" spans="1:1" ht="15.75">
      <c r="A378" s="49"/>
    </row>
    <row r="379" spans="1:1" ht="15.75">
      <c r="A379" s="49"/>
    </row>
    <row r="380" spans="1:1" ht="15.75">
      <c r="A380" s="49"/>
    </row>
    <row r="381" spans="1:1" ht="15.75">
      <c r="A381" s="49"/>
    </row>
    <row r="382" spans="1:1" ht="15.75">
      <c r="A382" s="49"/>
    </row>
    <row r="383" spans="1:1" ht="15.75">
      <c r="A383" s="49"/>
    </row>
    <row r="384" spans="1:1" ht="15.75">
      <c r="A384" s="49"/>
    </row>
    <row r="385" spans="1:1" ht="15.75">
      <c r="A385" s="49"/>
    </row>
    <row r="386" spans="1:1" ht="15.75">
      <c r="A386" s="49"/>
    </row>
    <row r="387" spans="1:1" ht="15.75">
      <c r="A387" s="49"/>
    </row>
    <row r="388" spans="1:1" ht="15.75">
      <c r="A388" s="49"/>
    </row>
    <row r="389" spans="1:1" ht="15.75">
      <c r="A389" s="49"/>
    </row>
    <row r="390" spans="1:1" ht="15.75">
      <c r="A390" s="49"/>
    </row>
    <row r="391" spans="1:1" ht="15.75">
      <c r="A391" s="49"/>
    </row>
    <row r="392" spans="1:1" ht="15.75">
      <c r="A392" s="49"/>
    </row>
    <row r="393" spans="1:1" ht="15.75">
      <c r="A393" s="49"/>
    </row>
    <row r="394" spans="1:1" ht="15.75">
      <c r="A394" s="49"/>
    </row>
    <row r="395" spans="1:1" ht="15.75">
      <c r="A395" s="49"/>
    </row>
    <row r="396" spans="1:1" ht="15.75">
      <c r="A396" s="49"/>
    </row>
    <row r="397" spans="1:1" ht="15.75">
      <c r="A397" s="49"/>
    </row>
    <row r="398" spans="1:1" ht="15.75">
      <c r="A398" s="49"/>
    </row>
    <row r="399" spans="1:1" ht="15.75">
      <c r="A399" s="49"/>
    </row>
    <row r="400" spans="1:1" ht="15.75">
      <c r="A400" s="49"/>
    </row>
    <row r="401" spans="1:1" ht="15.75">
      <c r="A401" s="49"/>
    </row>
    <row r="402" spans="1:1" ht="15.75">
      <c r="A402" s="49"/>
    </row>
    <row r="403" spans="1:1" ht="15.75">
      <c r="A403" s="49"/>
    </row>
    <row r="404" spans="1:1" ht="15.75">
      <c r="A404" s="49"/>
    </row>
    <row r="405" spans="1:1" ht="15.75">
      <c r="A405" s="49"/>
    </row>
    <row r="406" spans="1:1" ht="15.75">
      <c r="A406" s="49"/>
    </row>
    <row r="407" spans="1:1" ht="15.75">
      <c r="A407" s="49"/>
    </row>
    <row r="408" spans="1:1" ht="15.75">
      <c r="A408" s="49"/>
    </row>
    <row r="409" spans="1:1" ht="15.75">
      <c r="A409" s="49"/>
    </row>
    <row r="410" spans="1:1" ht="15.75">
      <c r="A410" s="49"/>
    </row>
    <row r="411" spans="1:1" ht="15.75">
      <c r="A411" s="49"/>
    </row>
    <row r="412" spans="1:1" ht="15.75">
      <c r="A412" s="49"/>
    </row>
    <row r="413" spans="1:1" ht="15.75">
      <c r="A413" s="49"/>
    </row>
    <row r="414" spans="1:1" ht="15.75">
      <c r="A414" s="49"/>
    </row>
    <row r="415" spans="1:1" ht="15.75">
      <c r="A415" s="49"/>
    </row>
    <row r="416" spans="1:1" ht="15.75">
      <c r="A416" s="49"/>
    </row>
    <row r="417" spans="1:1" ht="15.75">
      <c r="A417" s="49"/>
    </row>
    <row r="418" spans="1:1" ht="15.75">
      <c r="A418" s="49"/>
    </row>
    <row r="419" spans="1:1" ht="15.75">
      <c r="A419" s="49"/>
    </row>
    <row r="420" spans="1:1" ht="15.75">
      <c r="A420" s="49"/>
    </row>
    <row r="421" spans="1:1" ht="15.75">
      <c r="A421" s="49"/>
    </row>
    <row r="422" spans="1:1" ht="15.75">
      <c r="A422" s="49"/>
    </row>
    <row r="423" spans="1:1" ht="15.75">
      <c r="A423" s="49"/>
    </row>
    <row r="424" spans="1:1" ht="15.75">
      <c r="A424" s="49"/>
    </row>
    <row r="425" spans="1:1" ht="15.75">
      <c r="A425" s="49"/>
    </row>
    <row r="426" spans="1:1" ht="15.75">
      <c r="A426" s="49"/>
    </row>
    <row r="427" spans="1:1" ht="15.75">
      <c r="A427" s="49"/>
    </row>
    <row r="428" spans="1:1" ht="15.75">
      <c r="A428" s="49"/>
    </row>
    <row r="429" spans="1:1" ht="15.75">
      <c r="A429" s="49"/>
    </row>
    <row r="430" spans="1:1" ht="15.75">
      <c r="A430" s="49"/>
    </row>
    <row r="431" spans="1:1" ht="15.75">
      <c r="A431" s="49"/>
    </row>
    <row r="432" spans="1:1" ht="15.75">
      <c r="A432" s="49"/>
    </row>
    <row r="433" spans="1:1" ht="15.75">
      <c r="A433" s="49"/>
    </row>
    <row r="434" spans="1:1" ht="15.75">
      <c r="A434" s="49"/>
    </row>
    <row r="435" spans="1:1" ht="15.75">
      <c r="A435" s="49"/>
    </row>
    <row r="436" spans="1:1" ht="15.75">
      <c r="A436" s="49"/>
    </row>
    <row r="437" spans="1:1" ht="15.75">
      <c r="A437" s="49"/>
    </row>
    <row r="438" spans="1:1" ht="15.75">
      <c r="A438" s="49"/>
    </row>
    <row r="439" spans="1:1" ht="15.75">
      <c r="A439" s="49"/>
    </row>
    <row r="440" spans="1:1" ht="15.75">
      <c r="A440" s="49"/>
    </row>
    <row r="441" spans="1:1" ht="15.75">
      <c r="A441" s="49"/>
    </row>
    <row r="442" spans="1:1" ht="15.75">
      <c r="A442" s="49"/>
    </row>
    <row r="443" spans="1:1" ht="15.75">
      <c r="A443" s="49"/>
    </row>
    <row r="444" spans="1:1" ht="15.75">
      <c r="A444" s="49"/>
    </row>
    <row r="445" spans="1:1" ht="15.75">
      <c r="A445" s="49"/>
    </row>
    <row r="446" spans="1:1" ht="15.75">
      <c r="A446" s="49"/>
    </row>
    <row r="447" spans="1:1" ht="15.75">
      <c r="A447" s="49"/>
    </row>
    <row r="448" spans="1:1" ht="15.75">
      <c r="A448" s="49"/>
    </row>
    <row r="449" spans="1:1" ht="15.75">
      <c r="A449" s="49"/>
    </row>
    <row r="450" spans="1:1" ht="15.75">
      <c r="A450" s="49"/>
    </row>
    <row r="451" spans="1:1" ht="15.75">
      <c r="A451" s="49"/>
    </row>
    <row r="452" spans="1:1" ht="15.75">
      <c r="A452" s="49"/>
    </row>
    <row r="453" spans="1:1" ht="15.75">
      <c r="A453" s="49"/>
    </row>
    <row r="454" spans="1:1" ht="15.75">
      <c r="A454" s="49"/>
    </row>
    <row r="455" spans="1:1" ht="15.75">
      <c r="A455" s="49"/>
    </row>
    <row r="456" spans="1:1" ht="15.75">
      <c r="A456" s="49"/>
    </row>
    <row r="457" spans="1:1" ht="15.75">
      <c r="A457" s="49"/>
    </row>
    <row r="458" spans="1:1" ht="15.75">
      <c r="A458" s="49"/>
    </row>
    <row r="459" spans="1:1" ht="15.75">
      <c r="A459" s="49"/>
    </row>
    <row r="460" spans="1:1" ht="15.75">
      <c r="A460" s="49"/>
    </row>
    <row r="461" spans="1:1" ht="15.75">
      <c r="A461" s="49"/>
    </row>
    <row r="462" spans="1:1" ht="15.75">
      <c r="A462" s="49"/>
    </row>
    <row r="463" spans="1:1" ht="15.75">
      <c r="A463" s="49"/>
    </row>
    <row r="464" spans="1:1" ht="15.75">
      <c r="A464" s="49"/>
    </row>
    <row r="465" spans="1:1" ht="15.75">
      <c r="A465" s="49"/>
    </row>
    <row r="466" spans="1:1" ht="15.75">
      <c r="A466" s="49"/>
    </row>
    <row r="467" spans="1:1" ht="15.75">
      <c r="A467" s="49"/>
    </row>
    <row r="468" spans="1:1" ht="15.75">
      <c r="A468" s="49"/>
    </row>
    <row r="469" spans="1:1" ht="15.75">
      <c r="A469" s="49"/>
    </row>
    <row r="470" spans="1:1" ht="15.75">
      <c r="A470" s="49"/>
    </row>
    <row r="471" spans="1:1" ht="15.75">
      <c r="A471" s="49"/>
    </row>
    <row r="472" spans="1:1" ht="15.75">
      <c r="A472" s="49"/>
    </row>
    <row r="473" spans="1:1" ht="15.75">
      <c r="A473" s="49"/>
    </row>
    <row r="474" spans="1:1" ht="15.75">
      <c r="A474" s="49"/>
    </row>
    <row r="475" spans="1:1" ht="15.75">
      <c r="A475" s="49"/>
    </row>
    <row r="476" spans="1:1" ht="15.75">
      <c r="A476" s="49"/>
    </row>
    <row r="477" spans="1:1" ht="15.75">
      <c r="A477" s="49"/>
    </row>
    <row r="478" spans="1:1" ht="15.75">
      <c r="A478" s="49"/>
    </row>
    <row r="479" spans="1:1" ht="15.75">
      <c r="A479" s="49"/>
    </row>
    <row r="480" spans="1:1" ht="15.75">
      <c r="A480" s="49"/>
    </row>
    <row r="481" spans="1:1" ht="15.75">
      <c r="A481" s="49"/>
    </row>
    <row r="482" spans="1:1" ht="15.75">
      <c r="A482" s="49"/>
    </row>
    <row r="483" spans="1:1" ht="15.75">
      <c r="A483" s="49"/>
    </row>
    <row r="484" spans="1:1" ht="15.75">
      <c r="A484" s="49"/>
    </row>
    <row r="485" spans="1:1" ht="15.75">
      <c r="A485" s="49"/>
    </row>
    <row r="486" spans="1:1" ht="15.75">
      <c r="A486" s="49"/>
    </row>
    <row r="487" spans="1:1" ht="15.75">
      <c r="A487" s="49"/>
    </row>
    <row r="488" spans="1:1" ht="15.75">
      <c r="A488" s="49"/>
    </row>
    <row r="489" spans="1:1" ht="15.75">
      <c r="A489" s="49"/>
    </row>
    <row r="490" spans="1:1" ht="15.75">
      <c r="A490" s="49"/>
    </row>
    <row r="491" spans="1:1" ht="15.75">
      <c r="A491" s="49"/>
    </row>
    <row r="492" spans="1:1" ht="15.75">
      <c r="A492" s="49"/>
    </row>
    <row r="493" spans="1:1" ht="15.75">
      <c r="A493" s="49"/>
    </row>
    <row r="494" spans="1:1" ht="15.75">
      <c r="A494" s="49"/>
    </row>
    <row r="495" spans="1:1" ht="15.75">
      <c r="A495" s="49"/>
    </row>
    <row r="496" spans="1:1" ht="15.75">
      <c r="A496" s="49"/>
    </row>
    <row r="497" spans="1:1" ht="15.75">
      <c r="A497" s="49"/>
    </row>
    <row r="498" spans="1:1" ht="15.75">
      <c r="A498" s="49"/>
    </row>
    <row r="499" spans="1:1" ht="15.75">
      <c r="A499" s="49"/>
    </row>
    <row r="500" spans="1:1" ht="15.75">
      <c r="A500" s="49"/>
    </row>
    <row r="501" spans="1:1" ht="15.75">
      <c r="A501" s="49"/>
    </row>
    <row r="502" spans="1:1" ht="15.75">
      <c r="A502" s="49"/>
    </row>
    <row r="503" spans="1:1" ht="15.75">
      <c r="A503" s="49"/>
    </row>
    <row r="504" spans="1:1" ht="15.75">
      <c r="A504" s="49"/>
    </row>
    <row r="505" spans="1:1" ht="15.75">
      <c r="A505" s="49"/>
    </row>
    <row r="506" spans="1:1" ht="15.75">
      <c r="A506" s="49"/>
    </row>
    <row r="507" spans="1:1" ht="15.75">
      <c r="A507" s="49"/>
    </row>
    <row r="508" spans="1:1" ht="15.75">
      <c r="A508" s="49"/>
    </row>
    <row r="509" spans="1:1" ht="15.75">
      <c r="A509" s="49"/>
    </row>
    <row r="510" spans="1:1" ht="15.75">
      <c r="A510" s="49"/>
    </row>
    <row r="511" spans="1:1" ht="15.75">
      <c r="A511" s="49"/>
    </row>
    <row r="512" spans="1:1" ht="15.75">
      <c r="A512" s="49"/>
    </row>
    <row r="513" spans="1:1" ht="15.75">
      <c r="A513" s="49"/>
    </row>
    <row r="514" spans="1:1" ht="15.75">
      <c r="A514" s="49"/>
    </row>
    <row r="515" spans="1:1" ht="15.75">
      <c r="A515" s="49"/>
    </row>
    <row r="516" spans="1:1" ht="15.75">
      <c r="A516" s="49"/>
    </row>
    <row r="517" spans="1:1" ht="15.75">
      <c r="A517" s="49"/>
    </row>
    <row r="518" spans="1:1" ht="15.75">
      <c r="A518" s="49"/>
    </row>
    <row r="519" spans="1:1" ht="15.75">
      <c r="A519" s="49"/>
    </row>
    <row r="520" spans="1:1" ht="15.75">
      <c r="A520" s="49"/>
    </row>
    <row r="521" spans="1:1" ht="15.75">
      <c r="A521" s="49"/>
    </row>
    <row r="522" spans="1:1" ht="15.75">
      <c r="A522" s="49"/>
    </row>
    <row r="523" spans="1:1" ht="15.75">
      <c r="A523" s="49"/>
    </row>
    <row r="524" spans="1:1" ht="15.75">
      <c r="A524" s="49"/>
    </row>
    <row r="525" spans="1:1" ht="15.75">
      <c r="A525" s="49"/>
    </row>
    <row r="526" spans="1:1" ht="15.75">
      <c r="A526" s="49"/>
    </row>
    <row r="527" spans="1:1" ht="15.75">
      <c r="A527" s="49"/>
    </row>
    <row r="528" spans="1:1" ht="15.75">
      <c r="A528" s="49"/>
    </row>
    <row r="529" spans="1:1" ht="15.75">
      <c r="A529" s="49"/>
    </row>
    <row r="530" spans="1:1" ht="15.75">
      <c r="A530" s="49"/>
    </row>
    <row r="531" spans="1:1" ht="15.75">
      <c r="A531" s="49"/>
    </row>
    <row r="532" spans="1:1" ht="15.75">
      <c r="A532" s="49"/>
    </row>
    <row r="533" spans="1:1" ht="15.75">
      <c r="A533" s="49"/>
    </row>
    <row r="534" spans="1:1" ht="15.75">
      <c r="A534" s="49"/>
    </row>
    <row r="535" spans="1:1" ht="15.75">
      <c r="A535" s="49"/>
    </row>
    <row r="536" spans="1:1" ht="15.75">
      <c r="A536" s="49"/>
    </row>
    <row r="537" spans="1:1" ht="15.75">
      <c r="A537" s="49"/>
    </row>
    <row r="538" spans="1:1" ht="15.75">
      <c r="A538" s="49"/>
    </row>
    <row r="539" spans="1:1" ht="15.75">
      <c r="A539" s="49"/>
    </row>
    <row r="540" spans="1:1" ht="15.75">
      <c r="A540" s="49"/>
    </row>
    <row r="541" spans="1:1" ht="15.75">
      <c r="A541" s="49"/>
    </row>
    <row r="542" spans="1:1" ht="15.75">
      <c r="A542" s="49"/>
    </row>
    <row r="543" spans="1:1" ht="15.75">
      <c r="A543" s="49"/>
    </row>
    <row r="544" spans="1:1" ht="15.75">
      <c r="A544" s="49"/>
    </row>
    <row r="545" spans="1:1" ht="15.75">
      <c r="A545" s="49"/>
    </row>
    <row r="546" spans="1:1" ht="15.75">
      <c r="A546" s="49"/>
    </row>
    <row r="547" spans="1:1" ht="15.75">
      <c r="A547" s="49"/>
    </row>
    <row r="548" spans="1:1" ht="15.75">
      <c r="A548" s="49"/>
    </row>
    <row r="549" spans="1:1" ht="15.75">
      <c r="A549" s="49"/>
    </row>
    <row r="550" spans="1:1" ht="15.75">
      <c r="A550" s="49"/>
    </row>
    <row r="551" spans="1:1" ht="15.75">
      <c r="A551" s="49"/>
    </row>
    <row r="552" spans="1:1" ht="15.75">
      <c r="A552" s="49"/>
    </row>
    <row r="553" spans="1:1" ht="15.75">
      <c r="A553" s="49"/>
    </row>
    <row r="554" spans="1:1" ht="15.75">
      <c r="A554" s="49"/>
    </row>
    <row r="555" spans="1:1" ht="15.75">
      <c r="A555" s="49"/>
    </row>
    <row r="556" spans="1:1" ht="15.75">
      <c r="A556" s="49"/>
    </row>
    <row r="557" spans="1:1" ht="15.75">
      <c r="A557" s="49"/>
    </row>
    <row r="558" spans="1:1" ht="15.75">
      <c r="A558" s="49"/>
    </row>
    <row r="559" spans="1:1" ht="15.75">
      <c r="A559" s="49"/>
    </row>
    <row r="560" spans="1:1" ht="15.75">
      <c r="A560" s="49"/>
    </row>
    <row r="561" spans="1:1" ht="15.75">
      <c r="A561" s="49"/>
    </row>
    <row r="562" spans="1:1" ht="15.75">
      <c r="A562" s="49"/>
    </row>
    <row r="563" spans="1:1" ht="15.75">
      <c r="A563" s="49"/>
    </row>
    <row r="564" spans="1:1" ht="15.75">
      <c r="A564" s="49"/>
    </row>
    <row r="565" spans="1:1" ht="15.75">
      <c r="A565" s="49"/>
    </row>
    <row r="566" spans="1:1" ht="15.75">
      <c r="A566" s="49"/>
    </row>
    <row r="567" spans="1:1" ht="15.75">
      <c r="A567" s="49"/>
    </row>
    <row r="568" spans="1:1" ht="15.75">
      <c r="A568" s="49"/>
    </row>
    <row r="569" spans="1:1" ht="15.75">
      <c r="A569" s="49"/>
    </row>
    <row r="570" spans="1:1" ht="15.75">
      <c r="A570" s="49"/>
    </row>
    <row r="571" spans="1:1" ht="15.75">
      <c r="A571" s="49"/>
    </row>
    <row r="572" spans="1:1" ht="15.75">
      <c r="A572" s="49"/>
    </row>
    <row r="573" spans="1:1" ht="15.75">
      <c r="A573" s="49"/>
    </row>
    <row r="574" spans="1:1" ht="15.75">
      <c r="A574" s="49"/>
    </row>
    <row r="575" spans="1:1" ht="15.75">
      <c r="A575" s="49"/>
    </row>
    <row r="576" spans="1:1" ht="15.75">
      <c r="A576" s="49"/>
    </row>
    <row r="577" spans="1:1" ht="15.75">
      <c r="A577" s="49"/>
    </row>
    <row r="578" spans="1:1" ht="15.75">
      <c r="A578" s="49"/>
    </row>
    <row r="579" spans="1:1" ht="15.75">
      <c r="A579" s="49"/>
    </row>
    <row r="580" spans="1:1" ht="15.75">
      <c r="A580" s="49"/>
    </row>
    <row r="581" spans="1:1" ht="15.75">
      <c r="A581" s="49"/>
    </row>
    <row r="582" spans="1:1" ht="15.75">
      <c r="A582" s="49"/>
    </row>
    <row r="583" spans="1:1" ht="15.75">
      <c r="A583" s="49"/>
    </row>
    <row r="584" spans="1:1" ht="15.75">
      <c r="A584" s="49"/>
    </row>
    <row r="585" spans="1:1" ht="15.75">
      <c r="A585" s="49"/>
    </row>
    <row r="586" spans="1:1" ht="15.75">
      <c r="A586" s="49"/>
    </row>
    <row r="587" spans="1:1" ht="15.75">
      <c r="A587" s="49"/>
    </row>
    <row r="588" spans="1:1" ht="15.75">
      <c r="A588" s="49"/>
    </row>
    <row r="589" spans="1:1" ht="15.75">
      <c r="A589" s="49"/>
    </row>
    <row r="590" spans="1:1" ht="15.75">
      <c r="A590" s="49"/>
    </row>
    <row r="591" spans="1:1" ht="15.75">
      <c r="A591" s="49"/>
    </row>
    <row r="592" spans="1:1" ht="15.75">
      <c r="A592" s="49"/>
    </row>
    <row r="593" spans="1:1" ht="15.75">
      <c r="A593" s="49"/>
    </row>
    <row r="594" spans="1:1" ht="15.75">
      <c r="A594" s="49"/>
    </row>
    <row r="595" spans="1:1" ht="15.75">
      <c r="A595" s="49"/>
    </row>
    <row r="596" spans="1:1" ht="15.75">
      <c r="A596" s="49"/>
    </row>
    <row r="597" spans="1:1" ht="15.75">
      <c r="A597" s="49"/>
    </row>
    <row r="598" spans="1:1" ht="15.75">
      <c r="A598" s="49"/>
    </row>
    <row r="599" spans="1:1" ht="15.75">
      <c r="A599" s="49"/>
    </row>
    <row r="600" spans="1:1" ht="15.75">
      <c r="A600" s="49"/>
    </row>
    <row r="601" spans="1:1" ht="15.75">
      <c r="A601" s="49"/>
    </row>
    <row r="602" spans="1:1" ht="15.75">
      <c r="A602" s="49"/>
    </row>
    <row r="603" spans="1:1" ht="15.75">
      <c r="A603" s="49"/>
    </row>
    <row r="604" spans="1:1" ht="15.75">
      <c r="A604" s="49"/>
    </row>
    <row r="605" spans="1:1" ht="15.75">
      <c r="A605" s="49"/>
    </row>
    <row r="606" spans="1:1" ht="15.75">
      <c r="A606" s="49"/>
    </row>
    <row r="607" spans="1:1" ht="15.75">
      <c r="A607" s="49"/>
    </row>
    <row r="608" spans="1:1" ht="15.75">
      <c r="A608" s="49"/>
    </row>
    <row r="609" spans="1:1" ht="15.75">
      <c r="A609" s="49"/>
    </row>
    <row r="610" spans="1:1" ht="15.75">
      <c r="A610" s="49"/>
    </row>
    <row r="611" spans="1:1" ht="15.75">
      <c r="A611" s="49"/>
    </row>
    <row r="612" spans="1:1" ht="15.75">
      <c r="A612" s="49"/>
    </row>
    <row r="613" spans="1:1" ht="15.75">
      <c r="A613" s="49"/>
    </row>
    <row r="614" spans="1:1" ht="15.75">
      <c r="A614" s="49"/>
    </row>
    <row r="615" spans="1:1" ht="15.75">
      <c r="A615" s="49"/>
    </row>
    <row r="616" spans="1:1" ht="15.75">
      <c r="A616" s="49"/>
    </row>
    <row r="617" spans="1:1" ht="15.75">
      <c r="A617" s="49"/>
    </row>
    <row r="618" spans="1:1" ht="15.75">
      <c r="A618" s="49"/>
    </row>
    <row r="619" spans="1:1" ht="15.75">
      <c r="A619" s="49"/>
    </row>
    <row r="620" spans="1:1" ht="15.75">
      <c r="A620" s="49"/>
    </row>
    <row r="621" spans="1:1" ht="15.75">
      <c r="A621" s="49"/>
    </row>
    <row r="622" spans="1:1" ht="15.75">
      <c r="A622" s="49"/>
    </row>
    <row r="623" spans="1:1" ht="15.75">
      <c r="A623" s="49"/>
    </row>
    <row r="624" spans="1:1" ht="15.75">
      <c r="A624" s="49"/>
    </row>
    <row r="625" spans="1:1" ht="15.75">
      <c r="A625" s="49"/>
    </row>
    <row r="626" spans="1:1" ht="15.75">
      <c r="A626" s="49"/>
    </row>
    <row r="627" spans="1:1" ht="15.75">
      <c r="A627" s="49"/>
    </row>
    <row r="628" spans="1:1" ht="15.75">
      <c r="A628" s="49"/>
    </row>
    <row r="629" spans="1:1" ht="15.75">
      <c r="A629" s="49"/>
    </row>
    <row r="630" spans="1:1" ht="15.75">
      <c r="A630" s="49"/>
    </row>
    <row r="631" spans="1:1" ht="15.75">
      <c r="A631" s="49"/>
    </row>
    <row r="632" spans="1:1" ht="15.75">
      <c r="A632" s="49"/>
    </row>
    <row r="633" spans="1:1" ht="15.75">
      <c r="A633" s="49"/>
    </row>
    <row r="634" spans="1:1" ht="15.75">
      <c r="A634" s="49"/>
    </row>
    <row r="635" spans="1:1" ht="15.75">
      <c r="A635" s="49"/>
    </row>
    <row r="636" spans="1:1" ht="15.75">
      <c r="A636" s="49"/>
    </row>
    <row r="637" spans="1:1" ht="15.75">
      <c r="A637" s="49"/>
    </row>
    <row r="638" spans="1:1" ht="15.75">
      <c r="A638" s="49"/>
    </row>
    <row r="639" spans="1:1" ht="15.75">
      <c r="A639" s="49"/>
    </row>
    <row r="640" spans="1:1" ht="15.75">
      <c r="A640" s="49"/>
    </row>
    <row r="641" spans="1:1" ht="15.75">
      <c r="A641" s="49"/>
    </row>
    <row r="642" spans="1:1" ht="15.75">
      <c r="A642" s="49"/>
    </row>
    <row r="643" spans="1:1" ht="15.75">
      <c r="A643" s="49"/>
    </row>
    <row r="644" spans="1:1" ht="15.75">
      <c r="A644" s="49"/>
    </row>
    <row r="645" spans="1:1" ht="15.75">
      <c r="A645" s="49"/>
    </row>
    <row r="646" spans="1:1" ht="15.75">
      <c r="A646" s="49"/>
    </row>
    <row r="647" spans="1:1" ht="15.75">
      <c r="A647" s="49"/>
    </row>
    <row r="648" spans="1:1" ht="15.75">
      <c r="A648" s="49"/>
    </row>
    <row r="649" spans="1:1" ht="15.75">
      <c r="A649" s="49"/>
    </row>
  </sheetData>
  <mergeCells count="9">
    <mergeCell ref="A47:D47"/>
    <mergeCell ref="A48:D48"/>
    <mergeCell ref="A49:D49"/>
    <mergeCell ref="A2:D2"/>
    <mergeCell ref="A3:D3"/>
    <mergeCell ref="A4:D4"/>
    <mergeCell ref="A5:D5"/>
    <mergeCell ref="A43:D43"/>
    <mergeCell ref="A46:D4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40"/>
  <sheetViews>
    <sheetView topLeftCell="B1" workbookViewId="0">
      <selection activeCell="B3" sqref="B3:N3"/>
    </sheetView>
  </sheetViews>
  <sheetFormatPr defaultColWidth="11.42578125" defaultRowHeight="15"/>
  <cols>
    <col min="1" max="1" width="25" style="83" hidden="1" customWidth="1"/>
    <col min="2" max="2" width="29" style="917" customWidth="1"/>
    <col min="3" max="3" width="15.140625" style="83" customWidth="1"/>
    <col min="4" max="5" width="13.140625" style="83" customWidth="1"/>
    <col min="6" max="6" width="15.140625" style="83" bestFit="1" customWidth="1"/>
    <col min="7" max="7" width="18" style="83" bestFit="1" customWidth="1"/>
    <col min="8" max="8" width="13.140625" style="83" customWidth="1"/>
    <col min="9" max="9" width="15.140625" style="83" bestFit="1" customWidth="1"/>
    <col min="10" max="10" width="18" style="83" bestFit="1" customWidth="1"/>
    <col min="11" max="11" width="13.140625" style="83" customWidth="1"/>
    <col min="12" max="12" width="15.140625" style="83" bestFit="1" customWidth="1"/>
    <col min="13" max="13" width="18" style="83" bestFit="1" customWidth="1"/>
    <col min="14" max="14" width="13.140625" style="83" customWidth="1"/>
    <col min="15" max="15" width="3" style="1410" customWidth="1"/>
    <col min="16" max="256" width="11.42578125" style="83"/>
    <col min="257" max="257" width="0" style="83" hidden="1" customWidth="1"/>
    <col min="258" max="258" width="29" style="83" customWidth="1"/>
    <col min="259" max="259" width="15.140625" style="83" customWidth="1"/>
    <col min="260" max="261" width="13.140625" style="83" customWidth="1"/>
    <col min="262" max="262" width="15.140625" style="83" bestFit="1" customWidth="1"/>
    <col min="263" max="263" width="18" style="83" bestFit="1" customWidth="1"/>
    <col min="264" max="264" width="13.140625" style="83" customWidth="1"/>
    <col min="265" max="265" width="15.140625" style="83" bestFit="1" customWidth="1"/>
    <col min="266" max="266" width="18" style="83" bestFit="1" customWidth="1"/>
    <col min="267" max="267" width="13.140625" style="83" customWidth="1"/>
    <col min="268" max="268" width="15.140625" style="83" bestFit="1" customWidth="1"/>
    <col min="269" max="269" width="18" style="83" bestFit="1" customWidth="1"/>
    <col min="270" max="270" width="13.140625" style="83" customWidth="1"/>
    <col min="271" max="271" width="3" style="83" customWidth="1"/>
    <col min="272" max="512" width="11.42578125" style="83"/>
    <col min="513" max="513" width="0" style="83" hidden="1" customWidth="1"/>
    <col min="514" max="514" width="29" style="83" customWidth="1"/>
    <col min="515" max="515" width="15.140625" style="83" customWidth="1"/>
    <col min="516" max="517" width="13.140625" style="83" customWidth="1"/>
    <col min="518" max="518" width="15.140625" style="83" bestFit="1" customWidth="1"/>
    <col min="519" max="519" width="18" style="83" bestFit="1" customWidth="1"/>
    <col min="520" max="520" width="13.140625" style="83" customWidth="1"/>
    <col min="521" max="521" width="15.140625" style="83" bestFit="1" customWidth="1"/>
    <col min="522" max="522" width="18" style="83" bestFit="1" customWidth="1"/>
    <col min="523" max="523" width="13.140625" style="83" customWidth="1"/>
    <col min="524" max="524" width="15.140625" style="83" bestFit="1" customWidth="1"/>
    <col min="525" max="525" width="18" style="83" bestFit="1" customWidth="1"/>
    <col min="526" max="526" width="13.140625" style="83" customWidth="1"/>
    <col min="527" max="527" width="3" style="83" customWidth="1"/>
    <col min="528" max="768" width="11.42578125" style="83"/>
    <col min="769" max="769" width="0" style="83" hidden="1" customWidth="1"/>
    <col min="770" max="770" width="29" style="83" customWidth="1"/>
    <col min="771" max="771" width="15.140625" style="83" customWidth="1"/>
    <col min="772" max="773" width="13.140625" style="83" customWidth="1"/>
    <col min="774" max="774" width="15.140625" style="83" bestFit="1" customWidth="1"/>
    <col min="775" max="775" width="18" style="83" bestFit="1" customWidth="1"/>
    <col min="776" max="776" width="13.140625" style="83" customWidth="1"/>
    <col min="777" max="777" width="15.140625" style="83" bestFit="1" customWidth="1"/>
    <col min="778" max="778" width="18" style="83" bestFit="1" customWidth="1"/>
    <col min="779" max="779" width="13.140625" style="83" customWidth="1"/>
    <col min="780" max="780" width="15.140625" style="83" bestFit="1" customWidth="1"/>
    <col min="781" max="781" width="18" style="83" bestFit="1" customWidth="1"/>
    <col min="782" max="782" width="13.140625" style="83" customWidth="1"/>
    <col min="783" max="783" width="3" style="83" customWidth="1"/>
    <col min="784" max="1024" width="11.42578125" style="83"/>
    <col min="1025" max="1025" width="0" style="83" hidden="1" customWidth="1"/>
    <col min="1026" max="1026" width="29" style="83" customWidth="1"/>
    <col min="1027" max="1027" width="15.140625" style="83" customWidth="1"/>
    <col min="1028" max="1029" width="13.140625" style="83" customWidth="1"/>
    <col min="1030" max="1030" width="15.140625" style="83" bestFit="1" customWidth="1"/>
    <col min="1031" max="1031" width="18" style="83" bestFit="1" customWidth="1"/>
    <col min="1032" max="1032" width="13.140625" style="83" customWidth="1"/>
    <col min="1033" max="1033" width="15.140625" style="83" bestFit="1" customWidth="1"/>
    <col min="1034" max="1034" width="18" style="83" bestFit="1" customWidth="1"/>
    <col min="1035" max="1035" width="13.140625" style="83" customWidth="1"/>
    <col min="1036" max="1036" width="15.140625" style="83" bestFit="1" customWidth="1"/>
    <col min="1037" max="1037" width="18" style="83" bestFit="1" customWidth="1"/>
    <col min="1038" max="1038" width="13.140625" style="83" customWidth="1"/>
    <col min="1039" max="1039" width="3" style="83" customWidth="1"/>
    <col min="1040" max="1280" width="11.42578125" style="83"/>
    <col min="1281" max="1281" width="0" style="83" hidden="1" customWidth="1"/>
    <col min="1282" max="1282" width="29" style="83" customWidth="1"/>
    <col min="1283" max="1283" width="15.140625" style="83" customWidth="1"/>
    <col min="1284" max="1285" width="13.140625" style="83" customWidth="1"/>
    <col min="1286" max="1286" width="15.140625" style="83" bestFit="1" customWidth="1"/>
    <col min="1287" max="1287" width="18" style="83" bestFit="1" customWidth="1"/>
    <col min="1288" max="1288" width="13.140625" style="83" customWidth="1"/>
    <col min="1289" max="1289" width="15.140625" style="83" bestFit="1" customWidth="1"/>
    <col min="1290" max="1290" width="18" style="83" bestFit="1" customWidth="1"/>
    <col min="1291" max="1291" width="13.140625" style="83" customWidth="1"/>
    <col min="1292" max="1292" width="15.140625" style="83" bestFit="1" customWidth="1"/>
    <col min="1293" max="1293" width="18" style="83" bestFit="1" customWidth="1"/>
    <col min="1294" max="1294" width="13.140625" style="83" customWidth="1"/>
    <col min="1295" max="1295" width="3" style="83" customWidth="1"/>
    <col min="1296" max="1536" width="11.42578125" style="83"/>
    <col min="1537" max="1537" width="0" style="83" hidden="1" customWidth="1"/>
    <col min="1538" max="1538" width="29" style="83" customWidth="1"/>
    <col min="1539" max="1539" width="15.140625" style="83" customWidth="1"/>
    <col min="1540" max="1541" width="13.140625" style="83" customWidth="1"/>
    <col min="1542" max="1542" width="15.140625" style="83" bestFit="1" customWidth="1"/>
    <col min="1543" max="1543" width="18" style="83" bestFit="1" customWidth="1"/>
    <col min="1544" max="1544" width="13.140625" style="83" customWidth="1"/>
    <col min="1545" max="1545" width="15.140625" style="83" bestFit="1" customWidth="1"/>
    <col min="1546" max="1546" width="18" style="83" bestFit="1" customWidth="1"/>
    <col min="1547" max="1547" width="13.140625" style="83" customWidth="1"/>
    <col min="1548" max="1548" width="15.140625" style="83" bestFit="1" customWidth="1"/>
    <col min="1549" max="1549" width="18" style="83" bestFit="1" customWidth="1"/>
    <col min="1550" max="1550" width="13.140625" style="83" customWidth="1"/>
    <col min="1551" max="1551" width="3" style="83" customWidth="1"/>
    <col min="1552" max="1792" width="11.42578125" style="83"/>
    <col min="1793" max="1793" width="0" style="83" hidden="1" customWidth="1"/>
    <col min="1794" max="1794" width="29" style="83" customWidth="1"/>
    <col min="1795" max="1795" width="15.140625" style="83" customWidth="1"/>
    <col min="1796" max="1797" width="13.140625" style="83" customWidth="1"/>
    <col min="1798" max="1798" width="15.140625" style="83" bestFit="1" customWidth="1"/>
    <col min="1799" max="1799" width="18" style="83" bestFit="1" customWidth="1"/>
    <col min="1800" max="1800" width="13.140625" style="83" customWidth="1"/>
    <col min="1801" max="1801" width="15.140625" style="83" bestFit="1" customWidth="1"/>
    <col min="1802" max="1802" width="18" style="83" bestFit="1" customWidth="1"/>
    <col min="1803" max="1803" width="13.140625" style="83" customWidth="1"/>
    <col min="1804" max="1804" width="15.140625" style="83" bestFit="1" customWidth="1"/>
    <col min="1805" max="1805" width="18" style="83" bestFit="1" customWidth="1"/>
    <col min="1806" max="1806" width="13.140625" style="83" customWidth="1"/>
    <col min="1807" max="1807" width="3" style="83" customWidth="1"/>
    <col min="1808" max="2048" width="11.42578125" style="83"/>
    <col min="2049" max="2049" width="0" style="83" hidden="1" customWidth="1"/>
    <col min="2050" max="2050" width="29" style="83" customWidth="1"/>
    <col min="2051" max="2051" width="15.140625" style="83" customWidth="1"/>
    <col min="2052" max="2053" width="13.140625" style="83" customWidth="1"/>
    <col min="2054" max="2054" width="15.140625" style="83" bestFit="1" customWidth="1"/>
    <col min="2055" max="2055" width="18" style="83" bestFit="1" customWidth="1"/>
    <col min="2056" max="2056" width="13.140625" style="83" customWidth="1"/>
    <col min="2057" max="2057" width="15.140625" style="83" bestFit="1" customWidth="1"/>
    <col min="2058" max="2058" width="18" style="83" bestFit="1" customWidth="1"/>
    <col min="2059" max="2059" width="13.140625" style="83" customWidth="1"/>
    <col min="2060" max="2060" width="15.140625" style="83" bestFit="1" customWidth="1"/>
    <col min="2061" max="2061" width="18" style="83" bestFit="1" customWidth="1"/>
    <col min="2062" max="2062" width="13.140625" style="83" customWidth="1"/>
    <col min="2063" max="2063" width="3" style="83" customWidth="1"/>
    <col min="2064" max="2304" width="11.42578125" style="83"/>
    <col min="2305" max="2305" width="0" style="83" hidden="1" customWidth="1"/>
    <col min="2306" max="2306" width="29" style="83" customWidth="1"/>
    <col min="2307" max="2307" width="15.140625" style="83" customWidth="1"/>
    <col min="2308" max="2309" width="13.140625" style="83" customWidth="1"/>
    <col min="2310" max="2310" width="15.140625" style="83" bestFit="1" customWidth="1"/>
    <col min="2311" max="2311" width="18" style="83" bestFit="1" customWidth="1"/>
    <col min="2312" max="2312" width="13.140625" style="83" customWidth="1"/>
    <col min="2313" max="2313" width="15.140625" style="83" bestFit="1" customWidth="1"/>
    <col min="2314" max="2314" width="18" style="83" bestFit="1" customWidth="1"/>
    <col min="2315" max="2315" width="13.140625" style="83" customWidth="1"/>
    <col min="2316" max="2316" width="15.140625" style="83" bestFit="1" customWidth="1"/>
    <col min="2317" max="2317" width="18" style="83" bestFit="1" customWidth="1"/>
    <col min="2318" max="2318" width="13.140625" style="83" customWidth="1"/>
    <col min="2319" max="2319" width="3" style="83" customWidth="1"/>
    <col min="2320" max="2560" width="11.42578125" style="83"/>
    <col min="2561" max="2561" width="0" style="83" hidden="1" customWidth="1"/>
    <col min="2562" max="2562" width="29" style="83" customWidth="1"/>
    <col min="2563" max="2563" width="15.140625" style="83" customWidth="1"/>
    <col min="2564" max="2565" width="13.140625" style="83" customWidth="1"/>
    <col min="2566" max="2566" width="15.140625" style="83" bestFit="1" customWidth="1"/>
    <col min="2567" max="2567" width="18" style="83" bestFit="1" customWidth="1"/>
    <col min="2568" max="2568" width="13.140625" style="83" customWidth="1"/>
    <col min="2569" max="2569" width="15.140625" style="83" bestFit="1" customWidth="1"/>
    <col min="2570" max="2570" width="18" style="83" bestFit="1" customWidth="1"/>
    <col min="2571" max="2571" width="13.140625" style="83" customWidth="1"/>
    <col min="2572" max="2572" width="15.140625" style="83" bestFit="1" customWidth="1"/>
    <col min="2573" max="2573" width="18" style="83" bestFit="1" customWidth="1"/>
    <col min="2574" max="2574" width="13.140625" style="83" customWidth="1"/>
    <col min="2575" max="2575" width="3" style="83" customWidth="1"/>
    <col min="2576" max="2816" width="11.42578125" style="83"/>
    <col min="2817" max="2817" width="0" style="83" hidden="1" customWidth="1"/>
    <col min="2818" max="2818" width="29" style="83" customWidth="1"/>
    <col min="2819" max="2819" width="15.140625" style="83" customWidth="1"/>
    <col min="2820" max="2821" width="13.140625" style="83" customWidth="1"/>
    <col min="2822" max="2822" width="15.140625" style="83" bestFit="1" customWidth="1"/>
    <col min="2823" max="2823" width="18" style="83" bestFit="1" customWidth="1"/>
    <col min="2824" max="2824" width="13.140625" style="83" customWidth="1"/>
    <col min="2825" max="2825" width="15.140625" style="83" bestFit="1" customWidth="1"/>
    <col min="2826" max="2826" width="18" style="83" bestFit="1" customWidth="1"/>
    <col min="2827" max="2827" width="13.140625" style="83" customWidth="1"/>
    <col min="2828" max="2828" width="15.140625" style="83" bestFit="1" customWidth="1"/>
    <col min="2829" max="2829" width="18" style="83" bestFit="1" customWidth="1"/>
    <col min="2830" max="2830" width="13.140625" style="83" customWidth="1"/>
    <col min="2831" max="2831" width="3" style="83" customWidth="1"/>
    <col min="2832" max="3072" width="11.42578125" style="83"/>
    <col min="3073" max="3073" width="0" style="83" hidden="1" customWidth="1"/>
    <col min="3074" max="3074" width="29" style="83" customWidth="1"/>
    <col min="3075" max="3075" width="15.140625" style="83" customWidth="1"/>
    <col min="3076" max="3077" width="13.140625" style="83" customWidth="1"/>
    <col min="3078" max="3078" width="15.140625" style="83" bestFit="1" customWidth="1"/>
    <col min="3079" max="3079" width="18" style="83" bestFit="1" customWidth="1"/>
    <col min="3080" max="3080" width="13.140625" style="83" customWidth="1"/>
    <col min="3081" max="3081" width="15.140625" style="83" bestFit="1" customWidth="1"/>
    <col min="3082" max="3082" width="18" style="83" bestFit="1" customWidth="1"/>
    <col min="3083" max="3083" width="13.140625" style="83" customWidth="1"/>
    <col min="3084" max="3084" width="15.140625" style="83" bestFit="1" customWidth="1"/>
    <col min="3085" max="3085" width="18" style="83" bestFit="1" customWidth="1"/>
    <col min="3086" max="3086" width="13.140625" style="83" customWidth="1"/>
    <col min="3087" max="3087" width="3" style="83" customWidth="1"/>
    <col min="3088" max="3328" width="11.42578125" style="83"/>
    <col min="3329" max="3329" width="0" style="83" hidden="1" customWidth="1"/>
    <col min="3330" max="3330" width="29" style="83" customWidth="1"/>
    <col min="3331" max="3331" width="15.140625" style="83" customWidth="1"/>
    <col min="3332" max="3333" width="13.140625" style="83" customWidth="1"/>
    <col min="3334" max="3334" width="15.140625" style="83" bestFit="1" customWidth="1"/>
    <col min="3335" max="3335" width="18" style="83" bestFit="1" customWidth="1"/>
    <col min="3336" max="3336" width="13.140625" style="83" customWidth="1"/>
    <col min="3337" max="3337" width="15.140625" style="83" bestFit="1" customWidth="1"/>
    <col min="3338" max="3338" width="18" style="83" bestFit="1" customWidth="1"/>
    <col min="3339" max="3339" width="13.140625" style="83" customWidth="1"/>
    <col min="3340" max="3340" width="15.140625" style="83" bestFit="1" customWidth="1"/>
    <col min="3341" max="3341" width="18" style="83" bestFit="1" customWidth="1"/>
    <col min="3342" max="3342" width="13.140625" style="83" customWidth="1"/>
    <col min="3343" max="3343" width="3" style="83" customWidth="1"/>
    <col min="3344" max="3584" width="11.42578125" style="83"/>
    <col min="3585" max="3585" width="0" style="83" hidden="1" customWidth="1"/>
    <col min="3586" max="3586" width="29" style="83" customWidth="1"/>
    <col min="3587" max="3587" width="15.140625" style="83" customWidth="1"/>
    <col min="3588" max="3589" width="13.140625" style="83" customWidth="1"/>
    <col min="3590" max="3590" width="15.140625" style="83" bestFit="1" customWidth="1"/>
    <col min="3591" max="3591" width="18" style="83" bestFit="1" customWidth="1"/>
    <col min="3592" max="3592" width="13.140625" style="83" customWidth="1"/>
    <col min="3593" max="3593" width="15.140625" style="83" bestFit="1" customWidth="1"/>
    <col min="3594" max="3594" width="18" style="83" bestFit="1" customWidth="1"/>
    <col min="3595" max="3595" width="13.140625" style="83" customWidth="1"/>
    <col min="3596" max="3596" width="15.140625" style="83" bestFit="1" customWidth="1"/>
    <col min="3597" max="3597" width="18" style="83" bestFit="1" customWidth="1"/>
    <col min="3598" max="3598" width="13.140625" style="83" customWidth="1"/>
    <col min="3599" max="3599" width="3" style="83" customWidth="1"/>
    <col min="3600" max="3840" width="11.42578125" style="83"/>
    <col min="3841" max="3841" width="0" style="83" hidden="1" customWidth="1"/>
    <col min="3842" max="3842" width="29" style="83" customWidth="1"/>
    <col min="3843" max="3843" width="15.140625" style="83" customWidth="1"/>
    <col min="3844" max="3845" width="13.140625" style="83" customWidth="1"/>
    <col min="3846" max="3846" width="15.140625" style="83" bestFit="1" customWidth="1"/>
    <col min="3847" max="3847" width="18" style="83" bestFit="1" customWidth="1"/>
    <col min="3848" max="3848" width="13.140625" style="83" customWidth="1"/>
    <col min="3849" max="3849" width="15.140625" style="83" bestFit="1" customWidth="1"/>
    <col min="3850" max="3850" width="18" style="83" bestFit="1" customWidth="1"/>
    <col min="3851" max="3851" width="13.140625" style="83" customWidth="1"/>
    <col min="3852" max="3852" width="15.140625" style="83" bestFit="1" customWidth="1"/>
    <col min="3853" max="3853" width="18" style="83" bestFit="1" customWidth="1"/>
    <col min="3854" max="3854" width="13.140625" style="83" customWidth="1"/>
    <col min="3855" max="3855" width="3" style="83" customWidth="1"/>
    <col min="3856" max="4096" width="11.42578125" style="83"/>
    <col min="4097" max="4097" width="0" style="83" hidden="1" customWidth="1"/>
    <col min="4098" max="4098" width="29" style="83" customWidth="1"/>
    <col min="4099" max="4099" width="15.140625" style="83" customWidth="1"/>
    <col min="4100" max="4101" width="13.140625" style="83" customWidth="1"/>
    <col min="4102" max="4102" width="15.140625" style="83" bestFit="1" customWidth="1"/>
    <col min="4103" max="4103" width="18" style="83" bestFit="1" customWidth="1"/>
    <col min="4104" max="4104" width="13.140625" style="83" customWidth="1"/>
    <col min="4105" max="4105" width="15.140625" style="83" bestFit="1" customWidth="1"/>
    <col min="4106" max="4106" width="18" style="83" bestFit="1" customWidth="1"/>
    <col min="4107" max="4107" width="13.140625" style="83" customWidth="1"/>
    <col min="4108" max="4108" width="15.140625" style="83" bestFit="1" customWidth="1"/>
    <col min="4109" max="4109" width="18" style="83" bestFit="1" customWidth="1"/>
    <col min="4110" max="4110" width="13.140625" style="83" customWidth="1"/>
    <col min="4111" max="4111" width="3" style="83" customWidth="1"/>
    <col min="4112" max="4352" width="11.42578125" style="83"/>
    <col min="4353" max="4353" width="0" style="83" hidden="1" customWidth="1"/>
    <col min="4354" max="4354" width="29" style="83" customWidth="1"/>
    <col min="4355" max="4355" width="15.140625" style="83" customWidth="1"/>
    <col min="4356" max="4357" width="13.140625" style="83" customWidth="1"/>
    <col min="4358" max="4358" width="15.140625" style="83" bestFit="1" customWidth="1"/>
    <col min="4359" max="4359" width="18" style="83" bestFit="1" customWidth="1"/>
    <col min="4360" max="4360" width="13.140625" style="83" customWidth="1"/>
    <col min="4361" max="4361" width="15.140625" style="83" bestFit="1" customWidth="1"/>
    <col min="4362" max="4362" width="18" style="83" bestFit="1" customWidth="1"/>
    <col min="4363" max="4363" width="13.140625" style="83" customWidth="1"/>
    <col min="4364" max="4364" width="15.140625" style="83" bestFit="1" customWidth="1"/>
    <col min="4365" max="4365" width="18" style="83" bestFit="1" customWidth="1"/>
    <col min="4366" max="4366" width="13.140625" style="83" customWidth="1"/>
    <col min="4367" max="4367" width="3" style="83" customWidth="1"/>
    <col min="4368" max="4608" width="11.42578125" style="83"/>
    <col min="4609" max="4609" width="0" style="83" hidden="1" customWidth="1"/>
    <col min="4610" max="4610" width="29" style="83" customWidth="1"/>
    <col min="4611" max="4611" width="15.140625" style="83" customWidth="1"/>
    <col min="4612" max="4613" width="13.140625" style="83" customWidth="1"/>
    <col min="4614" max="4614" width="15.140625" style="83" bestFit="1" customWidth="1"/>
    <col min="4615" max="4615" width="18" style="83" bestFit="1" customWidth="1"/>
    <col min="4616" max="4616" width="13.140625" style="83" customWidth="1"/>
    <col min="4617" max="4617" width="15.140625" style="83" bestFit="1" customWidth="1"/>
    <col min="4618" max="4618" width="18" style="83" bestFit="1" customWidth="1"/>
    <col min="4619" max="4619" width="13.140625" style="83" customWidth="1"/>
    <col min="4620" max="4620" width="15.140625" style="83" bestFit="1" customWidth="1"/>
    <col min="4621" max="4621" width="18" style="83" bestFit="1" customWidth="1"/>
    <col min="4622" max="4622" width="13.140625" style="83" customWidth="1"/>
    <col min="4623" max="4623" width="3" style="83" customWidth="1"/>
    <col min="4624" max="4864" width="11.42578125" style="83"/>
    <col min="4865" max="4865" width="0" style="83" hidden="1" customWidth="1"/>
    <col min="4866" max="4866" width="29" style="83" customWidth="1"/>
    <col min="4867" max="4867" width="15.140625" style="83" customWidth="1"/>
    <col min="4868" max="4869" width="13.140625" style="83" customWidth="1"/>
    <col min="4870" max="4870" width="15.140625" style="83" bestFit="1" customWidth="1"/>
    <col min="4871" max="4871" width="18" style="83" bestFit="1" customWidth="1"/>
    <col min="4872" max="4872" width="13.140625" style="83" customWidth="1"/>
    <col min="4873" max="4873" width="15.140625" style="83" bestFit="1" customWidth="1"/>
    <col min="4874" max="4874" width="18" style="83" bestFit="1" customWidth="1"/>
    <col min="4875" max="4875" width="13.140625" style="83" customWidth="1"/>
    <col min="4876" max="4876" width="15.140625" style="83" bestFit="1" customWidth="1"/>
    <col min="4877" max="4877" width="18" style="83" bestFit="1" customWidth="1"/>
    <col min="4878" max="4878" width="13.140625" style="83" customWidth="1"/>
    <col min="4879" max="4879" width="3" style="83" customWidth="1"/>
    <col min="4880" max="5120" width="11.42578125" style="83"/>
    <col min="5121" max="5121" width="0" style="83" hidden="1" customWidth="1"/>
    <col min="5122" max="5122" width="29" style="83" customWidth="1"/>
    <col min="5123" max="5123" width="15.140625" style="83" customWidth="1"/>
    <col min="5124" max="5125" width="13.140625" style="83" customWidth="1"/>
    <col min="5126" max="5126" width="15.140625" style="83" bestFit="1" customWidth="1"/>
    <col min="5127" max="5127" width="18" style="83" bestFit="1" customWidth="1"/>
    <col min="5128" max="5128" width="13.140625" style="83" customWidth="1"/>
    <col min="5129" max="5129" width="15.140625" style="83" bestFit="1" customWidth="1"/>
    <col min="5130" max="5130" width="18" style="83" bestFit="1" customWidth="1"/>
    <col min="5131" max="5131" width="13.140625" style="83" customWidth="1"/>
    <col min="5132" max="5132" width="15.140625" style="83" bestFit="1" customWidth="1"/>
    <col min="5133" max="5133" width="18" style="83" bestFit="1" customWidth="1"/>
    <col min="5134" max="5134" width="13.140625" style="83" customWidth="1"/>
    <col min="5135" max="5135" width="3" style="83" customWidth="1"/>
    <col min="5136" max="5376" width="11.42578125" style="83"/>
    <col min="5377" max="5377" width="0" style="83" hidden="1" customWidth="1"/>
    <col min="5378" max="5378" width="29" style="83" customWidth="1"/>
    <col min="5379" max="5379" width="15.140625" style="83" customWidth="1"/>
    <col min="5380" max="5381" width="13.140625" style="83" customWidth="1"/>
    <col min="5382" max="5382" width="15.140625" style="83" bestFit="1" customWidth="1"/>
    <col min="5383" max="5383" width="18" style="83" bestFit="1" customWidth="1"/>
    <col min="5384" max="5384" width="13.140625" style="83" customWidth="1"/>
    <col min="5385" max="5385" width="15.140625" style="83" bestFit="1" customWidth="1"/>
    <col min="5386" max="5386" width="18" style="83" bestFit="1" customWidth="1"/>
    <col min="5387" max="5387" width="13.140625" style="83" customWidth="1"/>
    <col min="5388" max="5388" width="15.140625" style="83" bestFit="1" customWidth="1"/>
    <col min="5389" max="5389" width="18" style="83" bestFit="1" customWidth="1"/>
    <col min="5390" max="5390" width="13.140625" style="83" customWidth="1"/>
    <col min="5391" max="5391" width="3" style="83" customWidth="1"/>
    <col min="5392" max="5632" width="11.42578125" style="83"/>
    <col min="5633" max="5633" width="0" style="83" hidden="1" customWidth="1"/>
    <col min="5634" max="5634" width="29" style="83" customWidth="1"/>
    <col min="5635" max="5635" width="15.140625" style="83" customWidth="1"/>
    <col min="5636" max="5637" width="13.140625" style="83" customWidth="1"/>
    <col min="5638" max="5638" width="15.140625" style="83" bestFit="1" customWidth="1"/>
    <col min="5639" max="5639" width="18" style="83" bestFit="1" customWidth="1"/>
    <col min="5640" max="5640" width="13.140625" style="83" customWidth="1"/>
    <col min="5641" max="5641" width="15.140625" style="83" bestFit="1" customWidth="1"/>
    <col min="5642" max="5642" width="18" style="83" bestFit="1" customWidth="1"/>
    <col min="5643" max="5643" width="13.140625" style="83" customWidth="1"/>
    <col min="5644" max="5644" width="15.140625" style="83" bestFit="1" customWidth="1"/>
    <col min="5645" max="5645" width="18" style="83" bestFit="1" customWidth="1"/>
    <col min="5646" max="5646" width="13.140625" style="83" customWidth="1"/>
    <col min="5647" max="5647" width="3" style="83" customWidth="1"/>
    <col min="5648" max="5888" width="11.42578125" style="83"/>
    <col min="5889" max="5889" width="0" style="83" hidden="1" customWidth="1"/>
    <col min="5890" max="5890" width="29" style="83" customWidth="1"/>
    <col min="5891" max="5891" width="15.140625" style="83" customWidth="1"/>
    <col min="5892" max="5893" width="13.140625" style="83" customWidth="1"/>
    <col min="5894" max="5894" width="15.140625" style="83" bestFit="1" customWidth="1"/>
    <col min="5895" max="5895" width="18" style="83" bestFit="1" customWidth="1"/>
    <col min="5896" max="5896" width="13.140625" style="83" customWidth="1"/>
    <col min="5897" max="5897" width="15.140625" style="83" bestFit="1" customWidth="1"/>
    <col min="5898" max="5898" width="18" style="83" bestFit="1" customWidth="1"/>
    <col min="5899" max="5899" width="13.140625" style="83" customWidth="1"/>
    <col min="5900" max="5900" width="15.140625" style="83" bestFit="1" customWidth="1"/>
    <col min="5901" max="5901" width="18" style="83" bestFit="1" customWidth="1"/>
    <col min="5902" max="5902" width="13.140625" style="83" customWidth="1"/>
    <col min="5903" max="5903" width="3" style="83" customWidth="1"/>
    <col min="5904" max="6144" width="11.42578125" style="83"/>
    <col min="6145" max="6145" width="0" style="83" hidden="1" customWidth="1"/>
    <col min="6146" max="6146" width="29" style="83" customWidth="1"/>
    <col min="6147" max="6147" width="15.140625" style="83" customWidth="1"/>
    <col min="6148" max="6149" width="13.140625" style="83" customWidth="1"/>
    <col min="6150" max="6150" width="15.140625" style="83" bestFit="1" customWidth="1"/>
    <col min="6151" max="6151" width="18" style="83" bestFit="1" customWidth="1"/>
    <col min="6152" max="6152" width="13.140625" style="83" customWidth="1"/>
    <col min="6153" max="6153" width="15.140625" style="83" bestFit="1" customWidth="1"/>
    <col min="6154" max="6154" width="18" style="83" bestFit="1" customWidth="1"/>
    <col min="6155" max="6155" width="13.140625" style="83" customWidth="1"/>
    <col min="6156" max="6156" width="15.140625" style="83" bestFit="1" customWidth="1"/>
    <col min="6157" max="6157" width="18" style="83" bestFit="1" customWidth="1"/>
    <col min="6158" max="6158" width="13.140625" style="83" customWidth="1"/>
    <col min="6159" max="6159" width="3" style="83" customWidth="1"/>
    <col min="6160" max="6400" width="11.42578125" style="83"/>
    <col min="6401" max="6401" width="0" style="83" hidden="1" customWidth="1"/>
    <col min="6402" max="6402" width="29" style="83" customWidth="1"/>
    <col min="6403" max="6403" width="15.140625" style="83" customWidth="1"/>
    <col min="6404" max="6405" width="13.140625" style="83" customWidth="1"/>
    <col min="6406" max="6406" width="15.140625" style="83" bestFit="1" customWidth="1"/>
    <col min="6407" max="6407" width="18" style="83" bestFit="1" customWidth="1"/>
    <col min="6408" max="6408" width="13.140625" style="83" customWidth="1"/>
    <col min="6409" max="6409" width="15.140625" style="83" bestFit="1" customWidth="1"/>
    <col min="6410" max="6410" width="18" style="83" bestFit="1" customWidth="1"/>
    <col min="6411" max="6411" width="13.140625" style="83" customWidth="1"/>
    <col min="6412" max="6412" width="15.140625" style="83" bestFit="1" customWidth="1"/>
    <col min="6413" max="6413" width="18" style="83" bestFit="1" customWidth="1"/>
    <col min="6414" max="6414" width="13.140625" style="83" customWidth="1"/>
    <col min="6415" max="6415" width="3" style="83" customWidth="1"/>
    <col min="6416" max="6656" width="11.42578125" style="83"/>
    <col min="6657" max="6657" width="0" style="83" hidden="1" customWidth="1"/>
    <col min="6658" max="6658" width="29" style="83" customWidth="1"/>
    <col min="6659" max="6659" width="15.140625" style="83" customWidth="1"/>
    <col min="6660" max="6661" width="13.140625" style="83" customWidth="1"/>
    <col min="6662" max="6662" width="15.140625" style="83" bestFit="1" customWidth="1"/>
    <col min="6663" max="6663" width="18" style="83" bestFit="1" customWidth="1"/>
    <col min="6664" max="6664" width="13.140625" style="83" customWidth="1"/>
    <col min="6665" max="6665" width="15.140625" style="83" bestFit="1" customWidth="1"/>
    <col min="6666" max="6666" width="18" style="83" bestFit="1" customWidth="1"/>
    <col min="6667" max="6667" width="13.140625" style="83" customWidth="1"/>
    <col min="6668" max="6668" width="15.140625" style="83" bestFit="1" customWidth="1"/>
    <col min="6669" max="6669" width="18" style="83" bestFit="1" customWidth="1"/>
    <col min="6670" max="6670" width="13.140625" style="83" customWidth="1"/>
    <col min="6671" max="6671" width="3" style="83" customWidth="1"/>
    <col min="6672" max="6912" width="11.42578125" style="83"/>
    <col min="6913" max="6913" width="0" style="83" hidden="1" customWidth="1"/>
    <col min="6914" max="6914" width="29" style="83" customWidth="1"/>
    <col min="6915" max="6915" width="15.140625" style="83" customWidth="1"/>
    <col min="6916" max="6917" width="13.140625" style="83" customWidth="1"/>
    <col min="6918" max="6918" width="15.140625" style="83" bestFit="1" customWidth="1"/>
    <col min="6919" max="6919" width="18" style="83" bestFit="1" customWidth="1"/>
    <col min="6920" max="6920" width="13.140625" style="83" customWidth="1"/>
    <col min="6921" max="6921" width="15.140625" style="83" bestFit="1" customWidth="1"/>
    <col min="6922" max="6922" width="18" style="83" bestFit="1" customWidth="1"/>
    <col min="6923" max="6923" width="13.140625" style="83" customWidth="1"/>
    <col min="6924" max="6924" width="15.140625" style="83" bestFit="1" customWidth="1"/>
    <col min="6925" max="6925" width="18" style="83" bestFit="1" customWidth="1"/>
    <col min="6926" max="6926" width="13.140625" style="83" customWidth="1"/>
    <col min="6927" max="6927" width="3" style="83" customWidth="1"/>
    <col min="6928" max="7168" width="11.42578125" style="83"/>
    <col min="7169" max="7169" width="0" style="83" hidden="1" customWidth="1"/>
    <col min="7170" max="7170" width="29" style="83" customWidth="1"/>
    <col min="7171" max="7171" width="15.140625" style="83" customWidth="1"/>
    <col min="7172" max="7173" width="13.140625" style="83" customWidth="1"/>
    <col min="7174" max="7174" width="15.140625" style="83" bestFit="1" customWidth="1"/>
    <col min="7175" max="7175" width="18" style="83" bestFit="1" customWidth="1"/>
    <col min="7176" max="7176" width="13.140625" style="83" customWidth="1"/>
    <col min="7177" max="7177" width="15.140625" style="83" bestFit="1" customWidth="1"/>
    <col min="7178" max="7178" width="18" style="83" bestFit="1" customWidth="1"/>
    <col min="7179" max="7179" width="13.140625" style="83" customWidth="1"/>
    <col min="7180" max="7180" width="15.140625" style="83" bestFit="1" customWidth="1"/>
    <col min="7181" max="7181" width="18" style="83" bestFit="1" customWidth="1"/>
    <col min="7182" max="7182" width="13.140625" style="83" customWidth="1"/>
    <col min="7183" max="7183" width="3" style="83" customWidth="1"/>
    <col min="7184" max="7424" width="11.42578125" style="83"/>
    <col min="7425" max="7425" width="0" style="83" hidden="1" customWidth="1"/>
    <col min="7426" max="7426" width="29" style="83" customWidth="1"/>
    <col min="7427" max="7427" width="15.140625" style="83" customWidth="1"/>
    <col min="7428" max="7429" width="13.140625" style="83" customWidth="1"/>
    <col min="7430" max="7430" width="15.140625" style="83" bestFit="1" customWidth="1"/>
    <col min="7431" max="7431" width="18" style="83" bestFit="1" customWidth="1"/>
    <col min="7432" max="7432" width="13.140625" style="83" customWidth="1"/>
    <col min="7433" max="7433" width="15.140625" style="83" bestFit="1" customWidth="1"/>
    <col min="7434" max="7434" width="18" style="83" bestFit="1" customWidth="1"/>
    <col min="7435" max="7435" width="13.140625" style="83" customWidth="1"/>
    <col min="7436" max="7436" width="15.140625" style="83" bestFit="1" customWidth="1"/>
    <col min="7437" max="7437" width="18" style="83" bestFit="1" customWidth="1"/>
    <col min="7438" max="7438" width="13.140625" style="83" customWidth="1"/>
    <col min="7439" max="7439" width="3" style="83" customWidth="1"/>
    <col min="7440" max="7680" width="11.42578125" style="83"/>
    <col min="7681" max="7681" width="0" style="83" hidden="1" customWidth="1"/>
    <col min="7682" max="7682" width="29" style="83" customWidth="1"/>
    <col min="7683" max="7683" width="15.140625" style="83" customWidth="1"/>
    <col min="7684" max="7685" width="13.140625" style="83" customWidth="1"/>
    <col min="7686" max="7686" width="15.140625" style="83" bestFit="1" customWidth="1"/>
    <col min="7687" max="7687" width="18" style="83" bestFit="1" customWidth="1"/>
    <col min="7688" max="7688" width="13.140625" style="83" customWidth="1"/>
    <col min="7689" max="7689" width="15.140625" style="83" bestFit="1" customWidth="1"/>
    <col min="7690" max="7690" width="18" style="83" bestFit="1" customWidth="1"/>
    <col min="7691" max="7691" width="13.140625" style="83" customWidth="1"/>
    <col min="7692" max="7692" width="15.140625" style="83" bestFit="1" customWidth="1"/>
    <col min="7693" max="7693" width="18" style="83" bestFit="1" customWidth="1"/>
    <col min="7694" max="7694" width="13.140625" style="83" customWidth="1"/>
    <col min="7695" max="7695" width="3" style="83" customWidth="1"/>
    <col min="7696" max="7936" width="11.42578125" style="83"/>
    <col min="7937" max="7937" width="0" style="83" hidden="1" customWidth="1"/>
    <col min="7938" max="7938" width="29" style="83" customWidth="1"/>
    <col min="7939" max="7939" width="15.140625" style="83" customWidth="1"/>
    <col min="7940" max="7941" width="13.140625" style="83" customWidth="1"/>
    <col min="7942" max="7942" width="15.140625" style="83" bestFit="1" customWidth="1"/>
    <col min="7943" max="7943" width="18" style="83" bestFit="1" customWidth="1"/>
    <col min="7944" max="7944" width="13.140625" style="83" customWidth="1"/>
    <col min="7945" max="7945" width="15.140625" style="83" bestFit="1" customWidth="1"/>
    <col min="7946" max="7946" width="18" style="83" bestFit="1" customWidth="1"/>
    <col min="7947" max="7947" width="13.140625" style="83" customWidth="1"/>
    <col min="7948" max="7948" width="15.140625" style="83" bestFit="1" customWidth="1"/>
    <col min="7949" max="7949" width="18" style="83" bestFit="1" customWidth="1"/>
    <col min="7950" max="7950" width="13.140625" style="83" customWidth="1"/>
    <col min="7951" max="7951" width="3" style="83" customWidth="1"/>
    <col min="7952" max="8192" width="11.42578125" style="83"/>
    <col min="8193" max="8193" width="0" style="83" hidden="1" customWidth="1"/>
    <col min="8194" max="8194" width="29" style="83" customWidth="1"/>
    <col min="8195" max="8195" width="15.140625" style="83" customWidth="1"/>
    <col min="8196" max="8197" width="13.140625" style="83" customWidth="1"/>
    <col min="8198" max="8198" width="15.140625" style="83" bestFit="1" customWidth="1"/>
    <col min="8199" max="8199" width="18" style="83" bestFit="1" customWidth="1"/>
    <col min="8200" max="8200" width="13.140625" style="83" customWidth="1"/>
    <col min="8201" max="8201" width="15.140625" style="83" bestFit="1" customWidth="1"/>
    <col min="8202" max="8202" width="18" style="83" bestFit="1" customWidth="1"/>
    <col min="8203" max="8203" width="13.140625" style="83" customWidth="1"/>
    <col min="8204" max="8204" width="15.140625" style="83" bestFit="1" customWidth="1"/>
    <col min="8205" max="8205" width="18" style="83" bestFit="1" customWidth="1"/>
    <col min="8206" max="8206" width="13.140625" style="83" customWidth="1"/>
    <col min="8207" max="8207" width="3" style="83" customWidth="1"/>
    <col min="8208" max="8448" width="11.42578125" style="83"/>
    <col min="8449" max="8449" width="0" style="83" hidden="1" customWidth="1"/>
    <col min="8450" max="8450" width="29" style="83" customWidth="1"/>
    <col min="8451" max="8451" width="15.140625" style="83" customWidth="1"/>
    <col min="8452" max="8453" width="13.140625" style="83" customWidth="1"/>
    <col min="8454" max="8454" width="15.140625" style="83" bestFit="1" customWidth="1"/>
    <col min="8455" max="8455" width="18" style="83" bestFit="1" customWidth="1"/>
    <col min="8456" max="8456" width="13.140625" style="83" customWidth="1"/>
    <col min="8457" max="8457" width="15.140625" style="83" bestFit="1" customWidth="1"/>
    <col min="8458" max="8458" width="18" style="83" bestFit="1" customWidth="1"/>
    <col min="8459" max="8459" width="13.140625" style="83" customWidth="1"/>
    <col min="8460" max="8460" width="15.140625" style="83" bestFit="1" customWidth="1"/>
    <col min="8461" max="8461" width="18" style="83" bestFit="1" customWidth="1"/>
    <col min="8462" max="8462" width="13.140625" style="83" customWidth="1"/>
    <col min="8463" max="8463" width="3" style="83" customWidth="1"/>
    <col min="8464" max="8704" width="11.42578125" style="83"/>
    <col min="8705" max="8705" width="0" style="83" hidden="1" customWidth="1"/>
    <col min="8706" max="8706" width="29" style="83" customWidth="1"/>
    <col min="8707" max="8707" width="15.140625" style="83" customWidth="1"/>
    <col min="8708" max="8709" width="13.140625" style="83" customWidth="1"/>
    <col min="8710" max="8710" width="15.140625" style="83" bestFit="1" customWidth="1"/>
    <col min="8711" max="8711" width="18" style="83" bestFit="1" customWidth="1"/>
    <col min="8712" max="8712" width="13.140625" style="83" customWidth="1"/>
    <col min="8713" max="8713" width="15.140625" style="83" bestFit="1" customWidth="1"/>
    <col min="8714" max="8714" width="18" style="83" bestFit="1" customWidth="1"/>
    <col min="8715" max="8715" width="13.140625" style="83" customWidth="1"/>
    <col min="8716" max="8716" width="15.140625" style="83" bestFit="1" customWidth="1"/>
    <col min="8717" max="8717" width="18" style="83" bestFit="1" customWidth="1"/>
    <col min="8718" max="8718" width="13.140625" style="83" customWidth="1"/>
    <col min="8719" max="8719" width="3" style="83" customWidth="1"/>
    <col min="8720" max="8960" width="11.42578125" style="83"/>
    <col min="8961" max="8961" width="0" style="83" hidden="1" customWidth="1"/>
    <col min="8962" max="8962" width="29" style="83" customWidth="1"/>
    <col min="8963" max="8963" width="15.140625" style="83" customWidth="1"/>
    <col min="8964" max="8965" width="13.140625" style="83" customWidth="1"/>
    <col min="8966" max="8966" width="15.140625" style="83" bestFit="1" customWidth="1"/>
    <col min="8967" max="8967" width="18" style="83" bestFit="1" customWidth="1"/>
    <col min="8968" max="8968" width="13.140625" style="83" customWidth="1"/>
    <col min="8969" max="8969" width="15.140625" style="83" bestFit="1" customWidth="1"/>
    <col min="8970" max="8970" width="18" style="83" bestFit="1" customWidth="1"/>
    <col min="8971" max="8971" width="13.140625" style="83" customWidth="1"/>
    <col min="8972" max="8972" width="15.140625" style="83" bestFit="1" customWidth="1"/>
    <col min="8973" max="8973" width="18" style="83" bestFit="1" customWidth="1"/>
    <col min="8974" max="8974" width="13.140625" style="83" customWidth="1"/>
    <col min="8975" max="8975" width="3" style="83" customWidth="1"/>
    <col min="8976" max="9216" width="11.42578125" style="83"/>
    <col min="9217" max="9217" width="0" style="83" hidden="1" customWidth="1"/>
    <col min="9218" max="9218" width="29" style="83" customWidth="1"/>
    <col min="9219" max="9219" width="15.140625" style="83" customWidth="1"/>
    <col min="9220" max="9221" width="13.140625" style="83" customWidth="1"/>
    <col min="9222" max="9222" width="15.140625" style="83" bestFit="1" customWidth="1"/>
    <col min="9223" max="9223" width="18" style="83" bestFit="1" customWidth="1"/>
    <col min="9224" max="9224" width="13.140625" style="83" customWidth="1"/>
    <col min="9225" max="9225" width="15.140625" style="83" bestFit="1" customWidth="1"/>
    <col min="9226" max="9226" width="18" style="83" bestFit="1" customWidth="1"/>
    <col min="9227" max="9227" width="13.140625" style="83" customWidth="1"/>
    <col min="9228" max="9228" width="15.140625" style="83" bestFit="1" customWidth="1"/>
    <col min="9229" max="9229" width="18" style="83" bestFit="1" customWidth="1"/>
    <col min="9230" max="9230" width="13.140625" style="83" customWidth="1"/>
    <col min="9231" max="9231" width="3" style="83" customWidth="1"/>
    <col min="9232" max="9472" width="11.42578125" style="83"/>
    <col min="9473" max="9473" width="0" style="83" hidden="1" customWidth="1"/>
    <col min="9474" max="9474" width="29" style="83" customWidth="1"/>
    <col min="9475" max="9475" width="15.140625" style="83" customWidth="1"/>
    <col min="9476" max="9477" width="13.140625" style="83" customWidth="1"/>
    <col min="9478" max="9478" width="15.140625" style="83" bestFit="1" customWidth="1"/>
    <col min="9479" max="9479" width="18" style="83" bestFit="1" customWidth="1"/>
    <col min="9480" max="9480" width="13.140625" style="83" customWidth="1"/>
    <col min="9481" max="9481" width="15.140625" style="83" bestFit="1" customWidth="1"/>
    <col min="9482" max="9482" width="18" style="83" bestFit="1" customWidth="1"/>
    <col min="9483" max="9483" width="13.140625" style="83" customWidth="1"/>
    <col min="9484" max="9484" width="15.140625" style="83" bestFit="1" customWidth="1"/>
    <col min="9485" max="9485" width="18" style="83" bestFit="1" customWidth="1"/>
    <col min="9486" max="9486" width="13.140625" style="83" customWidth="1"/>
    <col min="9487" max="9487" width="3" style="83" customWidth="1"/>
    <col min="9488" max="9728" width="11.42578125" style="83"/>
    <col min="9729" max="9729" width="0" style="83" hidden="1" customWidth="1"/>
    <col min="9730" max="9730" width="29" style="83" customWidth="1"/>
    <col min="9731" max="9731" width="15.140625" style="83" customWidth="1"/>
    <col min="9732" max="9733" width="13.140625" style="83" customWidth="1"/>
    <col min="9734" max="9734" width="15.140625" style="83" bestFit="1" customWidth="1"/>
    <col min="9735" max="9735" width="18" style="83" bestFit="1" customWidth="1"/>
    <col min="9736" max="9736" width="13.140625" style="83" customWidth="1"/>
    <col min="9737" max="9737" width="15.140625" style="83" bestFit="1" customWidth="1"/>
    <col min="9738" max="9738" width="18" style="83" bestFit="1" customWidth="1"/>
    <col min="9739" max="9739" width="13.140625" style="83" customWidth="1"/>
    <col min="9740" max="9740" width="15.140625" style="83" bestFit="1" customWidth="1"/>
    <col min="9741" max="9741" width="18" style="83" bestFit="1" customWidth="1"/>
    <col min="9742" max="9742" width="13.140625" style="83" customWidth="1"/>
    <col min="9743" max="9743" width="3" style="83" customWidth="1"/>
    <col min="9744" max="9984" width="11.42578125" style="83"/>
    <col min="9985" max="9985" width="0" style="83" hidden="1" customWidth="1"/>
    <col min="9986" max="9986" width="29" style="83" customWidth="1"/>
    <col min="9987" max="9987" width="15.140625" style="83" customWidth="1"/>
    <col min="9988" max="9989" width="13.140625" style="83" customWidth="1"/>
    <col min="9990" max="9990" width="15.140625" style="83" bestFit="1" customWidth="1"/>
    <col min="9991" max="9991" width="18" style="83" bestFit="1" customWidth="1"/>
    <col min="9992" max="9992" width="13.140625" style="83" customWidth="1"/>
    <col min="9993" max="9993" width="15.140625" style="83" bestFit="1" customWidth="1"/>
    <col min="9994" max="9994" width="18" style="83" bestFit="1" customWidth="1"/>
    <col min="9995" max="9995" width="13.140625" style="83" customWidth="1"/>
    <col min="9996" max="9996" width="15.140625" style="83" bestFit="1" customWidth="1"/>
    <col min="9997" max="9997" width="18" style="83" bestFit="1" customWidth="1"/>
    <col min="9998" max="9998" width="13.140625" style="83" customWidth="1"/>
    <col min="9999" max="9999" width="3" style="83" customWidth="1"/>
    <col min="10000" max="10240" width="11.42578125" style="83"/>
    <col min="10241" max="10241" width="0" style="83" hidden="1" customWidth="1"/>
    <col min="10242" max="10242" width="29" style="83" customWidth="1"/>
    <col min="10243" max="10243" width="15.140625" style="83" customWidth="1"/>
    <col min="10244" max="10245" width="13.140625" style="83" customWidth="1"/>
    <col min="10246" max="10246" width="15.140625" style="83" bestFit="1" customWidth="1"/>
    <col min="10247" max="10247" width="18" style="83" bestFit="1" customWidth="1"/>
    <col min="10248" max="10248" width="13.140625" style="83" customWidth="1"/>
    <col min="10249" max="10249" width="15.140625" style="83" bestFit="1" customWidth="1"/>
    <col min="10250" max="10250" width="18" style="83" bestFit="1" customWidth="1"/>
    <col min="10251" max="10251" width="13.140625" style="83" customWidth="1"/>
    <col min="10252" max="10252" width="15.140625" style="83" bestFit="1" customWidth="1"/>
    <col min="10253" max="10253" width="18" style="83" bestFit="1" customWidth="1"/>
    <col min="10254" max="10254" width="13.140625" style="83" customWidth="1"/>
    <col min="10255" max="10255" width="3" style="83" customWidth="1"/>
    <col min="10256" max="10496" width="11.42578125" style="83"/>
    <col min="10497" max="10497" width="0" style="83" hidden="1" customWidth="1"/>
    <col min="10498" max="10498" width="29" style="83" customWidth="1"/>
    <col min="10499" max="10499" width="15.140625" style="83" customWidth="1"/>
    <col min="10500" max="10501" width="13.140625" style="83" customWidth="1"/>
    <col min="10502" max="10502" width="15.140625" style="83" bestFit="1" customWidth="1"/>
    <col min="10503" max="10503" width="18" style="83" bestFit="1" customWidth="1"/>
    <col min="10504" max="10504" width="13.140625" style="83" customWidth="1"/>
    <col min="10505" max="10505" width="15.140625" style="83" bestFit="1" customWidth="1"/>
    <col min="10506" max="10506" width="18" style="83" bestFit="1" customWidth="1"/>
    <col min="10507" max="10507" width="13.140625" style="83" customWidth="1"/>
    <col min="10508" max="10508" width="15.140625" style="83" bestFit="1" customWidth="1"/>
    <col min="10509" max="10509" width="18" style="83" bestFit="1" customWidth="1"/>
    <col min="10510" max="10510" width="13.140625" style="83" customWidth="1"/>
    <col min="10511" max="10511" width="3" style="83" customWidth="1"/>
    <col min="10512" max="10752" width="11.42578125" style="83"/>
    <col min="10753" max="10753" width="0" style="83" hidden="1" customWidth="1"/>
    <col min="10754" max="10754" width="29" style="83" customWidth="1"/>
    <col min="10755" max="10755" width="15.140625" style="83" customWidth="1"/>
    <col min="10756" max="10757" width="13.140625" style="83" customWidth="1"/>
    <col min="10758" max="10758" width="15.140625" style="83" bestFit="1" customWidth="1"/>
    <col min="10759" max="10759" width="18" style="83" bestFit="1" customWidth="1"/>
    <col min="10760" max="10760" width="13.140625" style="83" customWidth="1"/>
    <col min="10761" max="10761" width="15.140625" style="83" bestFit="1" customWidth="1"/>
    <col min="10762" max="10762" width="18" style="83" bestFit="1" customWidth="1"/>
    <col min="10763" max="10763" width="13.140625" style="83" customWidth="1"/>
    <col min="10764" max="10764" width="15.140625" style="83" bestFit="1" customWidth="1"/>
    <col min="10765" max="10765" width="18" style="83" bestFit="1" customWidth="1"/>
    <col min="10766" max="10766" width="13.140625" style="83" customWidth="1"/>
    <col min="10767" max="10767" width="3" style="83" customWidth="1"/>
    <col min="10768" max="11008" width="11.42578125" style="83"/>
    <col min="11009" max="11009" width="0" style="83" hidden="1" customWidth="1"/>
    <col min="11010" max="11010" width="29" style="83" customWidth="1"/>
    <col min="11011" max="11011" width="15.140625" style="83" customWidth="1"/>
    <col min="11012" max="11013" width="13.140625" style="83" customWidth="1"/>
    <col min="11014" max="11014" width="15.140625" style="83" bestFit="1" customWidth="1"/>
    <col min="11015" max="11015" width="18" style="83" bestFit="1" customWidth="1"/>
    <col min="11016" max="11016" width="13.140625" style="83" customWidth="1"/>
    <col min="11017" max="11017" width="15.140625" style="83" bestFit="1" customWidth="1"/>
    <col min="11018" max="11018" width="18" style="83" bestFit="1" customWidth="1"/>
    <col min="11019" max="11019" width="13.140625" style="83" customWidth="1"/>
    <col min="11020" max="11020" width="15.140625" style="83" bestFit="1" customWidth="1"/>
    <col min="11021" max="11021" width="18" style="83" bestFit="1" customWidth="1"/>
    <col min="11022" max="11022" width="13.140625" style="83" customWidth="1"/>
    <col min="11023" max="11023" width="3" style="83" customWidth="1"/>
    <col min="11024" max="11264" width="11.42578125" style="83"/>
    <col min="11265" max="11265" width="0" style="83" hidden="1" customWidth="1"/>
    <col min="11266" max="11266" width="29" style="83" customWidth="1"/>
    <col min="11267" max="11267" width="15.140625" style="83" customWidth="1"/>
    <col min="11268" max="11269" width="13.140625" style="83" customWidth="1"/>
    <col min="11270" max="11270" width="15.140625" style="83" bestFit="1" customWidth="1"/>
    <col min="11271" max="11271" width="18" style="83" bestFit="1" customWidth="1"/>
    <col min="11272" max="11272" width="13.140625" style="83" customWidth="1"/>
    <col min="11273" max="11273" width="15.140625" style="83" bestFit="1" customWidth="1"/>
    <col min="11274" max="11274" width="18" style="83" bestFit="1" customWidth="1"/>
    <col min="11275" max="11275" width="13.140625" style="83" customWidth="1"/>
    <col min="11276" max="11276" width="15.140625" style="83" bestFit="1" customWidth="1"/>
    <col min="11277" max="11277" width="18" style="83" bestFit="1" customWidth="1"/>
    <col min="11278" max="11278" width="13.140625" style="83" customWidth="1"/>
    <col min="11279" max="11279" width="3" style="83" customWidth="1"/>
    <col min="11280" max="11520" width="11.42578125" style="83"/>
    <col min="11521" max="11521" width="0" style="83" hidden="1" customWidth="1"/>
    <col min="11522" max="11522" width="29" style="83" customWidth="1"/>
    <col min="11523" max="11523" width="15.140625" style="83" customWidth="1"/>
    <col min="11524" max="11525" width="13.140625" style="83" customWidth="1"/>
    <col min="11526" max="11526" width="15.140625" style="83" bestFit="1" customWidth="1"/>
    <col min="11527" max="11527" width="18" style="83" bestFit="1" customWidth="1"/>
    <col min="11528" max="11528" width="13.140625" style="83" customWidth="1"/>
    <col min="11529" max="11529" width="15.140625" style="83" bestFit="1" customWidth="1"/>
    <col min="11530" max="11530" width="18" style="83" bestFit="1" customWidth="1"/>
    <col min="11531" max="11531" width="13.140625" style="83" customWidth="1"/>
    <col min="11532" max="11532" width="15.140625" style="83" bestFit="1" customWidth="1"/>
    <col min="11533" max="11533" width="18" style="83" bestFit="1" customWidth="1"/>
    <col min="11534" max="11534" width="13.140625" style="83" customWidth="1"/>
    <col min="11535" max="11535" width="3" style="83" customWidth="1"/>
    <col min="11536" max="11776" width="11.42578125" style="83"/>
    <col min="11777" max="11777" width="0" style="83" hidden="1" customWidth="1"/>
    <col min="11778" max="11778" width="29" style="83" customWidth="1"/>
    <col min="11779" max="11779" width="15.140625" style="83" customWidth="1"/>
    <col min="11780" max="11781" width="13.140625" style="83" customWidth="1"/>
    <col min="11782" max="11782" width="15.140625" style="83" bestFit="1" customWidth="1"/>
    <col min="11783" max="11783" width="18" style="83" bestFit="1" customWidth="1"/>
    <col min="11784" max="11784" width="13.140625" style="83" customWidth="1"/>
    <col min="11785" max="11785" width="15.140625" style="83" bestFit="1" customWidth="1"/>
    <col min="11786" max="11786" width="18" style="83" bestFit="1" customWidth="1"/>
    <col min="11787" max="11787" width="13.140625" style="83" customWidth="1"/>
    <col min="11788" max="11788" width="15.140625" style="83" bestFit="1" customWidth="1"/>
    <col min="11789" max="11789" width="18" style="83" bestFit="1" customWidth="1"/>
    <col min="11790" max="11790" width="13.140625" style="83" customWidth="1"/>
    <col min="11791" max="11791" width="3" style="83" customWidth="1"/>
    <col min="11792" max="12032" width="11.42578125" style="83"/>
    <col min="12033" max="12033" width="0" style="83" hidden="1" customWidth="1"/>
    <col min="12034" max="12034" width="29" style="83" customWidth="1"/>
    <col min="12035" max="12035" width="15.140625" style="83" customWidth="1"/>
    <col min="12036" max="12037" width="13.140625" style="83" customWidth="1"/>
    <col min="12038" max="12038" width="15.140625" style="83" bestFit="1" customWidth="1"/>
    <col min="12039" max="12039" width="18" style="83" bestFit="1" customWidth="1"/>
    <col min="12040" max="12040" width="13.140625" style="83" customWidth="1"/>
    <col min="12041" max="12041" width="15.140625" style="83" bestFit="1" customWidth="1"/>
    <col min="12042" max="12042" width="18" style="83" bestFit="1" customWidth="1"/>
    <col min="12043" max="12043" width="13.140625" style="83" customWidth="1"/>
    <col min="12044" max="12044" width="15.140625" style="83" bestFit="1" customWidth="1"/>
    <col min="12045" max="12045" width="18" style="83" bestFit="1" customWidth="1"/>
    <col min="12046" max="12046" width="13.140625" style="83" customWidth="1"/>
    <col min="12047" max="12047" width="3" style="83" customWidth="1"/>
    <col min="12048" max="12288" width="11.42578125" style="83"/>
    <col min="12289" max="12289" width="0" style="83" hidden="1" customWidth="1"/>
    <col min="12290" max="12290" width="29" style="83" customWidth="1"/>
    <col min="12291" max="12291" width="15.140625" style="83" customWidth="1"/>
    <col min="12292" max="12293" width="13.140625" style="83" customWidth="1"/>
    <col min="12294" max="12294" width="15.140625" style="83" bestFit="1" customWidth="1"/>
    <col min="12295" max="12295" width="18" style="83" bestFit="1" customWidth="1"/>
    <col min="12296" max="12296" width="13.140625" style="83" customWidth="1"/>
    <col min="12297" max="12297" width="15.140625" style="83" bestFit="1" customWidth="1"/>
    <col min="12298" max="12298" width="18" style="83" bestFit="1" customWidth="1"/>
    <col min="12299" max="12299" width="13.140625" style="83" customWidth="1"/>
    <col min="12300" max="12300" width="15.140625" style="83" bestFit="1" customWidth="1"/>
    <col min="12301" max="12301" width="18" style="83" bestFit="1" customWidth="1"/>
    <col min="12302" max="12302" width="13.140625" style="83" customWidth="1"/>
    <col min="12303" max="12303" width="3" style="83" customWidth="1"/>
    <col min="12304" max="12544" width="11.42578125" style="83"/>
    <col min="12545" max="12545" width="0" style="83" hidden="1" customWidth="1"/>
    <col min="12546" max="12546" width="29" style="83" customWidth="1"/>
    <col min="12547" max="12547" width="15.140625" style="83" customWidth="1"/>
    <col min="12548" max="12549" width="13.140625" style="83" customWidth="1"/>
    <col min="12550" max="12550" width="15.140625" style="83" bestFit="1" customWidth="1"/>
    <col min="12551" max="12551" width="18" style="83" bestFit="1" customWidth="1"/>
    <col min="12552" max="12552" width="13.140625" style="83" customWidth="1"/>
    <col min="12553" max="12553" width="15.140625" style="83" bestFit="1" customWidth="1"/>
    <col min="12554" max="12554" width="18" style="83" bestFit="1" customWidth="1"/>
    <col min="12555" max="12555" width="13.140625" style="83" customWidth="1"/>
    <col min="12556" max="12556" width="15.140625" style="83" bestFit="1" customWidth="1"/>
    <col min="12557" max="12557" width="18" style="83" bestFit="1" customWidth="1"/>
    <col min="12558" max="12558" width="13.140625" style="83" customWidth="1"/>
    <col min="12559" max="12559" width="3" style="83" customWidth="1"/>
    <col min="12560" max="12800" width="11.42578125" style="83"/>
    <col min="12801" max="12801" width="0" style="83" hidden="1" customWidth="1"/>
    <col min="12802" max="12802" width="29" style="83" customWidth="1"/>
    <col min="12803" max="12803" width="15.140625" style="83" customWidth="1"/>
    <col min="12804" max="12805" width="13.140625" style="83" customWidth="1"/>
    <col min="12806" max="12806" width="15.140625" style="83" bestFit="1" customWidth="1"/>
    <col min="12807" max="12807" width="18" style="83" bestFit="1" customWidth="1"/>
    <col min="12808" max="12808" width="13.140625" style="83" customWidth="1"/>
    <col min="12809" max="12809" width="15.140625" style="83" bestFit="1" customWidth="1"/>
    <col min="12810" max="12810" width="18" style="83" bestFit="1" customWidth="1"/>
    <col min="12811" max="12811" width="13.140625" style="83" customWidth="1"/>
    <col min="12812" max="12812" width="15.140625" style="83" bestFit="1" customWidth="1"/>
    <col min="12813" max="12813" width="18" style="83" bestFit="1" customWidth="1"/>
    <col min="12814" max="12814" width="13.140625" style="83" customWidth="1"/>
    <col min="12815" max="12815" width="3" style="83" customWidth="1"/>
    <col min="12816" max="13056" width="11.42578125" style="83"/>
    <col min="13057" max="13057" width="0" style="83" hidden="1" customWidth="1"/>
    <col min="13058" max="13058" width="29" style="83" customWidth="1"/>
    <col min="13059" max="13059" width="15.140625" style="83" customWidth="1"/>
    <col min="13060" max="13061" width="13.140625" style="83" customWidth="1"/>
    <col min="13062" max="13062" width="15.140625" style="83" bestFit="1" customWidth="1"/>
    <col min="13063" max="13063" width="18" style="83" bestFit="1" customWidth="1"/>
    <col min="13064" max="13064" width="13.140625" style="83" customWidth="1"/>
    <col min="13065" max="13065" width="15.140625" style="83" bestFit="1" customWidth="1"/>
    <col min="13066" max="13066" width="18" style="83" bestFit="1" customWidth="1"/>
    <col min="13067" max="13067" width="13.140625" style="83" customWidth="1"/>
    <col min="13068" max="13068" width="15.140625" style="83" bestFit="1" customWidth="1"/>
    <col min="13069" max="13069" width="18" style="83" bestFit="1" customWidth="1"/>
    <col min="13070" max="13070" width="13.140625" style="83" customWidth="1"/>
    <col min="13071" max="13071" width="3" style="83" customWidth="1"/>
    <col min="13072" max="13312" width="11.42578125" style="83"/>
    <col min="13313" max="13313" width="0" style="83" hidden="1" customWidth="1"/>
    <col min="13314" max="13314" width="29" style="83" customWidth="1"/>
    <col min="13315" max="13315" width="15.140625" style="83" customWidth="1"/>
    <col min="13316" max="13317" width="13.140625" style="83" customWidth="1"/>
    <col min="13318" max="13318" width="15.140625" style="83" bestFit="1" customWidth="1"/>
    <col min="13319" max="13319" width="18" style="83" bestFit="1" customWidth="1"/>
    <col min="13320" max="13320" width="13.140625" style="83" customWidth="1"/>
    <col min="13321" max="13321" width="15.140625" style="83" bestFit="1" customWidth="1"/>
    <col min="13322" max="13322" width="18" style="83" bestFit="1" customWidth="1"/>
    <col min="13323" max="13323" width="13.140625" style="83" customWidth="1"/>
    <col min="13324" max="13324" width="15.140625" style="83" bestFit="1" customWidth="1"/>
    <col min="13325" max="13325" width="18" style="83" bestFit="1" customWidth="1"/>
    <col min="13326" max="13326" width="13.140625" style="83" customWidth="1"/>
    <col min="13327" max="13327" width="3" style="83" customWidth="1"/>
    <col min="13328" max="13568" width="11.42578125" style="83"/>
    <col min="13569" max="13569" width="0" style="83" hidden="1" customWidth="1"/>
    <col min="13570" max="13570" width="29" style="83" customWidth="1"/>
    <col min="13571" max="13571" width="15.140625" style="83" customWidth="1"/>
    <col min="13572" max="13573" width="13.140625" style="83" customWidth="1"/>
    <col min="13574" max="13574" width="15.140625" style="83" bestFit="1" customWidth="1"/>
    <col min="13575" max="13575" width="18" style="83" bestFit="1" customWidth="1"/>
    <col min="13576" max="13576" width="13.140625" style="83" customWidth="1"/>
    <col min="13577" max="13577" width="15.140625" style="83" bestFit="1" customWidth="1"/>
    <col min="13578" max="13578" width="18" style="83" bestFit="1" customWidth="1"/>
    <col min="13579" max="13579" width="13.140625" style="83" customWidth="1"/>
    <col min="13580" max="13580" width="15.140625" style="83" bestFit="1" customWidth="1"/>
    <col min="13581" max="13581" width="18" style="83" bestFit="1" customWidth="1"/>
    <col min="13582" max="13582" width="13.140625" style="83" customWidth="1"/>
    <col min="13583" max="13583" width="3" style="83" customWidth="1"/>
    <col min="13584" max="13824" width="11.42578125" style="83"/>
    <col min="13825" max="13825" width="0" style="83" hidden="1" customWidth="1"/>
    <col min="13826" max="13826" width="29" style="83" customWidth="1"/>
    <col min="13827" max="13827" width="15.140625" style="83" customWidth="1"/>
    <col min="13828" max="13829" width="13.140625" style="83" customWidth="1"/>
    <col min="13830" max="13830" width="15.140625" style="83" bestFit="1" customWidth="1"/>
    <col min="13831" max="13831" width="18" style="83" bestFit="1" customWidth="1"/>
    <col min="13832" max="13832" width="13.140625" style="83" customWidth="1"/>
    <col min="13833" max="13833" width="15.140625" style="83" bestFit="1" customWidth="1"/>
    <col min="13834" max="13834" width="18" style="83" bestFit="1" customWidth="1"/>
    <col min="13835" max="13835" width="13.140625" style="83" customWidth="1"/>
    <col min="13836" max="13836" width="15.140625" style="83" bestFit="1" customWidth="1"/>
    <col min="13837" max="13837" width="18" style="83" bestFit="1" customWidth="1"/>
    <col min="13838" max="13838" width="13.140625" style="83" customWidth="1"/>
    <col min="13839" max="13839" width="3" style="83" customWidth="1"/>
    <col min="13840" max="14080" width="11.42578125" style="83"/>
    <col min="14081" max="14081" width="0" style="83" hidden="1" customWidth="1"/>
    <col min="14082" max="14082" width="29" style="83" customWidth="1"/>
    <col min="14083" max="14083" width="15.140625" style="83" customWidth="1"/>
    <col min="14084" max="14085" width="13.140625" style="83" customWidth="1"/>
    <col min="14086" max="14086" width="15.140625" style="83" bestFit="1" customWidth="1"/>
    <col min="14087" max="14087" width="18" style="83" bestFit="1" customWidth="1"/>
    <col min="14088" max="14088" width="13.140625" style="83" customWidth="1"/>
    <col min="14089" max="14089" width="15.140625" style="83" bestFit="1" customWidth="1"/>
    <col min="14090" max="14090" width="18" style="83" bestFit="1" customWidth="1"/>
    <col min="14091" max="14091" width="13.140625" style="83" customWidth="1"/>
    <col min="14092" max="14092" width="15.140625" style="83" bestFit="1" customWidth="1"/>
    <col min="14093" max="14093" width="18" style="83" bestFit="1" customWidth="1"/>
    <col min="14094" max="14094" width="13.140625" style="83" customWidth="1"/>
    <col min="14095" max="14095" width="3" style="83" customWidth="1"/>
    <col min="14096" max="14336" width="11.42578125" style="83"/>
    <col min="14337" max="14337" width="0" style="83" hidden="1" customWidth="1"/>
    <col min="14338" max="14338" width="29" style="83" customWidth="1"/>
    <col min="14339" max="14339" width="15.140625" style="83" customWidth="1"/>
    <col min="14340" max="14341" width="13.140625" style="83" customWidth="1"/>
    <col min="14342" max="14342" width="15.140625" style="83" bestFit="1" customWidth="1"/>
    <col min="14343" max="14343" width="18" style="83" bestFit="1" customWidth="1"/>
    <col min="14344" max="14344" width="13.140625" style="83" customWidth="1"/>
    <col min="14345" max="14345" width="15.140625" style="83" bestFit="1" customWidth="1"/>
    <col min="14346" max="14346" width="18" style="83" bestFit="1" customWidth="1"/>
    <col min="14347" max="14347" width="13.140625" style="83" customWidth="1"/>
    <col min="14348" max="14348" width="15.140625" style="83" bestFit="1" customWidth="1"/>
    <col min="14349" max="14349" width="18" style="83" bestFit="1" customWidth="1"/>
    <col min="14350" max="14350" width="13.140625" style="83" customWidth="1"/>
    <col min="14351" max="14351" width="3" style="83" customWidth="1"/>
    <col min="14352" max="14592" width="11.42578125" style="83"/>
    <col min="14593" max="14593" width="0" style="83" hidden="1" customWidth="1"/>
    <col min="14594" max="14594" width="29" style="83" customWidth="1"/>
    <col min="14595" max="14595" width="15.140625" style="83" customWidth="1"/>
    <col min="14596" max="14597" width="13.140625" style="83" customWidth="1"/>
    <col min="14598" max="14598" width="15.140625" style="83" bestFit="1" customWidth="1"/>
    <col min="14599" max="14599" width="18" style="83" bestFit="1" customWidth="1"/>
    <col min="14600" max="14600" width="13.140625" style="83" customWidth="1"/>
    <col min="14601" max="14601" width="15.140625" style="83" bestFit="1" customWidth="1"/>
    <col min="14602" max="14602" width="18" style="83" bestFit="1" customWidth="1"/>
    <col min="14603" max="14603" width="13.140625" style="83" customWidth="1"/>
    <col min="14604" max="14604" width="15.140625" style="83" bestFit="1" customWidth="1"/>
    <col min="14605" max="14605" width="18" style="83" bestFit="1" customWidth="1"/>
    <col min="14606" max="14606" width="13.140625" style="83" customWidth="1"/>
    <col min="14607" max="14607" width="3" style="83" customWidth="1"/>
    <col min="14608" max="14848" width="11.42578125" style="83"/>
    <col min="14849" max="14849" width="0" style="83" hidden="1" customWidth="1"/>
    <col min="14850" max="14850" width="29" style="83" customWidth="1"/>
    <col min="14851" max="14851" width="15.140625" style="83" customWidth="1"/>
    <col min="14852" max="14853" width="13.140625" style="83" customWidth="1"/>
    <col min="14854" max="14854" width="15.140625" style="83" bestFit="1" customWidth="1"/>
    <col min="14855" max="14855" width="18" style="83" bestFit="1" customWidth="1"/>
    <col min="14856" max="14856" width="13.140625" style="83" customWidth="1"/>
    <col min="14857" max="14857" width="15.140625" style="83" bestFit="1" customWidth="1"/>
    <col min="14858" max="14858" width="18" style="83" bestFit="1" customWidth="1"/>
    <col min="14859" max="14859" width="13.140625" style="83" customWidth="1"/>
    <col min="14860" max="14860" width="15.140625" style="83" bestFit="1" customWidth="1"/>
    <col min="14861" max="14861" width="18" style="83" bestFit="1" customWidth="1"/>
    <col min="14862" max="14862" width="13.140625" style="83" customWidth="1"/>
    <col min="14863" max="14863" width="3" style="83" customWidth="1"/>
    <col min="14864" max="15104" width="11.42578125" style="83"/>
    <col min="15105" max="15105" width="0" style="83" hidden="1" customWidth="1"/>
    <col min="15106" max="15106" width="29" style="83" customWidth="1"/>
    <col min="15107" max="15107" width="15.140625" style="83" customWidth="1"/>
    <col min="15108" max="15109" width="13.140625" style="83" customWidth="1"/>
    <col min="15110" max="15110" width="15.140625" style="83" bestFit="1" customWidth="1"/>
    <col min="15111" max="15111" width="18" style="83" bestFit="1" customWidth="1"/>
    <col min="15112" max="15112" width="13.140625" style="83" customWidth="1"/>
    <col min="15113" max="15113" width="15.140625" style="83" bestFit="1" customWidth="1"/>
    <col min="15114" max="15114" width="18" style="83" bestFit="1" customWidth="1"/>
    <col min="15115" max="15115" width="13.140625" style="83" customWidth="1"/>
    <col min="15116" max="15116" width="15.140625" style="83" bestFit="1" customWidth="1"/>
    <col min="15117" max="15117" width="18" style="83" bestFit="1" customWidth="1"/>
    <col min="15118" max="15118" width="13.140625" style="83" customWidth="1"/>
    <col min="15119" max="15119" width="3" style="83" customWidth="1"/>
    <col min="15120" max="15360" width="11.42578125" style="83"/>
    <col min="15361" max="15361" width="0" style="83" hidden="1" customWidth="1"/>
    <col min="15362" max="15362" width="29" style="83" customWidth="1"/>
    <col min="15363" max="15363" width="15.140625" style="83" customWidth="1"/>
    <col min="15364" max="15365" width="13.140625" style="83" customWidth="1"/>
    <col min="15366" max="15366" width="15.140625" style="83" bestFit="1" customWidth="1"/>
    <col min="15367" max="15367" width="18" style="83" bestFit="1" customWidth="1"/>
    <col min="15368" max="15368" width="13.140625" style="83" customWidth="1"/>
    <col min="15369" max="15369" width="15.140625" style="83" bestFit="1" customWidth="1"/>
    <col min="15370" max="15370" width="18" style="83" bestFit="1" customWidth="1"/>
    <col min="15371" max="15371" width="13.140625" style="83" customWidth="1"/>
    <col min="15372" max="15372" width="15.140625" style="83" bestFit="1" customWidth="1"/>
    <col min="15373" max="15373" width="18" style="83" bestFit="1" customWidth="1"/>
    <col min="15374" max="15374" width="13.140625" style="83" customWidth="1"/>
    <col min="15375" max="15375" width="3" style="83" customWidth="1"/>
    <col min="15376" max="15616" width="11.42578125" style="83"/>
    <col min="15617" max="15617" width="0" style="83" hidden="1" customWidth="1"/>
    <col min="15618" max="15618" width="29" style="83" customWidth="1"/>
    <col min="15619" max="15619" width="15.140625" style="83" customWidth="1"/>
    <col min="15620" max="15621" width="13.140625" style="83" customWidth="1"/>
    <col min="15622" max="15622" width="15.140625" style="83" bestFit="1" customWidth="1"/>
    <col min="15623" max="15623" width="18" style="83" bestFit="1" customWidth="1"/>
    <col min="15624" max="15624" width="13.140625" style="83" customWidth="1"/>
    <col min="15625" max="15625" width="15.140625" style="83" bestFit="1" customWidth="1"/>
    <col min="15626" max="15626" width="18" style="83" bestFit="1" customWidth="1"/>
    <col min="15627" max="15627" width="13.140625" style="83" customWidth="1"/>
    <col min="15628" max="15628" width="15.140625" style="83" bestFit="1" customWidth="1"/>
    <col min="15629" max="15629" width="18" style="83" bestFit="1" customWidth="1"/>
    <col min="15630" max="15630" width="13.140625" style="83" customWidth="1"/>
    <col min="15631" max="15631" width="3" style="83" customWidth="1"/>
    <col min="15632" max="15872" width="11.42578125" style="83"/>
    <col min="15873" max="15873" width="0" style="83" hidden="1" customWidth="1"/>
    <col min="15874" max="15874" width="29" style="83" customWidth="1"/>
    <col min="15875" max="15875" width="15.140625" style="83" customWidth="1"/>
    <col min="15876" max="15877" width="13.140625" style="83" customWidth="1"/>
    <col min="15878" max="15878" width="15.140625" style="83" bestFit="1" customWidth="1"/>
    <col min="15879" max="15879" width="18" style="83" bestFit="1" customWidth="1"/>
    <col min="15880" max="15880" width="13.140625" style="83" customWidth="1"/>
    <col min="15881" max="15881" width="15.140625" style="83" bestFit="1" customWidth="1"/>
    <col min="15882" max="15882" width="18" style="83" bestFit="1" customWidth="1"/>
    <col min="15883" max="15883" width="13.140625" style="83" customWidth="1"/>
    <col min="15884" max="15884" width="15.140625" style="83" bestFit="1" customWidth="1"/>
    <col min="15885" max="15885" width="18" style="83" bestFit="1" customWidth="1"/>
    <col min="15886" max="15886" width="13.140625" style="83" customWidth="1"/>
    <col min="15887" max="15887" width="3" style="83" customWidth="1"/>
    <col min="15888" max="16128" width="11.42578125" style="83"/>
    <col min="16129" max="16129" width="0" style="83" hidden="1" customWidth="1"/>
    <col min="16130" max="16130" width="29" style="83" customWidth="1"/>
    <col min="16131" max="16131" width="15.140625" style="83" customWidth="1"/>
    <col min="16132" max="16133" width="13.140625" style="83" customWidth="1"/>
    <col min="16134" max="16134" width="15.140625" style="83" bestFit="1" customWidth="1"/>
    <col min="16135" max="16135" width="18" style="83" bestFit="1" customWidth="1"/>
    <col min="16136" max="16136" width="13.140625" style="83" customWidth="1"/>
    <col min="16137" max="16137" width="15.140625" style="83" bestFit="1" customWidth="1"/>
    <col min="16138" max="16138" width="18" style="83" bestFit="1" customWidth="1"/>
    <col min="16139" max="16139" width="13.140625" style="83" customWidth="1"/>
    <col min="16140" max="16140" width="15.140625" style="83" bestFit="1" customWidth="1"/>
    <col min="16141" max="16141" width="18" style="83" bestFit="1" customWidth="1"/>
    <col min="16142" max="16142" width="13.140625" style="83" customWidth="1"/>
    <col min="16143" max="16143" width="3" style="83" customWidth="1"/>
    <col min="16144" max="16384" width="11.42578125" style="83"/>
  </cols>
  <sheetData>
    <row r="1" spans="1:25" s="1083" customFormat="1" ht="2.25" customHeight="1">
      <c r="B1" s="1920"/>
      <c r="C1" s="1921"/>
      <c r="D1" s="1921"/>
      <c r="E1" s="1921"/>
      <c r="F1" s="1921"/>
      <c r="G1" s="1921"/>
      <c r="H1" s="1921"/>
      <c r="I1" s="1921"/>
      <c r="J1" s="1921"/>
      <c r="K1" s="1921"/>
      <c r="L1" s="1921"/>
      <c r="M1" s="1921"/>
      <c r="N1" s="1921"/>
      <c r="O1" s="1712"/>
    </row>
    <row r="2" spans="1:25" s="1083" customFormat="1" ht="42" customHeight="1">
      <c r="B2" s="2184" t="s">
        <v>1209</v>
      </c>
      <c r="C2" s="2184"/>
      <c r="D2" s="2184"/>
      <c r="E2" s="2184"/>
      <c r="F2" s="2184"/>
      <c r="G2" s="2184"/>
      <c r="H2" s="2184"/>
      <c r="I2" s="2184"/>
      <c r="J2" s="2184"/>
      <c r="K2" s="2184"/>
      <c r="L2" s="2184"/>
      <c r="M2" s="2184"/>
      <c r="N2" s="2184"/>
      <c r="O2" s="1712"/>
    </row>
    <row r="3" spans="1:25" s="1083" customFormat="1" ht="42" customHeight="1">
      <c r="B3" s="2184" t="s">
        <v>1210</v>
      </c>
      <c r="C3" s="2184"/>
      <c r="D3" s="2184"/>
      <c r="E3" s="2184"/>
      <c r="F3" s="2184"/>
      <c r="G3" s="2184"/>
      <c r="H3" s="2184"/>
      <c r="I3" s="2184"/>
      <c r="J3" s="2184"/>
      <c r="K3" s="2184"/>
      <c r="L3" s="2184"/>
      <c r="M3" s="2184"/>
      <c r="N3" s="2184"/>
      <c r="O3" s="1712"/>
    </row>
    <row r="4" spans="1:25" s="1083" customFormat="1" ht="9.75" customHeight="1">
      <c r="A4" s="1083" t="s">
        <v>274</v>
      </c>
      <c r="B4" s="2184"/>
      <c r="C4" s="2184"/>
      <c r="D4" s="2184"/>
      <c r="E4" s="2184"/>
      <c r="F4" s="2184"/>
      <c r="G4" s="2184"/>
      <c r="H4" s="2184"/>
      <c r="I4" s="2184"/>
      <c r="J4" s="2184"/>
      <c r="K4" s="2184"/>
      <c r="L4" s="2184"/>
      <c r="M4" s="2184"/>
      <c r="N4" s="2184"/>
      <c r="O4" s="1712"/>
    </row>
    <row r="5" spans="1:25" s="1922" customFormat="1" ht="42" customHeight="1">
      <c r="B5" s="2186" t="s">
        <v>275</v>
      </c>
      <c r="C5" s="2186"/>
      <c r="D5" s="2186"/>
      <c r="E5" s="2186"/>
      <c r="F5" s="2186"/>
      <c r="G5" s="2186"/>
      <c r="H5" s="2186"/>
      <c r="I5" s="2186"/>
      <c r="J5" s="2186"/>
      <c r="K5" s="2186"/>
      <c r="L5" s="2186"/>
      <c r="M5" s="2186"/>
      <c r="N5" s="2186"/>
      <c r="O5" s="1923"/>
    </row>
    <row r="6" spans="1:25" s="1094" customFormat="1" ht="9">
      <c r="C6" s="1924"/>
      <c r="O6" s="1734"/>
    </row>
    <row r="7" spans="1:25" s="1094" customFormat="1" ht="15.75">
      <c r="B7" s="1925"/>
      <c r="C7" s="2278" t="s">
        <v>1211</v>
      </c>
      <c r="D7" s="2278"/>
      <c r="E7" s="2278"/>
      <c r="F7" s="2278" t="s">
        <v>1212</v>
      </c>
      <c r="G7" s="2278"/>
      <c r="H7" s="2278"/>
      <c r="I7" s="2278" t="s">
        <v>1213</v>
      </c>
      <c r="J7" s="2278"/>
      <c r="K7" s="2278"/>
      <c r="L7" s="2278" t="s">
        <v>1214</v>
      </c>
      <c r="M7" s="2278"/>
      <c r="N7" s="2278"/>
      <c r="O7" s="1926"/>
    </row>
    <row r="8" spans="1:25" s="1094" customFormat="1" ht="33" customHeight="1" thickBot="1">
      <c r="B8" s="1927" t="s">
        <v>587</v>
      </c>
      <c r="C8" s="1928" t="s">
        <v>1215</v>
      </c>
      <c r="D8" s="1929" t="s">
        <v>1216</v>
      </c>
      <c r="E8" s="1928" t="s">
        <v>1217</v>
      </c>
      <c r="F8" s="1928" t="s">
        <v>1215</v>
      </c>
      <c r="G8" s="1929" t="s">
        <v>1216</v>
      </c>
      <c r="H8" s="1928" t="s">
        <v>1217</v>
      </c>
      <c r="I8" s="1928" t="s">
        <v>1215</v>
      </c>
      <c r="J8" s="1929" t="s">
        <v>1216</v>
      </c>
      <c r="K8" s="1928" t="s">
        <v>1217</v>
      </c>
      <c r="L8" s="1928" t="s">
        <v>1215</v>
      </c>
      <c r="M8" s="1929" t="s">
        <v>1216</v>
      </c>
      <c r="N8" s="1928" t="s">
        <v>1217</v>
      </c>
      <c r="O8" s="1926"/>
    </row>
    <row r="9" spans="1:25" s="1621" customFormat="1" ht="22.5" customHeight="1" thickTop="1" thickBot="1">
      <c r="B9" s="1930" t="s">
        <v>1218</v>
      </c>
      <c r="C9" s="1617"/>
      <c r="D9" s="1617"/>
      <c r="E9" s="1617"/>
      <c r="F9" s="1617"/>
      <c r="G9" s="1617"/>
      <c r="H9" s="1617"/>
      <c r="I9" s="1617"/>
      <c r="J9" s="1617"/>
      <c r="K9" s="1617"/>
      <c r="L9" s="1617"/>
      <c r="M9" s="1617"/>
      <c r="N9" s="1617"/>
      <c r="O9" s="1931"/>
      <c r="T9" s="1932"/>
      <c r="V9" s="1444"/>
      <c r="X9" s="1621">
        <v>6.94</v>
      </c>
      <c r="Y9" s="1621">
        <v>6.86</v>
      </c>
    </row>
    <row r="10" spans="1:25" s="1621" customFormat="1" ht="22.5" customHeight="1" thickTop="1">
      <c r="A10" s="1621" t="s">
        <v>1219</v>
      </c>
      <c r="B10" s="1621" t="s">
        <v>85</v>
      </c>
      <c r="C10" s="1444">
        <v>17728049.874889996</v>
      </c>
      <c r="D10" s="1933">
        <v>0.12019231091847729</v>
      </c>
      <c r="E10" s="1444">
        <v>2</v>
      </c>
      <c r="F10" s="1444">
        <v>20058770</v>
      </c>
      <c r="G10" s="1933">
        <v>0.1234</v>
      </c>
      <c r="H10" s="1444">
        <v>2</v>
      </c>
      <c r="I10" s="1444">
        <v>20736691.288250003</v>
      </c>
      <c r="J10" s="1933">
        <v>0.12020736398874966</v>
      </c>
      <c r="K10" s="1444">
        <v>3</v>
      </c>
      <c r="L10" s="1444">
        <v>20489114.803539999</v>
      </c>
      <c r="M10" s="1933">
        <v>0.12023593051508555</v>
      </c>
      <c r="N10" s="1444">
        <v>3</v>
      </c>
      <c r="O10" s="1726"/>
      <c r="T10" s="1932"/>
      <c r="V10" s="1444"/>
    </row>
    <row r="11" spans="1:25" s="1621" customFormat="1" ht="22.5" customHeight="1">
      <c r="A11" s="1621" t="s">
        <v>1219</v>
      </c>
      <c r="B11" s="1621" t="s">
        <v>212</v>
      </c>
      <c r="C11" s="1444">
        <v>16618225.543059999</v>
      </c>
      <c r="D11" s="1933">
        <v>0.11266794404803324</v>
      </c>
      <c r="E11" s="1444">
        <v>3</v>
      </c>
      <c r="F11" s="1444">
        <v>18946677</v>
      </c>
      <c r="G11" s="1933">
        <v>0.11650000000000001</v>
      </c>
      <c r="H11" s="1444">
        <v>3</v>
      </c>
      <c r="I11" s="1444">
        <v>23236078.39695999</v>
      </c>
      <c r="J11" s="1933">
        <v>0.13469592109504802</v>
      </c>
      <c r="K11" s="1444">
        <v>2</v>
      </c>
      <c r="L11" s="1444">
        <v>20642112.435849991</v>
      </c>
      <c r="M11" s="1933">
        <v>0.12113376396781325</v>
      </c>
      <c r="N11" s="1444">
        <v>2</v>
      </c>
      <c r="O11" s="1726"/>
      <c r="T11" s="1932"/>
      <c r="V11" s="1444"/>
    </row>
    <row r="12" spans="1:25" s="1621" customFormat="1" ht="22.5" customHeight="1">
      <c r="A12" s="1621" t="s">
        <v>1219</v>
      </c>
      <c r="B12" s="1621" t="s">
        <v>87</v>
      </c>
      <c r="C12" s="1444">
        <v>23312321.438549999</v>
      </c>
      <c r="D12" s="1933">
        <v>0.15805245395560305</v>
      </c>
      <c r="E12" s="1444">
        <v>1</v>
      </c>
      <c r="F12" s="1444">
        <v>28623183</v>
      </c>
      <c r="G12" s="1933">
        <v>0.17610000000000001</v>
      </c>
      <c r="H12" s="1444">
        <v>1</v>
      </c>
      <c r="I12" s="1444">
        <v>28284389.971500002</v>
      </c>
      <c r="J12" s="1933">
        <v>0.16396019563788236</v>
      </c>
      <c r="K12" s="1444">
        <v>1</v>
      </c>
      <c r="L12" s="1444">
        <v>28770846.015230007</v>
      </c>
      <c r="M12" s="1933">
        <v>0.16883547559359391</v>
      </c>
      <c r="N12" s="1444">
        <v>1</v>
      </c>
      <c r="O12" s="1726"/>
      <c r="T12" s="1932"/>
      <c r="V12" s="1444"/>
    </row>
    <row r="13" spans="1:25" s="1621" customFormat="1" ht="22.5" customHeight="1">
      <c r="A13" s="1621" t="s">
        <v>1219</v>
      </c>
      <c r="B13" s="1621" t="s">
        <v>89</v>
      </c>
      <c r="C13" s="1444">
        <v>13794722.455469999</v>
      </c>
      <c r="D13" s="1933">
        <v>9.3525209038946192E-2</v>
      </c>
      <c r="E13" s="1444">
        <v>4</v>
      </c>
      <c r="F13" s="1444">
        <v>15912767</v>
      </c>
      <c r="G13" s="1933">
        <v>9.7900000000000001E-2</v>
      </c>
      <c r="H13" s="1444">
        <v>4</v>
      </c>
      <c r="I13" s="1444">
        <v>16271119.966759998</v>
      </c>
      <c r="J13" s="1933">
        <v>9.4321143771726235E-2</v>
      </c>
      <c r="K13" s="1444">
        <v>4</v>
      </c>
      <c r="L13" s="1444">
        <v>16665393.169660002</v>
      </c>
      <c r="M13" s="1933">
        <v>9.7797248654569457E-2</v>
      </c>
      <c r="N13" s="1444">
        <v>4</v>
      </c>
      <c r="O13" s="1726"/>
      <c r="T13" s="1932"/>
      <c r="V13" s="1444"/>
    </row>
    <row r="14" spans="1:25" s="1621" customFormat="1" ht="22.5" customHeight="1">
      <c r="A14" s="1621" t="s">
        <v>1219</v>
      </c>
      <c r="B14" s="1621" t="s">
        <v>97</v>
      </c>
      <c r="C14" s="1444">
        <v>12324794.820699997</v>
      </c>
      <c r="D14" s="1933">
        <v>8.3559420328244344E-2</v>
      </c>
      <c r="E14" s="1444">
        <v>5</v>
      </c>
      <c r="F14" s="1444">
        <v>15226029</v>
      </c>
      <c r="G14" s="1933">
        <v>9.3700000000000006E-2</v>
      </c>
      <c r="H14" s="1444">
        <v>5</v>
      </c>
      <c r="I14" s="1444">
        <v>15941866.30373</v>
      </c>
      <c r="J14" s="1933">
        <v>9.241251165841978E-2</v>
      </c>
      <c r="K14" s="1444">
        <v>5</v>
      </c>
      <c r="L14" s="1444">
        <v>15489047.089850001</v>
      </c>
      <c r="M14" s="1933">
        <v>9.0894116583227283E-2</v>
      </c>
      <c r="N14" s="1444">
        <v>5</v>
      </c>
      <c r="O14" s="1726"/>
      <c r="T14" s="1932"/>
      <c r="V14" s="1444"/>
    </row>
    <row r="15" spans="1:25" s="1621" customFormat="1" ht="22.5" customHeight="1">
      <c r="A15" s="1621" t="s">
        <v>1219</v>
      </c>
      <c r="B15" s="1621" t="s">
        <v>95</v>
      </c>
      <c r="C15" s="1444">
        <v>7393961.2400700012</v>
      </c>
      <c r="D15" s="1933">
        <v>5.0129444273755909E-2</v>
      </c>
      <c r="E15" s="1444">
        <v>8</v>
      </c>
      <c r="F15" s="1444">
        <v>8429404</v>
      </c>
      <c r="G15" s="1933">
        <v>5.1799999999999999E-2</v>
      </c>
      <c r="H15" s="1444">
        <v>7</v>
      </c>
      <c r="I15" s="1444">
        <v>8470071.4845300019</v>
      </c>
      <c r="J15" s="1933">
        <v>4.9099682866405418E-2</v>
      </c>
      <c r="K15" s="1444">
        <v>8</v>
      </c>
      <c r="L15" s="1444">
        <v>8286597.2794300001</v>
      </c>
      <c r="M15" s="1933">
        <v>4.8628100542630517E-2</v>
      </c>
      <c r="N15" s="1444">
        <v>9</v>
      </c>
      <c r="O15" s="1726"/>
      <c r="T15" s="1932"/>
      <c r="V15" s="1444"/>
    </row>
    <row r="16" spans="1:25" s="1621" customFormat="1" ht="22.5" customHeight="1">
      <c r="A16" s="1621" t="s">
        <v>1219</v>
      </c>
      <c r="B16" s="1621" t="s">
        <v>91</v>
      </c>
      <c r="C16" s="1444">
        <v>7115733.0353399981</v>
      </c>
      <c r="D16" s="1933">
        <v>4.8243117738959548E-2</v>
      </c>
      <c r="E16" s="1444">
        <v>9</v>
      </c>
      <c r="F16" s="1444">
        <v>7742229</v>
      </c>
      <c r="G16" s="1933">
        <v>4.7600000000000003E-2</v>
      </c>
      <c r="H16" s="1444">
        <v>9</v>
      </c>
      <c r="I16" s="1444">
        <v>7688557.9326999998</v>
      </c>
      <c r="J16" s="1933">
        <v>4.4569370740854278E-2</v>
      </c>
      <c r="K16" s="1444">
        <v>10</v>
      </c>
      <c r="L16" s="1444">
        <v>7724659.2625899985</v>
      </c>
      <c r="M16" s="1933">
        <v>4.5330489055047565E-2</v>
      </c>
      <c r="N16" s="1444">
        <v>10</v>
      </c>
      <c r="O16" s="1726"/>
      <c r="T16" s="1932"/>
      <c r="V16" s="1444"/>
    </row>
    <row r="17" spans="1:22" s="1621" customFormat="1" ht="22.5" customHeight="1">
      <c r="A17" s="1621" t="s">
        <v>1219</v>
      </c>
      <c r="B17" s="1621" t="s">
        <v>93</v>
      </c>
      <c r="C17" s="1444">
        <v>6985483.5407999996</v>
      </c>
      <c r="D17" s="1933">
        <v>4.7360054578871102E-2</v>
      </c>
      <c r="E17" s="1444">
        <v>10</v>
      </c>
      <c r="F17" s="1444">
        <v>7243213</v>
      </c>
      <c r="G17" s="1933">
        <v>4.4600000000000001E-2</v>
      </c>
      <c r="H17" s="1444">
        <v>10</v>
      </c>
      <c r="I17" s="1444">
        <v>8241445.3716200003</v>
      </c>
      <c r="J17" s="1933">
        <v>4.777437296089132E-2</v>
      </c>
      <c r="K17" s="1444">
        <v>9</v>
      </c>
      <c r="L17" s="1444">
        <v>8317514.8958599996</v>
      </c>
      <c r="M17" s="1933">
        <v>4.8809533875227552E-2</v>
      </c>
      <c r="N17" s="1444">
        <v>8</v>
      </c>
      <c r="O17" s="1726"/>
      <c r="T17" s="1932"/>
      <c r="V17" s="1444"/>
    </row>
    <row r="18" spans="1:22" s="1621" customFormat="1" ht="22.5" customHeight="1">
      <c r="A18" s="1621" t="s">
        <v>1219</v>
      </c>
      <c r="B18" s="1621" t="s">
        <v>99</v>
      </c>
      <c r="C18" s="1444">
        <v>64068.78168</v>
      </c>
      <c r="D18" s="1933">
        <v>4.3437236369453665E-4</v>
      </c>
      <c r="E18" s="1444">
        <v>46</v>
      </c>
      <c r="F18" s="1444">
        <v>63412</v>
      </c>
      <c r="G18" s="1933">
        <v>4.0000000000000002E-4</v>
      </c>
      <c r="H18" s="1444">
        <v>46</v>
      </c>
      <c r="I18" s="1444">
        <v>59492.208579999991</v>
      </c>
      <c r="J18" s="1933">
        <v>3.4486705096115603E-4</v>
      </c>
      <c r="K18" s="1444">
        <v>46</v>
      </c>
      <c r="L18" s="1444">
        <v>56483.34173</v>
      </c>
      <c r="M18" s="1933">
        <v>3.3146025177889786E-4</v>
      </c>
      <c r="N18" s="1444">
        <v>46</v>
      </c>
      <c r="O18" s="1726"/>
      <c r="T18" s="1932"/>
      <c r="V18" s="1444"/>
    </row>
    <row r="19" spans="1:22" s="1621" customFormat="1" ht="22.5" customHeight="1">
      <c r="A19" s="1621" t="s">
        <v>1219</v>
      </c>
      <c r="B19" s="1621" t="s">
        <v>101</v>
      </c>
      <c r="C19" s="1444">
        <v>124543.81117</v>
      </c>
      <c r="D19" s="1933">
        <v>8.443798714893705E-4</v>
      </c>
      <c r="E19" s="1444">
        <v>34</v>
      </c>
      <c r="F19" s="1444">
        <v>92680</v>
      </c>
      <c r="G19" s="1933">
        <v>5.9999999999999995E-4</v>
      </c>
      <c r="H19" s="1444">
        <v>41</v>
      </c>
      <c r="I19" s="1444">
        <v>93553.302759999991</v>
      </c>
      <c r="J19" s="1933">
        <v>5.4231389959463804E-4</v>
      </c>
      <c r="K19" s="1444">
        <v>42</v>
      </c>
      <c r="L19" s="1444">
        <v>82573.520969999998</v>
      </c>
      <c r="M19" s="1933">
        <v>4.8456481526569023E-4</v>
      </c>
      <c r="N19" s="1444">
        <v>43</v>
      </c>
      <c r="O19" s="1726"/>
      <c r="T19" s="1932"/>
      <c r="V19" s="1444"/>
    </row>
    <row r="20" spans="1:22" s="1621" customFormat="1" ht="22.5" customHeight="1">
      <c r="A20" s="1621" t="s">
        <v>1219</v>
      </c>
      <c r="B20" s="1621" t="s">
        <v>103</v>
      </c>
      <c r="C20" s="1934">
        <v>8190860.4363599997</v>
      </c>
      <c r="D20" s="1933">
        <v>5.5532246987371726E-2</v>
      </c>
      <c r="E20" s="1934">
        <v>7</v>
      </c>
      <c r="F20" s="1934">
        <v>8264119</v>
      </c>
      <c r="G20" s="1933">
        <v>5.0799999999999998E-2</v>
      </c>
      <c r="H20" s="1934">
        <v>8</v>
      </c>
      <c r="I20" s="1444">
        <v>9352024.9442999978</v>
      </c>
      <c r="J20" s="1933">
        <v>5.4212229467308012E-2</v>
      </c>
      <c r="K20" s="1444">
        <v>7</v>
      </c>
      <c r="L20" s="1444">
        <v>9993908.112999998</v>
      </c>
      <c r="M20" s="1933">
        <v>5.8647084218650912E-2</v>
      </c>
      <c r="N20" s="1444">
        <v>7</v>
      </c>
      <c r="O20" s="1726"/>
      <c r="T20" s="1932"/>
      <c r="V20" s="1444"/>
    </row>
    <row r="21" spans="1:22" s="1621" customFormat="1" ht="15.75" customHeight="1">
      <c r="B21" s="1621" t="s">
        <v>105</v>
      </c>
      <c r="C21" s="1444">
        <v>2127895.4636499998</v>
      </c>
      <c r="D21" s="1933">
        <v>1.4426667060052209E-2</v>
      </c>
      <c r="E21" s="1621">
        <v>14</v>
      </c>
      <c r="F21" s="1444">
        <v>2406458</v>
      </c>
      <c r="G21" s="1933">
        <v>1.4800000000000001E-2</v>
      </c>
      <c r="H21" s="1621">
        <v>13</v>
      </c>
      <c r="I21" s="1444">
        <v>2532071.8388699996</v>
      </c>
      <c r="J21" s="1933">
        <v>1.4678025387452987E-2</v>
      </c>
      <c r="K21" s="1444">
        <v>13</v>
      </c>
      <c r="L21" s="1444">
        <v>2576239.0664099995</v>
      </c>
      <c r="M21" s="1933">
        <v>1.5118100725640109E-2</v>
      </c>
      <c r="N21" s="1444">
        <v>13</v>
      </c>
      <c r="O21" s="1726"/>
      <c r="T21" s="1932"/>
      <c r="V21" s="1444"/>
    </row>
    <row r="22" spans="1:22" s="1621" customFormat="1" ht="23.25" customHeight="1">
      <c r="A22" s="1621" t="s">
        <v>1219</v>
      </c>
      <c r="B22" s="1621" t="s">
        <v>107</v>
      </c>
      <c r="C22" s="1444">
        <v>10323670.546439998</v>
      </c>
      <c r="D22" s="1933">
        <v>6.9992234278128243E-2</v>
      </c>
      <c r="E22" s="1935">
        <v>6</v>
      </c>
      <c r="F22" s="1444">
        <v>11019530</v>
      </c>
      <c r="G22" s="1933">
        <v>6.7799999999999999E-2</v>
      </c>
      <c r="H22" s="1935">
        <v>6</v>
      </c>
      <c r="I22" s="1444">
        <v>12057631.436779998</v>
      </c>
      <c r="J22" s="1933">
        <v>6.9896208166270193E-2</v>
      </c>
      <c r="K22" s="1444">
        <v>6</v>
      </c>
      <c r="L22" s="1444">
        <v>12377463.469310001</v>
      </c>
      <c r="M22" s="1933">
        <v>7.2634462343480102E-2</v>
      </c>
      <c r="N22" s="1444">
        <v>6</v>
      </c>
      <c r="O22" s="1726"/>
      <c r="T22" s="1932"/>
      <c r="V22" s="1444"/>
    </row>
    <row r="23" spans="1:22" s="1621" customFormat="1" ht="23.25" customHeight="1">
      <c r="A23" s="1621" t="s">
        <v>1219</v>
      </c>
      <c r="B23" s="1621" t="s">
        <v>109</v>
      </c>
      <c r="C23" s="1444">
        <v>6124336.7705499995</v>
      </c>
      <c r="D23" s="1933">
        <v>4.1521667328904457E-2</v>
      </c>
      <c r="E23" s="1935">
        <v>11</v>
      </c>
      <c r="F23" s="1444">
        <v>6370720</v>
      </c>
      <c r="G23" s="1933">
        <v>3.9199999999999999E-2</v>
      </c>
      <c r="H23" s="1935">
        <v>11</v>
      </c>
      <c r="I23" s="1444">
        <v>6971056.9083700003</v>
      </c>
      <c r="J23" s="1933">
        <v>4.0410129249767987E-2</v>
      </c>
      <c r="K23" s="1444">
        <v>11</v>
      </c>
      <c r="L23" s="1444">
        <v>6377563.040310001</v>
      </c>
      <c r="M23" s="1933">
        <v>3.7425346771828585E-2</v>
      </c>
      <c r="N23" s="1444">
        <v>11</v>
      </c>
      <c r="O23" s="1726"/>
      <c r="T23" s="1932"/>
      <c r="V23" s="1444"/>
    </row>
    <row r="24" spans="1:22" s="1621" customFormat="1" ht="23.25" customHeight="1">
      <c r="A24" s="1621" t="s">
        <v>1219</v>
      </c>
      <c r="B24" s="1626" t="s">
        <v>598</v>
      </c>
      <c r="C24" s="1444">
        <v>132228667.75872998</v>
      </c>
      <c r="D24" s="1933">
        <v>0.89648152277053117</v>
      </c>
      <c r="E24" s="1935"/>
      <c r="F24" s="1444">
        <v>150399190</v>
      </c>
      <c r="G24" s="1933">
        <v>0.92510000000000003</v>
      </c>
      <c r="H24" s="1935"/>
      <c r="I24" s="1444">
        <v>159936051.35570997</v>
      </c>
      <c r="J24" s="1933">
        <v>0.92712433594133192</v>
      </c>
      <c r="K24" s="1935"/>
      <c r="L24" s="1444">
        <v>157849515.50373998</v>
      </c>
      <c r="M24" s="1933">
        <v>0.92630567791383955</v>
      </c>
      <c r="N24" s="1935"/>
      <c r="O24" s="1726"/>
      <c r="T24" s="1932"/>
      <c r="V24" s="1444"/>
    </row>
    <row r="25" spans="1:22" s="1621" customFormat="1" ht="9" customHeight="1">
      <c r="C25" s="1444"/>
      <c r="D25" s="1933"/>
      <c r="F25" s="1444"/>
      <c r="G25" s="1933"/>
      <c r="I25" s="1444"/>
      <c r="J25" s="1933"/>
      <c r="L25" s="1444"/>
      <c r="M25" s="1933"/>
      <c r="O25" s="1726"/>
      <c r="T25" s="1932"/>
      <c r="V25" s="1444"/>
    </row>
    <row r="26" spans="1:22" s="1621" customFormat="1" ht="19.5" customHeight="1">
      <c r="A26" s="1936"/>
      <c r="B26" s="1937" t="s">
        <v>599</v>
      </c>
      <c r="C26" s="1938"/>
      <c r="D26" s="1939"/>
      <c r="E26" s="1938"/>
      <c r="F26" s="1938"/>
      <c r="G26" s="1939"/>
      <c r="H26" s="1938"/>
      <c r="I26" s="1938"/>
      <c r="J26" s="1939"/>
      <c r="K26" s="1938"/>
      <c r="L26" s="1938"/>
      <c r="M26" s="1939"/>
      <c r="N26" s="1938"/>
      <c r="O26" s="1931"/>
      <c r="T26" s="1932"/>
      <c r="V26" s="1444"/>
    </row>
    <row r="27" spans="1:22" s="1621" customFormat="1" ht="22.5" customHeight="1">
      <c r="A27" s="1621" t="s">
        <v>1219</v>
      </c>
      <c r="B27" s="1621" t="s">
        <v>1220</v>
      </c>
      <c r="C27" s="1444">
        <v>3669332.5883599999</v>
      </c>
      <c r="D27" s="1933">
        <v>2.4877274513319968E-2</v>
      </c>
      <c r="E27" s="1444">
        <v>12</v>
      </c>
      <c r="F27" s="1933" t="s">
        <v>1221</v>
      </c>
      <c r="G27" s="1933" t="s">
        <v>1221</v>
      </c>
      <c r="H27" s="1933" t="s">
        <v>1221</v>
      </c>
      <c r="I27" s="1933" t="s">
        <v>1221</v>
      </c>
      <c r="J27" s="1933" t="s">
        <v>1221</v>
      </c>
      <c r="K27" s="1933" t="s">
        <v>1221</v>
      </c>
      <c r="L27" s="1933" t="s">
        <v>1221</v>
      </c>
      <c r="M27" s="1933" t="s">
        <v>1221</v>
      </c>
      <c r="N27" s="1933" t="s">
        <v>1221</v>
      </c>
      <c r="O27" s="1726"/>
      <c r="T27" s="1932"/>
      <c r="V27" s="1444"/>
    </row>
    <row r="28" spans="1:22" s="1621" customFormat="1" ht="23.25" customHeight="1">
      <c r="A28" s="1621" t="s">
        <v>1219</v>
      </c>
      <c r="B28" s="1621" t="s">
        <v>116</v>
      </c>
      <c r="C28" s="1444">
        <v>2544755.2760900003</v>
      </c>
      <c r="D28" s="1933">
        <v>1.7252885653738198E-2</v>
      </c>
      <c r="E28" s="1935">
        <v>13</v>
      </c>
      <c r="F28" s="1444">
        <v>2582576</v>
      </c>
      <c r="G28" s="1933">
        <v>1.5900000000000001E-2</v>
      </c>
      <c r="H28" s="1935">
        <v>12</v>
      </c>
      <c r="I28" s="1444">
        <v>2704387.73691</v>
      </c>
      <c r="J28" s="1933">
        <v>1.5676913763077286E-2</v>
      </c>
      <c r="K28" s="1444">
        <v>12</v>
      </c>
      <c r="L28" s="1444">
        <v>2750239.7528100004</v>
      </c>
      <c r="M28" s="1933">
        <v>1.6139186050221972E-2</v>
      </c>
      <c r="N28" s="1444">
        <v>12</v>
      </c>
      <c r="O28" s="1726"/>
      <c r="T28" s="1932"/>
      <c r="V28" s="1444"/>
    </row>
    <row r="29" spans="1:22" s="1621" customFormat="1" ht="23.25" customHeight="1">
      <c r="A29" s="1621" t="s">
        <v>1219</v>
      </c>
      <c r="B29" s="1621" t="s">
        <v>114</v>
      </c>
      <c r="C29" s="1444">
        <v>807967.51011999999</v>
      </c>
      <c r="D29" s="1933">
        <v>5.4778434669184714E-3</v>
      </c>
      <c r="E29" s="1935">
        <v>17</v>
      </c>
      <c r="F29" s="1444">
        <v>846509</v>
      </c>
      <c r="G29" s="1933">
        <v>5.1999999999999998E-3</v>
      </c>
      <c r="H29" s="1935">
        <v>16</v>
      </c>
      <c r="I29" s="1444">
        <v>825325.81914000004</v>
      </c>
      <c r="J29" s="1933">
        <v>4.7842850034079589E-3</v>
      </c>
      <c r="K29" s="1444">
        <v>16</v>
      </c>
      <c r="L29" s="1444">
        <v>801237.75774000003</v>
      </c>
      <c r="M29" s="1933">
        <v>4.7018901640906857E-3</v>
      </c>
      <c r="N29" s="1444">
        <v>16</v>
      </c>
      <c r="O29" s="1726"/>
      <c r="T29" s="1932"/>
      <c r="V29" s="1444"/>
    </row>
    <row r="30" spans="1:22" s="1621" customFormat="1" ht="23.25" customHeight="1">
      <c r="A30" s="1621" t="s">
        <v>1219</v>
      </c>
      <c r="B30" s="1626" t="s">
        <v>598</v>
      </c>
      <c r="C30" s="1444">
        <v>7022055.37457</v>
      </c>
      <c r="D30" s="1933">
        <v>4.7608003633976638E-2</v>
      </c>
      <c r="E30" s="1935"/>
      <c r="F30" s="1444">
        <v>3429085</v>
      </c>
      <c r="G30" s="1933">
        <v>2.1100000000000001E-2</v>
      </c>
      <c r="H30" s="1935"/>
      <c r="I30" s="1444">
        <v>3529713.5560499998</v>
      </c>
      <c r="J30" s="1933">
        <v>2.0461198766485243E-2</v>
      </c>
      <c r="K30" s="1935"/>
      <c r="L30" s="1444">
        <v>3551477.5105500007</v>
      </c>
      <c r="M30" s="1933">
        <v>2.0841076214312658E-2</v>
      </c>
      <c r="N30" s="1935"/>
      <c r="O30" s="1726"/>
      <c r="T30" s="1932"/>
      <c r="V30" s="1444"/>
    </row>
    <row r="31" spans="1:22" s="1621" customFormat="1" ht="9" customHeight="1">
      <c r="C31" s="1444"/>
      <c r="D31" s="1933"/>
      <c r="F31" s="1444"/>
      <c r="G31" s="1933"/>
      <c r="I31" s="1444"/>
      <c r="J31" s="1933"/>
      <c r="L31" s="1444"/>
      <c r="M31" s="1933"/>
      <c r="O31" s="1726"/>
      <c r="T31" s="1932"/>
      <c r="V31" s="1444"/>
    </row>
    <row r="32" spans="1:22" s="1621" customFormat="1" ht="19.5" customHeight="1">
      <c r="A32" s="1936"/>
      <c r="B32" s="1937" t="s">
        <v>1222</v>
      </c>
      <c r="C32" s="1938"/>
      <c r="D32" s="1939"/>
      <c r="E32" s="1938"/>
      <c r="F32" s="1938"/>
      <c r="G32" s="1939"/>
      <c r="H32" s="1938"/>
      <c r="I32" s="1938"/>
      <c r="J32" s="1939"/>
      <c r="K32" s="1938"/>
      <c r="L32" s="1938"/>
      <c r="M32" s="1939"/>
      <c r="N32" s="1938"/>
      <c r="O32" s="1931"/>
      <c r="T32" s="1932"/>
      <c r="V32" s="1444"/>
    </row>
    <row r="33" spans="1:22" s="1621" customFormat="1" ht="23.25" customHeight="1">
      <c r="A33" s="1621" t="s">
        <v>1219</v>
      </c>
      <c r="B33" s="1621" t="s">
        <v>119</v>
      </c>
      <c r="C33" s="1444">
        <v>1567505.7094699997</v>
      </c>
      <c r="D33" s="1933">
        <v>1.062734677128584E-2</v>
      </c>
      <c r="E33" s="1935">
        <v>15</v>
      </c>
      <c r="F33" s="1444">
        <v>1740187</v>
      </c>
      <c r="G33" s="1933">
        <v>1.0699999999999999E-2</v>
      </c>
      <c r="H33" s="1935">
        <v>14</v>
      </c>
      <c r="I33" s="1444">
        <v>1736741.5678399999</v>
      </c>
      <c r="J33" s="1933">
        <v>1.0067619896431073E-2</v>
      </c>
      <c r="K33" s="1444">
        <v>14</v>
      </c>
      <c r="L33" s="1444">
        <v>1757916.9887499996</v>
      </c>
      <c r="M33" s="1933">
        <v>1.031595493203615E-2</v>
      </c>
      <c r="N33" s="1444">
        <v>14</v>
      </c>
      <c r="O33" s="1726"/>
      <c r="T33" s="1932"/>
      <c r="V33" s="1444"/>
    </row>
    <row r="34" spans="1:22" s="1621" customFormat="1" ht="23.25" customHeight="1">
      <c r="A34" s="1621" t="s">
        <v>1219</v>
      </c>
      <c r="B34" s="1621" t="s">
        <v>121</v>
      </c>
      <c r="C34" s="1444">
        <v>576522.20542999997</v>
      </c>
      <c r="D34" s="1933">
        <v>3.9086947890752573E-3</v>
      </c>
      <c r="E34" s="1935">
        <v>19</v>
      </c>
      <c r="F34" s="1444">
        <v>611080</v>
      </c>
      <c r="G34" s="1933">
        <v>3.8E-3</v>
      </c>
      <c r="H34" s="1935">
        <v>18</v>
      </c>
      <c r="I34" s="1444">
        <v>779716.51650999999</v>
      </c>
      <c r="J34" s="1933">
        <v>4.5198949921806597E-3</v>
      </c>
      <c r="K34" s="1444">
        <v>17</v>
      </c>
      <c r="L34" s="1444">
        <v>753082.73560999997</v>
      </c>
      <c r="M34" s="1933">
        <v>4.4193028512520298E-3</v>
      </c>
      <c r="N34" s="1444">
        <v>17</v>
      </c>
      <c r="O34" s="1726"/>
      <c r="T34" s="1932"/>
      <c r="V34" s="1444"/>
    </row>
    <row r="35" spans="1:22" s="1621" customFormat="1" ht="23.25" customHeight="1">
      <c r="A35" s="1621" t="s">
        <v>1219</v>
      </c>
      <c r="B35" s="1621" t="s">
        <v>123</v>
      </c>
      <c r="C35" s="1444">
        <v>190690.234</v>
      </c>
      <c r="D35" s="1933">
        <v>1.2928381889599917E-3</v>
      </c>
      <c r="E35" s="1935">
        <v>25</v>
      </c>
      <c r="F35" s="1444">
        <v>197130</v>
      </c>
      <c r="G35" s="1933">
        <v>1.1999999999999999E-3</v>
      </c>
      <c r="H35" s="1935">
        <v>25</v>
      </c>
      <c r="I35" s="1444">
        <v>203097.80533</v>
      </c>
      <c r="J35" s="1933">
        <v>1.1773262894863613E-3</v>
      </c>
      <c r="K35" s="1444">
        <v>27</v>
      </c>
      <c r="L35" s="1444">
        <v>203230.30094000002</v>
      </c>
      <c r="M35" s="1933">
        <v>1.1926129838542325E-3</v>
      </c>
      <c r="N35" s="1444">
        <v>28</v>
      </c>
      <c r="O35" s="1726"/>
      <c r="T35" s="1932"/>
      <c r="V35" s="1444"/>
    </row>
    <row r="36" spans="1:22" s="1621" customFormat="1" ht="23.25" customHeight="1">
      <c r="A36" s="1621" t="s">
        <v>1219</v>
      </c>
      <c r="B36" s="1621" t="s">
        <v>1223</v>
      </c>
      <c r="C36" s="1444">
        <v>94851.632230000003</v>
      </c>
      <c r="D36" s="1933">
        <v>6.4307337538917902E-4</v>
      </c>
      <c r="E36" s="1935">
        <v>39</v>
      </c>
      <c r="F36" s="1933" t="s">
        <v>1221</v>
      </c>
      <c r="G36" s="1933" t="s">
        <v>1221</v>
      </c>
      <c r="H36" s="1933" t="s">
        <v>1221</v>
      </c>
      <c r="I36" s="1933" t="s">
        <v>1221</v>
      </c>
      <c r="J36" s="1933" t="s">
        <v>1221</v>
      </c>
      <c r="K36" s="1933" t="s">
        <v>1221</v>
      </c>
      <c r="L36" s="1933" t="s">
        <v>1221</v>
      </c>
      <c r="M36" s="1933" t="s">
        <v>1221</v>
      </c>
      <c r="N36" s="1933" t="s">
        <v>1221</v>
      </c>
      <c r="O36" s="1726"/>
      <c r="T36" s="1932"/>
      <c r="V36" s="1444"/>
    </row>
    <row r="37" spans="1:22" s="1621" customFormat="1" ht="23.25" customHeight="1">
      <c r="A37" s="1621" t="s">
        <v>1219</v>
      </c>
      <c r="B37" s="1621" t="s">
        <v>1224</v>
      </c>
      <c r="C37" s="1444">
        <v>78787.521559999994</v>
      </c>
      <c r="D37" s="1933">
        <v>5.3416220930473394E-4</v>
      </c>
      <c r="E37" s="1935">
        <v>45</v>
      </c>
      <c r="F37" s="1444">
        <v>74533</v>
      </c>
      <c r="G37" s="1933">
        <v>5.0000000000000001E-4</v>
      </c>
      <c r="H37" s="1935">
        <v>44</v>
      </c>
      <c r="I37" s="1933" t="s">
        <v>1221</v>
      </c>
      <c r="J37" s="1933" t="s">
        <v>1221</v>
      </c>
      <c r="K37" s="1933" t="s">
        <v>1221</v>
      </c>
      <c r="L37" s="1933" t="s">
        <v>1221</v>
      </c>
      <c r="M37" s="1933" t="s">
        <v>1221</v>
      </c>
      <c r="N37" s="1933" t="s">
        <v>1221</v>
      </c>
      <c r="O37" s="1726"/>
      <c r="T37" s="1932"/>
      <c r="V37" s="1444"/>
    </row>
    <row r="38" spans="1:22" s="1621" customFormat="1" ht="23.25" customHeight="1">
      <c r="A38" s="1621" t="s">
        <v>1219</v>
      </c>
      <c r="B38" s="1621" t="s">
        <v>1225</v>
      </c>
      <c r="C38" s="1444">
        <v>49178.593770000007</v>
      </c>
      <c r="D38" s="1933">
        <v>3.3342013784096538E-4</v>
      </c>
      <c r="E38" s="1935">
        <v>49</v>
      </c>
      <c r="F38" s="1444">
        <v>45616</v>
      </c>
      <c r="G38" s="1933">
        <v>2.9999999999999997E-4</v>
      </c>
      <c r="H38" s="1935">
        <v>50</v>
      </c>
      <c r="I38" s="1933" t="s">
        <v>1221</v>
      </c>
      <c r="J38" s="1933" t="s">
        <v>1221</v>
      </c>
      <c r="K38" s="1933" t="s">
        <v>1221</v>
      </c>
      <c r="L38" s="1933" t="s">
        <v>1221</v>
      </c>
      <c r="M38" s="1933" t="s">
        <v>1221</v>
      </c>
      <c r="N38" s="1933" t="s">
        <v>1221</v>
      </c>
      <c r="O38" s="1726"/>
      <c r="T38" s="1932"/>
      <c r="V38" s="1444"/>
    </row>
    <row r="39" spans="1:22" s="1621" customFormat="1" ht="23.25" customHeight="1">
      <c r="A39" s="1621" t="s">
        <v>1219</v>
      </c>
      <c r="B39" s="1621" t="s">
        <v>1226</v>
      </c>
      <c r="C39" s="1444">
        <v>37825.399609999993</v>
      </c>
      <c r="D39" s="1933">
        <v>2.5644795804529965E-4</v>
      </c>
      <c r="E39" s="1935">
        <v>52</v>
      </c>
      <c r="F39" s="1444">
        <v>40147</v>
      </c>
      <c r="G39" s="1933">
        <v>2.0000000000000001E-4</v>
      </c>
      <c r="H39" s="1935">
        <v>51</v>
      </c>
      <c r="I39" s="1933" t="s">
        <v>1221</v>
      </c>
      <c r="J39" s="1933" t="s">
        <v>1221</v>
      </c>
      <c r="K39" s="1933" t="s">
        <v>1221</v>
      </c>
      <c r="L39" s="1933" t="s">
        <v>1221</v>
      </c>
      <c r="M39" s="1933" t="s">
        <v>1221</v>
      </c>
      <c r="N39" s="1933" t="s">
        <v>1221</v>
      </c>
      <c r="O39" s="1726"/>
      <c r="T39" s="1932"/>
      <c r="V39" s="1444"/>
    </row>
    <row r="40" spans="1:22" s="1621" customFormat="1" ht="23.25" customHeight="1">
      <c r="A40" s="1621" t="s">
        <v>1219</v>
      </c>
      <c r="B40" s="1626" t="s">
        <v>598</v>
      </c>
      <c r="C40" s="1444">
        <v>2595361.2960700002</v>
      </c>
      <c r="D40" s="1933">
        <v>1.7595983429901266E-2</v>
      </c>
      <c r="E40" s="1935"/>
      <c r="F40" s="1444">
        <v>2708692</v>
      </c>
      <c r="G40" s="1933">
        <v>1.67E-2</v>
      </c>
      <c r="H40" s="1935"/>
      <c r="I40" s="1444">
        <v>2719555.88968</v>
      </c>
      <c r="J40" s="1933">
        <v>1.5764841178098093E-2</v>
      </c>
      <c r="K40" s="1935"/>
      <c r="L40" s="1444">
        <v>2714230.0252999994</v>
      </c>
      <c r="M40" s="1933">
        <v>1.5927870767142412E-2</v>
      </c>
      <c r="N40" s="1935"/>
      <c r="O40" s="1726"/>
      <c r="T40" s="1932"/>
      <c r="V40" s="1444"/>
    </row>
    <row r="41" spans="1:22" s="1621" customFormat="1" ht="9" customHeight="1">
      <c r="C41" s="1444"/>
      <c r="D41" s="1933"/>
      <c r="F41" s="1444"/>
      <c r="G41" s="1933"/>
      <c r="I41" s="1444"/>
      <c r="J41" s="1933"/>
      <c r="L41" s="1444"/>
      <c r="M41" s="1933"/>
      <c r="O41" s="1726"/>
      <c r="T41" s="1932"/>
      <c r="V41" s="1444"/>
    </row>
    <row r="42" spans="1:22" s="920" customFormat="1" ht="15.75">
      <c r="B42" s="1937" t="s">
        <v>602</v>
      </c>
      <c r="C42" s="1940"/>
      <c r="D42" s="1941"/>
      <c r="E42" s="1940"/>
      <c r="F42" s="1940"/>
      <c r="G42" s="1941"/>
      <c r="H42" s="1940"/>
      <c r="I42" s="1940"/>
      <c r="J42" s="1941"/>
      <c r="K42" s="1940"/>
      <c r="L42" s="1940"/>
      <c r="M42" s="1941"/>
      <c r="N42" s="1940"/>
      <c r="O42" s="1720"/>
      <c r="T42" s="1942"/>
      <c r="V42" s="1436"/>
    </row>
    <row r="43" spans="1:22" s="1621" customFormat="1" ht="23.25" customHeight="1">
      <c r="A43" s="1621" t="s">
        <v>1219</v>
      </c>
      <c r="B43" s="1621" t="s">
        <v>134</v>
      </c>
      <c r="C43" s="1444">
        <v>1300932.45909</v>
      </c>
      <c r="D43" s="1933">
        <v>8.8200382845467808E-3</v>
      </c>
      <c r="E43" s="1444">
        <v>16</v>
      </c>
      <c r="F43" s="1444">
        <v>1219030</v>
      </c>
      <c r="G43" s="1933">
        <v>7.4999999999999997E-3</v>
      </c>
      <c r="H43" s="1444">
        <v>15</v>
      </c>
      <c r="I43" s="1444">
        <v>1207241.2702500001</v>
      </c>
      <c r="J43" s="1933">
        <v>6.99818928574256E-3</v>
      </c>
      <c r="K43" s="1444">
        <v>15</v>
      </c>
      <c r="L43" s="1444">
        <v>1081503.9872599996</v>
      </c>
      <c r="M43" s="1933">
        <v>6.3465718021900302E-3</v>
      </c>
      <c r="N43" s="1444">
        <v>15</v>
      </c>
      <c r="O43" s="1726"/>
      <c r="T43" s="1932"/>
      <c r="V43" s="1444"/>
    </row>
    <row r="44" spans="1:22" s="1621" customFormat="1" ht="23.25" customHeight="1">
      <c r="A44" s="1621" t="s">
        <v>1219</v>
      </c>
      <c r="B44" s="1621" t="s">
        <v>136</v>
      </c>
      <c r="C44" s="1444">
        <v>705424.37806999998</v>
      </c>
      <c r="D44" s="1933">
        <v>4.7826234005892889E-3</v>
      </c>
      <c r="E44" s="1444">
        <v>18</v>
      </c>
      <c r="F44" s="1444">
        <v>723878</v>
      </c>
      <c r="G44" s="1933">
        <v>4.4999999999999997E-3</v>
      </c>
      <c r="H44" s="1444">
        <v>17</v>
      </c>
      <c r="I44" s="1444">
        <v>746589.66215999995</v>
      </c>
      <c r="J44" s="1933">
        <v>4.3278637860784059E-3</v>
      </c>
      <c r="K44" s="1444">
        <v>18</v>
      </c>
      <c r="L44" s="1444">
        <v>724974.44339999999</v>
      </c>
      <c r="M44" s="1933">
        <v>4.2543554290981282E-3</v>
      </c>
      <c r="N44" s="1444">
        <v>18</v>
      </c>
      <c r="O44" s="1726"/>
      <c r="T44" s="1932"/>
      <c r="V44" s="1444"/>
    </row>
    <row r="45" spans="1:22" s="1621" customFormat="1" ht="23.25" customHeight="1">
      <c r="A45" s="1621" t="s">
        <v>1219</v>
      </c>
      <c r="B45" s="1621" t="s">
        <v>138</v>
      </c>
      <c r="C45" s="1444">
        <v>423927.70278999995</v>
      </c>
      <c r="D45" s="1933">
        <v>2.8741373484548411E-3</v>
      </c>
      <c r="E45" s="1444">
        <v>20</v>
      </c>
      <c r="F45" s="1444">
        <v>419685</v>
      </c>
      <c r="G45" s="1933">
        <v>2.5999999999999999E-3</v>
      </c>
      <c r="H45" s="1444">
        <v>19</v>
      </c>
      <c r="I45" s="1444">
        <v>408954.78363999992</v>
      </c>
      <c r="J45" s="1933">
        <v>2.3706470742422118E-3</v>
      </c>
      <c r="K45" s="1444">
        <v>19</v>
      </c>
      <c r="L45" s="1444">
        <v>401458.48042999994</v>
      </c>
      <c r="M45" s="1933">
        <v>2.3558721018700876E-3</v>
      </c>
      <c r="N45" s="1444">
        <v>19</v>
      </c>
      <c r="O45" s="1726"/>
      <c r="T45" s="1932"/>
      <c r="V45" s="1444"/>
    </row>
    <row r="46" spans="1:22" s="1621" customFormat="1" ht="23.25" customHeight="1">
      <c r="A46" s="1621" t="s">
        <v>1219</v>
      </c>
      <c r="B46" s="1621" t="s">
        <v>140</v>
      </c>
      <c r="C46" s="1444">
        <v>109238.31356</v>
      </c>
      <c r="D46" s="1933">
        <v>7.4061193646631157E-4</v>
      </c>
      <c r="E46" s="1444">
        <v>38</v>
      </c>
      <c r="F46" s="1444">
        <v>102616</v>
      </c>
      <c r="G46" s="1933">
        <v>5.9999999999999995E-4</v>
      </c>
      <c r="H46" s="1444">
        <v>37</v>
      </c>
      <c r="I46" s="1444">
        <v>99703.731299999999</v>
      </c>
      <c r="J46" s="1933">
        <v>5.7796697423019951E-4</v>
      </c>
      <c r="K46" s="1444">
        <v>40</v>
      </c>
      <c r="L46" s="1444">
        <v>102852.89375</v>
      </c>
      <c r="M46" s="1933">
        <v>6.035699201638443E-4</v>
      </c>
      <c r="N46" s="1444">
        <v>39</v>
      </c>
      <c r="O46" s="1726"/>
      <c r="T46" s="1932"/>
      <c r="V46" s="1444"/>
    </row>
    <row r="47" spans="1:22" s="1621" customFormat="1" ht="23.25" customHeight="1">
      <c r="A47" s="1621" t="s">
        <v>1219</v>
      </c>
      <c r="B47" s="1621" t="s">
        <v>142</v>
      </c>
      <c r="C47" s="1444">
        <v>150268.88065000004</v>
      </c>
      <c r="D47" s="1933">
        <v>1.0187902308441826E-3</v>
      </c>
      <c r="E47" s="1444">
        <v>29</v>
      </c>
      <c r="F47" s="1444">
        <v>173652</v>
      </c>
      <c r="G47" s="1933">
        <v>1.1000000000000001E-3</v>
      </c>
      <c r="H47" s="1444">
        <v>29</v>
      </c>
      <c r="I47" s="1444">
        <v>194555.01633000001</v>
      </c>
      <c r="J47" s="1933">
        <v>1.127805074528411E-3</v>
      </c>
      <c r="K47" s="1444">
        <v>29</v>
      </c>
      <c r="L47" s="1444">
        <v>197658.63043000002</v>
      </c>
      <c r="M47" s="1933">
        <v>1.1599168427706965E-3</v>
      </c>
      <c r="N47" s="1444">
        <v>29</v>
      </c>
      <c r="O47" s="1726"/>
      <c r="T47" s="1932"/>
      <c r="V47" s="1444"/>
    </row>
    <row r="48" spans="1:22" s="1621" customFormat="1" ht="23.25" customHeight="1">
      <c r="A48" s="1621" t="s">
        <v>1219</v>
      </c>
      <c r="B48" s="1621" t="s">
        <v>176</v>
      </c>
      <c r="C48" s="1444">
        <v>109935.7264</v>
      </c>
      <c r="D48" s="1933">
        <v>7.4534024338643973E-4</v>
      </c>
      <c r="E48" s="1444">
        <v>37</v>
      </c>
      <c r="F48" s="1444">
        <v>112053</v>
      </c>
      <c r="G48" s="1933">
        <v>6.9999999999999999E-4</v>
      </c>
      <c r="H48" s="1444">
        <v>36</v>
      </c>
      <c r="I48" s="1444">
        <v>114089.75429</v>
      </c>
      <c r="J48" s="1933">
        <v>6.6136050494690183E-4</v>
      </c>
      <c r="K48" s="1444">
        <v>36</v>
      </c>
      <c r="L48" s="1444">
        <v>117176.88419999999</v>
      </c>
      <c r="M48" s="1933">
        <v>6.8762715430786814E-4</v>
      </c>
      <c r="N48" s="1444">
        <v>35</v>
      </c>
      <c r="O48" s="1726"/>
    </row>
    <row r="49" spans="1:22" s="1621" customFormat="1" ht="23.25" customHeight="1">
      <c r="A49" s="1621" t="s">
        <v>1219</v>
      </c>
      <c r="B49" s="1621" t="s">
        <v>144</v>
      </c>
      <c r="C49" s="1444">
        <v>202921.03591999999</v>
      </c>
      <c r="D49" s="1933">
        <v>1.3757603579252948E-3</v>
      </c>
      <c r="E49" s="1444">
        <v>23</v>
      </c>
      <c r="F49" s="1444">
        <v>231152</v>
      </c>
      <c r="G49" s="1933">
        <v>1.4E-3</v>
      </c>
      <c r="H49" s="1444">
        <v>22</v>
      </c>
      <c r="I49" s="1444">
        <v>271105.10791999998</v>
      </c>
      <c r="J49" s="1933">
        <v>1.5715540118695045E-3</v>
      </c>
      <c r="K49" s="1444">
        <v>21</v>
      </c>
      <c r="L49" s="1444">
        <v>280815.27611999999</v>
      </c>
      <c r="M49" s="1933">
        <v>1.6479035991005966E-3</v>
      </c>
      <c r="N49" s="1444">
        <v>20</v>
      </c>
      <c r="O49" s="1726"/>
      <c r="T49" s="1932"/>
      <c r="V49" s="1444"/>
    </row>
    <row r="50" spans="1:22" s="1621" customFormat="1" ht="23.25" customHeight="1">
      <c r="A50" s="1621" t="s">
        <v>1219</v>
      </c>
      <c r="B50" s="1621" t="s">
        <v>146</v>
      </c>
      <c r="C50" s="1444">
        <v>148034.71395999999</v>
      </c>
      <c r="D50" s="1933">
        <v>1.003643068051701E-3</v>
      </c>
      <c r="E50" s="1444">
        <v>32</v>
      </c>
      <c r="F50" s="1444">
        <v>158202</v>
      </c>
      <c r="G50" s="1933">
        <v>1E-3</v>
      </c>
      <c r="H50" s="1444">
        <v>32</v>
      </c>
      <c r="I50" s="1444">
        <v>169007.26196999999</v>
      </c>
      <c r="J50" s="1933">
        <v>9.7970872855118068E-4</v>
      </c>
      <c r="K50" s="1444">
        <v>31</v>
      </c>
      <c r="L50" s="1444">
        <v>172469.13292999999</v>
      </c>
      <c r="M50" s="1933">
        <v>1.0120977349097437E-3</v>
      </c>
      <c r="N50" s="1444">
        <v>31</v>
      </c>
      <c r="O50" s="1726"/>
      <c r="T50" s="1932"/>
      <c r="V50" s="1444"/>
    </row>
    <row r="51" spans="1:22" s="1621" customFormat="1" ht="23.25" customHeight="1">
      <c r="A51" s="1621" t="s">
        <v>1219</v>
      </c>
      <c r="B51" s="1621" t="s">
        <v>148</v>
      </c>
      <c r="C51" s="1444">
        <v>148357.4792</v>
      </c>
      <c r="D51" s="1933">
        <v>1.0058313459702275E-3</v>
      </c>
      <c r="E51" s="1444">
        <v>31</v>
      </c>
      <c r="F51" s="1444">
        <v>162604</v>
      </c>
      <c r="G51" s="1933">
        <v>1E-3</v>
      </c>
      <c r="H51" s="1444">
        <v>31</v>
      </c>
      <c r="I51" s="1444">
        <v>167516.54702000003</v>
      </c>
      <c r="J51" s="1933">
        <v>9.7106728657245711E-4</v>
      </c>
      <c r="K51" s="1444">
        <v>32</v>
      </c>
      <c r="L51" s="1444">
        <v>171369.14543999999</v>
      </c>
      <c r="M51" s="1933">
        <v>1.0056426966768449E-3</v>
      </c>
      <c r="N51" s="1444">
        <v>32</v>
      </c>
      <c r="O51" s="1726"/>
      <c r="T51" s="1932"/>
      <c r="V51" s="1444"/>
    </row>
    <row r="52" spans="1:22" s="1621" customFormat="1" ht="23.25" customHeight="1">
      <c r="A52" s="1621" t="s">
        <v>1219</v>
      </c>
      <c r="B52" s="1621" t="s">
        <v>150</v>
      </c>
      <c r="C52" s="1444">
        <v>131717.59169999999</v>
      </c>
      <c r="D52" s="1933">
        <v>8.9301653857952489E-4</v>
      </c>
      <c r="E52" s="1444">
        <v>33</v>
      </c>
      <c r="F52" s="1444">
        <v>140939</v>
      </c>
      <c r="G52" s="1933">
        <v>8.9999999999999998E-4</v>
      </c>
      <c r="H52" s="1444">
        <v>33</v>
      </c>
      <c r="I52" s="1444">
        <v>143283.38668999998</v>
      </c>
      <c r="J52" s="1933">
        <v>8.3059143707969664E-4</v>
      </c>
      <c r="K52" s="1444">
        <v>34</v>
      </c>
      <c r="L52" s="1444">
        <v>152627.27801000001</v>
      </c>
      <c r="M52" s="1933">
        <v>8.9566010876889466E-4</v>
      </c>
      <c r="N52" s="1444">
        <v>34</v>
      </c>
      <c r="O52" s="1726"/>
      <c r="T52" s="1932"/>
      <c r="V52" s="1444"/>
    </row>
    <row r="53" spans="1:22" s="1621" customFormat="1" ht="23.25" customHeight="1">
      <c r="A53" s="1621" t="s">
        <v>1219</v>
      </c>
      <c r="B53" s="1621" t="s">
        <v>152</v>
      </c>
      <c r="C53" s="1444">
        <v>89296.857060000009</v>
      </c>
      <c r="D53" s="1933">
        <v>6.0541321146666412E-4</v>
      </c>
      <c r="E53" s="1444">
        <v>40</v>
      </c>
      <c r="F53" s="1444">
        <v>96634</v>
      </c>
      <c r="G53" s="1933">
        <v>5.9999999999999995E-4</v>
      </c>
      <c r="H53" s="1444">
        <v>38</v>
      </c>
      <c r="I53" s="1444">
        <v>105178.92832000001</v>
      </c>
      <c r="J53" s="1933">
        <v>6.0970583709624366E-4</v>
      </c>
      <c r="K53" s="1444">
        <v>37</v>
      </c>
      <c r="L53" s="1444">
        <v>106946.65737000002</v>
      </c>
      <c r="M53" s="1933">
        <v>6.2759328490551982E-4</v>
      </c>
      <c r="N53" s="1444">
        <v>37</v>
      </c>
      <c r="O53" s="1726"/>
    </row>
    <row r="54" spans="1:22" s="1621" customFormat="1" ht="23.25" customHeight="1">
      <c r="A54" s="1621" t="s">
        <v>1219</v>
      </c>
      <c r="B54" s="1621" t="s">
        <v>164</v>
      </c>
      <c r="C54" s="1444">
        <v>45893.331019999998</v>
      </c>
      <c r="D54" s="1933">
        <v>3.1114677304994133E-4</v>
      </c>
      <c r="E54" s="1444">
        <v>51</v>
      </c>
      <c r="F54" s="1444">
        <v>46316</v>
      </c>
      <c r="G54" s="1933">
        <v>2.9999999999999997E-4</v>
      </c>
      <c r="H54" s="1444">
        <v>49</v>
      </c>
      <c r="I54" s="1444">
        <v>47959.484479999999</v>
      </c>
      <c r="J54" s="1933">
        <v>2.7801364872836825E-4</v>
      </c>
      <c r="K54" s="1444">
        <v>48</v>
      </c>
      <c r="L54" s="1444">
        <v>48984.844089999999</v>
      </c>
      <c r="M54" s="1933">
        <v>2.8745694319990539E-4</v>
      </c>
      <c r="N54" s="1444">
        <v>48</v>
      </c>
      <c r="O54" s="1726"/>
    </row>
    <row r="55" spans="1:22" s="1621" customFormat="1" ht="23.25" customHeight="1">
      <c r="A55" s="1621" t="s">
        <v>1219</v>
      </c>
      <c r="B55" s="1621" t="s">
        <v>160</v>
      </c>
      <c r="C55" s="1444">
        <v>117819.16780999998</v>
      </c>
      <c r="D55" s="1933">
        <v>7.9878825643610947E-4</v>
      </c>
      <c r="E55" s="1444">
        <v>35</v>
      </c>
      <c r="F55" s="1444">
        <v>125996</v>
      </c>
      <c r="G55" s="1933">
        <v>8.0000000000000004E-4</v>
      </c>
      <c r="H55" s="1444">
        <v>34</v>
      </c>
      <c r="I55" s="1444">
        <v>120193.02021</v>
      </c>
      <c r="J55" s="1933">
        <v>6.9674018523279595E-4</v>
      </c>
      <c r="K55" s="1444">
        <v>35</v>
      </c>
      <c r="L55" s="1444">
        <v>116248.90145000002</v>
      </c>
      <c r="M55" s="1933">
        <v>6.8218148862059713E-4</v>
      </c>
      <c r="N55" s="1444">
        <v>36</v>
      </c>
      <c r="O55" s="1726"/>
    </row>
    <row r="56" spans="1:22" s="1621" customFormat="1" ht="23.25" customHeight="1">
      <c r="A56" s="1621" t="s">
        <v>1219</v>
      </c>
      <c r="B56" s="1621" t="s">
        <v>178</v>
      </c>
      <c r="C56" s="1444">
        <v>149256.06891</v>
      </c>
      <c r="D56" s="1933">
        <v>1.0119235881838192E-3</v>
      </c>
      <c r="E56" s="1444">
        <v>30</v>
      </c>
      <c r="F56" s="1444">
        <v>173080</v>
      </c>
      <c r="G56" s="1933">
        <v>1.1000000000000001E-3</v>
      </c>
      <c r="H56" s="1444">
        <v>30</v>
      </c>
      <c r="I56" s="1444">
        <v>178349.99309</v>
      </c>
      <c r="J56" s="1933">
        <v>1.033867083169076E-3</v>
      </c>
      <c r="K56" s="1444">
        <v>30</v>
      </c>
      <c r="L56" s="1444">
        <v>186283.92654000001</v>
      </c>
      <c r="M56" s="1933">
        <v>1.0931668577341825E-3</v>
      </c>
      <c r="N56" s="1444">
        <v>30</v>
      </c>
      <c r="O56" s="1726"/>
    </row>
    <row r="57" spans="1:22" s="1621" customFormat="1" ht="23.25" customHeight="1">
      <c r="A57" s="1621" t="s">
        <v>1219</v>
      </c>
      <c r="B57" s="1621" t="s">
        <v>162</v>
      </c>
      <c r="C57" s="1444">
        <v>78912.850290000002</v>
      </c>
      <c r="D57" s="1933">
        <v>5.3501191075466695E-4</v>
      </c>
      <c r="E57" s="1444">
        <v>44</v>
      </c>
      <c r="F57" s="1444">
        <v>81024</v>
      </c>
      <c r="G57" s="1933">
        <v>5.0000000000000001E-4</v>
      </c>
      <c r="H57" s="1444">
        <v>43</v>
      </c>
      <c r="I57" s="1444">
        <v>89089.152969999996</v>
      </c>
      <c r="J57" s="1933">
        <v>5.1643591977387001E-4</v>
      </c>
      <c r="K57" s="1444">
        <v>43</v>
      </c>
      <c r="L57" s="1444">
        <v>92458.167410000009</v>
      </c>
      <c r="M57" s="1933">
        <v>5.425707210318431E-4</v>
      </c>
      <c r="N57" s="1444">
        <v>42</v>
      </c>
      <c r="O57" s="1726"/>
    </row>
    <row r="58" spans="1:22" s="1621" customFormat="1" ht="23.25" customHeight="1">
      <c r="A58" s="1621" t="s">
        <v>1219</v>
      </c>
      <c r="B58" s="1621" t="s">
        <v>158</v>
      </c>
      <c r="C58" s="1444">
        <v>156574.2432</v>
      </c>
      <c r="D58" s="1933">
        <v>1.0615392134684218E-3</v>
      </c>
      <c r="E58" s="1444">
        <v>28</v>
      </c>
      <c r="F58" s="1444">
        <v>174872</v>
      </c>
      <c r="G58" s="1933">
        <v>1.1000000000000001E-3</v>
      </c>
      <c r="H58" s="1444">
        <v>28</v>
      </c>
      <c r="I58" s="1444">
        <v>196727.44584000003</v>
      </c>
      <c r="J58" s="1933">
        <v>1.1403983094480264E-3</v>
      </c>
      <c r="K58" s="1444">
        <v>28</v>
      </c>
      <c r="L58" s="1444">
        <v>205873.65590999997</v>
      </c>
      <c r="M58" s="1933">
        <v>1.2081249397169968E-3</v>
      </c>
      <c r="N58" s="1444">
        <v>27</v>
      </c>
      <c r="O58" s="1726"/>
    </row>
    <row r="59" spans="1:22" s="1621" customFormat="1" ht="23.25" customHeight="1">
      <c r="A59" s="1621" t="s">
        <v>1219</v>
      </c>
      <c r="B59" s="1621" t="s">
        <v>154</v>
      </c>
      <c r="C59" s="1444">
        <v>62995.90563999999</v>
      </c>
      <c r="D59" s="1933">
        <v>4.2709849818272348E-4</v>
      </c>
      <c r="E59" s="1444">
        <v>47</v>
      </c>
      <c r="F59" s="1444">
        <v>66699</v>
      </c>
      <c r="G59" s="1933">
        <v>4.0000000000000002E-4</v>
      </c>
      <c r="H59" s="1444">
        <v>45</v>
      </c>
      <c r="I59" s="1444">
        <v>74896.582979999992</v>
      </c>
      <c r="J59" s="1933">
        <v>4.3416380591497137E-4</v>
      </c>
      <c r="K59" s="1444">
        <v>44</v>
      </c>
      <c r="L59" s="1444">
        <v>76607.36241999999</v>
      </c>
      <c r="M59" s="1933">
        <v>4.4955370659954889E-4</v>
      </c>
      <c r="N59" s="1444">
        <v>44</v>
      </c>
      <c r="O59" s="1726"/>
    </row>
    <row r="60" spans="1:22" s="1621" customFormat="1" ht="23.25" customHeight="1">
      <c r="A60" s="1621" t="s">
        <v>1219</v>
      </c>
      <c r="B60" s="1621" t="s">
        <v>156</v>
      </c>
      <c r="C60" s="1444">
        <v>48119.749849999993</v>
      </c>
      <c r="D60" s="1933">
        <v>3.2624140704175665E-4</v>
      </c>
      <c r="E60" s="1444">
        <v>50</v>
      </c>
      <c r="F60" s="1444">
        <v>47496</v>
      </c>
      <c r="G60" s="1933">
        <v>2.9999999999999997E-4</v>
      </c>
      <c r="H60" s="1444">
        <v>48</v>
      </c>
      <c r="I60" s="1444">
        <v>52568.967319999996</v>
      </c>
      <c r="J60" s="1933">
        <v>3.0473410156462859E-4</v>
      </c>
      <c r="K60" s="1444">
        <v>47</v>
      </c>
      <c r="L60" s="1444">
        <v>56212.615039999997</v>
      </c>
      <c r="M60" s="1933">
        <v>3.2987155086138458E-4</v>
      </c>
      <c r="N60" s="1444">
        <v>47</v>
      </c>
      <c r="O60" s="1726"/>
    </row>
    <row r="61" spans="1:22" s="1621" customFormat="1" ht="23.25" customHeight="1">
      <c r="A61" s="1621" t="s">
        <v>1219</v>
      </c>
      <c r="B61" s="1621" t="s">
        <v>172</v>
      </c>
      <c r="C61" s="1444">
        <v>166969.82425999999</v>
      </c>
      <c r="D61" s="1933">
        <v>1.1320189853417793E-3</v>
      </c>
      <c r="E61" s="1444">
        <v>27</v>
      </c>
      <c r="F61" s="1444">
        <v>188293</v>
      </c>
      <c r="G61" s="1933">
        <v>1.1999999999999999E-3</v>
      </c>
      <c r="H61" s="1444">
        <v>27</v>
      </c>
      <c r="I61" s="1444">
        <v>215523.12797000003</v>
      </c>
      <c r="J61" s="1933">
        <v>1.2493539461892636E-3</v>
      </c>
      <c r="K61" s="1444">
        <v>25</v>
      </c>
      <c r="L61" s="1444">
        <v>233848.58038</v>
      </c>
      <c r="M61" s="1933">
        <v>1.3722897221876648E-3</v>
      </c>
      <c r="N61" s="1444">
        <v>23</v>
      </c>
      <c r="O61" s="1726"/>
    </row>
    <row r="62" spans="1:22" s="1621" customFormat="1" ht="23.25" customHeight="1">
      <c r="A62" s="1621" t="s">
        <v>1219</v>
      </c>
      <c r="B62" s="1621" t="s">
        <v>174</v>
      </c>
      <c r="C62" s="1444">
        <v>216077.93917999996</v>
      </c>
      <c r="D62" s="1933">
        <v>1.4649612919541458E-3</v>
      </c>
      <c r="E62" s="1444">
        <v>22</v>
      </c>
      <c r="F62" s="1444">
        <v>233963</v>
      </c>
      <c r="G62" s="1933">
        <v>1.4E-3</v>
      </c>
      <c r="H62" s="1444">
        <v>21</v>
      </c>
      <c r="I62" s="1444">
        <v>256406.96890000001</v>
      </c>
      <c r="J62" s="1933">
        <v>1.4863511932242989E-3</v>
      </c>
      <c r="K62" s="1444">
        <v>22</v>
      </c>
      <c r="L62" s="1444">
        <v>265475.54068999994</v>
      </c>
      <c r="M62" s="1933">
        <v>1.557885685639415E-3</v>
      </c>
      <c r="N62" s="1444">
        <v>22</v>
      </c>
      <c r="O62" s="1726"/>
    </row>
    <row r="63" spans="1:22" s="1621" customFormat="1" ht="23.25" customHeight="1">
      <c r="A63" s="1621" t="s">
        <v>1219</v>
      </c>
      <c r="B63" s="1621" t="s">
        <v>170</v>
      </c>
      <c r="C63" s="1444">
        <v>58789.721849999994</v>
      </c>
      <c r="D63" s="1933">
        <v>3.985814896321101E-4</v>
      </c>
      <c r="E63" s="1444">
        <v>48</v>
      </c>
      <c r="F63" s="1444">
        <v>61709</v>
      </c>
      <c r="G63" s="1933">
        <v>4.0000000000000002E-4</v>
      </c>
      <c r="H63" s="1444">
        <v>47</v>
      </c>
      <c r="I63" s="1444">
        <v>64993.627169999992</v>
      </c>
      <c r="J63" s="1933">
        <v>3.767579161773114E-4</v>
      </c>
      <c r="K63" s="1444">
        <v>45</v>
      </c>
      <c r="L63" s="1444">
        <v>64367.18273</v>
      </c>
      <c r="M63" s="1933">
        <v>3.7772486436744201E-4</v>
      </c>
      <c r="N63" s="1444">
        <v>45</v>
      </c>
      <c r="O63" s="1726"/>
    </row>
    <row r="64" spans="1:22" s="1621" customFormat="1" ht="23.25" customHeight="1">
      <c r="A64" s="1621" t="s">
        <v>1219</v>
      </c>
      <c r="B64" s="1621" t="s">
        <v>168</v>
      </c>
      <c r="C64" s="1444">
        <v>117002.03373</v>
      </c>
      <c r="D64" s="1933">
        <v>7.9324826562501914E-4</v>
      </c>
      <c r="E64" s="1444">
        <v>36</v>
      </c>
      <c r="F64" s="1444">
        <v>125522</v>
      </c>
      <c r="G64" s="1933">
        <v>8.0000000000000004E-4</v>
      </c>
      <c r="H64" s="1444">
        <v>35</v>
      </c>
      <c r="I64" s="1444">
        <v>148866.95487999998</v>
      </c>
      <c r="J64" s="1933">
        <v>8.6295851070979145E-4</v>
      </c>
      <c r="K64" s="1444">
        <v>33</v>
      </c>
      <c r="L64" s="1444">
        <v>157254.54164999997</v>
      </c>
      <c r="M64" s="1933">
        <v>9.2281420277582032E-4</v>
      </c>
      <c r="N64" s="1444">
        <v>33</v>
      </c>
      <c r="O64" s="1726"/>
    </row>
    <row r="65" spans="1:22" s="1621" customFormat="1" ht="23.25" customHeight="1">
      <c r="A65" s="1621" t="s">
        <v>1219</v>
      </c>
      <c r="B65" s="1621" t="s">
        <v>166</v>
      </c>
      <c r="C65" s="1444">
        <v>84807.552919999987</v>
      </c>
      <c r="D65" s="1933">
        <v>5.7497670870350619E-4</v>
      </c>
      <c r="E65" s="1444">
        <v>43</v>
      </c>
      <c r="F65" s="1444">
        <v>91105</v>
      </c>
      <c r="G65" s="1933">
        <v>5.9999999999999995E-4</v>
      </c>
      <c r="H65" s="1444">
        <v>42</v>
      </c>
      <c r="I65" s="1444">
        <v>94600.790609999982</v>
      </c>
      <c r="J65" s="1933">
        <v>5.4838602322846428E-4</v>
      </c>
      <c r="K65" s="1444">
        <v>41</v>
      </c>
      <c r="L65" s="1444">
        <v>97401.305649999995</v>
      </c>
      <c r="M65" s="1933">
        <v>5.7157845668318584E-4</v>
      </c>
      <c r="N65" s="1444">
        <v>41</v>
      </c>
      <c r="O65" s="1726"/>
    </row>
    <row r="66" spans="1:22" s="1621" customFormat="1" ht="23.25" customHeight="1">
      <c r="A66" s="1621" t="s">
        <v>1219</v>
      </c>
      <c r="B66" s="1621" t="s">
        <v>180</v>
      </c>
      <c r="C66" s="1934">
        <v>85845.930650000009</v>
      </c>
      <c r="D66" s="1933">
        <v>5.8201668319905178E-4</v>
      </c>
      <c r="E66" s="1934">
        <v>42</v>
      </c>
      <c r="F66" s="1934">
        <v>92863</v>
      </c>
      <c r="G66" s="1933">
        <v>5.9999999999999995E-4</v>
      </c>
      <c r="H66" s="1934">
        <v>39</v>
      </c>
      <c r="I66" s="1444">
        <v>99902.115419999987</v>
      </c>
      <c r="J66" s="1933">
        <v>5.7911697602127299E-4</v>
      </c>
      <c r="K66" s="1444">
        <v>39</v>
      </c>
      <c r="L66" s="1444">
        <v>101923.38056999999</v>
      </c>
      <c r="M66" s="1933">
        <v>5.9811527347974111E-4</v>
      </c>
      <c r="N66" s="1444">
        <v>40</v>
      </c>
      <c r="O66" s="1726"/>
    </row>
    <row r="67" spans="1:22" s="1621" customFormat="1" ht="23.25" customHeight="1">
      <c r="A67" s="1621" t="s">
        <v>1219</v>
      </c>
      <c r="B67" s="1621" t="s">
        <v>182</v>
      </c>
      <c r="C67" s="1934">
        <v>278744.54549000005</v>
      </c>
      <c r="D67" s="1933">
        <v>1.8898272125135033E-3</v>
      </c>
      <c r="E67" s="1934">
        <v>21</v>
      </c>
      <c r="F67" s="1934">
        <v>269355</v>
      </c>
      <c r="G67" s="1933">
        <v>1.6999999999999999E-3</v>
      </c>
      <c r="H67" s="1934">
        <v>20</v>
      </c>
      <c r="I67" s="1444">
        <v>272800.51237000001</v>
      </c>
      <c r="J67" s="1933">
        <v>1.5813820069433752E-3</v>
      </c>
      <c r="K67" s="1444">
        <v>20</v>
      </c>
      <c r="L67" s="1444">
        <v>268739.25930999999</v>
      </c>
      <c r="M67" s="1933">
        <v>1.5770381111579307E-3</v>
      </c>
      <c r="N67" s="1444">
        <v>21</v>
      </c>
      <c r="O67" s="1726"/>
    </row>
    <row r="68" spans="1:22" s="1621" customFormat="1" ht="23.25" customHeight="1">
      <c r="B68" s="1621" t="s">
        <v>184</v>
      </c>
      <c r="C68" s="1934">
        <v>87875.894390000001</v>
      </c>
      <c r="D68" s="1933">
        <v>5.9577939453578463E-4</v>
      </c>
      <c r="E68" s="1934">
        <v>41</v>
      </c>
      <c r="F68" s="1934">
        <v>92694</v>
      </c>
      <c r="G68" s="1933">
        <v>5.9999999999999995E-4</v>
      </c>
      <c r="H68" s="1934">
        <v>40</v>
      </c>
      <c r="I68" s="1444">
        <v>102404.96059</v>
      </c>
      <c r="J68" s="1933">
        <v>5.9362557896933121E-4</v>
      </c>
      <c r="K68" s="1444">
        <v>38</v>
      </c>
      <c r="L68" s="1444">
        <v>103335.2095</v>
      </c>
      <c r="M68" s="1933">
        <v>6.0640028563152721E-4</v>
      </c>
      <c r="N68" s="1444">
        <v>38</v>
      </c>
      <c r="O68" s="1726"/>
    </row>
    <row r="69" spans="1:22" s="1621" customFormat="1" ht="23.25" customHeight="1">
      <c r="B69" s="1621" t="s">
        <v>186</v>
      </c>
      <c r="C69" s="1934">
        <v>174541.56512000001</v>
      </c>
      <c r="D69" s="1933">
        <v>1.1833537366574486E-3</v>
      </c>
      <c r="E69" s="1934">
        <v>26</v>
      </c>
      <c r="F69" s="1934">
        <v>194471</v>
      </c>
      <c r="G69" s="1933">
        <v>1.1999999999999999E-3</v>
      </c>
      <c r="H69" s="1934">
        <v>26</v>
      </c>
      <c r="I69" s="1444">
        <v>212881.00112</v>
      </c>
      <c r="J69" s="1933">
        <v>1.2340379490734478E-3</v>
      </c>
      <c r="K69" s="1444">
        <v>26</v>
      </c>
      <c r="L69" s="1444">
        <v>229144.71696999995</v>
      </c>
      <c r="M69" s="1933">
        <v>1.3446861190286106E-3</v>
      </c>
      <c r="N69" s="1444">
        <v>24</v>
      </c>
      <c r="O69" s="1726"/>
    </row>
    <row r="70" spans="1:22" s="1621" customFormat="1" ht="23.25" customHeight="1">
      <c r="B70" s="1621" t="s">
        <v>188</v>
      </c>
      <c r="C70" s="1934">
        <v>201005.37476999999</v>
      </c>
      <c r="D70" s="1933">
        <v>1.3627725932145597E-3</v>
      </c>
      <c r="E70" s="1934">
        <v>24</v>
      </c>
      <c r="F70" s="1934">
        <v>207041</v>
      </c>
      <c r="G70" s="1933">
        <v>1.2999999999999999E-3</v>
      </c>
      <c r="H70" s="1934">
        <v>23</v>
      </c>
      <c r="I70" s="1444">
        <v>222012.12033999999</v>
      </c>
      <c r="J70" s="1933">
        <v>1.2869696225234525E-3</v>
      </c>
      <c r="K70" s="1444">
        <v>23</v>
      </c>
      <c r="L70" s="1444">
        <v>217878.00280000002</v>
      </c>
      <c r="M70" s="1933">
        <v>1.2785698482640293E-3</v>
      </c>
      <c r="N70" s="1444">
        <v>26</v>
      </c>
      <c r="O70" s="1726"/>
    </row>
    <row r="71" spans="1:22" s="1621" customFormat="1" ht="23.25" customHeight="1">
      <c r="B71" s="1621" t="s">
        <v>190</v>
      </c>
      <c r="C71" s="1437" t="s">
        <v>1221</v>
      </c>
      <c r="D71" s="1437" t="s">
        <v>1221</v>
      </c>
      <c r="E71" s="1437" t="s">
        <v>1221</v>
      </c>
      <c r="F71" s="1437">
        <v>26857</v>
      </c>
      <c r="G71" s="1437">
        <v>2.0000000000000001E-4</v>
      </c>
      <c r="H71" s="1437">
        <v>52</v>
      </c>
      <c r="I71" s="1444">
        <v>29354.260659999996</v>
      </c>
      <c r="J71" s="1933">
        <v>1.701620690942464E-4</v>
      </c>
      <c r="K71" s="1444">
        <v>49</v>
      </c>
      <c r="L71" s="1444">
        <v>36145.609120000001</v>
      </c>
      <c r="M71" s="1933">
        <v>2.1211267486416171E-4</v>
      </c>
      <c r="N71" s="1444">
        <v>49</v>
      </c>
      <c r="O71" s="1726"/>
    </row>
    <row r="72" spans="1:22" s="1621" customFormat="1" ht="23.25" customHeight="1">
      <c r="B72" s="1621" t="s">
        <v>192</v>
      </c>
      <c r="C72" s="1437" t="s">
        <v>1221</v>
      </c>
      <c r="D72" s="1437" t="s">
        <v>1221</v>
      </c>
      <c r="E72" s="1437" t="s">
        <v>1221</v>
      </c>
      <c r="F72" s="1437">
        <v>203731</v>
      </c>
      <c r="G72" s="1437">
        <v>1.2999999999999999E-3</v>
      </c>
      <c r="H72" s="1437">
        <v>24</v>
      </c>
      <c r="I72" s="1444">
        <v>215584.42356000002</v>
      </c>
      <c r="J72" s="1933">
        <v>1.2497092671609467E-3</v>
      </c>
      <c r="K72" s="1444">
        <v>24</v>
      </c>
      <c r="L72" s="1444">
        <v>224328.46332000001</v>
      </c>
      <c r="M72" s="1933">
        <v>1.3164229780995372E-3</v>
      </c>
      <c r="N72" s="1444">
        <v>25</v>
      </c>
      <c r="O72" s="1726"/>
    </row>
    <row r="73" spans="1:22" s="920" customFormat="1" ht="23.25" customHeight="1">
      <c r="A73" s="920" t="s">
        <v>1227</v>
      </c>
      <c r="B73" s="1632" t="s">
        <v>598</v>
      </c>
      <c r="C73" s="1437">
        <v>5651287</v>
      </c>
      <c r="D73" s="1438">
        <v>3.8300000000000001E-2</v>
      </c>
      <c r="E73" s="1436"/>
      <c r="F73" s="1437">
        <v>6043532</v>
      </c>
      <c r="G73" s="1438">
        <v>3.7199999999999997E-2</v>
      </c>
      <c r="H73" s="1436"/>
      <c r="I73" s="1444">
        <v>6322340.9603699995</v>
      </c>
      <c r="J73" s="1933">
        <v>3.6649624114084713E-2</v>
      </c>
      <c r="K73" s="1444"/>
      <c r="L73" s="1444">
        <v>6292364.0748899998</v>
      </c>
      <c r="M73" s="1933">
        <v>3.6925375104705782E-2</v>
      </c>
      <c r="N73" s="1444"/>
      <c r="O73" s="1720"/>
      <c r="T73" s="1942"/>
      <c r="V73" s="1436"/>
    </row>
    <row r="74" spans="1:22" s="920" customFormat="1" ht="10.5" customHeight="1">
      <c r="B74" s="1632"/>
      <c r="C74" s="1436"/>
      <c r="D74" s="1438"/>
      <c r="E74" s="1436"/>
      <c r="F74" s="1436"/>
      <c r="G74" s="1438"/>
      <c r="H74" s="1436"/>
      <c r="I74" s="1436"/>
      <c r="J74" s="1438"/>
      <c r="K74" s="1436"/>
      <c r="L74" s="1436"/>
      <c r="M74" s="1438"/>
      <c r="N74" s="1436"/>
      <c r="O74" s="1720"/>
      <c r="T74" s="1942"/>
      <c r="V74" s="1436"/>
    </row>
    <row r="75" spans="1:22" s="1621" customFormat="1" ht="18.75" customHeight="1">
      <c r="B75" s="1937" t="s">
        <v>280</v>
      </c>
      <c r="C75" s="1943">
        <v>147497371</v>
      </c>
      <c r="D75" s="1939">
        <v>1</v>
      </c>
      <c r="E75" s="1938"/>
      <c r="F75" s="1943">
        <v>162580499</v>
      </c>
      <c r="G75" s="1939">
        <v>1</v>
      </c>
      <c r="H75" s="1938"/>
      <c r="I75" s="1943">
        <v>172507661.76180997</v>
      </c>
      <c r="J75" s="1939">
        <v>1</v>
      </c>
      <c r="K75" s="1938"/>
      <c r="L75" s="1943">
        <v>170407587.11447996</v>
      </c>
      <c r="M75" s="1939">
        <v>1</v>
      </c>
      <c r="N75" s="1938"/>
      <c r="O75" s="1726"/>
    </row>
    <row r="76" spans="1:22" s="1094" customFormat="1" ht="5.25" customHeight="1" thickBot="1">
      <c r="B76" s="1486"/>
      <c r="C76" s="1944"/>
      <c r="D76" s="1504"/>
      <c r="E76" s="1944"/>
      <c r="F76" s="1944"/>
      <c r="G76" s="1504"/>
      <c r="H76" s="1944"/>
      <c r="I76" s="1944"/>
      <c r="J76" s="1504"/>
      <c r="K76" s="1944"/>
      <c r="L76" s="1944"/>
      <c r="M76" s="1504"/>
      <c r="N76" s="1944"/>
      <c r="O76" s="1734"/>
    </row>
    <row r="77" spans="1:22" s="1094" customFormat="1" ht="15.75" thickTop="1">
      <c r="B77" s="920" t="s">
        <v>1228</v>
      </c>
      <c r="C77" s="1945"/>
      <c r="D77" s="1454"/>
      <c r="E77" s="1945"/>
      <c r="F77" s="1436"/>
      <c r="G77" s="1439"/>
      <c r="H77" s="920"/>
      <c r="I77" s="1436"/>
      <c r="J77" s="1439"/>
      <c r="K77" s="920"/>
      <c r="L77" s="1945"/>
      <c r="M77" s="1454"/>
      <c r="N77" s="1945"/>
      <c r="O77" s="1734"/>
    </row>
    <row r="78" spans="1:22" s="1094" customFormat="1">
      <c r="B78" s="920" t="s">
        <v>1229</v>
      </c>
      <c r="C78" s="1436"/>
      <c r="D78" s="1439"/>
      <c r="E78" s="920"/>
      <c r="F78" s="1945"/>
      <c r="G78" s="1454"/>
      <c r="H78" s="1945"/>
      <c r="I78" s="1945"/>
      <c r="J78" s="1454"/>
      <c r="K78" s="1945"/>
      <c r="L78" s="1945"/>
      <c r="M78" s="1454"/>
      <c r="N78" s="1945"/>
      <c r="O78" s="1734"/>
    </row>
    <row r="79" spans="1:22" s="1094" customFormat="1">
      <c r="B79" s="920" t="s">
        <v>1230</v>
      </c>
      <c r="C79" s="1945"/>
      <c r="D79" s="1454"/>
      <c r="E79" s="1945"/>
      <c r="F79" s="1436"/>
      <c r="G79" s="1439"/>
      <c r="H79" s="920"/>
      <c r="I79" s="1436"/>
      <c r="J79" s="1439"/>
      <c r="K79" s="920"/>
      <c r="L79" s="1945"/>
      <c r="M79" s="1454"/>
      <c r="N79" s="1945"/>
      <c r="O79" s="1734"/>
    </row>
    <row r="80" spans="1:22" s="1094" customFormat="1">
      <c r="B80" s="920" t="s">
        <v>1231</v>
      </c>
      <c r="C80" s="1436"/>
      <c r="D80" s="1439"/>
      <c r="E80" s="920"/>
      <c r="F80" s="1945"/>
      <c r="G80" s="1454"/>
      <c r="H80" s="1945"/>
      <c r="I80" s="1945"/>
      <c r="J80" s="1454"/>
      <c r="K80" s="1945"/>
      <c r="L80" s="1945"/>
      <c r="M80" s="1454"/>
      <c r="N80" s="1945"/>
      <c r="O80" s="1734"/>
    </row>
    <row r="81" spans="1:15" s="1094" customFormat="1">
      <c r="B81" s="920" t="s">
        <v>1232</v>
      </c>
      <c r="C81" s="1436"/>
      <c r="D81" s="1439"/>
      <c r="E81" s="920"/>
      <c r="F81" s="1945"/>
      <c r="G81" s="1454"/>
      <c r="H81" s="1945"/>
      <c r="I81" s="1945"/>
      <c r="J81" s="1454"/>
      <c r="K81" s="1945"/>
      <c r="L81" s="1945"/>
      <c r="M81" s="1454"/>
      <c r="N81" s="1945"/>
      <c r="O81" s="1734"/>
    </row>
    <row r="82" spans="1:15" s="1094" customFormat="1">
      <c r="B82" s="1946" t="s">
        <v>1233</v>
      </c>
      <c r="C82" s="1436"/>
      <c r="D82" s="1439"/>
      <c r="E82" s="920"/>
      <c r="F82" s="1945"/>
      <c r="G82" s="1454"/>
      <c r="H82" s="1945"/>
      <c r="I82" s="1945"/>
      <c r="J82" s="1454"/>
      <c r="K82" s="1945"/>
      <c r="L82" s="1945"/>
      <c r="M82" s="1454"/>
      <c r="N82" s="1945"/>
      <c r="O82" s="1734"/>
    </row>
    <row r="83" spans="1:15" s="1094" customFormat="1">
      <c r="C83" s="1436"/>
      <c r="D83" s="1439"/>
      <c r="E83" s="920"/>
      <c r="F83" s="1945"/>
      <c r="G83" s="1454"/>
      <c r="H83" s="1945"/>
      <c r="I83" s="1945"/>
      <c r="J83" s="1454"/>
      <c r="K83" s="1945"/>
      <c r="L83" s="1945"/>
      <c r="M83" s="1454"/>
      <c r="N83" s="1945"/>
      <c r="O83" s="1734"/>
    </row>
    <row r="84" spans="1:15" s="1094" customFormat="1">
      <c r="C84" s="1436"/>
      <c r="D84" s="1439"/>
      <c r="E84" s="920"/>
      <c r="F84" s="1945"/>
      <c r="G84" s="1454"/>
      <c r="H84" s="1945"/>
      <c r="I84" s="1945"/>
      <c r="J84" s="1454"/>
      <c r="K84" s="1945"/>
      <c r="L84" s="1945"/>
      <c r="M84" s="1454"/>
      <c r="N84" s="1945"/>
      <c r="O84" s="1734"/>
    </row>
    <row r="85" spans="1:15" s="1094" customFormat="1">
      <c r="C85" s="1436"/>
      <c r="D85" s="1439"/>
      <c r="E85" s="920"/>
      <c r="F85" s="1945"/>
      <c r="G85" s="1454"/>
      <c r="H85" s="1945"/>
      <c r="I85" s="1945"/>
      <c r="J85" s="1454"/>
      <c r="K85" s="1945"/>
      <c r="L85" s="1945"/>
      <c r="M85" s="1454"/>
      <c r="N85" s="1945"/>
      <c r="O85" s="1734"/>
    </row>
    <row r="86" spans="1:15" s="1094" customFormat="1">
      <c r="B86" s="1094" t="s">
        <v>968</v>
      </c>
      <c r="C86" s="1436"/>
      <c r="D86" s="1439"/>
      <c r="E86" s="920"/>
      <c r="F86" s="1945"/>
      <c r="G86" s="1454"/>
      <c r="H86" s="1945"/>
      <c r="I86" s="1945"/>
      <c r="J86" s="1454"/>
      <c r="K86" s="1945"/>
      <c r="L86" s="1945"/>
      <c r="M86" s="1454"/>
      <c r="N86" s="1945"/>
      <c r="O86" s="1734"/>
    </row>
    <row r="87" spans="1:15" s="1094" customFormat="1">
      <c r="A87" s="1094" t="s">
        <v>968</v>
      </c>
      <c r="C87" s="1436"/>
      <c r="D87" s="1439"/>
      <c r="E87" s="920"/>
      <c r="F87" s="1945"/>
      <c r="G87" s="1454"/>
      <c r="H87" s="1945"/>
      <c r="I87" s="1945"/>
      <c r="J87" s="1454"/>
      <c r="K87" s="1945"/>
      <c r="L87" s="1945"/>
      <c r="M87" s="1454"/>
      <c r="N87" s="1945"/>
      <c r="O87" s="1734"/>
    </row>
    <row r="88" spans="1:15" s="1094" customFormat="1">
      <c r="C88" s="1436"/>
      <c r="D88" s="1439"/>
      <c r="E88" s="920"/>
      <c r="F88" s="1945"/>
      <c r="G88" s="1454"/>
      <c r="H88" s="1945"/>
      <c r="I88" s="1945"/>
      <c r="J88" s="1454"/>
      <c r="K88" s="1945"/>
      <c r="L88" s="1945"/>
      <c r="M88" s="1454"/>
      <c r="N88" s="1945"/>
      <c r="O88" s="1734"/>
    </row>
    <row r="89" spans="1:15" s="1094" customFormat="1">
      <c r="C89" s="1436"/>
      <c r="D89" s="1439"/>
      <c r="E89" s="920"/>
      <c r="F89" s="1945"/>
      <c r="G89" s="1454"/>
      <c r="H89" s="1945"/>
      <c r="I89" s="1945"/>
      <c r="J89" s="1454"/>
      <c r="K89" s="1945"/>
      <c r="L89" s="1945"/>
      <c r="M89" s="1454"/>
      <c r="N89" s="1945"/>
      <c r="O89" s="1734"/>
    </row>
    <row r="90" spans="1:15" s="1094" customFormat="1">
      <c r="C90" s="1436"/>
      <c r="D90" s="1439"/>
      <c r="E90" s="920"/>
      <c r="F90" s="1945"/>
      <c r="G90" s="1454"/>
      <c r="H90" s="1945"/>
      <c r="I90" s="1945"/>
      <c r="J90" s="1454"/>
      <c r="K90" s="1945"/>
      <c r="L90" s="1945"/>
      <c r="M90" s="1454"/>
      <c r="N90" s="1945"/>
      <c r="O90" s="1734"/>
    </row>
    <row r="91" spans="1:15" s="1094" customFormat="1">
      <c r="C91" s="1436"/>
      <c r="D91" s="1439"/>
      <c r="E91" s="920"/>
      <c r="F91" s="1945"/>
      <c r="G91" s="1454"/>
      <c r="H91" s="1945"/>
      <c r="I91" s="1945"/>
      <c r="J91" s="1454"/>
      <c r="K91" s="1945"/>
      <c r="L91" s="1945"/>
      <c r="M91" s="1454"/>
      <c r="N91" s="1945"/>
      <c r="O91" s="1734"/>
    </row>
    <row r="92" spans="1:15" s="1094" customFormat="1">
      <c r="C92" s="1436"/>
      <c r="D92" s="1439"/>
      <c r="E92" s="920"/>
      <c r="F92" s="1945"/>
      <c r="G92" s="1454"/>
      <c r="H92" s="1945"/>
      <c r="I92" s="1945"/>
      <c r="J92" s="1454"/>
      <c r="K92" s="1945"/>
      <c r="L92" s="1945"/>
      <c r="M92" s="1454"/>
      <c r="N92" s="1945"/>
      <c r="O92" s="1734"/>
    </row>
    <row r="93" spans="1:15" s="1094" customFormat="1">
      <c r="C93" s="1436"/>
      <c r="D93" s="1439"/>
      <c r="E93" s="920"/>
      <c r="F93" s="1945"/>
      <c r="G93" s="1454"/>
      <c r="H93" s="1945"/>
      <c r="I93" s="1945"/>
      <c r="J93" s="1454"/>
      <c r="K93" s="1945"/>
      <c r="L93" s="1945"/>
      <c r="M93" s="1454"/>
      <c r="N93" s="1945"/>
      <c r="O93" s="1734"/>
    </row>
    <row r="94" spans="1:15" s="1094" customFormat="1">
      <c r="B94" s="1947"/>
      <c r="C94" s="1436"/>
      <c r="D94" s="1439"/>
      <c r="E94" s="920"/>
      <c r="F94" s="1945"/>
      <c r="G94" s="1454"/>
      <c r="H94" s="1945"/>
      <c r="I94" s="1945"/>
      <c r="J94" s="1454"/>
      <c r="K94" s="1945"/>
      <c r="L94" s="1945"/>
      <c r="M94" s="1454"/>
      <c r="N94" s="1945"/>
      <c r="O94" s="1734"/>
    </row>
    <row r="95" spans="1:15" s="1094" customFormat="1">
      <c r="B95" s="1947"/>
      <c r="C95" s="1436"/>
      <c r="D95" s="1439"/>
      <c r="E95" s="920"/>
      <c r="F95" s="1945"/>
      <c r="G95" s="1454"/>
      <c r="H95" s="1945"/>
      <c r="I95" s="1945"/>
      <c r="J95" s="1454"/>
      <c r="K95" s="1945"/>
      <c r="L95" s="1945"/>
      <c r="M95" s="1454"/>
      <c r="N95" s="1945"/>
      <c r="O95" s="1734"/>
    </row>
    <row r="96" spans="1:15" s="1094" customFormat="1">
      <c r="B96" s="1947"/>
      <c r="C96" s="1436"/>
      <c r="D96" s="1439"/>
      <c r="E96" s="920"/>
      <c r="F96" s="1945"/>
      <c r="G96" s="1454"/>
      <c r="H96" s="1945"/>
      <c r="I96" s="1945"/>
      <c r="J96" s="1454"/>
      <c r="K96" s="1945"/>
      <c r="L96" s="1945"/>
      <c r="M96" s="1454"/>
      <c r="N96" s="1945"/>
      <c r="O96" s="1734"/>
    </row>
    <row r="97" spans="2:15" s="1094" customFormat="1">
      <c r="B97" s="1947"/>
      <c r="C97" s="1436"/>
      <c r="D97" s="1439"/>
      <c r="E97" s="920"/>
      <c r="F97" s="1945"/>
      <c r="G97" s="1454"/>
      <c r="H97" s="1945"/>
      <c r="I97" s="1945"/>
      <c r="J97" s="1454"/>
      <c r="K97" s="1945"/>
      <c r="L97" s="1945"/>
      <c r="M97" s="1454"/>
      <c r="N97" s="1945"/>
      <c r="O97" s="1734"/>
    </row>
    <row r="98" spans="2:15" s="1094" customFormat="1">
      <c r="B98" s="1947"/>
      <c r="C98" s="1436"/>
      <c r="D98" s="1439"/>
      <c r="E98" s="920"/>
      <c r="F98" s="1945"/>
      <c r="G98" s="1454"/>
      <c r="H98" s="1945"/>
      <c r="I98" s="1945"/>
      <c r="J98" s="1454"/>
      <c r="K98" s="1945"/>
      <c r="L98" s="1945"/>
      <c r="M98" s="1454"/>
      <c r="N98" s="1945"/>
      <c r="O98" s="1734"/>
    </row>
    <row r="99" spans="2:15" s="1094" customFormat="1">
      <c r="B99" s="1947"/>
      <c r="C99" s="1436"/>
      <c r="D99" s="1439"/>
      <c r="E99" s="920"/>
      <c r="F99" s="1945"/>
      <c r="G99" s="1454"/>
      <c r="H99" s="1945"/>
      <c r="I99" s="1945"/>
      <c r="J99" s="1454"/>
      <c r="K99" s="1945"/>
      <c r="L99" s="1945"/>
      <c r="M99" s="1454"/>
      <c r="N99" s="1945"/>
      <c r="O99" s="1734"/>
    </row>
    <row r="100" spans="2:15" s="1094" customFormat="1">
      <c r="B100" s="1947"/>
      <c r="C100" s="1436"/>
      <c r="D100" s="1439"/>
      <c r="E100" s="920"/>
      <c r="F100" s="1945"/>
      <c r="G100" s="1454"/>
      <c r="H100" s="1945"/>
      <c r="I100" s="1945"/>
      <c r="J100" s="1454"/>
      <c r="K100" s="1945"/>
      <c r="L100" s="1945"/>
      <c r="M100" s="1454"/>
      <c r="N100" s="1945"/>
      <c r="O100" s="1734"/>
    </row>
    <row r="101" spans="2:15" s="1094" customFormat="1" ht="15.75">
      <c r="B101" s="49"/>
      <c r="C101" s="1436"/>
      <c r="D101" s="1439"/>
      <c r="E101" s="920"/>
      <c r="F101" s="1945"/>
      <c r="G101" s="1454"/>
      <c r="H101" s="1945"/>
      <c r="I101" s="1945"/>
      <c r="J101" s="1454"/>
      <c r="K101" s="1945"/>
      <c r="L101" s="1945"/>
      <c r="M101" s="1454"/>
      <c r="N101" s="1945"/>
      <c r="O101" s="1734"/>
    </row>
    <row r="102" spans="2:15" ht="15.75">
      <c r="B102" s="49"/>
      <c r="C102" s="1436"/>
      <c r="D102" s="1439"/>
      <c r="E102" s="920"/>
      <c r="F102" s="1462"/>
      <c r="G102" s="1449"/>
      <c r="H102" s="1462"/>
      <c r="I102" s="1462"/>
      <c r="J102" s="1449"/>
      <c r="K102" s="1462"/>
      <c r="L102" s="1462"/>
      <c r="M102" s="1449"/>
      <c r="N102" s="1462"/>
    </row>
    <row r="103" spans="2:15" ht="15.75">
      <c r="B103" s="49"/>
      <c r="C103" s="1436"/>
      <c r="D103" s="1439"/>
      <c r="E103" s="920"/>
      <c r="F103" s="1462"/>
      <c r="G103" s="1449"/>
      <c r="H103" s="1462"/>
      <c r="I103" s="1462"/>
      <c r="J103" s="1449"/>
      <c r="K103" s="1462"/>
      <c r="L103" s="1462"/>
      <c r="M103" s="1449"/>
      <c r="N103" s="1462"/>
    </row>
    <row r="104" spans="2:15" ht="15.75">
      <c r="B104" s="49"/>
      <c r="C104" s="1436"/>
      <c r="D104" s="1439"/>
      <c r="E104" s="920"/>
      <c r="F104" s="1462"/>
      <c r="G104" s="1449"/>
      <c r="H104" s="1462"/>
      <c r="I104" s="1462"/>
      <c r="J104" s="1449"/>
      <c r="K104" s="1462"/>
      <c r="L104" s="1462"/>
      <c r="M104" s="1449"/>
      <c r="N104" s="1462"/>
    </row>
    <row r="105" spans="2:15" ht="15.75">
      <c r="B105" s="49"/>
      <c r="C105" s="1436"/>
      <c r="D105" s="1439"/>
      <c r="E105" s="920"/>
      <c r="F105" s="1462"/>
      <c r="G105" s="1449"/>
      <c r="H105" s="1462"/>
      <c r="I105" s="1462"/>
      <c r="J105" s="1449"/>
      <c r="K105" s="1462"/>
      <c r="L105" s="1462"/>
      <c r="M105" s="1449"/>
      <c r="N105" s="1462"/>
    </row>
    <row r="106" spans="2:15" ht="15.75">
      <c r="B106" s="49"/>
      <c r="C106" s="1436"/>
      <c r="D106" s="1439"/>
      <c r="E106" s="920"/>
      <c r="F106" s="1462"/>
      <c r="G106" s="1449"/>
      <c r="H106" s="1462"/>
      <c r="I106" s="1462"/>
      <c r="J106" s="1449"/>
      <c r="K106" s="1462"/>
      <c r="L106" s="1462"/>
      <c r="M106" s="1449"/>
      <c r="N106" s="1462"/>
    </row>
    <row r="107" spans="2:15" ht="15.75">
      <c r="B107" s="49"/>
      <c r="C107" s="1436"/>
      <c r="D107" s="1439"/>
      <c r="E107" s="920"/>
      <c r="F107" s="1462"/>
      <c r="G107" s="1449"/>
      <c r="H107" s="1462"/>
      <c r="I107" s="1462"/>
      <c r="J107" s="1449"/>
      <c r="K107" s="1462"/>
      <c r="L107" s="1462"/>
      <c r="M107" s="1449"/>
      <c r="N107" s="1462"/>
    </row>
    <row r="108" spans="2:15" ht="15.75">
      <c r="B108" s="49"/>
      <c r="C108" s="1436"/>
      <c r="D108" s="1439"/>
      <c r="E108" s="920"/>
      <c r="F108" s="1462"/>
      <c r="G108" s="1449"/>
      <c r="H108" s="1462"/>
      <c r="I108" s="1462"/>
      <c r="J108" s="1449"/>
      <c r="K108" s="1462"/>
      <c r="L108" s="1462"/>
      <c r="M108" s="1449"/>
      <c r="N108" s="1462"/>
    </row>
    <row r="109" spans="2:15" ht="15.75">
      <c r="B109" s="49"/>
      <c r="C109" s="1436"/>
      <c r="D109" s="1439"/>
      <c r="E109" s="920"/>
      <c r="F109" s="1462"/>
      <c r="G109" s="1449"/>
      <c r="H109" s="1462"/>
      <c r="I109" s="1462"/>
      <c r="J109" s="1449"/>
      <c r="K109" s="1462"/>
      <c r="L109" s="1462"/>
      <c r="M109" s="1449"/>
      <c r="N109" s="1462"/>
    </row>
    <row r="110" spans="2:15" ht="15.75">
      <c r="B110" s="49"/>
      <c r="C110" s="1436"/>
      <c r="D110" s="1439"/>
      <c r="E110" s="920"/>
      <c r="F110" s="1462"/>
      <c r="G110" s="1449"/>
      <c r="H110" s="1462"/>
      <c r="I110" s="1462"/>
      <c r="J110" s="1449"/>
      <c r="K110" s="1462"/>
      <c r="L110" s="1462"/>
      <c r="M110" s="1449"/>
      <c r="N110" s="1462"/>
    </row>
    <row r="111" spans="2:15" ht="15.75">
      <c r="B111" s="49"/>
      <c r="C111" s="1436"/>
      <c r="D111" s="1439"/>
      <c r="E111" s="920"/>
      <c r="F111" s="1462"/>
      <c r="G111" s="1449"/>
      <c r="H111" s="1462"/>
      <c r="I111" s="1462"/>
      <c r="J111" s="1449"/>
      <c r="K111" s="1462"/>
      <c r="L111" s="1462"/>
      <c r="M111" s="1449"/>
      <c r="N111" s="1462"/>
    </row>
    <row r="112" spans="2:15" ht="15.75">
      <c r="B112" s="49"/>
      <c r="C112" s="1436"/>
      <c r="D112" s="1439"/>
      <c r="E112" s="920"/>
      <c r="F112" s="1462"/>
      <c r="G112" s="1449"/>
      <c r="H112" s="1462"/>
      <c r="I112" s="1462"/>
      <c r="J112" s="1449"/>
      <c r="K112" s="1462"/>
      <c r="L112" s="1462"/>
      <c r="M112" s="1449"/>
      <c r="N112" s="1462"/>
    </row>
    <row r="113" spans="2:14" ht="15.75">
      <c r="B113" s="49"/>
      <c r="C113" s="1436"/>
      <c r="D113" s="1439"/>
      <c r="E113" s="920"/>
      <c r="F113" s="1462"/>
      <c r="G113" s="1449"/>
      <c r="H113" s="1462"/>
      <c r="I113" s="1462"/>
      <c r="J113" s="1449"/>
      <c r="K113" s="1462"/>
      <c r="L113" s="1462"/>
      <c r="M113" s="1449"/>
      <c r="N113" s="1462"/>
    </row>
    <row r="114" spans="2:14" ht="15.75">
      <c r="B114" s="49"/>
      <c r="C114" s="1436"/>
      <c r="D114" s="1439"/>
      <c r="E114" s="920"/>
      <c r="F114" s="1462"/>
      <c r="G114" s="1449"/>
      <c r="H114" s="1462"/>
      <c r="I114" s="1462"/>
      <c r="J114" s="1449"/>
      <c r="K114" s="1462"/>
      <c r="L114" s="1462"/>
      <c r="M114" s="1449"/>
      <c r="N114" s="1462"/>
    </row>
    <row r="115" spans="2:14" ht="15.75">
      <c r="B115" s="49"/>
      <c r="C115" s="1436"/>
      <c r="D115" s="1439"/>
      <c r="E115" s="920"/>
      <c r="F115" s="1462"/>
      <c r="G115" s="1449"/>
      <c r="H115" s="1462"/>
      <c r="I115" s="1462"/>
      <c r="J115" s="1449"/>
      <c r="K115" s="1462"/>
      <c r="L115" s="1462"/>
      <c r="M115" s="1449"/>
      <c r="N115" s="1462"/>
    </row>
    <row r="116" spans="2:14" ht="15.75">
      <c r="B116" s="49"/>
      <c r="C116" s="1436"/>
      <c r="D116" s="1439"/>
      <c r="E116" s="920"/>
      <c r="F116" s="1462"/>
      <c r="G116" s="1449"/>
      <c r="H116" s="1462"/>
      <c r="I116" s="1462"/>
      <c r="J116" s="1449"/>
      <c r="K116" s="1462"/>
      <c r="L116" s="1462"/>
      <c r="M116" s="1449"/>
      <c r="N116" s="1462"/>
    </row>
    <row r="117" spans="2:14" ht="15.75">
      <c r="B117" s="49"/>
      <c r="C117" s="1436"/>
      <c r="D117" s="1439"/>
      <c r="E117" s="920"/>
      <c r="F117" s="1462"/>
      <c r="G117" s="1449"/>
      <c r="H117" s="1462"/>
      <c r="I117" s="1462"/>
      <c r="J117" s="1449"/>
      <c r="K117" s="1462"/>
      <c r="L117" s="1462"/>
      <c r="M117" s="1449"/>
      <c r="N117" s="1462"/>
    </row>
    <row r="118" spans="2:14" ht="15.75">
      <c r="B118" s="49"/>
      <c r="C118" s="1436"/>
      <c r="D118" s="1439"/>
      <c r="E118" s="920"/>
      <c r="F118" s="1462"/>
      <c r="G118" s="1449"/>
      <c r="H118" s="1462"/>
      <c r="I118" s="1462"/>
      <c r="J118" s="1449"/>
      <c r="K118" s="1462"/>
      <c r="L118" s="1462"/>
      <c r="M118" s="1449"/>
      <c r="N118" s="1462"/>
    </row>
    <row r="119" spans="2:14" ht="15.75">
      <c r="B119" s="49"/>
      <c r="C119" s="1436"/>
      <c r="D119" s="1439"/>
      <c r="E119" s="920"/>
      <c r="F119" s="1462"/>
      <c r="G119" s="1449"/>
      <c r="H119" s="1462"/>
      <c r="I119" s="1462"/>
      <c r="J119" s="1449"/>
      <c r="K119" s="1462"/>
      <c r="L119" s="1462"/>
      <c r="M119" s="1449"/>
      <c r="N119" s="1462"/>
    </row>
    <row r="120" spans="2:14" ht="15.75">
      <c r="B120" s="49"/>
      <c r="C120" s="1436"/>
      <c r="D120" s="1439"/>
      <c r="E120" s="920"/>
      <c r="F120" s="1462"/>
      <c r="G120" s="1449"/>
      <c r="H120" s="1462"/>
      <c r="I120" s="1462"/>
      <c r="J120" s="1449"/>
      <c r="K120" s="1462"/>
      <c r="L120" s="1462"/>
      <c r="M120" s="1449"/>
      <c r="N120" s="1462"/>
    </row>
    <row r="121" spans="2:14" ht="15.75">
      <c r="B121" s="49"/>
      <c r="C121" s="1436"/>
      <c r="D121" s="1439"/>
      <c r="E121" s="920"/>
      <c r="F121" s="1462"/>
      <c r="G121" s="1449"/>
      <c r="H121" s="1462"/>
      <c r="I121" s="1462"/>
      <c r="J121" s="1449"/>
      <c r="K121" s="1462"/>
      <c r="L121" s="1462"/>
      <c r="M121" s="1449"/>
      <c r="N121" s="1462"/>
    </row>
    <row r="122" spans="2:14" ht="15.75">
      <c r="B122" s="49"/>
      <c r="C122" s="1436"/>
      <c r="D122" s="1439"/>
      <c r="E122" s="920"/>
      <c r="F122" s="1462"/>
      <c r="G122" s="1449"/>
      <c r="H122" s="1462"/>
      <c r="I122" s="1462"/>
      <c r="J122" s="1449"/>
      <c r="K122" s="1462"/>
      <c r="L122" s="1462"/>
      <c r="M122" s="1449"/>
      <c r="N122" s="1462"/>
    </row>
    <row r="123" spans="2:14" ht="15.75">
      <c r="B123" s="49"/>
      <c r="C123" s="1436"/>
      <c r="D123" s="1439"/>
      <c r="E123" s="920"/>
      <c r="F123" s="1462"/>
      <c r="G123" s="1449"/>
      <c r="H123" s="1462"/>
      <c r="I123" s="1462"/>
      <c r="J123" s="1449"/>
      <c r="K123" s="1462"/>
      <c r="L123" s="1462"/>
      <c r="M123" s="1449"/>
      <c r="N123" s="1462"/>
    </row>
    <row r="124" spans="2:14" ht="15.75">
      <c r="B124" s="49"/>
      <c r="C124" s="1436"/>
      <c r="D124" s="1439"/>
      <c r="E124" s="920"/>
      <c r="F124" s="1462"/>
      <c r="G124" s="1449"/>
      <c r="H124" s="1462"/>
      <c r="I124" s="1462"/>
      <c r="J124" s="1449"/>
      <c r="K124" s="1462"/>
      <c r="L124" s="1462"/>
      <c r="M124" s="1449"/>
      <c r="N124" s="1462"/>
    </row>
    <row r="125" spans="2:14" ht="15.75">
      <c r="B125" s="49"/>
      <c r="C125" s="1436"/>
      <c r="D125" s="1439"/>
      <c r="E125" s="920"/>
      <c r="F125" s="1462"/>
      <c r="G125" s="1449"/>
      <c r="H125" s="1462"/>
      <c r="I125" s="1462"/>
      <c r="J125" s="1449"/>
      <c r="K125" s="1462"/>
      <c r="L125" s="1462"/>
      <c r="M125" s="1449"/>
      <c r="N125" s="1462"/>
    </row>
    <row r="126" spans="2:14" ht="15.75">
      <c r="B126" s="49"/>
      <c r="C126" s="1436"/>
      <c r="D126" s="1439"/>
      <c r="E126" s="920"/>
      <c r="F126" s="1462"/>
      <c r="G126" s="1449"/>
      <c r="H126" s="1462"/>
      <c r="I126" s="1462"/>
      <c r="J126" s="1449"/>
      <c r="K126" s="1462"/>
      <c r="L126" s="1462"/>
      <c r="M126" s="1449"/>
      <c r="N126" s="1462"/>
    </row>
    <row r="127" spans="2:14" ht="15.75">
      <c r="B127" s="49"/>
      <c r="C127" s="1436"/>
      <c r="D127" s="1439"/>
      <c r="E127" s="920"/>
      <c r="F127" s="1462"/>
      <c r="G127" s="1449"/>
      <c r="H127" s="1462"/>
      <c r="I127" s="1462"/>
      <c r="J127" s="1449"/>
      <c r="K127" s="1462"/>
      <c r="L127" s="1462"/>
      <c r="M127" s="1449"/>
      <c r="N127" s="1462"/>
    </row>
    <row r="128" spans="2:14" ht="15.75">
      <c r="B128" s="49"/>
      <c r="C128" s="1436"/>
      <c r="D128" s="1439"/>
      <c r="E128" s="920"/>
      <c r="F128" s="1462"/>
      <c r="G128" s="1449"/>
      <c r="H128" s="1462"/>
      <c r="I128" s="1462"/>
      <c r="J128" s="1449"/>
      <c r="K128" s="1462"/>
      <c r="L128" s="1462"/>
      <c r="M128" s="1449"/>
      <c r="N128" s="1462"/>
    </row>
    <row r="129" spans="2:14" ht="15.75">
      <c r="B129" s="49"/>
      <c r="C129" s="1436"/>
      <c r="D129" s="1439"/>
      <c r="E129" s="920"/>
      <c r="F129" s="1462"/>
      <c r="G129" s="1449"/>
      <c r="H129" s="1462"/>
      <c r="I129" s="1462"/>
      <c r="J129" s="1449"/>
      <c r="K129" s="1462"/>
      <c r="L129" s="1462"/>
      <c r="M129" s="1449"/>
      <c r="N129" s="1462"/>
    </row>
    <row r="130" spans="2:14" ht="15.75">
      <c r="B130" s="49"/>
      <c r="C130" s="1436"/>
      <c r="D130" s="1439"/>
      <c r="E130" s="920"/>
      <c r="F130" s="1462"/>
      <c r="G130" s="1449"/>
      <c r="H130" s="1462"/>
      <c r="I130" s="1462"/>
      <c r="J130" s="1449"/>
      <c r="K130" s="1462"/>
      <c r="L130" s="1462"/>
      <c r="M130" s="1449"/>
      <c r="N130" s="1462"/>
    </row>
    <row r="131" spans="2:14" ht="15.75">
      <c r="B131" s="49"/>
      <c r="C131" s="1436"/>
      <c r="D131" s="1439"/>
      <c r="E131" s="920"/>
      <c r="F131" s="1462"/>
      <c r="G131" s="1449"/>
      <c r="H131" s="1462"/>
      <c r="I131" s="1462"/>
      <c r="J131" s="1449"/>
      <c r="K131" s="1462"/>
      <c r="L131" s="1462"/>
      <c r="M131" s="1449"/>
      <c r="N131" s="1462"/>
    </row>
    <row r="132" spans="2:14" ht="15.75">
      <c r="B132" s="49"/>
      <c r="C132" s="1436"/>
      <c r="D132" s="1439"/>
      <c r="E132" s="920"/>
      <c r="F132" s="1462"/>
      <c r="G132" s="1449"/>
      <c r="H132" s="1462"/>
      <c r="I132" s="1462"/>
      <c r="J132" s="1449"/>
      <c r="K132" s="1462"/>
      <c r="L132" s="1462"/>
      <c r="M132" s="1449"/>
      <c r="N132" s="1462"/>
    </row>
    <row r="133" spans="2:14" ht="15.75">
      <c r="B133" s="49"/>
      <c r="C133" s="1436"/>
      <c r="D133" s="1439"/>
      <c r="E133" s="920"/>
      <c r="F133" s="1462"/>
      <c r="G133" s="1449"/>
      <c r="H133" s="1462"/>
      <c r="I133" s="1462"/>
      <c r="J133" s="1449"/>
      <c r="K133" s="1462"/>
      <c r="L133" s="1462"/>
      <c r="M133" s="1449"/>
      <c r="N133" s="1462"/>
    </row>
    <row r="134" spans="2:14" ht="15.75">
      <c r="B134" s="49"/>
      <c r="C134" s="1436"/>
      <c r="D134" s="1439"/>
      <c r="E134" s="920"/>
      <c r="F134" s="1462"/>
      <c r="G134" s="1449"/>
      <c r="H134" s="1462"/>
      <c r="I134" s="1462"/>
      <c r="J134" s="1449"/>
      <c r="K134" s="1462"/>
      <c r="L134" s="1462"/>
      <c r="M134" s="1449"/>
      <c r="N134" s="1462"/>
    </row>
    <row r="135" spans="2:14" ht="15.75">
      <c r="B135" s="49"/>
      <c r="C135" s="1436"/>
      <c r="D135" s="1439"/>
      <c r="E135" s="920"/>
      <c r="F135" s="1462"/>
      <c r="G135" s="1449"/>
      <c r="H135" s="1462"/>
      <c r="I135" s="1462"/>
      <c r="J135" s="1449"/>
      <c r="K135" s="1462"/>
      <c r="L135" s="1462"/>
      <c r="M135" s="1449"/>
      <c r="N135" s="1462"/>
    </row>
    <row r="136" spans="2:14" ht="15.75">
      <c r="B136" s="49"/>
      <c r="C136" s="1436"/>
      <c r="D136" s="1439"/>
      <c r="E136" s="920"/>
      <c r="F136" s="1462"/>
      <c r="G136" s="1449"/>
      <c r="H136" s="1462"/>
      <c r="I136" s="1462"/>
      <c r="J136" s="1449"/>
      <c r="K136" s="1462"/>
      <c r="L136" s="1462"/>
      <c r="M136" s="1449"/>
      <c r="N136" s="1462"/>
    </row>
    <row r="137" spans="2:14" ht="15.75">
      <c r="B137" s="49"/>
      <c r="C137" s="1436"/>
      <c r="D137" s="1439"/>
      <c r="E137" s="920"/>
      <c r="F137" s="1462"/>
      <c r="G137" s="1449"/>
      <c r="H137" s="1462"/>
      <c r="I137" s="1462"/>
      <c r="J137" s="1449"/>
      <c r="K137" s="1462"/>
      <c r="L137" s="1462"/>
      <c r="M137" s="1449"/>
      <c r="N137" s="1462"/>
    </row>
    <row r="138" spans="2:14" ht="15.75">
      <c r="B138" s="49"/>
      <c r="C138" s="1436"/>
      <c r="D138" s="1439"/>
      <c r="E138" s="920"/>
      <c r="F138" s="1462"/>
      <c r="G138" s="1449"/>
      <c r="H138" s="1462"/>
      <c r="I138" s="1462"/>
      <c r="J138" s="1449"/>
      <c r="K138" s="1462"/>
      <c r="L138" s="1462"/>
      <c r="M138" s="1449"/>
      <c r="N138" s="1462"/>
    </row>
    <row r="139" spans="2:14" ht="15.75">
      <c r="B139" s="49"/>
      <c r="C139" s="1436"/>
      <c r="D139" s="1439"/>
      <c r="E139" s="920"/>
      <c r="F139" s="1462"/>
      <c r="G139" s="1449"/>
      <c r="H139" s="1462"/>
      <c r="I139" s="1462"/>
      <c r="J139" s="1449"/>
      <c r="K139" s="1462"/>
      <c r="L139" s="1462"/>
      <c r="M139" s="1449"/>
      <c r="N139" s="1462"/>
    </row>
    <row r="140" spans="2:14" ht="15.75">
      <c r="B140" s="49"/>
      <c r="C140" s="1436"/>
      <c r="D140" s="1439"/>
      <c r="E140" s="920"/>
      <c r="F140" s="1462"/>
      <c r="G140" s="1449"/>
      <c r="H140" s="1462"/>
      <c r="I140" s="1462"/>
      <c r="J140" s="1449"/>
      <c r="K140" s="1462"/>
      <c r="L140" s="1462"/>
      <c r="M140" s="1449"/>
      <c r="N140" s="1462"/>
    </row>
    <row r="141" spans="2:14" ht="15.75">
      <c r="B141" s="49"/>
      <c r="C141" s="1436"/>
      <c r="D141" s="1439"/>
      <c r="E141" s="920"/>
      <c r="F141" s="1462"/>
      <c r="G141" s="1449"/>
      <c r="H141" s="1462"/>
      <c r="I141" s="1462"/>
      <c r="J141" s="1449"/>
      <c r="K141" s="1462"/>
      <c r="L141" s="1462"/>
      <c r="M141" s="1449"/>
      <c r="N141" s="1462"/>
    </row>
    <row r="142" spans="2:14" ht="15.75">
      <c r="B142" s="49"/>
      <c r="C142" s="1436"/>
      <c r="D142" s="1439"/>
      <c r="E142" s="920"/>
      <c r="F142" s="1462"/>
      <c r="G142" s="1449"/>
      <c r="H142" s="1462"/>
      <c r="I142" s="1462"/>
      <c r="J142" s="1449"/>
      <c r="K142" s="1462"/>
      <c r="L142" s="1462"/>
      <c r="M142" s="1449"/>
      <c r="N142" s="1462"/>
    </row>
    <row r="143" spans="2:14" ht="15.75">
      <c r="B143" s="49"/>
      <c r="C143" s="1436"/>
      <c r="D143" s="1439"/>
      <c r="E143" s="920"/>
      <c r="F143" s="1462"/>
      <c r="G143" s="1449"/>
      <c r="H143" s="1462"/>
      <c r="I143" s="1462"/>
      <c r="J143" s="1449"/>
      <c r="K143" s="1462"/>
      <c r="L143" s="1462"/>
      <c r="M143" s="1449"/>
      <c r="N143" s="1462"/>
    </row>
    <row r="144" spans="2:14" ht="15.75">
      <c r="B144" s="49"/>
      <c r="C144" s="1436"/>
      <c r="D144" s="1439"/>
      <c r="E144" s="920"/>
      <c r="F144" s="1462"/>
      <c r="G144" s="1449"/>
      <c r="H144" s="1462"/>
      <c r="I144" s="1462"/>
      <c r="J144" s="1449"/>
      <c r="K144" s="1462"/>
      <c r="L144" s="1462"/>
      <c r="M144" s="1449"/>
      <c r="N144" s="1462"/>
    </row>
    <row r="145" spans="2:14" ht="15.75">
      <c r="B145" s="49"/>
      <c r="C145" s="1436"/>
      <c r="D145" s="1439"/>
      <c r="E145" s="920"/>
      <c r="F145" s="1462"/>
      <c r="G145" s="1449"/>
      <c r="H145" s="1462"/>
      <c r="I145" s="1462"/>
      <c r="J145" s="1449"/>
      <c r="K145" s="1462"/>
      <c r="L145" s="1462"/>
      <c r="M145" s="1449"/>
      <c r="N145" s="1462"/>
    </row>
    <row r="146" spans="2:14" ht="15.75">
      <c r="B146" s="49"/>
      <c r="C146" s="1436"/>
      <c r="D146" s="1439"/>
      <c r="E146" s="920"/>
      <c r="F146" s="1462"/>
      <c r="G146" s="1449"/>
      <c r="H146" s="1462"/>
      <c r="I146" s="1462"/>
      <c r="J146" s="1449"/>
      <c r="K146" s="1462"/>
      <c r="L146" s="1462"/>
      <c r="M146" s="1449"/>
      <c r="N146" s="1462"/>
    </row>
    <row r="147" spans="2:14" ht="15.75">
      <c r="B147" s="49"/>
      <c r="C147" s="1436"/>
      <c r="D147" s="1439"/>
      <c r="E147" s="920"/>
      <c r="F147" s="1462"/>
      <c r="G147" s="1449"/>
      <c r="H147" s="1462"/>
      <c r="I147" s="1462"/>
      <c r="J147" s="1449"/>
      <c r="K147" s="1462"/>
      <c r="L147" s="1462"/>
      <c r="M147" s="1449"/>
      <c r="N147" s="1462"/>
    </row>
    <row r="148" spans="2:14" ht="15.75">
      <c r="B148" s="49"/>
      <c r="C148" s="1436"/>
      <c r="D148" s="1439"/>
      <c r="E148" s="920"/>
      <c r="F148" s="1462"/>
      <c r="G148" s="1449"/>
      <c r="H148" s="1462"/>
      <c r="I148" s="1462"/>
      <c r="J148" s="1449"/>
      <c r="K148" s="1462"/>
      <c r="L148" s="1462"/>
      <c r="M148" s="1449"/>
      <c r="N148" s="1462"/>
    </row>
    <row r="149" spans="2:14" ht="15.75">
      <c r="B149" s="49"/>
      <c r="C149" s="1436"/>
      <c r="D149" s="1439"/>
      <c r="E149" s="920"/>
      <c r="F149" s="1462"/>
      <c r="G149" s="1449"/>
      <c r="H149" s="1462"/>
      <c r="I149" s="1462"/>
      <c r="J149" s="1449"/>
      <c r="K149" s="1462"/>
      <c r="L149" s="1462"/>
      <c r="M149" s="1449"/>
      <c r="N149" s="1462"/>
    </row>
    <row r="150" spans="2:14" ht="15.75">
      <c r="B150" s="49"/>
      <c r="C150" s="1436"/>
      <c r="D150" s="1439"/>
      <c r="E150" s="920"/>
      <c r="F150" s="1462"/>
      <c r="H150" s="1462"/>
      <c r="I150" s="1462"/>
      <c r="K150" s="1462"/>
      <c r="L150" s="1462"/>
      <c r="N150" s="1462"/>
    </row>
    <row r="151" spans="2:14" ht="15.75">
      <c r="B151" s="49"/>
      <c r="C151" s="1436"/>
      <c r="D151" s="1439"/>
      <c r="E151" s="920"/>
      <c r="F151" s="1462"/>
      <c r="H151" s="1462"/>
      <c r="I151" s="1462"/>
      <c r="K151" s="1462"/>
      <c r="L151" s="1462"/>
      <c r="N151" s="1462"/>
    </row>
    <row r="152" spans="2:14" ht="15.75">
      <c r="B152" s="49"/>
      <c r="C152" s="1436"/>
      <c r="D152" s="1439"/>
      <c r="E152" s="920"/>
      <c r="F152" s="1462"/>
      <c r="H152" s="1462"/>
      <c r="I152" s="1462"/>
      <c r="K152" s="1462"/>
      <c r="L152" s="1462"/>
      <c r="N152" s="1462"/>
    </row>
    <row r="153" spans="2:14" ht="15.75">
      <c r="B153" s="49"/>
      <c r="C153" s="1436"/>
      <c r="D153" s="1439"/>
      <c r="E153" s="920"/>
      <c r="F153" s="1462"/>
      <c r="H153" s="1462"/>
      <c r="I153" s="1462"/>
      <c r="K153" s="1462"/>
      <c r="L153" s="1462"/>
      <c r="N153" s="1462"/>
    </row>
    <row r="154" spans="2:14" ht="15.75">
      <c r="B154" s="49"/>
      <c r="C154" s="1436"/>
      <c r="D154" s="1439"/>
      <c r="E154" s="920"/>
      <c r="F154" s="1462"/>
      <c r="H154" s="1462"/>
      <c r="I154" s="1462"/>
      <c r="K154" s="1462"/>
      <c r="L154" s="1462"/>
      <c r="N154" s="1462"/>
    </row>
    <row r="155" spans="2:14" ht="15.75">
      <c r="B155" s="49"/>
      <c r="C155" s="1436"/>
      <c r="D155" s="1439"/>
      <c r="E155" s="920"/>
      <c r="F155" s="1462"/>
      <c r="H155" s="1462"/>
      <c r="I155" s="1462"/>
      <c r="K155" s="1462"/>
      <c r="L155" s="1462"/>
      <c r="N155" s="1462"/>
    </row>
    <row r="156" spans="2:14" ht="15.75">
      <c r="B156" s="49"/>
      <c r="C156" s="1436"/>
      <c r="D156" s="1439"/>
      <c r="E156" s="920"/>
      <c r="F156" s="1462"/>
      <c r="H156" s="1462"/>
      <c r="I156" s="1462"/>
      <c r="K156" s="1462"/>
      <c r="L156" s="1462"/>
      <c r="N156" s="1462"/>
    </row>
    <row r="157" spans="2:14" ht="15.75">
      <c r="B157" s="49"/>
      <c r="C157" s="1436"/>
      <c r="D157" s="1439"/>
      <c r="E157" s="920"/>
      <c r="F157" s="1462"/>
      <c r="H157" s="1462"/>
      <c r="I157" s="1462"/>
      <c r="K157" s="1462"/>
      <c r="L157" s="1462"/>
      <c r="N157" s="1462"/>
    </row>
    <row r="158" spans="2:14" ht="15.75">
      <c r="B158" s="49"/>
      <c r="C158" s="1436"/>
      <c r="D158" s="1439"/>
      <c r="E158" s="920"/>
      <c r="F158" s="1462"/>
      <c r="H158" s="1462"/>
      <c r="I158" s="1462"/>
      <c r="K158" s="1462"/>
      <c r="L158" s="1462"/>
      <c r="N158" s="1462"/>
    </row>
    <row r="159" spans="2:14" ht="15.75">
      <c r="B159" s="49"/>
      <c r="C159" s="1436"/>
      <c r="D159" s="1439"/>
      <c r="E159" s="920"/>
      <c r="F159" s="1462"/>
      <c r="H159" s="1462"/>
      <c r="I159" s="1462"/>
      <c r="K159" s="1462"/>
      <c r="L159" s="1462"/>
      <c r="N159" s="1462"/>
    </row>
    <row r="160" spans="2:14" ht="15.75">
      <c r="B160" s="49"/>
      <c r="C160" s="1436"/>
      <c r="D160" s="1439"/>
      <c r="E160" s="920"/>
      <c r="F160" s="1462"/>
      <c r="H160" s="1462"/>
      <c r="I160" s="1462"/>
      <c r="K160" s="1462"/>
      <c r="L160" s="1462"/>
      <c r="N160" s="1462"/>
    </row>
    <row r="161" spans="2:14" ht="15.75">
      <c r="B161" s="49"/>
      <c r="C161" s="1436"/>
      <c r="D161" s="1439"/>
      <c r="E161" s="920"/>
      <c r="F161" s="1462"/>
      <c r="H161" s="1462"/>
      <c r="I161" s="1462"/>
      <c r="K161" s="1462"/>
      <c r="L161" s="1462"/>
      <c r="N161" s="1462"/>
    </row>
    <row r="162" spans="2:14" ht="15.75">
      <c r="B162" s="49"/>
      <c r="C162" s="1436"/>
      <c r="D162" s="1439"/>
      <c r="E162" s="920"/>
      <c r="F162" s="1462"/>
      <c r="H162" s="1462"/>
      <c r="I162" s="1462"/>
      <c r="K162" s="1462"/>
      <c r="L162" s="1462"/>
      <c r="N162" s="1462"/>
    </row>
    <row r="163" spans="2:14" ht="15.75">
      <c r="B163" s="49"/>
      <c r="C163" s="1436"/>
      <c r="D163" s="1439"/>
      <c r="E163" s="920"/>
      <c r="F163" s="1462"/>
      <c r="H163" s="1462"/>
      <c r="I163" s="1462"/>
      <c r="K163" s="1462"/>
      <c r="L163" s="1462"/>
      <c r="N163" s="1462"/>
    </row>
    <row r="164" spans="2:14" ht="15.75">
      <c r="B164" s="49"/>
      <c r="C164" s="1436"/>
      <c r="D164" s="1439"/>
      <c r="E164" s="920"/>
      <c r="F164" s="1462"/>
      <c r="H164" s="1462"/>
      <c r="I164" s="1462"/>
      <c r="K164" s="1462"/>
      <c r="L164" s="1462"/>
      <c r="N164" s="1462"/>
    </row>
    <row r="165" spans="2:14" ht="15.75">
      <c r="B165" s="49"/>
      <c r="C165" s="1436"/>
      <c r="D165" s="1439"/>
      <c r="E165" s="920"/>
      <c r="F165" s="1462"/>
      <c r="H165" s="1462"/>
      <c r="I165" s="1462"/>
      <c r="K165" s="1462"/>
      <c r="L165" s="1462"/>
      <c r="N165" s="1462"/>
    </row>
    <row r="166" spans="2:14" ht="15.75">
      <c r="B166" s="49"/>
      <c r="C166" s="1436"/>
      <c r="D166" s="1439"/>
      <c r="E166" s="920"/>
      <c r="F166" s="1462"/>
      <c r="H166" s="1462"/>
      <c r="I166" s="1462"/>
      <c r="K166" s="1462"/>
      <c r="L166" s="1462"/>
      <c r="N166" s="1462"/>
    </row>
    <row r="167" spans="2:14" ht="15.75">
      <c r="B167" s="49"/>
      <c r="C167" s="1436"/>
      <c r="D167" s="1439"/>
      <c r="E167" s="920"/>
      <c r="F167" s="1462"/>
      <c r="H167" s="1462"/>
      <c r="I167" s="1462"/>
      <c r="K167" s="1462"/>
      <c r="L167" s="1462"/>
      <c r="N167" s="1462"/>
    </row>
    <row r="168" spans="2:14" ht="15.75">
      <c r="B168" s="49"/>
      <c r="C168" s="1436"/>
      <c r="D168" s="1439"/>
      <c r="E168" s="920"/>
      <c r="F168" s="1462"/>
      <c r="H168" s="1462"/>
      <c r="I168" s="1462"/>
      <c r="K168" s="1462"/>
      <c r="L168" s="1462"/>
      <c r="N168" s="1462"/>
    </row>
    <row r="169" spans="2:14" ht="15.75">
      <c r="B169" s="49"/>
      <c r="C169" s="1436"/>
      <c r="D169" s="1439"/>
      <c r="E169" s="920"/>
      <c r="F169" s="1462"/>
      <c r="H169" s="1462"/>
      <c r="I169" s="1462"/>
      <c r="K169" s="1462"/>
      <c r="L169" s="1462"/>
      <c r="N169" s="1462"/>
    </row>
    <row r="170" spans="2:14" ht="15.75">
      <c r="B170" s="49"/>
      <c r="C170" s="1436"/>
      <c r="D170" s="1439"/>
      <c r="E170" s="920"/>
      <c r="F170" s="1462"/>
      <c r="H170" s="1462"/>
      <c r="I170" s="1462"/>
      <c r="K170" s="1462"/>
      <c r="L170" s="1462"/>
      <c r="N170" s="1462"/>
    </row>
    <row r="171" spans="2:14" ht="15.75">
      <c r="B171" s="49"/>
      <c r="C171" s="1436"/>
      <c r="D171" s="1439"/>
      <c r="E171" s="920"/>
      <c r="F171" s="1462"/>
      <c r="H171" s="1462"/>
      <c r="I171" s="1462"/>
      <c r="K171" s="1462"/>
      <c r="L171" s="1462"/>
      <c r="N171" s="1462"/>
    </row>
    <row r="172" spans="2:14" ht="15.75">
      <c r="B172" s="49"/>
      <c r="C172" s="1436"/>
      <c r="D172" s="1439"/>
      <c r="E172" s="920"/>
      <c r="F172" s="1462"/>
      <c r="H172" s="1449"/>
      <c r="I172" s="1462"/>
      <c r="K172" s="1449"/>
      <c r="L172" s="1462"/>
      <c r="N172" s="1449"/>
    </row>
    <row r="173" spans="2:14" ht="15.75">
      <c r="B173" s="49"/>
      <c r="C173" s="1436"/>
      <c r="D173" s="1439"/>
      <c r="E173" s="920"/>
      <c r="F173" s="1462"/>
      <c r="H173" s="1449"/>
      <c r="I173" s="1462"/>
      <c r="K173" s="1449"/>
      <c r="L173" s="1462"/>
      <c r="N173" s="1449"/>
    </row>
    <row r="174" spans="2:14" ht="15.75">
      <c r="B174" s="49"/>
      <c r="C174" s="1436"/>
      <c r="D174" s="1439"/>
      <c r="E174" s="920"/>
      <c r="F174" s="1462"/>
      <c r="H174" s="1449"/>
      <c r="I174" s="1462"/>
      <c r="K174" s="1449"/>
      <c r="L174" s="1462"/>
      <c r="N174" s="1449"/>
    </row>
    <row r="175" spans="2:14" ht="15.75">
      <c r="B175" s="49"/>
      <c r="C175" s="1436"/>
      <c r="D175" s="1439"/>
      <c r="E175" s="920"/>
      <c r="F175" s="1462"/>
      <c r="H175" s="1449"/>
      <c r="I175" s="1462"/>
      <c r="K175" s="1449"/>
      <c r="L175" s="1462"/>
      <c r="N175" s="1449"/>
    </row>
    <row r="176" spans="2:14" ht="15.75">
      <c r="B176" s="49"/>
      <c r="C176" s="1436"/>
      <c r="D176" s="1439"/>
      <c r="E176" s="920"/>
      <c r="F176" s="1462"/>
      <c r="H176" s="1449"/>
      <c r="I176" s="1462"/>
      <c r="K176" s="1449"/>
      <c r="L176" s="1462"/>
      <c r="N176" s="1449"/>
    </row>
    <row r="177" spans="2:14" ht="15.75">
      <c r="B177" s="49"/>
      <c r="C177" s="1436"/>
      <c r="D177" s="1439"/>
      <c r="E177" s="920"/>
      <c r="F177" s="1462"/>
      <c r="H177" s="1449"/>
      <c r="I177" s="1462"/>
      <c r="K177" s="1449"/>
      <c r="L177" s="1462"/>
      <c r="N177" s="1449"/>
    </row>
    <row r="178" spans="2:14" ht="15.75">
      <c r="B178" s="49"/>
      <c r="C178" s="1436"/>
      <c r="D178" s="1439"/>
      <c r="E178" s="920"/>
      <c r="F178" s="1462"/>
      <c r="H178" s="1449"/>
      <c r="I178" s="1462"/>
      <c r="K178" s="1449"/>
      <c r="L178" s="1462"/>
      <c r="N178" s="1449"/>
    </row>
    <row r="179" spans="2:14" ht="15.75">
      <c r="B179" s="49"/>
      <c r="C179" s="1436"/>
      <c r="D179" s="1439"/>
      <c r="E179" s="920"/>
      <c r="F179" s="1462"/>
      <c r="H179" s="1449"/>
      <c r="I179" s="1462"/>
      <c r="K179" s="1449"/>
      <c r="L179" s="1462"/>
      <c r="N179" s="1449"/>
    </row>
    <row r="180" spans="2:14" ht="15.75">
      <c r="B180" s="49"/>
      <c r="C180" s="1436"/>
      <c r="D180" s="1439"/>
      <c r="E180" s="920"/>
      <c r="F180" s="1462"/>
      <c r="H180" s="1449"/>
      <c r="I180" s="1462"/>
      <c r="K180" s="1449"/>
      <c r="L180" s="1462"/>
      <c r="N180" s="1449"/>
    </row>
    <row r="181" spans="2:14" ht="15.75">
      <c r="B181" s="49"/>
      <c r="C181" s="1436"/>
      <c r="D181" s="1439"/>
      <c r="E181" s="920"/>
      <c r="F181" s="1462"/>
      <c r="H181" s="1449"/>
      <c r="I181" s="1462"/>
      <c r="K181" s="1449"/>
      <c r="L181" s="1462"/>
      <c r="N181" s="1449"/>
    </row>
    <row r="182" spans="2:14" ht="15.75">
      <c r="B182" s="49"/>
      <c r="C182" s="1436"/>
      <c r="D182" s="1439"/>
      <c r="E182" s="920"/>
      <c r="F182" s="1462"/>
      <c r="H182" s="1449"/>
      <c r="I182" s="1462"/>
      <c r="K182" s="1449"/>
      <c r="L182" s="1462"/>
      <c r="N182" s="1449"/>
    </row>
    <row r="183" spans="2:14" ht="15.75">
      <c r="B183" s="49"/>
      <c r="C183" s="1436"/>
      <c r="D183" s="1439"/>
      <c r="E183" s="920"/>
      <c r="F183" s="1462"/>
      <c r="H183" s="1449"/>
      <c r="I183" s="1462"/>
      <c r="K183" s="1449"/>
      <c r="L183" s="1462"/>
      <c r="N183" s="1449"/>
    </row>
    <row r="184" spans="2:14" ht="15.75">
      <c r="B184" s="49"/>
      <c r="C184" s="1436"/>
      <c r="D184" s="1439"/>
      <c r="E184" s="920"/>
      <c r="F184" s="1462"/>
      <c r="H184" s="1449"/>
      <c r="I184" s="1462"/>
      <c r="K184" s="1449"/>
      <c r="L184" s="1462"/>
      <c r="N184" s="1449"/>
    </row>
    <row r="185" spans="2:14" ht="15.75">
      <c r="B185" s="49"/>
      <c r="C185" s="1436"/>
      <c r="D185" s="1439"/>
      <c r="E185" s="920"/>
      <c r="F185" s="1462"/>
      <c r="H185" s="1449"/>
      <c r="I185" s="1462"/>
      <c r="K185" s="1449"/>
      <c r="L185" s="1462"/>
      <c r="N185" s="1449"/>
    </row>
    <row r="186" spans="2:14" ht="15.75">
      <c r="B186" s="49"/>
      <c r="C186" s="1436"/>
      <c r="D186" s="1439"/>
      <c r="E186" s="920"/>
      <c r="F186" s="1462"/>
      <c r="H186" s="1449"/>
      <c r="I186" s="1462"/>
      <c r="K186" s="1449"/>
      <c r="L186" s="1462"/>
      <c r="N186" s="1449"/>
    </row>
    <row r="187" spans="2:14" ht="15.75">
      <c r="B187" s="49"/>
      <c r="C187" s="1436"/>
      <c r="D187" s="1439"/>
      <c r="E187" s="920"/>
      <c r="F187" s="1462"/>
      <c r="H187" s="1449"/>
      <c r="I187" s="1462"/>
      <c r="K187" s="1449"/>
      <c r="L187" s="1462"/>
      <c r="N187" s="1449"/>
    </row>
    <row r="188" spans="2:14" ht="15.75">
      <c r="B188" s="49"/>
      <c r="C188" s="1436"/>
      <c r="D188" s="1439"/>
      <c r="E188" s="920"/>
      <c r="F188" s="1462"/>
      <c r="H188" s="1449"/>
      <c r="I188" s="1462"/>
      <c r="K188" s="1449"/>
      <c r="L188" s="1462"/>
      <c r="N188" s="1449"/>
    </row>
    <row r="189" spans="2:14" ht="15.75">
      <c r="B189" s="49"/>
      <c r="C189" s="1436"/>
      <c r="D189" s="1439"/>
      <c r="E189" s="920"/>
      <c r="F189" s="1462"/>
      <c r="H189" s="1449"/>
      <c r="I189" s="1462"/>
      <c r="K189" s="1449"/>
      <c r="L189" s="1462"/>
      <c r="N189" s="1449"/>
    </row>
    <row r="190" spans="2:14" ht="15.75">
      <c r="B190" s="49"/>
      <c r="C190" s="1436"/>
      <c r="D190" s="1439"/>
      <c r="E190" s="920"/>
      <c r="F190" s="1462"/>
      <c r="H190" s="1449"/>
      <c r="I190" s="1462"/>
      <c r="K190" s="1449"/>
      <c r="L190" s="1462"/>
      <c r="N190" s="1449"/>
    </row>
    <row r="191" spans="2:14" ht="15.75">
      <c r="B191" s="49"/>
      <c r="C191" s="1436"/>
      <c r="D191" s="1439"/>
      <c r="E191" s="920"/>
      <c r="F191" s="1462"/>
      <c r="I191" s="1462"/>
      <c r="L191" s="1462"/>
    </row>
    <row r="192" spans="2:14" ht="15.75">
      <c r="B192" s="49"/>
      <c r="C192" s="1436"/>
      <c r="D192" s="1439"/>
      <c r="E192" s="920"/>
    </row>
    <row r="193" spans="2:5" ht="15.75">
      <c r="B193" s="49"/>
      <c r="C193" s="1436"/>
      <c r="D193" s="1439"/>
      <c r="E193" s="920"/>
    </row>
    <row r="194" spans="2:5" ht="15.75">
      <c r="B194" s="49"/>
      <c r="C194" s="1436"/>
      <c r="D194" s="1439"/>
      <c r="E194" s="920"/>
    </row>
    <row r="195" spans="2:5" ht="15.75">
      <c r="B195" s="49"/>
      <c r="C195" s="1436"/>
      <c r="D195" s="1439"/>
      <c r="E195" s="920"/>
    </row>
    <row r="196" spans="2:5" ht="15.75">
      <c r="B196" s="49"/>
    </row>
    <row r="197" spans="2:5" ht="15.75">
      <c r="B197" s="49"/>
    </row>
    <row r="198" spans="2:5" ht="15.75">
      <c r="B198" s="49"/>
    </row>
    <row r="199" spans="2:5" ht="15.75">
      <c r="B199" s="49"/>
    </row>
    <row r="200" spans="2:5" ht="15.75">
      <c r="B200" s="49"/>
    </row>
    <row r="201" spans="2:5" ht="15.75">
      <c r="B201" s="49"/>
    </row>
    <row r="202" spans="2:5" ht="15.75">
      <c r="B202" s="49"/>
    </row>
    <row r="203" spans="2:5" ht="15.75">
      <c r="B203" s="49"/>
    </row>
    <row r="204" spans="2:5" ht="15.75">
      <c r="B204" s="49"/>
    </row>
    <row r="205" spans="2:5" ht="15.75">
      <c r="B205" s="49"/>
    </row>
    <row r="206" spans="2:5" ht="15.75">
      <c r="B206" s="49"/>
    </row>
    <row r="207" spans="2:5" ht="15.75">
      <c r="B207" s="49"/>
    </row>
    <row r="208" spans="2:5" ht="15.75">
      <c r="B208" s="49"/>
    </row>
    <row r="209" spans="2:2" ht="15.75">
      <c r="B209" s="49"/>
    </row>
    <row r="210" spans="2:2" ht="15.75">
      <c r="B210" s="49"/>
    </row>
    <row r="211" spans="2:2" ht="15.75">
      <c r="B211" s="49"/>
    </row>
    <row r="212" spans="2:2" ht="15.75">
      <c r="B212" s="49"/>
    </row>
    <row r="213" spans="2:2" ht="15.75">
      <c r="B213" s="49"/>
    </row>
    <row r="214" spans="2:2" ht="15.75">
      <c r="B214" s="49"/>
    </row>
    <row r="215" spans="2:2" ht="15.75">
      <c r="B215" s="49"/>
    </row>
    <row r="216" spans="2:2" ht="15.75">
      <c r="B216" s="49"/>
    </row>
    <row r="217" spans="2:2" ht="15.75">
      <c r="B217" s="49"/>
    </row>
    <row r="218" spans="2:2" ht="15.75">
      <c r="B218" s="49"/>
    </row>
    <row r="219" spans="2:2" ht="15.75">
      <c r="B219" s="49"/>
    </row>
    <row r="220" spans="2:2" ht="15.75">
      <c r="B220" s="49"/>
    </row>
    <row r="221" spans="2:2" ht="15.75">
      <c r="B221" s="49"/>
    </row>
    <row r="222" spans="2:2" ht="15.75">
      <c r="B222" s="49"/>
    </row>
    <row r="223" spans="2:2" ht="15.75">
      <c r="B223" s="49"/>
    </row>
    <row r="224" spans="2:2" ht="15.75">
      <c r="B224" s="49"/>
    </row>
    <row r="225" spans="2:2" ht="15.75">
      <c r="B225" s="49"/>
    </row>
    <row r="226" spans="2:2" ht="15.75">
      <c r="B226" s="49"/>
    </row>
    <row r="227" spans="2:2" ht="15.75">
      <c r="B227" s="49"/>
    </row>
    <row r="228" spans="2:2" ht="15.75">
      <c r="B228" s="49"/>
    </row>
    <row r="229" spans="2:2" ht="15.75">
      <c r="B229" s="49"/>
    </row>
    <row r="230" spans="2:2" ht="15.75">
      <c r="B230" s="49"/>
    </row>
    <row r="231" spans="2:2" ht="15.75">
      <c r="B231" s="49"/>
    </row>
    <row r="232" spans="2:2" ht="15.75">
      <c r="B232" s="49"/>
    </row>
    <row r="233" spans="2:2" ht="15.75">
      <c r="B233" s="49"/>
    </row>
    <row r="234" spans="2:2" ht="15.75">
      <c r="B234" s="49"/>
    </row>
    <row r="235" spans="2:2" ht="15.75">
      <c r="B235" s="49"/>
    </row>
    <row r="236" spans="2:2" ht="15.75">
      <c r="B236" s="49"/>
    </row>
    <row r="237" spans="2:2" ht="15.75">
      <c r="B237" s="49"/>
    </row>
    <row r="238" spans="2:2" ht="15.75">
      <c r="B238" s="49"/>
    </row>
    <row r="239" spans="2:2" ht="15.75">
      <c r="B239" s="49"/>
    </row>
    <row r="240" spans="2:2" ht="15.75">
      <c r="B240" s="49"/>
    </row>
    <row r="241" spans="2:2" ht="15.75">
      <c r="B241" s="49"/>
    </row>
    <row r="242" spans="2:2" ht="15.75">
      <c r="B242" s="49"/>
    </row>
    <row r="243" spans="2:2" ht="15.75">
      <c r="B243" s="49"/>
    </row>
    <row r="244" spans="2:2" ht="15.75">
      <c r="B244" s="49"/>
    </row>
    <row r="245" spans="2:2" ht="15.75">
      <c r="B245" s="49"/>
    </row>
    <row r="246" spans="2:2" ht="15.75">
      <c r="B246" s="49"/>
    </row>
    <row r="247" spans="2:2" ht="15.75">
      <c r="B247" s="49"/>
    </row>
    <row r="248" spans="2:2" ht="15.75">
      <c r="B248" s="49"/>
    </row>
    <row r="249" spans="2:2" ht="15.75">
      <c r="B249" s="49"/>
    </row>
    <row r="250" spans="2:2" ht="15.75">
      <c r="B250" s="49"/>
    </row>
    <row r="251" spans="2:2" ht="15.75">
      <c r="B251" s="49"/>
    </row>
    <row r="252" spans="2:2" ht="15.75">
      <c r="B252" s="49"/>
    </row>
    <row r="253" spans="2:2" ht="15.75">
      <c r="B253" s="49"/>
    </row>
    <row r="254" spans="2:2" ht="15.75">
      <c r="B254" s="49"/>
    </row>
    <row r="255" spans="2:2" ht="15.75">
      <c r="B255" s="49"/>
    </row>
    <row r="256" spans="2:2" ht="15.75">
      <c r="B256" s="49"/>
    </row>
    <row r="257" spans="2:2" ht="15.75">
      <c r="B257" s="49"/>
    </row>
    <row r="258" spans="2:2" ht="15.75">
      <c r="B258" s="49"/>
    </row>
    <row r="259" spans="2:2" ht="15.75">
      <c r="B259" s="49"/>
    </row>
    <row r="260" spans="2:2" ht="15.75">
      <c r="B260" s="49"/>
    </row>
    <row r="261" spans="2:2" ht="15.75">
      <c r="B261" s="49"/>
    </row>
    <row r="262" spans="2:2" ht="15.75">
      <c r="B262" s="49"/>
    </row>
    <row r="263" spans="2:2" ht="15.75">
      <c r="B263" s="49"/>
    </row>
    <row r="264" spans="2:2" ht="15.75">
      <c r="B264" s="49"/>
    </row>
    <row r="265" spans="2:2" ht="15.75">
      <c r="B265" s="49"/>
    </row>
    <row r="266" spans="2:2" ht="15.75">
      <c r="B266" s="49"/>
    </row>
    <row r="267" spans="2:2" ht="15.75">
      <c r="B267" s="49"/>
    </row>
    <row r="268" spans="2:2" ht="15.75">
      <c r="B268" s="49"/>
    </row>
    <row r="269" spans="2:2" ht="15.75">
      <c r="B269" s="49"/>
    </row>
    <row r="270" spans="2:2" ht="15.75">
      <c r="B270" s="49"/>
    </row>
    <row r="271" spans="2:2" ht="15.75">
      <c r="B271" s="49"/>
    </row>
    <row r="272" spans="2:2" ht="15.75">
      <c r="B272" s="49"/>
    </row>
    <row r="273" spans="2:2" ht="15.75">
      <c r="B273" s="49"/>
    </row>
    <row r="274" spans="2:2" ht="15.75">
      <c r="B274" s="49"/>
    </row>
    <row r="275" spans="2:2" ht="15.75">
      <c r="B275" s="49"/>
    </row>
    <row r="276" spans="2:2" ht="15.75">
      <c r="B276" s="49"/>
    </row>
    <row r="277" spans="2:2" ht="15.75">
      <c r="B277" s="49"/>
    </row>
    <row r="278" spans="2:2" ht="15.75">
      <c r="B278" s="49"/>
    </row>
    <row r="279" spans="2:2" ht="15.75">
      <c r="B279" s="49"/>
    </row>
    <row r="280" spans="2:2" ht="15.75">
      <c r="B280" s="49"/>
    </row>
    <row r="281" spans="2:2" ht="15.75">
      <c r="B281" s="49"/>
    </row>
    <row r="282" spans="2:2" ht="15.75">
      <c r="B282" s="49"/>
    </row>
    <row r="283" spans="2:2" ht="15.75">
      <c r="B283" s="49"/>
    </row>
    <row r="284" spans="2:2" ht="15.75">
      <c r="B284" s="49"/>
    </row>
    <row r="285" spans="2:2" ht="15.75">
      <c r="B285" s="49"/>
    </row>
    <row r="286" spans="2:2" ht="15.75">
      <c r="B286" s="49"/>
    </row>
    <row r="287" spans="2:2" ht="15.75">
      <c r="B287" s="49"/>
    </row>
    <row r="288" spans="2:2" ht="15.75">
      <c r="B288" s="49"/>
    </row>
    <row r="289" spans="2:2" ht="15.75">
      <c r="B289" s="49"/>
    </row>
    <row r="290" spans="2:2" ht="15.75">
      <c r="B290" s="49"/>
    </row>
    <row r="291" spans="2:2" ht="15.75">
      <c r="B291" s="49"/>
    </row>
    <row r="292" spans="2:2" ht="15.75">
      <c r="B292" s="49"/>
    </row>
    <row r="293" spans="2:2" ht="15.75">
      <c r="B293" s="49"/>
    </row>
    <row r="294" spans="2:2" ht="15.75">
      <c r="B294" s="49"/>
    </row>
    <row r="295" spans="2:2" ht="15.75">
      <c r="B295" s="49"/>
    </row>
    <row r="296" spans="2:2" ht="15.75">
      <c r="B296" s="49"/>
    </row>
    <row r="297" spans="2:2" ht="15.75">
      <c r="B297" s="49"/>
    </row>
    <row r="298" spans="2:2" ht="15.75">
      <c r="B298" s="49"/>
    </row>
    <row r="299" spans="2:2" ht="15.75">
      <c r="B299" s="49"/>
    </row>
    <row r="300" spans="2:2" ht="15.75">
      <c r="B300" s="49"/>
    </row>
    <row r="301" spans="2:2" ht="15.75">
      <c r="B301" s="49"/>
    </row>
    <row r="302" spans="2:2" ht="15.75">
      <c r="B302" s="49"/>
    </row>
    <row r="303" spans="2:2" ht="15.75">
      <c r="B303" s="49"/>
    </row>
    <row r="304" spans="2:2" ht="15.75">
      <c r="B304" s="49"/>
    </row>
    <row r="305" spans="2:2" ht="15.75">
      <c r="B305" s="49"/>
    </row>
    <row r="306" spans="2:2" ht="15.75">
      <c r="B306" s="49"/>
    </row>
    <row r="307" spans="2:2" ht="15.75">
      <c r="B307" s="49"/>
    </row>
    <row r="308" spans="2:2" ht="15.75">
      <c r="B308" s="49"/>
    </row>
    <row r="309" spans="2:2" ht="15.75">
      <c r="B309" s="49"/>
    </row>
    <row r="310" spans="2:2" ht="15.75">
      <c r="B310" s="49"/>
    </row>
    <row r="311" spans="2:2" ht="15.75">
      <c r="B311" s="49"/>
    </row>
    <row r="312" spans="2:2" ht="15.75">
      <c r="B312" s="49"/>
    </row>
    <row r="313" spans="2:2" ht="15.75">
      <c r="B313" s="49"/>
    </row>
    <row r="314" spans="2:2" ht="15.75">
      <c r="B314" s="49"/>
    </row>
    <row r="315" spans="2:2" ht="15.75">
      <c r="B315" s="49"/>
    </row>
    <row r="316" spans="2:2" ht="15.75">
      <c r="B316" s="49"/>
    </row>
    <row r="317" spans="2:2" ht="15.75">
      <c r="B317" s="49"/>
    </row>
    <row r="318" spans="2:2" ht="15.75">
      <c r="B318" s="49"/>
    </row>
    <row r="319" spans="2:2" ht="15.75">
      <c r="B319" s="49"/>
    </row>
    <row r="320" spans="2:2" ht="15.75">
      <c r="B320" s="49"/>
    </row>
    <row r="321" spans="2:2" ht="15.75">
      <c r="B321" s="49"/>
    </row>
    <row r="322" spans="2:2" ht="15.75">
      <c r="B322" s="49"/>
    </row>
    <row r="323" spans="2:2" ht="15.75">
      <c r="B323" s="49"/>
    </row>
    <row r="324" spans="2:2" ht="15.75">
      <c r="B324" s="49"/>
    </row>
    <row r="325" spans="2:2" ht="15.75">
      <c r="B325" s="49"/>
    </row>
    <row r="326" spans="2:2" ht="15.75">
      <c r="B326" s="49"/>
    </row>
    <row r="327" spans="2:2" ht="15.75">
      <c r="B327" s="49"/>
    </row>
    <row r="328" spans="2:2" ht="15.75">
      <c r="B328" s="49"/>
    </row>
    <row r="329" spans="2:2" ht="15.75">
      <c r="B329" s="49"/>
    </row>
    <row r="330" spans="2:2" ht="15.75">
      <c r="B330" s="49"/>
    </row>
    <row r="331" spans="2:2" ht="15.75">
      <c r="B331" s="49"/>
    </row>
    <row r="332" spans="2:2" ht="15.75">
      <c r="B332" s="49"/>
    </row>
    <row r="333" spans="2:2" ht="15.75">
      <c r="B333" s="49"/>
    </row>
    <row r="334" spans="2:2" ht="15.75">
      <c r="B334" s="49"/>
    </row>
    <row r="335" spans="2:2" ht="15.75">
      <c r="B335" s="49"/>
    </row>
    <row r="336" spans="2:2" ht="15.75">
      <c r="B336" s="49"/>
    </row>
    <row r="337" spans="2:2" ht="15.75">
      <c r="B337" s="49"/>
    </row>
    <row r="338" spans="2:2" ht="15.75">
      <c r="B338" s="49"/>
    </row>
    <row r="339" spans="2:2" ht="15.75">
      <c r="B339" s="49"/>
    </row>
    <row r="340" spans="2:2" ht="15.75">
      <c r="B340" s="49"/>
    </row>
    <row r="341" spans="2:2" ht="15.75">
      <c r="B341" s="49"/>
    </row>
    <row r="342" spans="2:2" ht="15.75">
      <c r="B342" s="49"/>
    </row>
    <row r="343" spans="2:2" ht="15.75">
      <c r="B343" s="49"/>
    </row>
    <row r="344" spans="2:2" ht="15.75">
      <c r="B344" s="49"/>
    </row>
    <row r="345" spans="2:2" ht="15.75">
      <c r="B345" s="49"/>
    </row>
    <row r="346" spans="2:2" ht="15.75">
      <c r="B346" s="49"/>
    </row>
    <row r="347" spans="2:2" ht="15.75">
      <c r="B347" s="49"/>
    </row>
    <row r="348" spans="2:2" ht="15.75">
      <c r="B348" s="49"/>
    </row>
    <row r="349" spans="2:2" ht="15.75">
      <c r="B349" s="49"/>
    </row>
    <row r="350" spans="2:2" ht="15.75">
      <c r="B350" s="49"/>
    </row>
    <row r="351" spans="2:2" ht="15.75">
      <c r="B351" s="49"/>
    </row>
    <row r="352" spans="2:2" ht="15.75">
      <c r="B352" s="49"/>
    </row>
    <row r="353" spans="2:2" ht="15.75">
      <c r="B353" s="49"/>
    </row>
    <row r="354" spans="2:2" ht="15.75">
      <c r="B354" s="49"/>
    </row>
    <row r="355" spans="2:2" ht="15.75">
      <c r="B355" s="49"/>
    </row>
    <row r="356" spans="2:2" ht="15.75">
      <c r="B356" s="49"/>
    </row>
    <row r="357" spans="2:2" ht="15.75">
      <c r="B357" s="49"/>
    </row>
    <row r="358" spans="2:2" ht="15.75">
      <c r="B358" s="49"/>
    </row>
    <row r="359" spans="2:2" ht="15.75">
      <c r="B359" s="49"/>
    </row>
    <row r="360" spans="2:2" ht="15.75">
      <c r="B360" s="49"/>
    </row>
    <row r="361" spans="2:2" ht="15.75">
      <c r="B361" s="49"/>
    </row>
    <row r="362" spans="2:2" ht="15.75">
      <c r="B362" s="49"/>
    </row>
    <row r="363" spans="2:2" ht="15.75">
      <c r="B363" s="49"/>
    </row>
    <row r="364" spans="2:2" ht="15.75">
      <c r="B364" s="49"/>
    </row>
    <row r="365" spans="2:2" ht="15.75">
      <c r="B365" s="49"/>
    </row>
    <row r="366" spans="2:2" ht="15.75">
      <c r="B366" s="49"/>
    </row>
    <row r="367" spans="2:2" ht="15.75">
      <c r="B367" s="49"/>
    </row>
    <row r="368" spans="2:2" ht="15.75">
      <c r="B368" s="49"/>
    </row>
    <row r="369" spans="2:2" ht="15.75">
      <c r="B369" s="49"/>
    </row>
    <row r="370" spans="2:2" ht="15.75">
      <c r="B370" s="49"/>
    </row>
    <row r="371" spans="2:2" ht="15.75">
      <c r="B371" s="49"/>
    </row>
    <row r="372" spans="2:2" ht="15.75">
      <c r="B372" s="49"/>
    </row>
    <row r="373" spans="2:2" ht="15.75">
      <c r="B373" s="49"/>
    </row>
    <row r="374" spans="2:2" ht="15.75">
      <c r="B374" s="49"/>
    </row>
    <row r="375" spans="2:2" ht="15.75">
      <c r="B375" s="49"/>
    </row>
    <row r="376" spans="2:2" ht="15.75">
      <c r="B376" s="49"/>
    </row>
    <row r="377" spans="2:2" ht="15.75">
      <c r="B377" s="49"/>
    </row>
    <row r="378" spans="2:2" ht="15.75">
      <c r="B378" s="49"/>
    </row>
    <row r="379" spans="2:2" ht="15.75">
      <c r="B379" s="49"/>
    </row>
    <row r="380" spans="2:2" ht="15.75">
      <c r="B380" s="49"/>
    </row>
    <row r="381" spans="2:2" ht="15.75">
      <c r="B381" s="49"/>
    </row>
    <row r="382" spans="2:2" ht="15.75">
      <c r="B382" s="49"/>
    </row>
    <row r="383" spans="2:2" ht="15.75">
      <c r="B383" s="49"/>
    </row>
    <row r="384" spans="2:2" ht="15.75">
      <c r="B384" s="49"/>
    </row>
    <row r="385" spans="2:2" ht="15.75">
      <c r="B385" s="49"/>
    </row>
    <row r="386" spans="2:2" ht="15.75">
      <c r="B386" s="49"/>
    </row>
    <row r="387" spans="2:2" ht="15.75">
      <c r="B387" s="49"/>
    </row>
    <row r="388" spans="2:2" ht="15.75">
      <c r="B388" s="49"/>
    </row>
    <row r="389" spans="2:2" ht="15.75">
      <c r="B389" s="49"/>
    </row>
    <row r="390" spans="2:2" ht="15.75">
      <c r="B390" s="49"/>
    </row>
    <row r="391" spans="2:2" ht="15.75">
      <c r="B391" s="49"/>
    </row>
    <row r="392" spans="2:2" ht="15.75">
      <c r="B392" s="49"/>
    </row>
    <row r="393" spans="2:2" ht="15.75">
      <c r="B393" s="49"/>
    </row>
    <row r="394" spans="2:2" ht="15.75">
      <c r="B394" s="49"/>
    </row>
    <row r="395" spans="2:2" ht="15.75">
      <c r="B395" s="49"/>
    </row>
    <row r="396" spans="2:2" ht="15.75">
      <c r="B396" s="49"/>
    </row>
    <row r="397" spans="2:2" ht="15.75">
      <c r="B397" s="49"/>
    </row>
    <row r="398" spans="2:2" ht="15.75">
      <c r="B398" s="49"/>
    </row>
    <row r="399" spans="2:2" ht="15.75">
      <c r="B399" s="49"/>
    </row>
    <row r="400" spans="2:2" ht="15.75">
      <c r="B400" s="49"/>
    </row>
    <row r="401" spans="2:2" ht="15.75">
      <c r="B401" s="49"/>
    </row>
    <row r="402" spans="2:2" ht="15.75">
      <c r="B402" s="49"/>
    </row>
    <row r="403" spans="2:2" ht="15.75">
      <c r="B403" s="49"/>
    </row>
    <row r="404" spans="2:2" ht="15.75">
      <c r="B404" s="49"/>
    </row>
    <row r="405" spans="2:2" ht="15.75">
      <c r="B405" s="49"/>
    </row>
    <row r="406" spans="2:2" ht="15.75">
      <c r="B406" s="49"/>
    </row>
    <row r="407" spans="2:2" ht="15.75">
      <c r="B407" s="49"/>
    </row>
    <row r="408" spans="2:2" ht="15.75">
      <c r="B408" s="49"/>
    </row>
    <row r="409" spans="2:2" ht="15.75">
      <c r="B409" s="49"/>
    </row>
    <row r="410" spans="2:2" ht="15.75">
      <c r="B410" s="49"/>
    </row>
    <row r="411" spans="2:2" ht="15.75">
      <c r="B411" s="49"/>
    </row>
    <row r="412" spans="2:2" ht="15.75">
      <c r="B412" s="49"/>
    </row>
    <row r="413" spans="2:2" ht="15.75">
      <c r="B413" s="49"/>
    </row>
    <row r="414" spans="2:2" ht="15.75">
      <c r="B414" s="49"/>
    </row>
    <row r="415" spans="2:2" ht="15.75">
      <c r="B415" s="49"/>
    </row>
    <row r="416" spans="2:2" ht="15.75">
      <c r="B416" s="49"/>
    </row>
    <row r="417" spans="2:2" ht="15.75">
      <c r="B417" s="49"/>
    </row>
    <row r="418" spans="2:2" ht="15.75">
      <c r="B418" s="49"/>
    </row>
    <row r="419" spans="2:2" ht="15.75">
      <c r="B419" s="49"/>
    </row>
    <row r="420" spans="2:2" ht="15.75">
      <c r="B420" s="49"/>
    </row>
    <row r="421" spans="2:2" ht="15.75">
      <c r="B421" s="49"/>
    </row>
    <row r="422" spans="2:2" ht="15.75">
      <c r="B422" s="49"/>
    </row>
    <row r="423" spans="2:2" ht="15.75">
      <c r="B423" s="49"/>
    </row>
    <row r="424" spans="2:2" ht="15.75">
      <c r="B424" s="49"/>
    </row>
    <row r="425" spans="2:2" ht="15.75">
      <c r="B425" s="49"/>
    </row>
    <row r="426" spans="2:2" ht="15.75">
      <c r="B426" s="49"/>
    </row>
    <row r="427" spans="2:2" ht="15.75">
      <c r="B427" s="49"/>
    </row>
    <row r="428" spans="2:2" ht="15.75">
      <c r="B428" s="49"/>
    </row>
    <row r="429" spans="2:2" ht="15.75">
      <c r="B429" s="49"/>
    </row>
    <row r="430" spans="2:2" ht="15.75">
      <c r="B430" s="49"/>
    </row>
    <row r="431" spans="2:2" ht="15.75">
      <c r="B431" s="49"/>
    </row>
    <row r="432" spans="2:2" ht="15.75">
      <c r="B432" s="49"/>
    </row>
    <row r="433" spans="2:2" ht="15.75">
      <c r="B433" s="49"/>
    </row>
    <row r="434" spans="2:2" ht="15.75">
      <c r="B434" s="49"/>
    </row>
    <row r="435" spans="2:2" ht="15.75">
      <c r="B435" s="49"/>
    </row>
    <row r="436" spans="2:2" ht="15.75">
      <c r="B436" s="49"/>
    </row>
    <row r="437" spans="2:2" ht="15.75">
      <c r="B437" s="49"/>
    </row>
    <row r="438" spans="2:2" ht="15.75">
      <c r="B438" s="49"/>
    </row>
    <row r="439" spans="2:2" ht="15.75">
      <c r="B439" s="49"/>
    </row>
    <row r="440" spans="2:2" ht="15.75">
      <c r="B440" s="49"/>
    </row>
    <row r="441" spans="2:2" ht="15.75">
      <c r="B441" s="49"/>
    </row>
    <row r="442" spans="2:2" ht="15.75">
      <c r="B442" s="49"/>
    </row>
    <row r="443" spans="2:2" ht="15.75">
      <c r="B443" s="49"/>
    </row>
    <row r="444" spans="2:2" ht="15.75">
      <c r="B444" s="49"/>
    </row>
    <row r="445" spans="2:2" ht="15.75">
      <c r="B445" s="49"/>
    </row>
    <row r="446" spans="2:2" ht="15.75">
      <c r="B446" s="49"/>
    </row>
    <row r="447" spans="2:2" ht="15.75">
      <c r="B447" s="49"/>
    </row>
    <row r="448" spans="2:2" ht="15.75">
      <c r="B448" s="49"/>
    </row>
    <row r="449" spans="2:2" ht="15.75">
      <c r="B449" s="49"/>
    </row>
    <row r="450" spans="2:2" ht="15.75">
      <c r="B450" s="49"/>
    </row>
    <row r="451" spans="2:2" ht="15.75">
      <c r="B451" s="49"/>
    </row>
    <row r="452" spans="2:2" ht="15.75">
      <c r="B452" s="49"/>
    </row>
    <row r="453" spans="2:2" ht="15.75">
      <c r="B453" s="49"/>
    </row>
    <row r="454" spans="2:2" ht="15.75">
      <c r="B454" s="49"/>
    </row>
    <row r="455" spans="2:2" ht="15.75">
      <c r="B455" s="49"/>
    </row>
    <row r="456" spans="2:2" ht="15.75">
      <c r="B456" s="49"/>
    </row>
    <row r="457" spans="2:2" ht="15.75">
      <c r="B457" s="49"/>
    </row>
    <row r="458" spans="2:2" ht="15.75">
      <c r="B458" s="49"/>
    </row>
    <row r="459" spans="2:2" ht="15.75">
      <c r="B459" s="49"/>
    </row>
    <row r="460" spans="2:2" ht="15.75">
      <c r="B460" s="49"/>
    </row>
    <row r="461" spans="2:2" ht="15.75">
      <c r="B461" s="49"/>
    </row>
    <row r="462" spans="2:2" ht="15.75">
      <c r="B462" s="49"/>
    </row>
    <row r="463" spans="2:2" ht="15.75">
      <c r="B463" s="49"/>
    </row>
    <row r="464" spans="2:2" ht="15.75">
      <c r="B464" s="49"/>
    </row>
    <row r="465" spans="2:2" ht="15.75">
      <c r="B465" s="49"/>
    </row>
    <row r="466" spans="2:2" ht="15.75">
      <c r="B466" s="49"/>
    </row>
    <row r="467" spans="2:2" ht="15.75">
      <c r="B467" s="49"/>
    </row>
    <row r="468" spans="2:2" ht="15.75">
      <c r="B468" s="49"/>
    </row>
    <row r="469" spans="2:2" ht="15.75">
      <c r="B469" s="49"/>
    </row>
    <row r="470" spans="2:2" ht="15.75">
      <c r="B470" s="49"/>
    </row>
    <row r="471" spans="2:2" ht="15.75">
      <c r="B471" s="49"/>
    </row>
    <row r="472" spans="2:2" ht="15.75">
      <c r="B472" s="49"/>
    </row>
    <row r="473" spans="2:2" ht="15.75">
      <c r="B473" s="49"/>
    </row>
    <row r="474" spans="2:2" ht="15.75">
      <c r="B474" s="49"/>
    </row>
    <row r="475" spans="2:2" ht="15.75">
      <c r="B475" s="49"/>
    </row>
    <row r="476" spans="2:2" ht="15.75">
      <c r="B476" s="49"/>
    </row>
    <row r="477" spans="2:2" ht="15.75">
      <c r="B477" s="49"/>
    </row>
    <row r="478" spans="2:2" ht="15.75">
      <c r="B478" s="49"/>
    </row>
    <row r="479" spans="2:2" ht="15.75">
      <c r="B479" s="49"/>
    </row>
    <row r="480" spans="2:2" ht="15.75">
      <c r="B480" s="49"/>
    </row>
    <row r="481" spans="2:2" ht="15.75">
      <c r="B481" s="49"/>
    </row>
    <row r="482" spans="2:2" ht="15.75">
      <c r="B482" s="49"/>
    </row>
    <row r="483" spans="2:2" ht="15.75">
      <c r="B483" s="49"/>
    </row>
    <row r="484" spans="2:2" ht="15.75">
      <c r="B484" s="49"/>
    </row>
    <row r="485" spans="2:2" ht="15.75">
      <c r="B485" s="49"/>
    </row>
    <row r="486" spans="2:2" ht="15.75">
      <c r="B486" s="49"/>
    </row>
    <row r="487" spans="2:2" ht="15.75">
      <c r="B487" s="49"/>
    </row>
    <row r="488" spans="2:2" ht="15.75">
      <c r="B488" s="49"/>
    </row>
    <row r="489" spans="2:2" ht="15.75">
      <c r="B489" s="49"/>
    </row>
    <row r="490" spans="2:2" ht="15.75">
      <c r="B490" s="49"/>
    </row>
    <row r="491" spans="2:2" ht="15.75">
      <c r="B491" s="49"/>
    </row>
    <row r="492" spans="2:2" ht="15.75">
      <c r="B492" s="49"/>
    </row>
    <row r="493" spans="2:2" ht="15.75">
      <c r="B493" s="49"/>
    </row>
    <row r="494" spans="2:2" ht="15.75">
      <c r="B494" s="49"/>
    </row>
    <row r="495" spans="2:2" ht="15.75">
      <c r="B495" s="49"/>
    </row>
    <row r="496" spans="2:2" ht="15.75">
      <c r="B496" s="49"/>
    </row>
    <row r="497" spans="2:2" ht="15.75">
      <c r="B497" s="49"/>
    </row>
    <row r="498" spans="2:2" ht="15.75">
      <c r="B498" s="49"/>
    </row>
    <row r="499" spans="2:2" ht="15.75">
      <c r="B499" s="49"/>
    </row>
    <row r="500" spans="2:2" ht="15.75">
      <c r="B500" s="49"/>
    </row>
    <row r="501" spans="2:2" ht="15.75">
      <c r="B501" s="49"/>
    </row>
    <row r="502" spans="2:2" ht="15.75">
      <c r="B502" s="49"/>
    </row>
    <row r="503" spans="2:2" ht="15.75">
      <c r="B503" s="49"/>
    </row>
    <row r="504" spans="2:2" ht="15.75">
      <c r="B504" s="49"/>
    </row>
    <row r="505" spans="2:2" ht="15.75">
      <c r="B505" s="49"/>
    </row>
    <row r="506" spans="2:2" ht="15.75">
      <c r="B506" s="49"/>
    </row>
    <row r="507" spans="2:2" ht="15.75">
      <c r="B507" s="49"/>
    </row>
    <row r="508" spans="2:2" ht="15.75">
      <c r="B508" s="49"/>
    </row>
    <row r="509" spans="2:2" ht="15.75">
      <c r="B509" s="49"/>
    </row>
    <row r="510" spans="2:2" ht="15.75">
      <c r="B510" s="49"/>
    </row>
    <row r="511" spans="2:2" ht="15.75">
      <c r="B511" s="49"/>
    </row>
    <row r="512" spans="2:2" ht="15.75">
      <c r="B512" s="49"/>
    </row>
    <row r="513" spans="2:2" ht="15.75">
      <c r="B513" s="49"/>
    </row>
    <row r="514" spans="2:2" ht="15.75">
      <c r="B514" s="49"/>
    </row>
    <row r="515" spans="2:2" ht="15.75">
      <c r="B515" s="49"/>
    </row>
    <row r="516" spans="2:2" ht="15.75">
      <c r="B516" s="49"/>
    </row>
    <row r="517" spans="2:2" ht="15.75">
      <c r="B517" s="49"/>
    </row>
    <row r="518" spans="2:2" ht="15.75">
      <c r="B518" s="49"/>
    </row>
    <row r="519" spans="2:2" ht="15.75">
      <c r="B519" s="49"/>
    </row>
    <row r="520" spans="2:2" ht="15.75">
      <c r="B520" s="49"/>
    </row>
    <row r="521" spans="2:2" ht="15.75">
      <c r="B521" s="49"/>
    </row>
    <row r="522" spans="2:2" ht="15.75">
      <c r="B522" s="49"/>
    </row>
    <row r="523" spans="2:2" ht="15.75">
      <c r="B523" s="49"/>
    </row>
    <row r="524" spans="2:2" ht="15.75">
      <c r="B524" s="49"/>
    </row>
    <row r="525" spans="2:2" ht="15.75">
      <c r="B525" s="49"/>
    </row>
    <row r="526" spans="2:2" ht="15.75">
      <c r="B526" s="49"/>
    </row>
    <row r="527" spans="2:2" ht="15.75">
      <c r="B527" s="49"/>
    </row>
    <row r="528" spans="2:2" ht="15.75">
      <c r="B528" s="49"/>
    </row>
    <row r="529" spans="2:2" ht="15.75">
      <c r="B529" s="49"/>
    </row>
    <row r="530" spans="2:2" ht="15.75">
      <c r="B530" s="49"/>
    </row>
    <row r="531" spans="2:2" ht="15.75">
      <c r="B531" s="49"/>
    </row>
    <row r="532" spans="2:2" ht="15.75">
      <c r="B532" s="49"/>
    </row>
    <row r="533" spans="2:2" ht="15.75">
      <c r="B533" s="49"/>
    </row>
    <row r="534" spans="2:2" ht="15.75">
      <c r="B534" s="49"/>
    </row>
    <row r="535" spans="2:2" ht="15.75">
      <c r="B535" s="49"/>
    </row>
    <row r="536" spans="2:2" ht="15.75">
      <c r="B536" s="49"/>
    </row>
    <row r="537" spans="2:2" ht="15.75">
      <c r="B537" s="49"/>
    </row>
    <row r="538" spans="2:2" ht="15.75">
      <c r="B538" s="49"/>
    </row>
    <row r="539" spans="2:2" ht="15.75">
      <c r="B539" s="49"/>
    </row>
    <row r="540" spans="2:2" ht="15.75">
      <c r="B540" s="49"/>
    </row>
    <row r="541" spans="2:2" ht="15.75">
      <c r="B541" s="49"/>
    </row>
    <row r="542" spans="2:2" ht="15.75">
      <c r="B542" s="49"/>
    </row>
    <row r="543" spans="2:2" ht="15.75">
      <c r="B543" s="49"/>
    </row>
    <row r="544" spans="2:2" ht="15.75">
      <c r="B544" s="49"/>
    </row>
    <row r="545" spans="2:2" ht="15.75">
      <c r="B545" s="49"/>
    </row>
    <row r="546" spans="2:2" ht="15.75">
      <c r="B546" s="49"/>
    </row>
    <row r="547" spans="2:2" ht="15.75">
      <c r="B547" s="49"/>
    </row>
    <row r="548" spans="2:2" ht="15.75">
      <c r="B548" s="49"/>
    </row>
    <row r="549" spans="2:2" ht="15.75">
      <c r="B549" s="49"/>
    </row>
    <row r="550" spans="2:2" ht="15.75">
      <c r="B550" s="49"/>
    </row>
    <row r="551" spans="2:2" ht="15.75">
      <c r="B551" s="49"/>
    </row>
    <row r="552" spans="2:2" ht="15.75">
      <c r="B552" s="49"/>
    </row>
    <row r="553" spans="2:2" ht="15.75">
      <c r="B553" s="49"/>
    </row>
    <row r="554" spans="2:2" ht="15.75">
      <c r="B554" s="49"/>
    </row>
    <row r="555" spans="2:2" ht="15.75">
      <c r="B555" s="49"/>
    </row>
    <row r="556" spans="2:2" ht="15.75">
      <c r="B556" s="49"/>
    </row>
    <row r="557" spans="2:2" ht="15.75">
      <c r="B557" s="49"/>
    </row>
    <row r="558" spans="2:2" ht="15.75">
      <c r="B558" s="49"/>
    </row>
    <row r="559" spans="2:2" ht="15.75">
      <c r="B559" s="49"/>
    </row>
    <row r="560" spans="2:2" ht="15.75">
      <c r="B560" s="49"/>
    </row>
    <row r="561" spans="2:2" ht="15.75">
      <c r="B561" s="49"/>
    </row>
    <row r="562" spans="2:2" ht="15.75">
      <c r="B562" s="49"/>
    </row>
    <row r="563" spans="2:2" ht="15.75">
      <c r="B563" s="49"/>
    </row>
    <row r="564" spans="2:2" ht="15.75">
      <c r="B564" s="49"/>
    </row>
    <row r="565" spans="2:2" ht="15.75">
      <c r="B565" s="49"/>
    </row>
    <row r="566" spans="2:2" ht="15.75">
      <c r="B566" s="49"/>
    </row>
    <row r="567" spans="2:2" ht="15.75">
      <c r="B567" s="49"/>
    </row>
    <row r="568" spans="2:2" ht="15.75">
      <c r="B568" s="49"/>
    </row>
    <row r="569" spans="2:2" ht="15.75">
      <c r="B569" s="49"/>
    </row>
    <row r="570" spans="2:2" ht="15.75">
      <c r="B570" s="49"/>
    </row>
    <row r="571" spans="2:2" ht="15.75">
      <c r="B571" s="49"/>
    </row>
    <row r="572" spans="2:2" ht="15.75">
      <c r="B572" s="49"/>
    </row>
    <row r="573" spans="2:2" ht="15.75">
      <c r="B573" s="49"/>
    </row>
    <row r="574" spans="2:2" ht="15.75">
      <c r="B574" s="49"/>
    </row>
    <row r="575" spans="2:2" ht="15.75">
      <c r="B575" s="49"/>
    </row>
    <row r="576" spans="2:2" ht="15.75">
      <c r="B576" s="49"/>
    </row>
    <row r="577" spans="2:2" ht="15.75">
      <c r="B577" s="49"/>
    </row>
    <row r="578" spans="2:2" ht="15.75">
      <c r="B578" s="49"/>
    </row>
    <row r="579" spans="2:2" ht="15.75">
      <c r="B579" s="49"/>
    </row>
    <row r="580" spans="2:2" ht="15.75">
      <c r="B580" s="49"/>
    </row>
    <row r="581" spans="2:2" ht="15.75">
      <c r="B581" s="49"/>
    </row>
    <row r="582" spans="2:2" ht="15.75">
      <c r="B582" s="49"/>
    </row>
    <row r="583" spans="2:2" ht="15.75">
      <c r="B583" s="49"/>
    </row>
    <row r="584" spans="2:2" ht="15.75">
      <c r="B584" s="49"/>
    </row>
    <row r="585" spans="2:2" ht="15.75">
      <c r="B585" s="49"/>
    </row>
    <row r="586" spans="2:2" ht="15.75">
      <c r="B586" s="49"/>
    </row>
    <row r="587" spans="2:2" ht="15.75">
      <c r="B587" s="49"/>
    </row>
    <row r="588" spans="2:2" ht="15.75">
      <c r="B588" s="49"/>
    </row>
    <row r="589" spans="2:2" ht="15.75">
      <c r="B589" s="49"/>
    </row>
    <row r="590" spans="2:2" ht="15.75">
      <c r="B590" s="49"/>
    </row>
    <row r="591" spans="2:2" ht="15.75">
      <c r="B591" s="49"/>
    </row>
    <row r="592" spans="2:2" ht="15.75">
      <c r="B592" s="49"/>
    </row>
    <row r="593" spans="2:2" ht="15.75">
      <c r="B593" s="49"/>
    </row>
    <row r="594" spans="2:2" ht="15.75">
      <c r="B594" s="49"/>
    </row>
    <row r="595" spans="2:2" ht="15.75">
      <c r="B595" s="49"/>
    </row>
    <row r="596" spans="2:2" ht="15.75">
      <c r="B596" s="49"/>
    </row>
    <row r="597" spans="2:2" ht="15.75">
      <c r="B597" s="49"/>
    </row>
    <row r="598" spans="2:2" ht="15.75">
      <c r="B598" s="49"/>
    </row>
    <row r="599" spans="2:2" ht="15.75">
      <c r="B599" s="49"/>
    </row>
    <row r="600" spans="2:2" ht="15.75">
      <c r="B600" s="49"/>
    </row>
    <row r="601" spans="2:2" ht="15.75">
      <c r="B601" s="49"/>
    </row>
    <row r="602" spans="2:2" ht="15.75">
      <c r="B602" s="49"/>
    </row>
    <row r="603" spans="2:2" ht="15.75">
      <c r="B603" s="49"/>
    </row>
    <row r="604" spans="2:2" ht="15.75">
      <c r="B604" s="49"/>
    </row>
    <row r="605" spans="2:2" ht="15.75">
      <c r="B605" s="49"/>
    </row>
    <row r="606" spans="2:2" ht="15.75">
      <c r="B606" s="49"/>
    </row>
    <row r="607" spans="2:2" ht="15.75">
      <c r="B607" s="49"/>
    </row>
    <row r="608" spans="2:2" ht="15.75">
      <c r="B608" s="49"/>
    </row>
    <row r="609" spans="2:2" ht="15.75">
      <c r="B609" s="49"/>
    </row>
    <row r="610" spans="2:2" ht="15.75">
      <c r="B610" s="49"/>
    </row>
    <row r="611" spans="2:2" ht="15.75">
      <c r="B611" s="49"/>
    </row>
    <row r="612" spans="2:2" ht="15.75">
      <c r="B612" s="49"/>
    </row>
    <row r="613" spans="2:2" ht="15.75">
      <c r="B613" s="49"/>
    </row>
    <row r="614" spans="2:2" ht="15.75">
      <c r="B614" s="49"/>
    </row>
    <row r="615" spans="2:2" ht="15.75">
      <c r="B615" s="49"/>
    </row>
    <row r="616" spans="2:2" ht="15.75">
      <c r="B616" s="49"/>
    </row>
    <row r="617" spans="2:2" ht="15.75">
      <c r="B617" s="49"/>
    </row>
    <row r="618" spans="2:2" ht="15.75">
      <c r="B618" s="49"/>
    </row>
    <row r="619" spans="2:2" ht="15.75">
      <c r="B619" s="49"/>
    </row>
    <row r="620" spans="2:2" ht="15.75">
      <c r="B620" s="49"/>
    </row>
    <row r="621" spans="2:2" ht="15.75">
      <c r="B621" s="49"/>
    </row>
    <row r="622" spans="2:2" ht="15.75">
      <c r="B622" s="49"/>
    </row>
    <row r="623" spans="2:2" ht="15.75">
      <c r="B623" s="49"/>
    </row>
    <row r="624" spans="2:2" ht="15.75">
      <c r="B624" s="49"/>
    </row>
    <row r="625" spans="2:2" ht="15.75">
      <c r="B625" s="49"/>
    </row>
    <row r="626" spans="2:2" ht="15.75">
      <c r="B626" s="49"/>
    </row>
    <row r="627" spans="2:2" ht="15.75">
      <c r="B627" s="49"/>
    </row>
    <row r="628" spans="2:2" ht="15.75">
      <c r="B628" s="49"/>
    </row>
    <row r="629" spans="2:2" ht="15.75">
      <c r="B629" s="49"/>
    </row>
    <row r="630" spans="2:2" ht="15.75">
      <c r="B630" s="49"/>
    </row>
    <row r="631" spans="2:2" ht="15.75">
      <c r="B631" s="49"/>
    </row>
    <row r="632" spans="2:2" ht="15.75">
      <c r="B632" s="49"/>
    </row>
    <row r="633" spans="2:2" ht="15.75">
      <c r="B633" s="49"/>
    </row>
    <row r="634" spans="2:2" ht="15.75">
      <c r="B634" s="49"/>
    </row>
    <row r="635" spans="2:2" ht="15.75">
      <c r="B635" s="49"/>
    </row>
    <row r="636" spans="2:2" ht="15.75">
      <c r="B636" s="49"/>
    </row>
    <row r="637" spans="2:2" ht="15.75">
      <c r="B637" s="49"/>
    </row>
    <row r="638" spans="2:2" ht="15.75">
      <c r="B638" s="49"/>
    </row>
    <row r="639" spans="2:2" ht="15.75">
      <c r="B639" s="49"/>
    </row>
    <row r="640" spans="2:2" ht="15.75">
      <c r="B640" s="49"/>
    </row>
  </sheetData>
  <mergeCells count="8">
    <mergeCell ref="B2:N2"/>
    <mergeCell ref="B3:N3"/>
    <mergeCell ref="B4:N4"/>
    <mergeCell ref="B5:N5"/>
    <mergeCell ref="C7:E7"/>
    <mergeCell ref="F7:H7"/>
    <mergeCell ref="I7:K7"/>
    <mergeCell ref="L7:N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50"/>
  <sheetViews>
    <sheetView topLeftCell="B1" workbookViewId="0">
      <selection activeCell="B3" sqref="B3:N3"/>
    </sheetView>
  </sheetViews>
  <sheetFormatPr defaultColWidth="11.42578125" defaultRowHeight="15"/>
  <cols>
    <col min="1" max="1" width="18.28515625" style="83" hidden="1" customWidth="1"/>
    <col min="2" max="2" width="28.28515625" style="917" customWidth="1"/>
    <col min="3" max="3" width="14.5703125" style="83" bestFit="1" customWidth="1"/>
    <col min="4" max="4" width="12.85546875" style="83" customWidth="1"/>
    <col min="5" max="5" width="12.85546875" style="1424" customWidth="1"/>
    <col min="6" max="6" width="14.42578125" style="83" bestFit="1" customWidth="1"/>
    <col min="7" max="8" width="12.85546875" style="83" customWidth="1"/>
    <col min="9" max="9" width="14.42578125" style="83" bestFit="1" customWidth="1"/>
    <col min="10" max="11" width="12.85546875" style="83" customWidth="1"/>
    <col min="12" max="12" width="14.42578125" style="83" bestFit="1" customWidth="1"/>
    <col min="13" max="14" width="12.85546875" style="83" customWidth="1"/>
    <col min="15" max="15" width="2.85546875" style="1410" customWidth="1"/>
    <col min="16" max="256" width="11.42578125" style="83"/>
    <col min="257" max="257" width="0" style="83" hidden="1" customWidth="1"/>
    <col min="258" max="258" width="28.28515625" style="83" customWidth="1"/>
    <col min="259" max="259" width="14.5703125" style="83" bestFit="1" customWidth="1"/>
    <col min="260" max="261" width="12.85546875" style="83" customWidth="1"/>
    <col min="262" max="262" width="14.42578125" style="83" bestFit="1" customWidth="1"/>
    <col min="263" max="264" width="12.85546875" style="83" customWidth="1"/>
    <col min="265" max="265" width="14.42578125" style="83" bestFit="1" customWidth="1"/>
    <col min="266" max="267" width="12.85546875" style="83" customWidth="1"/>
    <col min="268" max="268" width="14.42578125" style="83" bestFit="1" customWidth="1"/>
    <col min="269" max="270" width="12.85546875" style="83" customWidth="1"/>
    <col min="271" max="271" width="2.85546875" style="83" customWidth="1"/>
    <col min="272" max="512" width="11.42578125" style="83"/>
    <col min="513" max="513" width="0" style="83" hidden="1" customWidth="1"/>
    <col min="514" max="514" width="28.28515625" style="83" customWidth="1"/>
    <col min="515" max="515" width="14.5703125" style="83" bestFit="1" customWidth="1"/>
    <col min="516" max="517" width="12.85546875" style="83" customWidth="1"/>
    <col min="518" max="518" width="14.42578125" style="83" bestFit="1" customWidth="1"/>
    <col min="519" max="520" width="12.85546875" style="83" customWidth="1"/>
    <col min="521" max="521" width="14.42578125" style="83" bestFit="1" customWidth="1"/>
    <col min="522" max="523" width="12.85546875" style="83" customWidth="1"/>
    <col min="524" max="524" width="14.42578125" style="83" bestFit="1" customWidth="1"/>
    <col min="525" max="526" width="12.85546875" style="83" customWidth="1"/>
    <col min="527" max="527" width="2.85546875" style="83" customWidth="1"/>
    <col min="528" max="768" width="11.42578125" style="83"/>
    <col min="769" max="769" width="0" style="83" hidden="1" customWidth="1"/>
    <col min="770" max="770" width="28.28515625" style="83" customWidth="1"/>
    <col min="771" max="771" width="14.5703125" style="83" bestFit="1" customWidth="1"/>
    <col min="772" max="773" width="12.85546875" style="83" customWidth="1"/>
    <col min="774" max="774" width="14.42578125" style="83" bestFit="1" customWidth="1"/>
    <col min="775" max="776" width="12.85546875" style="83" customWidth="1"/>
    <col min="777" max="777" width="14.42578125" style="83" bestFit="1" customWidth="1"/>
    <col min="778" max="779" width="12.85546875" style="83" customWidth="1"/>
    <col min="780" max="780" width="14.42578125" style="83" bestFit="1" customWidth="1"/>
    <col min="781" max="782" width="12.85546875" style="83" customWidth="1"/>
    <col min="783" max="783" width="2.85546875" style="83" customWidth="1"/>
    <col min="784" max="1024" width="11.42578125" style="83"/>
    <col min="1025" max="1025" width="0" style="83" hidden="1" customWidth="1"/>
    <col min="1026" max="1026" width="28.28515625" style="83" customWidth="1"/>
    <col min="1027" max="1027" width="14.5703125" style="83" bestFit="1" customWidth="1"/>
    <col min="1028" max="1029" width="12.85546875" style="83" customWidth="1"/>
    <col min="1030" max="1030" width="14.42578125" style="83" bestFit="1" customWidth="1"/>
    <col min="1031" max="1032" width="12.85546875" style="83" customWidth="1"/>
    <col min="1033" max="1033" width="14.42578125" style="83" bestFit="1" customWidth="1"/>
    <col min="1034" max="1035" width="12.85546875" style="83" customWidth="1"/>
    <col min="1036" max="1036" width="14.42578125" style="83" bestFit="1" customWidth="1"/>
    <col min="1037" max="1038" width="12.85546875" style="83" customWidth="1"/>
    <col min="1039" max="1039" width="2.85546875" style="83" customWidth="1"/>
    <col min="1040" max="1280" width="11.42578125" style="83"/>
    <col min="1281" max="1281" width="0" style="83" hidden="1" customWidth="1"/>
    <col min="1282" max="1282" width="28.28515625" style="83" customWidth="1"/>
    <col min="1283" max="1283" width="14.5703125" style="83" bestFit="1" customWidth="1"/>
    <col min="1284" max="1285" width="12.85546875" style="83" customWidth="1"/>
    <col min="1286" max="1286" width="14.42578125" style="83" bestFit="1" customWidth="1"/>
    <col min="1287" max="1288" width="12.85546875" style="83" customWidth="1"/>
    <col min="1289" max="1289" width="14.42578125" style="83" bestFit="1" customWidth="1"/>
    <col min="1290" max="1291" width="12.85546875" style="83" customWidth="1"/>
    <col min="1292" max="1292" width="14.42578125" style="83" bestFit="1" customWidth="1"/>
    <col min="1293" max="1294" width="12.85546875" style="83" customWidth="1"/>
    <col min="1295" max="1295" width="2.85546875" style="83" customWidth="1"/>
    <col min="1296" max="1536" width="11.42578125" style="83"/>
    <col min="1537" max="1537" width="0" style="83" hidden="1" customWidth="1"/>
    <col min="1538" max="1538" width="28.28515625" style="83" customWidth="1"/>
    <col min="1539" max="1539" width="14.5703125" style="83" bestFit="1" customWidth="1"/>
    <col min="1540" max="1541" width="12.85546875" style="83" customWidth="1"/>
    <col min="1542" max="1542" width="14.42578125" style="83" bestFit="1" customWidth="1"/>
    <col min="1543" max="1544" width="12.85546875" style="83" customWidth="1"/>
    <col min="1545" max="1545" width="14.42578125" style="83" bestFit="1" customWidth="1"/>
    <col min="1546" max="1547" width="12.85546875" style="83" customWidth="1"/>
    <col min="1548" max="1548" width="14.42578125" style="83" bestFit="1" customWidth="1"/>
    <col min="1549" max="1550" width="12.85546875" style="83" customWidth="1"/>
    <col min="1551" max="1551" width="2.85546875" style="83" customWidth="1"/>
    <col min="1552" max="1792" width="11.42578125" style="83"/>
    <col min="1793" max="1793" width="0" style="83" hidden="1" customWidth="1"/>
    <col min="1794" max="1794" width="28.28515625" style="83" customWidth="1"/>
    <col min="1795" max="1795" width="14.5703125" style="83" bestFit="1" customWidth="1"/>
    <col min="1796" max="1797" width="12.85546875" style="83" customWidth="1"/>
    <col min="1798" max="1798" width="14.42578125" style="83" bestFit="1" customWidth="1"/>
    <col min="1799" max="1800" width="12.85546875" style="83" customWidth="1"/>
    <col min="1801" max="1801" width="14.42578125" style="83" bestFit="1" customWidth="1"/>
    <col min="1802" max="1803" width="12.85546875" style="83" customWidth="1"/>
    <col min="1804" max="1804" width="14.42578125" style="83" bestFit="1" customWidth="1"/>
    <col min="1805" max="1806" width="12.85546875" style="83" customWidth="1"/>
    <col min="1807" max="1807" width="2.85546875" style="83" customWidth="1"/>
    <col min="1808" max="2048" width="11.42578125" style="83"/>
    <col min="2049" max="2049" width="0" style="83" hidden="1" customWidth="1"/>
    <col min="2050" max="2050" width="28.28515625" style="83" customWidth="1"/>
    <col min="2051" max="2051" width="14.5703125" style="83" bestFit="1" customWidth="1"/>
    <col min="2052" max="2053" width="12.85546875" style="83" customWidth="1"/>
    <col min="2054" max="2054" width="14.42578125" style="83" bestFit="1" customWidth="1"/>
    <col min="2055" max="2056" width="12.85546875" style="83" customWidth="1"/>
    <col min="2057" max="2057" width="14.42578125" style="83" bestFit="1" customWidth="1"/>
    <col min="2058" max="2059" width="12.85546875" style="83" customWidth="1"/>
    <col min="2060" max="2060" width="14.42578125" style="83" bestFit="1" customWidth="1"/>
    <col min="2061" max="2062" width="12.85546875" style="83" customWidth="1"/>
    <col min="2063" max="2063" width="2.85546875" style="83" customWidth="1"/>
    <col min="2064" max="2304" width="11.42578125" style="83"/>
    <col min="2305" max="2305" width="0" style="83" hidden="1" customWidth="1"/>
    <col min="2306" max="2306" width="28.28515625" style="83" customWidth="1"/>
    <col min="2307" max="2307" width="14.5703125" style="83" bestFit="1" customWidth="1"/>
    <col min="2308" max="2309" width="12.85546875" style="83" customWidth="1"/>
    <col min="2310" max="2310" width="14.42578125" style="83" bestFit="1" customWidth="1"/>
    <col min="2311" max="2312" width="12.85546875" style="83" customWidth="1"/>
    <col min="2313" max="2313" width="14.42578125" style="83" bestFit="1" customWidth="1"/>
    <col min="2314" max="2315" width="12.85546875" style="83" customWidth="1"/>
    <col min="2316" max="2316" width="14.42578125" style="83" bestFit="1" customWidth="1"/>
    <col min="2317" max="2318" width="12.85546875" style="83" customWidth="1"/>
    <col min="2319" max="2319" width="2.85546875" style="83" customWidth="1"/>
    <col min="2320" max="2560" width="11.42578125" style="83"/>
    <col min="2561" max="2561" width="0" style="83" hidden="1" customWidth="1"/>
    <col min="2562" max="2562" width="28.28515625" style="83" customWidth="1"/>
    <col min="2563" max="2563" width="14.5703125" style="83" bestFit="1" customWidth="1"/>
    <col min="2564" max="2565" width="12.85546875" style="83" customWidth="1"/>
    <col min="2566" max="2566" width="14.42578125" style="83" bestFit="1" customWidth="1"/>
    <col min="2567" max="2568" width="12.85546875" style="83" customWidth="1"/>
    <col min="2569" max="2569" width="14.42578125" style="83" bestFit="1" customWidth="1"/>
    <col min="2570" max="2571" width="12.85546875" style="83" customWidth="1"/>
    <col min="2572" max="2572" width="14.42578125" style="83" bestFit="1" customWidth="1"/>
    <col min="2573" max="2574" width="12.85546875" style="83" customWidth="1"/>
    <col min="2575" max="2575" width="2.85546875" style="83" customWidth="1"/>
    <col min="2576" max="2816" width="11.42578125" style="83"/>
    <col min="2817" max="2817" width="0" style="83" hidden="1" customWidth="1"/>
    <col min="2818" max="2818" width="28.28515625" style="83" customWidth="1"/>
    <col min="2819" max="2819" width="14.5703125" style="83" bestFit="1" customWidth="1"/>
    <col min="2820" max="2821" width="12.85546875" style="83" customWidth="1"/>
    <col min="2822" max="2822" width="14.42578125" style="83" bestFit="1" customWidth="1"/>
    <col min="2823" max="2824" width="12.85546875" style="83" customWidth="1"/>
    <col min="2825" max="2825" width="14.42578125" style="83" bestFit="1" customWidth="1"/>
    <col min="2826" max="2827" width="12.85546875" style="83" customWidth="1"/>
    <col min="2828" max="2828" width="14.42578125" style="83" bestFit="1" customWidth="1"/>
    <col min="2829" max="2830" width="12.85546875" style="83" customWidth="1"/>
    <col min="2831" max="2831" width="2.85546875" style="83" customWidth="1"/>
    <col min="2832" max="3072" width="11.42578125" style="83"/>
    <col min="3073" max="3073" width="0" style="83" hidden="1" customWidth="1"/>
    <col min="3074" max="3074" width="28.28515625" style="83" customWidth="1"/>
    <col min="3075" max="3075" width="14.5703125" style="83" bestFit="1" customWidth="1"/>
    <col min="3076" max="3077" width="12.85546875" style="83" customWidth="1"/>
    <col min="3078" max="3078" width="14.42578125" style="83" bestFit="1" customWidth="1"/>
    <col min="3079" max="3080" width="12.85546875" style="83" customWidth="1"/>
    <col min="3081" max="3081" width="14.42578125" style="83" bestFit="1" customWidth="1"/>
    <col min="3082" max="3083" width="12.85546875" style="83" customWidth="1"/>
    <col min="3084" max="3084" width="14.42578125" style="83" bestFit="1" customWidth="1"/>
    <col min="3085" max="3086" width="12.85546875" style="83" customWidth="1"/>
    <col min="3087" max="3087" width="2.85546875" style="83" customWidth="1"/>
    <col min="3088" max="3328" width="11.42578125" style="83"/>
    <col min="3329" max="3329" width="0" style="83" hidden="1" customWidth="1"/>
    <col min="3330" max="3330" width="28.28515625" style="83" customWidth="1"/>
    <col min="3331" max="3331" width="14.5703125" style="83" bestFit="1" customWidth="1"/>
    <col min="3332" max="3333" width="12.85546875" style="83" customWidth="1"/>
    <col min="3334" max="3334" width="14.42578125" style="83" bestFit="1" customWidth="1"/>
    <col min="3335" max="3336" width="12.85546875" style="83" customWidth="1"/>
    <col min="3337" max="3337" width="14.42578125" style="83" bestFit="1" customWidth="1"/>
    <col min="3338" max="3339" width="12.85546875" style="83" customWidth="1"/>
    <col min="3340" max="3340" width="14.42578125" style="83" bestFit="1" customWidth="1"/>
    <col min="3341" max="3342" width="12.85546875" style="83" customWidth="1"/>
    <col min="3343" max="3343" width="2.85546875" style="83" customWidth="1"/>
    <col min="3344" max="3584" width="11.42578125" style="83"/>
    <col min="3585" max="3585" width="0" style="83" hidden="1" customWidth="1"/>
    <col min="3586" max="3586" width="28.28515625" style="83" customWidth="1"/>
    <col min="3587" max="3587" width="14.5703125" style="83" bestFit="1" customWidth="1"/>
    <col min="3588" max="3589" width="12.85546875" style="83" customWidth="1"/>
    <col min="3590" max="3590" width="14.42578125" style="83" bestFit="1" customWidth="1"/>
    <col min="3591" max="3592" width="12.85546875" style="83" customWidth="1"/>
    <col min="3593" max="3593" width="14.42578125" style="83" bestFit="1" customWidth="1"/>
    <col min="3594" max="3595" width="12.85546875" style="83" customWidth="1"/>
    <col min="3596" max="3596" width="14.42578125" style="83" bestFit="1" customWidth="1"/>
    <col min="3597" max="3598" width="12.85546875" style="83" customWidth="1"/>
    <col min="3599" max="3599" width="2.85546875" style="83" customWidth="1"/>
    <col min="3600" max="3840" width="11.42578125" style="83"/>
    <col min="3841" max="3841" width="0" style="83" hidden="1" customWidth="1"/>
    <col min="3842" max="3842" width="28.28515625" style="83" customWidth="1"/>
    <col min="3843" max="3843" width="14.5703125" style="83" bestFit="1" customWidth="1"/>
    <col min="3844" max="3845" width="12.85546875" style="83" customWidth="1"/>
    <col min="3846" max="3846" width="14.42578125" style="83" bestFit="1" customWidth="1"/>
    <col min="3847" max="3848" width="12.85546875" style="83" customWidth="1"/>
    <col min="3849" max="3849" width="14.42578125" style="83" bestFit="1" customWidth="1"/>
    <col min="3850" max="3851" width="12.85546875" style="83" customWidth="1"/>
    <col min="3852" max="3852" width="14.42578125" style="83" bestFit="1" customWidth="1"/>
    <col min="3853" max="3854" width="12.85546875" style="83" customWidth="1"/>
    <col min="3855" max="3855" width="2.85546875" style="83" customWidth="1"/>
    <col min="3856" max="4096" width="11.42578125" style="83"/>
    <col min="4097" max="4097" width="0" style="83" hidden="1" customWidth="1"/>
    <col min="4098" max="4098" width="28.28515625" style="83" customWidth="1"/>
    <col min="4099" max="4099" width="14.5703125" style="83" bestFit="1" customWidth="1"/>
    <col min="4100" max="4101" width="12.85546875" style="83" customWidth="1"/>
    <col min="4102" max="4102" width="14.42578125" style="83" bestFit="1" customWidth="1"/>
    <col min="4103" max="4104" width="12.85546875" style="83" customWidth="1"/>
    <col min="4105" max="4105" width="14.42578125" style="83" bestFit="1" customWidth="1"/>
    <col min="4106" max="4107" width="12.85546875" style="83" customWidth="1"/>
    <col min="4108" max="4108" width="14.42578125" style="83" bestFit="1" customWidth="1"/>
    <col min="4109" max="4110" width="12.85546875" style="83" customWidth="1"/>
    <col min="4111" max="4111" width="2.85546875" style="83" customWidth="1"/>
    <col min="4112" max="4352" width="11.42578125" style="83"/>
    <col min="4353" max="4353" width="0" style="83" hidden="1" customWidth="1"/>
    <col min="4354" max="4354" width="28.28515625" style="83" customWidth="1"/>
    <col min="4355" max="4355" width="14.5703125" style="83" bestFit="1" customWidth="1"/>
    <col min="4356" max="4357" width="12.85546875" style="83" customWidth="1"/>
    <col min="4358" max="4358" width="14.42578125" style="83" bestFit="1" customWidth="1"/>
    <col min="4359" max="4360" width="12.85546875" style="83" customWidth="1"/>
    <col min="4361" max="4361" width="14.42578125" style="83" bestFit="1" customWidth="1"/>
    <col min="4362" max="4363" width="12.85546875" style="83" customWidth="1"/>
    <col min="4364" max="4364" width="14.42578125" style="83" bestFit="1" customWidth="1"/>
    <col min="4365" max="4366" width="12.85546875" style="83" customWidth="1"/>
    <col min="4367" max="4367" width="2.85546875" style="83" customWidth="1"/>
    <col min="4368" max="4608" width="11.42578125" style="83"/>
    <col min="4609" max="4609" width="0" style="83" hidden="1" customWidth="1"/>
    <col min="4610" max="4610" width="28.28515625" style="83" customWidth="1"/>
    <col min="4611" max="4611" width="14.5703125" style="83" bestFit="1" customWidth="1"/>
    <col min="4612" max="4613" width="12.85546875" style="83" customWidth="1"/>
    <col min="4614" max="4614" width="14.42578125" style="83" bestFit="1" customWidth="1"/>
    <col min="4615" max="4616" width="12.85546875" style="83" customWidth="1"/>
    <col min="4617" max="4617" width="14.42578125" style="83" bestFit="1" customWidth="1"/>
    <col min="4618" max="4619" width="12.85546875" style="83" customWidth="1"/>
    <col min="4620" max="4620" width="14.42578125" style="83" bestFit="1" customWidth="1"/>
    <col min="4621" max="4622" width="12.85546875" style="83" customWidth="1"/>
    <col min="4623" max="4623" width="2.85546875" style="83" customWidth="1"/>
    <col min="4624" max="4864" width="11.42578125" style="83"/>
    <col min="4865" max="4865" width="0" style="83" hidden="1" customWidth="1"/>
    <col min="4866" max="4866" width="28.28515625" style="83" customWidth="1"/>
    <col min="4867" max="4867" width="14.5703125" style="83" bestFit="1" customWidth="1"/>
    <col min="4868" max="4869" width="12.85546875" style="83" customWidth="1"/>
    <col min="4870" max="4870" width="14.42578125" style="83" bestFit="1" customWidth="1"/>
    <col min="4871" max="4872" width="12.85546875" style="83" customWidth="1"/>
    <col min="4873" max="4873" width="14.42578125" style="83" bestFit="1" customWidth="1"/>
    <col min="4874" max="4875" width="12.85546875" style="83" customWidth="1"/>
    <col min="4876" max="4876" width="14.42578125" style="83" bestFit="1" customWidth="1"/>
    <col min="4877" max="4878" width="12.85546875" style="83" customWidth="1"/>
    <col min="4879" max="4879" width="2.85546875" style="83" customWidth="1"/>
    <col min="4880" max="5120" width="11.42578125" style="83"/>
    <col min="5121" max="5121" width="0" style="83" hidden="1" customWidth="1"/>
    <col min="5122" max="5122" width="28.28515625" style="83" customWidth="1"/>
    <col min="5123" max="5123" width="14.5703125" style="83" bestFit="1" customWidth="1"/>
    <col min="5124" max="5125" width="12.85546875" style="83" customWidth="1"/>
    <col min="5126" max="5126" width="14.42578125" style="83" bestFit="1" customWidth="1"/>
    <col min="5127" max="5128" width="12.85546875" style="83" customWidth="1"/>
    <col min="5129" max="5129" width="14.42578125" style="83" bestFit="1" customWidth="1"/>
    <col min="5130" max="5131" width="12.85546875" style="83" customWidth="1"/>
    <col min="5132" max="5132" width="14.42578125" style="83" bestFit="1" customWidth="1"/>
    <col min="5133" max="5134" width="12.85546875" style="83" customWidth="1"/>
    <col min="5135" max="5135" width="2.85546875" style="83" customWidth="1"/>
    <col min="5136" max="5376" width="11.42578125" style="83"/>
    <col min="5377" max="5377" width="0" style="83" hidden="1" customWidth="1"/>
    <col min="5378" max="5378" width="28.28515625" style="83" customWidth="1"/>
    <col min="5379" max="5379" width="14.5703125" style="83" bestFit="1" customWidth="1"/>
    <col min="5380" max="5381" width="12.85546875" style="83" customWidth="1"/>
    <col min="5382" max="5382" width="14.42578125" style="83" bestFit="1" customWidth="1"/>
    <col min="5383" max="5384" width="12.85546875" style="83" customWidth="1"/>
    <col min="5385" max="5385" width="14.42578125" style="83" bestFit="1" customWidth="1"/>
    <col min="5386" max="5387" width="12.85546875" style="83" customWidth="1"/>
    <col min="5388" max="5388" width="14.42578125" style="83" bestFit="1" customWidth="1"/>
    <col min="5389" max="5390" width="12.85546875" style="83" customWidth="1"/>
    <col min="5391" max="5391" width="2.85546875" style="83" customWidth="1"/>
    <col min="5392" max="5632" width="11.42578125" style="83"/>
    <col min="5633" max="5633" width="0" style="83" hidden="1" customWidth="1"/>
    <col min="5634" max="5634" width="28.28515625" style="83" customWidth="1"/>
    <col min="5635" max="5635" width="14.5703125" style="83" bestFit="1" customWidth="1"/>
    <col min="5636" max="5637" width="12.85546875" style="83" customWidth="1"/>
    <col min="5638" max="5638" width="14.42578125" style="83" bestFit="1" customWidth="1"/>
    <col min="5639" max="5640" width="12.85546875" style="83" customWidth="1"/>
    <col min="5641" max="5641" width="14.42578125" style="83" bestFit="1" customWidth="1"/>
    <col min="5642" max="5643" width="12.85546875" style="83" customWidth="1"/>
    <col min="5644" max="5644" width="14.42578125" style="83" bestFit="1" customWidth="1"/>
    <col min="5645" max="5646" width="12.85546875" style="83" customWidth="1"/>
    <col min="5647" max="5647" width="2.85546875" style="83" customWidth="1"/>
    <col min="5648" max="5888" width="11.42578125" style="83"/>
    <col min="5889" max="5889" width="0" style="83" hidden="1" customWidth="1"/>
    <col min="5890" max="5890" width="28.28515625" style="83" customWidth="1"/>
    <col min="5891" max="5891" width="14.5703125" style="83" bestFit="1" customWidth="1"/>
    <col min="5892" max="5893" width="12.85546875" style="83" customWidth="1"/>
    <col min="5894" max="5894" width="14.42578125" style="83" bestFit="1" customWidth="1"/>
    <col min="5895" max="5896" width="12.85546875" style="83" customWidth="1"/>
    <col min="5897" max="5897" width="14.42578125" style="83" bestFit="1" customWidth="1"/>
    <col min="5898" max="5899" width="12.85546875" style="83" customWidth="1"/>
    <col min="5900" max="5900" width="14.42578125" style="83" bestFit="1" customWidth="1"/>
    <col min="5901" max="5902" width="12.85546875" style="83" customWidth="1"/>
    <col min="5903" max="5903" width="2.85546875" style="83" customWidth="1"/>
    <col min="5904" max="6144" width="11.42578125" style="83"/>
    <col min="6145" max="6145" width="0" style="83" hidden="1" customWidth="1"/>
    <col min="6146" max="6146" width="28.28515625" style="83" customWidth="1"/>
    <col min="6147" max="6147" width="14.5703125" style="83" bestFit="1" customWidth="1"/>
    <col min="6148" max="6149" width="12.85546875" style="83" customWidth="1"/>
    <col min="6150" max="6150" width="14.42578125" style="83" bestFit="1" customWidth="1"/>
    <col min="6151" max="6152" width="12.85546875" style="83" customWidth="1"/>
    <col min="6153" max="6153" width="14.42578125" style="83" bestFit="1" customWidth="1"/>
    <col min="6154" max="6155" width="12.85546875" style="83" customWidth="1"/>
    <col min="6156" max="6156" width="14.42578125" style="83" bestFit="1" customWidth="1"/>
    <col min="6157" max="6158" width="12.85546875" style="83" customWidth="1"/>
    <col min="6159" max="6159" width="2.85546875" style="83" customWidth="1"/>
    <col min="6160" max="6400" width="11.42578125" style="83"/>
    <col min="6401" max="6401" width="0" style="83" hidden="1" customWidth="1"/>
    <col min="6402" max="6402" width="28.28515625" style="83" customWidth="1"/>
    <col min="6403" max="6403" width="14.5703125" style="83" bestFit="1" customWidth="1"/>
    <col min="6404" max="6405" width="12.85546875" style="83" customWidth="1"/>
    <col min="6406" max="6406" width="14.42578125" style="83" bestFit="1" customWidth="1"/>
    <col min="6407" max="6408" width="12.85546875" style="83" customWidth="1"/>
    <col min="6409" max="6409" width="14.42578125" style="83" bestFit="1" customWidth="1"/>
    <col min="6410" max="6411" width="12.85546875" style="83" customWidth="1"/>
    <col min="6412" max="6412" width="14.42578125" style="83" bestFit="1" customWidth="1"/>
    <col min="6413" max="6414" width="12.85546875" style="83" customWidth="1"/>
    <col min="6415" max="6415" width="2.85546875" style="83" customWidth="1"/>
    <col min="6416" max="6656" width="11.42578125" style="83"/>
    <col min="6657" max="6657" width="0" style="83" hidden="1" customWidth="1"/>
    <col min="6658" max="6658" width="28.28515625" style="83" customWidth="1"/>
    <col min="6659" max="6659" width="14.5703125" style="83" bestFit="1" customWidth="1"/>
    <col min="6660" max="6661" width="12.85546875" style="83" customWidth="1"/>
    <col min="6662" max="6662" width="14.42578125" style="83" bestFit="1" customWidth="1"/>
    <col min="6663" max="6664" width="12.85546875" style="83" customWidth="1"/>
    <col min="6665" max="6665" width="14.42578125" style="83" bestFit="1" customWidth="1"/>
    <col min="6666" max="6667" width="12.85546875" style="83" customWidth="1"/>
    <col min="6668" max="6668" width="14.42578125" style="83" bestFit="1" customWidth="1"/>
    <col min="6669" max="6670" width="12.85546875" style="83" customWidth="1"/>
    <col min="6671" max="6671" width="2.85546875" style="83" customWidth="1"/>
    <col min="6672" max="6912" width="11.42578125" style="83"/>
    <col min="6913" max="6913" width="0" style="83" hidden="1" customWidth="1"/>
    <col min="6914" max="6914" width="28.28515625" style="83" customWidth="1"/>
    <col min="6915" max="6915" width="14.5703125" style="83" bestFit="1" customWidth="1"/>
    <col min="6916" max="6917" width="12.85546875" style="83" customWidth="1"/>
    <col min="6918" max="6918" width="14.42578125" style="83" bestFit="1" customWidth="1"/>
    <col min="6919" max="6920" width="12.85546875" style="83" customWidth="1"/>
    <col min="6921" max="6921" width="14.42578125" style="83" bestFit="1" customWidth="1"/>
    <col min="6922" max="6923" width="12.85546875" style="83" customWidth="1"/>
    <col min="6924" max="6924" width="14.42578125" style="83" bestFit="1" customWidth="1"/>
    <col min="6925" max="6926" width="12.85546875" style="83" customWidth="1"/>
    <col min="6927" max="6927" width="2.85546875" style="83" customWidth="1"/>
    <col min="6928" max="7168" width="11.42578125" style="83"/>
    <col min="7169" max="7169" width="0" style="83" hidden="1" customWidth="1"/>
    <col min="7170" max="7170" width="28.28515625" style="83" customWidth="1"/>
    <col min="7171" max="7171" width="14.5703125" style="83" bestFit="1" customWidth="1"/>
    <col min="7172" max="7173" width="12.85546875" style="83" customWidth="1"/>
    <col min="7174" max="7174" width="14.42578125" style="83" bestFit="1" customWidth="1"/>
    <col min="7175" max="7176" width="12.85546875" style="83" customWidth="1"/>
    <col min="7177" max="7177" width="14.42578125" style="83" bestFit="1" customWidth="1"/>
    <col min="7178" max="7179" width="12.85546875" style="83" customWidth="1"/>
    <col min="7180" max="7180" width="14.42578125" style="83" bestFit="1" customWidth="1"/>
    <col min="7181" max="7182" width="12.85546875" style="83" customWidth="1"/>
    <col min="7183" max="7183" width="2.85546875" style="83" customWidth="1"/>
    <col min="7184" max="7424" width="11.42578125" style="83"/>
    <col min="7425" max="7425" width="0" style="83" hidden="1" customWidth="1"/>
    <col min="7426" max="7426" width="28.28515625" style="83" customWidth="1"/>
    <col min="7427" max="7427" width="14.5703125" style="83" bestFit="1" customWidth="1"/>
    <col min="7428" max="7429" width="12.85546875" style="83" customWidth="1"/>
    <col min="7430" max="7430" width="14.42578125" style="83" bestFit="1" customWidth="1"/>
    <col min="7431" max="7432" width="12.85546875" style="83" customWidth="1"/>
    <col min="7433" max="7433" width="14.42578125" style="83" bestFit="1" customWidth="1"/>
    <col min="7434" max="7435" width="12.85546875" style="83" customWidth="1"/>
    <col min="7436" max="7436" width="14.42578125" style="83" bestFit="1" customWidth="1"/>
    <col min="7437" max="7438" width="12.85546875" style="83" customWidth="1"/>
    <col min="7439" max="7439" width="2.85546875" style="83" customWidth="1"/>
    <col min="7440" max="7680" width="11.42578125" style="83"/>
    <col min="7681" max="7681" width="0" style="83" hidden="1" customWidth="1"/>
    <col min="7682" max="7682" width="28.28515625" style="83" customWidth="1"/>
    <col min="7683" max="7683" width="14.5703125" style="83" bestFit="1" customWidth="1"/>
    <col min="7684" max="7685" width="12.85546875" style="83" customWidth="1"/>
    <col min="7686" max="7686" width="14.42578125" style="83" bestFit="1" customWidth="1"/>
    <col min="7687" max="7688" width="12.85546875" style="83" customWidth="1"/>
    <col min="7689" max="7689" width="14.42578125" style="83" bestFit="1" customWidth="1"/>
    <col min="7690" max="7691" width="12.85546875" style="83" customWidth="1"/>
    <col min="7692" max="7692" width="14.42578125" style="83" bestFit="1" customWidth="1"/>
    <col min="7693" max="7694" width="12.85546875" style="83" customWidth="1"/>
    <col min="7695" max="7695" width="2.85546875" style="83" customWidth="1"/>
    <col min="7696" max="7936" width="11.42578125" style="83"/>
    <col min="7937" max="7937" width="0" style="83" hidden="1" customWidth="1"/>
    <col min="7938" max="7938" width="28.28515625" style="83" customWidth="1"/>
    <col min="7939" max="7939" width="14.5703125" style="83" bestFit="1" customWidth="1"/>
    <col min="7940" max="7941" width="12.85546875" style="83" customWidth="1"/>
    <col min="7942" max="7942" width="14.42578125" style="83" bestFit="1" customWidth="1"/>
    <col min="7943" max="7944" width="12.85546875" style="83" customWidth="1"/>
    <col min="7945" max="7945" width="14.42578125" style="83" bestFit="1" customWidth="1"/>
    <col min="7946" max="7947" width="12.85546875" style="83" customWidth="1"/>
    <col min="7948" max="7948" width="14.42578125" style="83" bestFit="1" customWidth="1"/>
    <col min="7949" max="7950" width="12.85546875" style="83" customWidth="1"/>
    <col min="7951" max="7951" width="2.85546875" style="83" customWidth="1"/>
    <col min="7952" max="8192" width="11.42578125" style="83"/>
    <col min="8193" max="8193" width="0" style="83" hidden="1" customWidth="1"/>
    <col min="8194" max="8194" width="28.28515625" style="83" customWidth="1"/>
    <col min="8195" max="8195" width="14.5703125" style="83" bestFit="1" customWidth="1"/>
    <col min="8196" max="8197" width="12.85546875" style="83" customWidth="1"/>
    <col min="8198" max="8198" width="14.42578125" style="83" bestFit="1" customWidth="1"/>
    <col min="8199" max="8200" width="12.85546875" style="83" customWidth="1"/>
    <col min="8201" max="8201" width="14.42578125" style="83" bestFit="1" customWidth="1"/>
    <col min="8202" max="8203" width="12.85546875" style="83" customWidth="1"/>
    <col min="8204" max="8204" width="14.42578125" style="83" bestFit="1" customWidth="1"/>
    <col min="8205" max="8206" width="12.85546875" style="83" customWidth="1"/>
    <col min="8207" max="8207" width="2.85546875" style="83" customWidth="1"/>
    <col min="8208" max="8448" width="11.42578125" style="83"/>
    <col min="8449" max="8449" width="0" style="83" hidden="1" customWidth="1"/>
    <col min="8450" max="8450" width="28.28515625" style="83" customWidth="1"/>
    <col min="8451" max="8451" width="14.5703125" style="83" bestFit="1" customWidth="1"/>
    <col min="8452" max="8453" width="12.85546875" style="83" customWidth="1"/>
    <col min="8454" max="8454" width="14.42578125" style="83" bestFit="1" customWidth="1"/>
    <col min="8455" max="8456" width="12.85546875" style="83" customWidth="1"/>
    <col min="8457" max="8457" width="14.42578125" style="83" bestFit="1" customWidth="1"/>
    <col min="8458" max="8459" width="12.85546875" style="83" customWidth="1"/>
    <col min="8460" max="8460" width="14.42578125" style="83" bestFit="1" customWidth="1"/>
    <col min="8461" max="8462" width="12.85546875" style="83" customWidth="1"/>
    <col min="8463" max="8463" width="2.85546875" style="83" customWidth="1"/>
    <col min="8464" max="8704" width="11.42578125" style="83"/>
    <col min="8705" max="8705" width="0" style="83" hidden="1" customWidth="1"/>
    <col min="8706" max="8706" width="28.28515625" style="83" customWidth="1"/>
    <col min="8707" max="8707" width="14.5703125" style="83" bestFit="1" customWidth="1"/>
    <col min="8708" max="8709" width="12.85546875" style="83" customWidth="1"/>
    <col min="8710" max="8710" width="14.42578125" style="83" bestFit="1" customWidth="1"/>
    <col min="8711" max="8712" width="12.85546875" style="83" customWidth="1"/>
    <col min="8713" max="8713" width="14.42578125" style="83" bestFit="1" customWidth="1"/>
    <col min="8714" max="8715" width="12.85546875" style="83" customWidth="1"/>
    <col min="8716" max="8716" width="14.42578125" style="83" bestFit="1" customWidth="1"/>
    <col min="8717" max="8718" width="12.85546875" style="83" customWidth="1"/>
    <col min="8719" max="8719" width="2.85546875" style="83" customWidth="1"/>
    <col min="8720" max="8960" width="11.42578125" style="83"/>
    <col min="8961" max="8961" width="0" style="83" hidden="1" customWidth="1"/>
    <col min="8962" max="8962" width="28.28515625" style="83" customWidth="1"/>
    <col min="8963" max="8963" width="14.5703125" style="83" bestFit="1" customWidth="1"/>
    <col min="8964" max="8965" width="12.85546875" style="83" customWidth="1"/>
    <col min="8966" max="8966" width="14.42578125" style="83" bestFit="1" customWidth="1"/>
    <col min="8967" max="8968" width="12.85546875" style="83" customWidth="1"/>
    <col min="8969" max="8969" width="14.42578125" style="83" bestFit="1" customWidth="1"/>
    <col min="8970" max="8971" width="12.85546875" style="83" customWidth="1"/>
    <col min="8972" max="8972" width="14.42578125" style="83" bestFit="1" customWidth="1"/>
    <col min="8973" max="8974" width="12.85546875" style="83" customWidth="1"/>
    <col min="8975" max="8975" width="2.85546875" style="83" customWidth="1"/>
    <col min="8976" max="9216" width="11.42578125" style="83"/>
    <col min="9217" max="9217" width="0" style="83" hidden="1" customWidth="1"/>
    <col min="9218" max="9218" width="28.28515625" style="83" customWidth="1"/>
    <col min="9219" max="9219" width="14.5703125" style="83" bestFit="1" customWidth="1"/>
    <col min="9220" max="9221" width="12.85546875" style="83" customWidth="1"/>
    <col min="9222" max="9222" width="14.42578125" style="83" bestFit="1" customWidth="1"/>
    <col min="9223" max="9224" width="12.85546875" style="83" customWidth="1"/>
    <col min="9225" max="9225" width="14.42578125" style="83" bestFit="1" customWidth="1"/>
    <col min="9226" max="9227" width="12.85546875" style="83" customWidth="1"/>
    <col min="9228" max="9228" width="14.42578125" style="83" bestFit="1" customWidth="1"/>
    <col min="9229" max="9230" width="12.85546875" style="83" customWidth="1"/>
    <col min="9231" max="9231" width="2.85546875" style="83" customWidth="1"/>
    <col min="9232" max="9472" width="11.42578125" style="83"/>
    <col min="9473" max="9473" width="0" style="83" hidden="1" customWidth="1"/>
    <col min="9474" max="9474" width="28.28515625" style="83" customWidth="1"/>
    <col min="9475" max="9475" width="14.5703125" style="83" bestFit="1" customWidth="1"/>
    <col min="9476" max="9477" width="12.85546875" style="83" customWidth="1"/>
    <col min="9478" max="9478" width="14.42578125" style="83" bestFit="1" customWidth="1"/>
    <col min="9479" max="9480" width="12.85546875" style="83" customWidth="1"/>
    <col min="9481" max="9481" width="14.42578125" style="83" bestFit="1" customWidth="1"/>
    <col min="9482" max="9483" width="12.85546875" style="83" customWidth="1"/>
    <col min="9484" max="9484" width="14.42578125" style="83" bestFit="1" customWidth="1"/>
    <col min="9485" max="9486" width="12.85546875" style="83" customWidth="1"/>
    <col min="9487" max="9487" width="2.85546875" style="83" customWidth="1"/>
    <col min="9488" max="9728" width="11.42578125" style="83"/>
    <col min="9729" max="9729" width="0" style="83" hidden="1" customWidth="1"/>
    <col min="9730" max="9730" width="28.28515625" style="83" customWidth="1"/>
    <col min="9731" max="9731" width="14.5703125" style="83" bestFit="1" customWidth="1"/>
    <col min="9732" max="9733" width="12.85546875" style="83" customWidth="1"/>
    <col min="9734" max="9734" width="14.42578125" style="83" bestFit="1" customWidth="1"/>
    <col min="9735" max="9736" width="12.85546875" style="83" customWidth="1"/>
    <col min="9737" max="9737" width="14.42578125" style="83" bestFit="1" customWidth="1"/>
    <col min="9738" max="9739" width="12.85546875" style="83" customWidth="1"/>
    <col min="9740" max="9740" width="14.42578125" style="83" bestFit="1" customWidth="1"/>
    <col min="9741" max="9742" width="12.85546875" style="83" customWidth="1"/>
    <col min="9743" max="9743" width="2.85546875" style="83" customWidth="1"/>
    <col min="9744" max="9984" width="11.42578125" style="83"/>
    <col min="9985" max="9985" width="0" style="83" hidden="1" customWidth="1"/>
    <col min="9986" max="9986" width="28.28515625" style="83" customWidth="1"/>
    <col min="9987" max="9987" width="14.5703125" style="83" bestFit="1" customWidth="1"/>
    <col min="9988" max="9989" width="12.85546875" style="83" customWidth="1"/>
    <col min="9990" max="9990" width="14.42578125" style="83" bestFit="1" customWidth="1"/>
    <col min="9991" max="9992" width="12.85546875" style="83" customWidth="1"/>
    <col min="9993" max="9993" width="14.42578125" style="83" bestFit="1" customWidth="1"/>
    <col min="9994" max="9995" width="12.85546875" style="83" customWidth="1"/>
    <col min="9996" max="9996" width="14.42578125" style="83" bestFit="1" customWidth="1"/>
    <col min="9997" max="9998" width="12.85546875" style="83" customWidth="1"/>
    <col min="9999" max="9999" width="2.85546875" style="83" customWidth="1"/>
    <col min="10000" max="10240" width="11.42578125" style="83"/>
    <col min="10241" max="10241" width="0" style="83" hidden="1" customWidth="1"/>
    <col min="10242" max="10242" width="28.28515625" style="83" customWidth="1"/>
    <col min="10243" max="10243" width="14.5703125" style="83" bestFit="1" customWidth="1"/>
    <col min="10244" max="10245" width="12.85546875" style="83" customWidth="1"/>
    <col min="10246" max="10246" width="14.42578125" style="83" bestFit="1" customWidth="1"/>
    <col min="10247" max="10248" width="12.85546875" style="83" customWidth="1"/>
    <col min="10249" max="10249" width="14.42578125" style="83" bestFit="1" customWidth="1"/>
    <col min="10250" max="10251" width="12.85546875" style="83" customWidth="1"/>
    <col min="10252" max="10252" width="14.42578125" style="83" bestFit="1" customWidth="1"/>
    <col min="10253" max="10254" width="12.85546875" style="83" customWidth="1"/>
    <col min="10255" max="10255" width="2.85546875" style="83" customWidth="1"/>
    <col min="10256" max="10496" width="11.42578125" style="83"/>
    <col min="10497" max="10497" width="0" style="83" hidden="1" customWidth="1"/>
    <col min="10498" max="10498" width="28.28515625" style="83" customWidth="1"/>
    <col min="10499" max="10499" width="14.5703125" style="83" bestFit="1" customWidth="1"/>
    <col min="10500" max="10501" width="12.85546875" style="83" customWidth="1"/>
    <col min="10502" max="10502" width="14.42578125" style="83" bestFit="1" customWidth="1"/>
    <col min="10503" max="10504" width="12.85546875" style="83" customWidth="1"/>
    <col min="10505" max="10505" width="14.42578125" style="83" bestFit="1" customWidth="1"/>
    <col min="10506" max="10507" width="12.85546875" style="83" customWidth="1"/>
    <col min="10508" max="10508" width="14.42578125" style="83" bestFit="1" customWidth="1"/>
    <col min="10509" max="10510" width="12.85546875" style="83" customWidth="1"/>
    <col min="10511" max="10511" width="2.85546875" style="83" customWidth="1"/>
    <col min="10512" max="10752" width="11.42578125" style="83"/>
    <col min="10753" max="10753" width="0" style="83" hidden="1" customWidth="1"/>
    <col min="10754" max="10754" width="28.28515625" style="83" customWidth="1"/>
    <col min="10755" max="10755" width="14.5703125" style="83" bestFit="1" customWidth="1"/>
    <col min="10756" max="10757" width="12.85546875" style="83" customWidth="1"/>
    <col min="10758" max="10758" width="14.42578125" style="83" bestFit="1" customWidth="1"/>
    <col min="10759" max="10760" width="12.85546875" style="83" customWidth="1"/>
    <col min="10761" max="10761" width="14.42578125" style="83" bestFit="1" customWidth="1"/>
    <col min="10762" max="10763" width="12.85546875" style="83" customWidth="1"/>
    <col min="10764" max="10764" width="14.42578125" style="83" bestFit="1" customWidth="1"/>
    <col min="10765" max="10766" width="12.85546875" style="83" customWidth="1"/>
    <col min="10767" max="10767" width="2.85546875" style="83" customWidth="1"/>
    <col min="10768" max="11008" width="11.42578125" style="83"/>
    <col min="11009" max="11009" width="0" style="83" hidden="1" customWidth="1"/>
    <col min="11010" max="11010" width="28.28515625" style="83" customWidth="1"/>
    <col min="11011" max="11011" width="14.5703125" style="83" bestFit="1" customWidth="1"/>
    <col min="11012" max="11013" width="12.85546875" style="83" customWidth="1"/>
    <col min="11014" max="11014" width="14.42578125" style="83" bestFit="1" customWidth="1"/>
    <col min="11015" max="11016" width="12.85546875" style="83" customWidth="1"/>
    <col min="11017" max="11017" width="14.42578125" style="83" bestFit="1" customWidth="1"/>
    <col min="11018" max="11019" width="12.85546875" style="83" customWidth="1"/>
    <col min="11020" max="11020" width="14.42578125" style="83" bestFit="1" customWidth="1"/>
    <col min="11021" max="11022" width="12.85546875" style="83" customWidth="1"/>
    <col min="11023" max="11023" width="2.85546875" style="83" customWidth="1"/>
    <col min="11024" max="11264" width="11.42578125" style="83"/>
    <col min="11265" max="11265" width="0" style="83" hidden="1" customWidth="1"/>
    <col min="11266" max="11266" width="28.28515625" style="83" customWidth="1"/>
    <col min="11267" max="11267" width="14.5703125" style="83" bestFit="1" customWidth="1"/>
    <col min="11268" max="11269" width="12.85546875" style="83" customWidth="1"/>
    <col min="11270" max="11270" width="14.42578125" style="83" bestFit="1" customWidth="1"/>
    <col min="11271" max="11272" width="12.85546875" style="83" customWidth="1"/>
    <col min="11273" max="11273" width="14.42578125" style="83" bestFit="1" customWidth="1"/>
    <col min="11274" max="11275" width="12.85546875" style="83" customWidth="1"/>
    <col min="11276" max="11276" width="14.42578125" style="83" bestFit="1" customWidth="1"/>
    <col min="11277" max="11278" width="12.85546875" style="83" customWidth="1"/>
    <col min="11279" max="11279" width="2.85546875" style="83" customWidth="1"/>
    <col min="11280" max="11520" width="11.42578125" style="83"/>
    <col min="11521" max="11521" width="0" style="83" hidden="1" customWidth="1"/>
    <col min="11522" max="11522" width="28.28515625" style="83" customWidth="1"/>
    <col min="11523" max="11523" width="14.5703125" style="83" bestFit="1" customWidth="1"/>
    <col min="11524" max="11525" width="12.85546875" style="83" customWidth="1"/>
    <col min="11526" max="11526" width="14.42578125" style="83" bestFit="1" customWidth="1"/>
    <col min="11527" max="11528" width="12.85546875" style="83" customWidth="1"/>
    <col min="11529" max="11529" width="14.42578125" style="83" bestFit="1" customWidth="1"/>
    <col min="11530" max="11531" width="12.85546875" style="83" customWidth="1"/>
    <col min="11532" max="11532" width="14.42578125" style="83" bestFit="1" customWidth="1"/>
    <col min="11533" max="11534" width="12.85546875" style="83" customWidth="1"/>
    <col min="11535" max="11535" width="2.85546875" style="83" customWidth="1"/>
    <col min="11536" max="11776" width="11.42578125" style="83"/>
    <col min="11777" max="11777" width="0" style="83" hidden="1" customWidth="1"/>
    <col min="11778" max="11778" width="28.28515625" style="83" customWidth="1"/>
    <col min="11779" max="11779" width="14.5703125" style="83" bestFit="1" customWidth="1"/>
    <col min="11780" max="11781" width="12.85546875" style="83" customWidth="1"/>
    <col min="11782" max="11782" width="14.42578125" style="83" bestFit="1" customWidth="1"/>
    <col min="11783" max="11784" width="12.85546875" style="83" customWidth="1"/>
    <col min="11785" max="11785" width="14.42578125" style="83" bestFit="1" customWidth="1"/>
    <col min="11786" max="11787" width="12.85546875" style="83" customWidth="1"/>
    <col min="11788" max="11788" width="14.42578125" style="83" bestFit="1" customWidth="1"/>
    <col min="11789" max="11790" width="12.85546875" style="83" customWidth="1"/>
    <col min="11791" max="11791" width="2.85546875" style="83" customWidth="1"/>
    <col min="11792" max="12032" width="11.42578125" style="83"/>
    <col min="12033" max="12033" width="0" style="83" hidden="1" customWidth="1"/>
    <col min="12034" max="12034" width="28.28515625" style="83" customWidth="1"/>
    <col min="12035" max="12035" width="14.5703125" style="83" bestFit="1" customWidth="1"/>
    <col min="12036" max="12037" width="12.85546875" style="83" customWidth="1"/>
    <col min="12038" max="12038" width="14.42578125" style="83" bestFit="1" customWidth="1"/>
    <col min="12039" max="12040" width="12.85546875" style="83" customWidth="1"/>
    <col min="12041" max="12041" width="14.42578125" style="83" bestFit="1" customWidth="1"/>
    <col min="12042" max="12043" width="12.85546875" style="83" customWidth="1"/>
    <col min="12044" max="12044" width="14.42578125" style="83" bestFit="1" customWidth="1"/>
    <col min="12045" max="12046" width="12.85546875" style="83" customWidth="1"/>
    <col min="12047" max="12047" width="2.85546875" style="83" customWidth="1"/>
    <col min="12048" max="12288" width="11.42578125" style="83"/>
    <col min="12289" max="12289" width="0" style="83" hidden="1" customWidth="1"/>
    <col min="12290" max="12290" width="28.28515625" style="83" customWidth="1"/>
    <col min="12291" max="12291" width="14.5703125" style="83" bestFit="1" customWidth="1"/>
    <col min="12292" max="12293" width="12.85546875" style="83" customWidth="1"/>
    <col min="12294" max="12294" width="14.42578125" style="83" bestFit="1" customWidth="1"/>
    <col min="12295" max="12296" width="12.85546875" style="83" customWidth="1"/>
    <col min="12297" max="12297" width="14.42578125" style="83" bestFit="1" customWidth="1"/>
    <col min="12298" max="12299" width="12.85546875" style="83" customWidth="1"/>
    <col min="12300" max="12300" width="14.42578125" style="83" bestFit="1" customWidth="1"/>
    <col min="12301" max="12302" width="12.85546875" style="83" customWidth="1"/>
    <col min="12303" max="12303" width="2.85546875" style="83" customWidth="1"/>
    <col min="12304" max="12544" width="11.42578125" style="83"/>
    <col min="12545" max="12545" width="0" style="83" hidden="1" customWidth="1"/>
    <col min="12546" max="12546" width="28.28515625" style="83" customWidth="1"/>
    <col min="12547" max="12547" width="14.5703125" style="83" bestFit="1" customWidth="1"/>
    <col min="12548" max="12549" width="12.85546875" style="83" customWidth="1"/>
    <col min="12550" max="12550" width="14.42578125" style="83" bestFit="1" customWidth="1"/>
    <col min="12551" max="12552" width="12.85546875" style="83" customWidth="1"/>
    <col min="12553" max="12553" width="14.42578125" style="83" bestFit="1" customWidth="1"/>
    <col min="12554" max="12555" width="12.85546875" style="83" customWidth="1"/>
    <col min="12556" max="12556" width="14.42578125" style="83" bestFit="1" customWidth="1"/>
    <col min="12557" max="12558" width="12.85546875" style="83" customWidth="1"/>
    <col min="12559" max="12559" width="2.85546875" style="83" customWidth="1"/>
    <col min="12560" max="12800" width="11.42578125" style="83"/>
    <col min="12801" max="12801" width="0" style="83" hidden="1" customWidth="1"/>
    <col min="12802" max="12802" width="28.28515625" style="83" customWidth="1"/>
    <col min="12803" max="12803" width="14.5703125" style="83" bestFit="1" customWidth="1"/>
    <col min="12804" max="12805" width="12.85546875" style="83" customWidth="1"/>
    <col min="12806" max="12806" width="14.42578125" style="83" bestFit="1" customWidth="1"/>
    <col min="12807" max="12808" width="12.85546875" style="83" customWidth="1"/>
    <col min="12809" max="12809" width="14.42578125" style="83" bestFit="1" customWidth="1"/>
    <col min="12810" max="12811" width="12.85546875" style="83" customWidth="1"/>
    <col min="12812" max="12812" width="14.42578125" style="83" bestFit="1" customWidth="1"/>
    <col min="12813" max="12814" width="12.85546875" style="83" customWidth="1"/>
    <col min="12815" max="12815" width="2.85546875" style="83" customWidth="1"/>
    <col min="12816" max="13056" width="11.42578125" style="83"/>
    <col min="13057" max="13057" width="0" style="83" hidden="1" customWidth="1"/>
    <col min="13058" max="13058" width="28.28515625" style="83" customWidth="1"/>
    <col min="13059" max="13059" width="14.5703125" style="83" bestFit="1" customWidth="1"/>
    <col min="13060" max="13061" width="12.85546875" style="83" customWidth="1"/>
    <col min="13062" max="13062" width="14.42578125" style="83" bestFit="1" customWidth="1"/>
    <col min="13063" max="13064" width="12.85546875" style="83" customWidth="1"/>
    <col min="13065" max="13065" width="14.42578125" style="83" bestFit="1" customWidth="1"/>
    <col min="13066" max="13067" width="12.85546875" style="83" customWidth="1"/>
    <col min="13068" max="13068" width="14.42578125" style="83" bestFit="1" customWidth="1"/>
    <col min="13069" max="13070" width="12.85546875" style="83" customWidth="1"/>
    <col min="13071" max="13071" width="2.85546875" style="83" customWidth="1"/>
    <col min="13072" max="13312" width="11.42578125" style="83"/>
    <col min="13313" max="13313" width="0" style="83" hidden="1" customWidth="1"/>
    <col min="13314" max="13314" width="28.28515625" style="83" customWidth="1"/>
    <col min="13315" max="13315" width="14.5703125" style="83" bestFit="1" customWidth="1"/>
    <col min="13316" max="13317" width="12.85546875" style="83" customWidth="1"/>
    <col min="13318" max="13318" width="14.42578125" style="83" bestFit="1" customWidth="1"/>
    <col min="13319" max="13320" width="12.85546875" style="83" customWidth="1"/>
    <col min="13321" max="13321" width="14.42578125" style="83" bestFit="1" customWidth="1"/>
    <col min="13322" max="13323" width="12.85546875" style="83" customWidth="1"/>
    <col min="13324" max="13324" width="14.42578125" style="83" bestFit="1" customWidth="1"/>
    <col min="13325" max="13326" width="12.85546875" style="83" customWidth="1"/>
    <col min="13327" max="13327" width="2.85546875" style="83" customWidth="1"/>
    <col min="13328" max="13568" width="11.42578125" style="83"/>
    <col min="13569" max="13569" width="0" style="83" hidden="1" customWidth="1"/>
    <col min="13570" max="13570" width="28.28515625" style="83" customWidth="1"/>
    <col min="13571" max="13571" width="14.5703125" style="83" bestFit="1" customWidth="1"/>
    <col min="13572" max="13573" width="12.85546875" style="83" customWidth="1"/>
    <col min="13574" max="13574" width="14.42578125" style="83" bestFit="1" customWidth="1"/>
    <col min="13575" max="13576" width="12.85546875" style="83" customWidth="1"/>
    <col min="13577" max="13577" width="14.42578125" style="83" bestFit="1" customWidth="1"/>
    <col min="13578" max="13579" width="12.85546875" style="83" customWidth="1"/>
    <col min="13580" max="13580" width="14.42578125" style="83" bestFit="1" customWidth="1"/>
    <col min="13581" max="13582" width="12.85546875" style="83" customWidth="1"/>
    <col min="13583" max="13583" width="2.85546875" style="83" customWidth="1"/>
    <col min="13584" max="13824" width="11.42578125" style="83"/>
    <col min="13825" max="13825" width="0" style="83" hidden="1" customWidth="1"/>
    <col min="13826" max="13826" width="28.28515625" style="83" customWidth="1"/>
    <col min="13827" max="13827" width="14.5703125" style="83" bestFit="1" customWidth="1"/>
    <col min="13828" max="13829" width="12.85546875" style="83" customWidth="1"/>
    <col min="13830" max="13830" width="14.42578125" style="83" bestFit="1" customWidth="1"/>
    <col min="13831" max="13832" width="12.85546875" style="83" customWidth="1"/>
    <col min="13833" max="13833" width="14.42578125" style="83" bestFit="1" customWidth="1"/>
    <col min="13834" max="13835" width="12.85546875" style="83" customWidth="1"/>
    <col min="13836" max="13836" width="14.42578125" style="83" bestFit="1" customWidth="1"/>
    <col min="13837" max="13838" width="12.85546875" style="83" customWidth="1"/>
    <col min="13839" max="13839" width="2.85546875" style="83" customWidth="1"/>
    <col min="13840" max="14080" width="11.42578125" style="83"/>
    <col min="14081" max="14081" width="0" style="83" hidden="1" customWidth="1"/>
    <col min="14082" max="14082" width="28.28515625" style="83" customWidth="1"/>
    <col min="14083" max="14083" width="14.5703125" style="83" bestFit="1" customWidth="1"/>
    <col min="14084" max="14085" width="12.85546875" style="83" customWidth="1"/>
    <col min="14086" max="14086" width="14.42578125" style="83" bestFit="1" customWidth="1"/>
    <col min="14087" max="14088" width="12.85546875" style="83" customWidth="1"/>
    <col min="14089" max="14089" width="14.42578125" style="83" bestFit="1" customWidth="1"/>
    <col min="14090" max="14091" width="12.85546875" style="83" customWidth="1"/>
    <col min="14092" max="14092" width="14.42578125" style="83" bestFit="1" customWidth="1"/>
    <col min="14093" max="14094" width="12.85546875" style="83" customWidth="1"/>
    <col min="14095" max="14095" width="2.85546875" style="83" customWidth="1"/>
    <col min="14096" max="14336" width="11.42578125" style="83"/>
    <col min="14337" max="14337" width="0" style="83" hidden="1" customWidth="1"/>
    <col min="14338" max="14338" width="28.28515625" style="83" customWidth="1"/>
    <col min="14339" max="14339" width="14.5703125" style="83" bestFit="1" customWidth="1"/>
    <col min="14340" max="14341" width="12.85546875" style="83" customWidth="1"/>
    <col min="14342" max="14342" width="14.42578125" style="83" bestFit="1" customWidth="1"/>
    <col min="14343" max="14344" width="12.85546875" style="83" customWidth="1"/>
    <col min="14345" max="14345" width="14.42578125" style="83" bestFit="1" customWidth="1"/>
    <col min="14346" max="14347" width="12.85546875" style="83" customWidth="1"/>
    <col min="14348" max="14348" width="14.42578125" style="83" bestFit="1" customWidth="1"/>
    <col min="14349" max="14350" width="12.85546875" style="83" customWidth="1"/>
    <col min="14351" max="14351" width="2.85546875" style="83" customWidth="1"/>
    <col min="14352" max="14592" width="11.42578125" style="83"/>
    <col min="14593" max="14593" width="0" style="83" hidden="1" customWidth="1"/>
    <col min="14594" max="14594" width="28.28515625" style="83" customWidth="1"/>
    <col min="14595" max="14595" width="14.5703125" style="83" bestFit="1" customWidth="1"/>
    <col min="14596" max="14597" width="12.85546875" style="83" customWidth="1"/>
    <col min="14598" max="14598" width="14.42578125" style="83" bestFit="1" customWidth="1"/>
    <col min="14599" max="14600" width="12.85546875" style="83" customWidth="1"/>
    <col min="14601" max="14601" width="14.42578125" style="83" bestFit="1" customWidth="1"/>
    <col min="14602" max="14603" width="12.85546875" style="83" customWidth="1"/>
    <col min="14604" max="14604" width="14.42578125" style="83" bestFit="1" customWidth="1"/>
    <col min="14605" max="14606" width="12.85546875" style="83" customWidth="1"/>
    <col min="14607" max="14607" width="2.85546875" style="83" customWidth="1"/>
    <col min="14608" max="14848" width="11.42578125" style="83"/>
    <col min="14849" max="14849" width="0" style="83" hidden="1" customWidth="1"/>
    <col min="14850" max="14850" width="28.28515625" style="83" customWidth="1"/>
    <col min="14851" max="14851" width="14.5703125" style="83" bestFit="1" customWidth="1"/>
    <col min="14852" max="14853" width="12.85546875" style="83" customWidth="1"/>
    <col min="14854" max="14854" width="14.42578125" style="83" bestFit="1" customWidth="1"/>
    <col min="14855" max="14856" width="12.85546875" style="83" customWidth="1"/>
    <col min="14857" max="14857" width="14.42578125" style="83" bestFit="1" customWidth="1"/>
    <col min="14858" max="14859" width="12.85546875" style="83" customWidth="1"/>
    <col min="14860" max="14860" width="14.42578125" style="83" bestFit="1" customWidth="1"/>
    <col min="14861" max="14862" width="12.85546875" style="83" customWidth="1"/>
    <col min="14863" max="14863" width="2.85546875" style="83" customWidth="1"/>
    <col min="14864" max="15104" width="11.42578125" style="83"/>
    <col min="15105" max="15105" width="0" style="83" hidden="1" customWidth="1"/>
    <col min="15106" max="15106" width="28.28515625" style="83" customWidth="1"/>
    <col min="15107" max="15107" width="14.5703125" style="83" bestFit="1" customWidth="1"/>
    <col min="15108" max="15109" width="12.85546875" style="83" customWidth="1"/>
    <col min="15110" max="15110" width="14.42578125" style="83" bestFit="1" customWidth="1"/>
    <col min="15111" max="15112" width="12.85546875" style="83" customWidth="1"/>
    <col min="15113" max="15113" width="14.42578125" style="83" bestFit="1" customWidth="1"/>
    <col min="15114" max="15115" width="12.85546875" style="83" customWidth="1"/>
    <col min="15116" max="15116" width="14.42578125" style="83" bestFit="1" customWidth="1"/>
    <col min="15117" max="15118" width="12.85546875" style="83" customWidth="1"/>
    <col min="15119" max="15119" width="2.85546875" style="83" customWidth="1"/>
    <col min="15120" max="15360" width="11.42578125" style="83"/>
    <col min="15361" max="15361" width="0" style="83" hidden="1" customWidth="1"/>
    <col min="15362" max="15362" width="28.28515625" style="83" customWidth="1"/>
    <col min="15363" max="15363" width="14.5703125" style="83" bestFit="1" customWidth="1"/>
    <col min="15364" max="15365" width="12.85546875" style="83" customWidth="1"/>
    <col min="15366" max="15366" width="14.42578125" style="83" bestFit="1" customWidth="1"/>
    <col min="15367" max="15368" width="12.85546875" style="83" customWidth="1"/>
    <col min="15369" max="15369" width="14.42578125" style="83" bestFit="1" customWidth="1"/>
    <col min="15370" max="15371" width="12.85546875" style="83" customWidth="1"/>
    <col min="15372" max="15372" width="14.42578125" style="83" bestFit="1" customWidth="1"/>
    <col min="15373" max="15374" width="12.85546875" style="83" customWidth="1"/>
    <col min="15375" max="15375" width="2.85546875" style="83" customWidth="1"/>
    <col min="15376" max="15616" width="11.42578125" style="83"/>
    <col min="15617" max="15617" width="0" style="83" hidden="1" customWidth="1"/>
    <col min="15618" max="15618" width="28.28515625" style="83" customWidth="1"/>
    <col min="15619" max="15619" width="14.5703125" style="83" bestFit="1" customWidth="1"/>
    <col min="15620" max="15621" width="12.85546875" style="83" customWidth="1"/>
    <col min="15622" max="15622" width="14.42578125" style="83" bestFit="1" customWidth="1"/>
    <col min="15623" max="15624" width="12.85546875" style="83" customWidth="1"/>
    <col min="15625" max="15625" width="14.42578125" style="83" bestFit="1" customWidth="1"/>
    <col min="15626" max="15627" width="12.85546875" style="83" customWidth="1"/>
    <col min="15628" max="15628" width="14.42578125" style="83" bestFit="1" customWidth="1"/>
    <col min="15629" max="15630" width="12.85546875" style="83" customWidth="1"/>
    <col min="15631" max="15631" width="2.85546875" style="83" customWidth="1"/>
    <col min="15632" max="15872" width="11.42578125" style="83"/>
    <col min="15873" max="15873" width="0" style="83" hidden="1" customWidth="1"/>
    <col min="15874" max="15874" width="28.28515625" style="83" customWidth="1"/>
    <col min="15875" max="15875" width="14.5703125" style="83" bestFit="1" customWidth="1"/>
    <col min="15876" max="15877" width="12.85546875" style="83" customWidth="1"/>
    <col min="15878" max="15878" width="14.42578125" style="83" bestFit="1" customWidth="1"/>
    <col min="15879" max="15880" width="12.85546875" style="83" customWidth="1"/>
    <col min="15881" max="15881" width="14.42578125" style="83" bestFit="1" customWidth="1"/>
    <col min="15882" max="15883" width="12.85546875" style="83" customWidth="1"/>
    <col min="15884" max="15884" width="14.42578125" style="83" bestFit="1" customWidth="1"/>
    <col min="15885" max="15886" width="12.85546875" style="83" customWidth="1"/>
    <col min="15887" max="15887" width="2.85546875" style="83" customWidth="1"/>
    <col min="15888" max="16128" width="11.42578125" style="83"/>
    <col min="16129" max="16129" width="0" style="83" hidden="1" customWidth="1"/>
    <col min="16130" max="16130" width="28.28515625" style="83" customWidth="1"/>
    <col min="16131" max="16131" width="14.5703125" style="83" bestFit="1" customWidth="1"/>
    <col min="16132" max="16133" width="12.85546875" style="83" customWidth="1"/>
    <col min="16134" max="16134" width="14.42578125" style="83" bestFit="1" customWidth="1"/>
    <col min="16135" max="16136" width="12.85546875" style="83" customWidth="1"/>
    <col min="16137" max="16137" width="14.42578125" style="83" bestFit="1" customWidth="1"/>
    <col min="16138" max="16139" width="12.85546875" style="83" customWidth="1"/>
    <col min="16140" max="16140" width="14.42578125" style="83" bestFit="1" customWidth="1"/>
    <col min="16141" max="16142" width="12.85546875" style="83" customWidth="1"/>
    <col min="16143" max="16143" width="2.85546875" style="83" customWidth="1"/>
    <col min="16144" max="16384" width="11.42578125" style="83"/>
  </cols>
  <sheetData>
    <row r="1" spans="1:25" s="1083" customFormat="1" ht="2.25" customHeight="1">
      <c r="B1" s="1920"/>
      <c r="C1" s="1921"/>
      <c r="D1" s="1921"/>
      <c r="E1" s="1948"/>
      <c r="F1" s="1921"/>
      <c r="G1" s="1921"/>
      <c r="H1" s="1921"/>
      <c r="I1" s="1921"/>
      <c r="J1" s="1921"/>
      <c r="K1" s="1921"/>
      <c r="L1" s="1921"/>
      <c r="M1" s="1921"/>
      <c r="N1" s="1921"/>
      <c r="O1" s="1712"/>
    </row>
    <row r="2" spans="1:25" s="1083" customFormat="1" ht="41.25" customHeight="1">
      <c r="B2" s="2184" t="s">
        <v>1</v>
      </c>
      <c r="C2" s="2184"/>
      <c r="D2" s="2184"/>
      <c r="E2" s="2184"/>
      <c r="F2" s="2184"/>
      <c r="G2" s="2184"/>
      <c r="H2" s="2184"/>
      <c r="I2" s="2184"/>
      <c r="J2" s="2184"/>
      <c r="K2" s="2184"/>
      <c r="L2" s="2184"/>
      <c r="M2" s="2184"/>
      <c r="N2" s="2184"/>
      <c r="O2" s="1712"/>
    </row>
    <row r="3" spans="1:25" s="1083" customFormat="1" ht="35.25" customHeight="1">
      <c r="B3" s="2184" t="s">
        <v>1234</v>
      </c>
      <c r="C3" s="2184"/>
      <c r="D3" s="2184"/>
      <c r="E3" s="2184"/>
      <c r="F3" s="2184"/>
      <c r="G3" s="2184"/>
      <c r="H3" s="2184"/>
      <c r="I3" s="2184"/>
      <c r="J3" s="2184"/>
      <c r="K3" s="2184"/>
      <c r="L3" s="2184"/>
      <c r="M3" s="2184"/>
      <c r="N3" s="2184"/>
      <c r="O3" s="1712"/>
    </row>
    <row r="4" spans="1:25" s="1083" customFormat="1" ht="26.25" hidden="1">
      <c r="A4" s="1083" t="s">
        <v>274</v>
      </c>
      <c r="B4" s="2184"/>
      <c r="C4" s="2184"/>
      <c r="D4" s="2184"/>
      <c r="E4" s="2184"/>
      <c r="F4" s="2184"/>
      <c r="G4" s="2184"/>
      <c r="H4" s="2184"/>
      <c r="I4" s="2184"/>
      <c r="J4" s="2184"/>
      <c r="K4" s="2184"/>
      <c r="L4" s="2184"/>
      <c r="M4" s="2184"/>
      <c r="N4" s="2184"/>
      <c r="O4" s="1712"/>
    </row>
    <row r="5" spans="1:25" s="1922" customFormat="1" ht="44.25" customHeight="1">
      <c r="B5" s="2186" t="s">
        <v>275</v>
      </c>
      <c r="C5" s="2186"/>
      <c r="D5" s="2186"/>
      <c r="E5" s="2186"/>
      <c r="F5" s="2186"/>
      <c r="G5" s="2186"/>
      <c r="H5" s="2186"/>
      <c r="I5" s="2186"/>
      <c r="J5" s="2186"/>
      <c r="K5" s="2186"/>
      <c r="L5" s="2186"/>
      <c r="M5" s="2186"/>
      <c r="N5" s="2186"/>
      <c r="O5" s="1923"/>
    </row>
    <row r="6" spans="1:25" s="1094" customFormat="1" ht="9">
      <c r="C6" s="1924"/>
      <c r="E6" s="1736"/>
      <c r="O6" s="1734"/>
    </row>
    <row r="7" spans="1:25" s="1094" customFormat="1" ht="15.75">
      <c r="B7" s="1925"/>
      <c r="C7" s="2280" t="s">
        <v>1211</v>
      </c>
      <c r="D7" s="2280"/>
      <c r="E7" s="2280"/>
      <c r="F7" s="2280" t="s">
        <v>1212</v>
      </c>
      <c r="G7" s="2280"/>
      <c r="H7" s="2280"/>
      <c r="I7" s="2280" t="s">
        <v>1213</v>
      </c>
      <c r="J7" s="2280"/>
      <c r="K7" s="2280"/>
      <c r="L7" s="2280" t="s">
        <v>1214</v>
      </c>
      <c r="M7" s="2280"/>
      <c r="N7" s="2280"/>
      <c r="O7" s="2279"/>
    </row>
    <row r="8" spans="1:25" s="1094" customFormat="1" ht="33" customHeight="1" thickBot="1">
      <c r="B8" s="1927" t="s">
        <v>587</v>
      </c>
      <c r="C8" s="1928" t="s">
        <v>1235</v>
      </c>
      <c r="D8" s="1929" t="s">
        <v>1216</v>
      </c>
      <c r="E8" s="1928" t="s">
        <v>1217</v>
      </c>
      <c r="F8" s="1928" t="s">
        <v>1235</v>
      </c>
      <c r="G8" s="1929" t="s">
        <v>1216</v>
      </c>
      <c r="H8" s="1928" t="s">
        <v>1217</v>
      </c>
      <c r="I8" s="1928" t="s">
        <v>1235</v>
      </c>
      <c r="J8" s="1929" t="s">
        <v>1216</v>
      </c>
      <c r="K8" s="1928" t="s">
        <v>1217</v>
      </c>
      <c r="L8" s="1928" t="s">
        <v>1235</v>
      </c>
      <c r="M8" s="1929" t="s">
        <v>1216</v>
      </c>
      <c r="N8" s="1928" t="s">
        <v>1217</v>
      </c>
      <c r="O8" s="2279"/>
    </row>
    <row r="9" spans="1:25" s="920" customFormat="1" ht="18.75" customHeight="1" thickTop="1">
      <c r="B9" s="1949" t="s">
        <v>597</v>
      </c>
      <c r="C9" s="1940"/>
      <c r="D9" s="1940"/>
      <c r="E9" s="1940"/>
      <c r="F9" s="1940"/>
      <c r="G9" s="1940"/>
      <c r="H9" s="1940"/>
      <c r="I9" s="1940"/>
      <c r="J9" s="1940"/>
      <c r="K9" s="1940"/>
      <c r="L9" s="1940"/>
      <c r="M9" s="1940"/>
      <c r="N9" s="1940"/>
      <c r="O9" s="1720"/>
      <c r="T9" s="1942"/>
      <c r="V9" s="1436"/>
      <c r="X9" s="1621">
        <v>6.94</v>
      </c>
      <c r="Y9" s="1621">
        <v>6.92</v>
      </c>
    </row>
    <row r="10" spans="1:25" s="920" customFormat="1" ht="22.5" customHeight="1">
      <c r="A10" s="920" t="s">
        <v>1227</v>
      </c>
      <c r="B10" s="920" t="s">
        <v>85</v>
      </c>
      <c r="C10" s="1436">
        <v>13283256.780620001</v>
      </c>
      <c r="D10" s="1438">
        <v>0.10137164690506691</v>
      </c>
      <c r="E10" s="1436">
        <v>2</v>
      </c>
      <c r="F10" s="1436">
        <v>14941829</v>
      </c>
      <c r="G10" s="1438">
        <v>9.8599999999999993E-2</v>
      </c>
      <c r="H10" s="1436">
        <v>2</v>
      </c>
      <c r="I10" s="1436">
        <v>17655504.70654</v>
      </c>
      <c r="J10" s="1438">
        <v>0.10418120194268575</v>
      </c>
      <c r="K10" s="1436">
        <v>2</v>
      </c>
      <c r="L10" s="1436">
        <v>18102853.666170001</v>
      </c>
      <c r="M10" s="1438">
        <v>0.10334261607793827</v>
      </c>
      <c r="N10" s="1436">
        <v>2</v>
      </c>
      <c r="O10" s="1720"/>
      <c r="T10" s="1942"/>
      <c r="V10" s="1436"/>
    </row>
    <row r="11" spans="1:25" s="920" customFormat="1" ht="22.5" customHeight="1">
      <c r="A11" s="920" t="s">
        <v>1227</v>
      </c>
      <c r="B11" s="920" t="s">
        <v>212</v>
      </c>
      <c r="C11" s="1436">
        <v>12731691.252039999</v>
      </c>
      <c r="D11" s="1438">
        <v>9.7162354942135445E-2</v>
      </c>
      <c r="E11" s="1436">
        <v>3</v>
      </c>
      <c r="F11" s="1436">
        <v>14766444</v>
      </c>
      <c r="G11" s="1438">
        <v>9.74E-2</v>
      </c>
      <c r="H11" s="1436">
        <v>3</v>
      </c>
      <c r="I11" s="1436">
        <v>16877251.830179997</v>
      </c>
      <c r="J11" s="1438">
        <v>9.9588905011944145E-2</v>
      </c>
      <c r="K11" s="1436">
        <v>3</v>
      </c>
      <c r="L11" s="1436">
        <v>17730962.313060001</v>
      </c>
      <c r="M11" s="1438">
        <v>0.1012196234251847</v>
      </c>
      <c r="N11" s="1436">
        <v>3</v>
      </c>
      <c r="O11" s="1720"/>
      <c r="T11" s="1942"/>
      <c r="V11" s="1436"/>
    </row>
    <row r="12" spans="1:25" s="920" customFormat="1" ht="22.5" customHeight="1">
      <c r="A12" s="920" t="s">
        <v>1227</v>
      </c>
      <c r="B12" s="920" t="s">
        <v>87</v>
      </c>
      <c r="C12" s="1436">
        <v>16451470.49375</v>
      </c>
      <c r="D12" s="1438">
        <v>0.12554998262133352</v>
      </c>
      <c r="E12" s="1436">
        <v>1</v>
      </c>
      <c r="F12" s="1436">
        <v>22254481</v>
      </c>
      <c r="G12" s="1438">
        <v>0.1469</v>
      </c>
      <c r="H12" s="1436">
        <v>1</v>
      </c>
      <c r="I12" s="1436">
        <v>24152794.26619</v>
      </c>
      <c r="J12" s="1438">
        <v>0.14252026089030467</v>
      </c>
      <c r="K12" s="1436">
        <v>1</v>
      </c>
      <c r="L12" s="1436">
        <v>24956337.531889997</v>
      </c>
      <c r="M12" s="1438">
        <v>0.14246666607537112</v>
      </c>
      <c r="N12" s="1436">
        <v>1</v>
      </c>
      <c r="O12" s="1720"/>
      <c r="T12" s="1942"/>
      <c r="V12" s="1436"/>
    </row>
    <row r="13" spans="1:25" s="920" customFormat="1" ht="22.5" customHeight="1">
      <c r="A13" s="920" t="s">
        <v>1227</v>
      </c>
      <c r="B13" s="920" t="s">
        <v>89</v>
      </c>
      <c r="C13" s="1436">
        <v>11069005.085080002</v>
      </c>
      <c r="D13" s="1438">
        <v>8.4473506279891877E-2</v>
      </c>
      <c r="E13" s="1436">
        <v>5</v>
      </c>
      <c r="F13" s="1436">
        <v>13113585</v>
      </c>
      <c r="G13" s="1438">
        <v>8.6499999999999994E-2</v>
      </c>
      <c r="H13" s="1436">
        <v>5</v>
      </c>
      <c r="I13" s="1436">
        <v>15080999.789770002</v>
      </c>
      <c r="J13" s="1438">
        <v>8.8989621690828122E-2</v>
      </c>
      <c r="K13" s="1436">
        <v>4</v>
      </c>
      <c r="L13" s="1436">
        <v>15420120.263830001</v>
      </c>
      <c r="M13" s="1438">
        <v>8.8027865533631441E-2</v>
      </c>
      <c r="N13" s="1436">
        <v>4</v>
      </c>
      <c r="O13" s="1720"/>
      <c r="T13" s="1942"/>
      <c r="V13" s="1436"/>
    </row>
    <row r="14" spans="1:25" s="920" customFormat="1" ht="22.5" customHeight="1">
      <c r="A14" s="920" t="s">
        <v>1227</v>
      </c>
      <c r="B14" s="920" t="s">
        <v>97</v>
      </c>
      <c r="C14" s="1436">
        <v>11155536.7697</v>
      </c>
      <c r="D14" s="1438">
        <v>8.513387591094479E-2</v>
      </c>
      <c r="E14" s="1436">
        <v>4</v>
      </c>
      <c r="F14" s="1436">
        <v>13256418</v>
      </c>
      <c r="G14" s="1438">
        <v>8.7499999999999994E-2</v>
      </c>
      <c r="H14" s="1436">
        <v>4</v>
      </c>
      <c r="I14" s="1436">
        <v>14644226.039619999</v>
      </c>
      <c r="J14" s="1438">
        <v>8.6412317047093637E-2</v>
      </c>
      <c r="K14" s="1436">
        <v>5</v>
      </c>
      <c r="L14" s="1436">
        <v>15085140.222270001</v>
      </c>
      <c r="M14" s="1438">
        <v>8.6115586151215659E-2</v>
      </c>
      <c r="N14" s="1436">
        <v>5</v>
      </c>
      <c r="O14" s="1720"/>
      <c r="T14" s="1942"/>
      <c r="V14" s="1436"/>
    </row>
    <row r="15" spans="1:25" s="920" customFormat="1" ht="22.5" customHeight="1">
      <c r="A15" s="920" t="s">
        <v>1227</v>
      </c>
      <c r="B15" s="920" t="s">
        <v>95</v>
      </c>
      <c r="C15" s="1436">
        <v>6886660.3398199994</v>
      </c>
      <c r="D15" s="1438">
        <v>5.2555793496508497E-2</v>
      </c>
      <c r="E15" s="1436">
        <v>9</v>
      </c>
      <c r="F15" s="1436">
        <v>7845483</v>
      </c>
      <c r="G15" s="1438">
        <v>5.1799999999999999E-2</v>
      </c>
      <c r="H15" s="1436">
        <v>9</v>
      </c>
      <c r="I15" s="1436">
        <v>8916099.2851099987</v>
      </c>
      <c r="J15" s="1438">
        <v>5.2611916544022606E-2</v>
      </c>
      <c r="K15" s="1436">
        <v>9</v>
      </c>
      <c r="L15" s="1436">
        <v>9288092.21624</v>
      </c>
      <c r="M15" s="1438">
        <v>5.3022344747398746E-2</v>
      </c>
      <c r="N15" s="1436">
        <v>9</v>
      </c>
      <c r="O15" s="1720"/>
      <c r="T15" s="1942"/>
      <c r="V15" s="1436"/>
    </row>
    <row r="16" spans="1:25" s="920" customFormat="1" ht="22.5" customHeight="1">
      <c r="A16" s="920" t="s">
        <v>1227</v>
      </c>
      <c r="B16" s="920" t="s">
        <v>91</v>
      </c>
      <c r="C16" s="1436">
        <v>6653114.5884199999</v>
      </c>
      <c r="D16" s="1438">
        <v>5.0773480782231942E-2</v>
      </c>
      <c r="E16" s="1436">
        <v>10</v>
      </c>
      <c r="F16" s="1436">
        <v>7229273</v>
      </c>
      <c r="G16" s="1438">
        <v>4.7699999999999999E-2</v>
      </c>
      <c r="H16" s="1436">
        <v>10</v>
      </c>
      <c r="I16" s="1436">
        <v>7916016.5899199992</v>
      </c>
      <c r="J16" s="1438">
        <v>4.6710651246951805E-2</v>
      </c>
      <c r="K16" s="1436">
        <v>11</v>
      </c>
      <c r="L16" s="1436">
        <v>8192453.5412099995</v>
      </c>
      <c r="M16" s="1438">
        <v>4.6767741520651156E-2</v>
      </c>
      <c r="N16" s="1436">
        <v>11</v>
      </c>
      <c r="O16" s="1720"/>
      <c r="T16" s="1942"/>
      <c r="V16" s="1436"/>
    </row>
    <row r="17" spans="1:22" s="920" customFormat="1" ht="22.5" customHeight="1">
      <c r="A17" s="920" t="s">
        <v>1227</v>
      </c>
      <c r="B17" s="920" t="s">
        <v>93</v>
      </c>
      <c r="C17" s="1436">
        <v>8950797.4621099997</v>
      </c>
      <c r="D17" s="1438">
        <v>6.8308329412979443E-2</v>
      </c>
      <c r="E17" s="1436">
        <v>8</v>
      </c>
      <c r="F17" s="1436">
        <v>9991127</v>
      </c>
      <c r="G17" s="1438">
        <v>6.59E-2</v>
      </c>
      <c r="H17" s="1436">
        <v>8</v>
      </c>
      <c r="I17" s="1436">
        <v>11126613.816030001</v>
      </c>
      <c r="J17" s="1438">
        <v>6.5655670578293399E-2</v>
      </c>
      <c r="K17" s="1436">
        <v>8</v>
      </c>
      <c r="L17" s="1436">
        <v>11449079.392480001</v>
      </c>
      <c r="M17" s="1438">
        <v>6.5358635600859874E-2</v>
      </c>
      <c r="N17" s="1436">
        <v>8</v>
      </c>
      <c r="O17" s="1720"/>
      <c r="T17" s="1942"/>
      <c r="V17" s="1436"/>
    </row>
    <row r="18" spans="1:22" s="920" customFormat="1" ht="22.5" customHeight="1">
      <c r="A18" s="920" t="s">
        <v>1227</v>
      </c>
      <c r="B18" s="920" t="s">
        <v>99</v>
      </c>
      <c r="C18" s="1436">
        <v>111631.132</v>
      </c>
      <c r="D18" s="1438">
        <v>8.5191695708443013E-4</v>
      </c>
      <c r="E18" s="1436">
        <v>43</v>
      </c>
      <c r="F18" s="1436">
        <v>133820</v>
      </c>
      <c r="G18" s="1438">
        <v>8.9999999999999998E-4</v>
      </c>
      <c r="H18" s="1436">
        <v>41</v>
      </c>
      <c r="I18" s="1436">
        <v>126087.49089</v>
      </c>
      <c r="J18" s="1438">
        <v>7.4401420798759653E-4</v>
      </c>
      <c r="K18" s="1436">
        <v>42</v>
      </c>
      <c r="L18" s="1436">
        <v>122560.64797999999</v>
      </c>
      <c r="M18" s="1438">
        <v>6.9965422159544834E-4</v>
      </c>
      <c r="N18" s="1436">
        <v>43</v>
      </c>
      <c r="O18" s="1720"/>
      <c r="T18" s="1942"/>
      <c r="V18" s="1436"/>
    </row>
    <row r="19" spans="1:22" s="920" customFormat="1" ht="22.5" customHeight="1">
      <c r="A19" s="920" t="s">
        <v>1227</v>
      </c>
      <c r="B19" s="920" t="s">
        <v>101</v>
      </c>
      <c r="C19" s="1436">
        <v>288107.51157999999</v>
      </c>
      <c r="D19" s="1438">
        <v>2.198702729077412E-3</v>
      </c>
      <c r="E19" s="1436">
        <v>25</v>
      </c>
      <c r="F19" s="1436">
        <v>329890</v>
      </c>
      <c r="G19" s="1438">
        <v>2.2000000000000001E-3</v>
      </c>
      <c r="H19" s="1436">
        <v>24</v>
      </c>
      <c r="I19" s="1436">
        <v>425320.86174000002</v>
      </c>
      <c r="J19" s="1438">
        <v>2.5097236994283418E-3</v>
      </c>
      <c r="K19" s="1436">
        <v>23</v>
      </c>
      <c r="L19" s="1436">
        <v>437916.47328999999</v>
      </c>
      <c r="M19" s="1438">
        <v>2.4999060815469659E-3</v>
      </c>
      <c r="N19" s="1436">
        <v>23</v>
      </c>
      <c r="O19" s="1720"/>
      <c r="T19" s="1942"/>
      <c r="V19" s="1436"/>
    </row>
    <row r="20" spans="1:22" s="920" customFormat="1" ht="22.5" customHeight="1">
      <c r="A20" s="920" t="s">
        <v>1236</v>
      </c>
      <c r="B20" s="920" t="s">
        <v>103</v>
      </c>
      <c r="C20" s="1436">
        <v>9139602.4229100011</v>
      </c>
      <c r="D20" s="1438">
        <v>6.9749201191357385E-2</v>
      </c>
      <c r="E20" s="1436">
        <v>7</v>
      </c>
      <c r="F20" s="1436">
        <v>9998014</v>
      </c>
      <c r="G20" s="1438">
        <v>6.6000000000000003E-2</v>
      </c>
      <c r="H20" s="1436">
        <v>7</v>
      </c>
      <c r="I20" s="1436">
        <v>11431088.314270001</v>
      </c>
      <c r="J20" s="1438">
        <v>6.7452306795426825E-2</v>
      </c>
      <c r="K20" s="1436">
        <v>7</v>
      </c>
      <c r="L20" s="1436">
        <v>12014276.38724</v>
      </c>
      <c r="M20" s="1438">
        <v>6.8585139947356349E-2</v>
      </c>
      <c r="N20" s="1436">
        <v>7</v>
      </c>
      <c r="O20" s="1720"/>
      <c r="T20" s="1942"/>
      <c r="V20" s="1436"/>
    </row>
    <row r="21" spans="1:22" s="920" customFormat="1" ht="22.5" customHeight="1">
      <c r="B21" s="920" t="s">
        <v>105</v>
      </c>
      <c r="C21" s="1437">
        <v>2205524.8435399998</v>
      </c>
      <c r="D21" s="1438">
        <v>1.6831541343526917E-2</v>
      </c>
      <c r="E21" s="1437">
        <v>14</v>
      </c>
      <c r="F21" s="1437">
        <v>2586011</v>
      </c>
      <c r="G21" s="1438">
        <v>1.7100000000000001E-2</v>
      </c>
      <c r="H21" s="1437">
        <v>13</v>
      </c>
      <c r="I21" s="1436">
        <v>2827506.4120299998</v>
      </c>
      <c r="J21" s="1438">
        <v>1.6684485739839525E-2</v>
      </c>
      <c r="K21" s="1436">
        <v>13</v>
      </c>
      <c r="L21" s="1436">
        <v>2974456.17662</v>
      </c>
      <c r="M21" s="1438">
        <v>1.6980089900164703E-2</v>
      </c>
      <c r="N21" s="1436">
        <v>13</v>
      </c>
      <c r="O21" s="1720"/>
      <c r="T21" s="1942"/>
      <c r="V21" s="1436"/>
    </row>
    <row r="22" spans="1:22" s="920" customFormat="1" ht="23.25" customHeight="1">
      <c r="A22" s="920" t="s">
        <v>1227</v>
      </c>
      <c r="B22" s="920" t="s">
        <v>107</v>
      </c>
      <c r="C22" s="1436">
        <v>9515076.2672499996</v>
      </c>
      <c r="D22" s="1438">
        <v>7.2614643198475298E-2</v>
      </c>
      <c r="E22" s="1436">
        <v>6</v>
      </c>
      <c r="F22" s="1436">
        <v>11083750</v>
      </c>
      <c r="G22" s="1438">
        <v>7.3099999999999998E-2</v>
      </c>
      <c r="H22" s="1436">
        <v>6</v>
      </c>
      <c r="I22" s="1436">
        <v>11697429.677080002</v>
      </c>
      <c r="J22" s="1438">
        <v>6.9023927871448537E-2</v>
      </c>
      <c r="K22" s="1436">
        <v>6</v>
      </c>
      <c r="L22" s="1436">
        <v>12320861.763280001</v>
      </c>
      <c r="M22" s="1438">
        <v>7.0335324498117038E-2</v>
      </c>
      <c r="N22" s="1436">
        <v>6</v>
      </c>
      <c r="O22" s="1720"/>
      <c r="T22" s="1942"/>
      <c r="V22" s="1436"/>
    </row>
    <row r="23" spans="1:22" s="920" customFormat="1" ht="23.25" customHeight="1">
      <c r="A23" s="920" t="s">
        <v>1227</v>
      </c>
      <c r="B23" s="920" t="s">
        <v>109</v>
      </c>
      <c r="C23" s="1436">
        <v>6465185.7603799999</v>
      </c>
      <c r="D23" s="1438">
        <v>4.9339295242195678E-2</v>
      </c>
      <c r="E23" s="1436">
        <v>11</v>
      </c>
      <c r="F23" s="1436">
        <v>7192778</v>
      </c>
      <c r="G23" s="1438">
        <v>4.7500000000000001E-2</v>
      </c>
      <c r="H23" s="1436">
        <v>11</v>
      </c>
      <c r="I23" s="1436">
        <v>8068185.8952900004</v>
      </c>
      <c r="J23" s="1438">
        <v>4.7608568434578724E-2</v>
      </c>
      <c r="K23" s="1436">
        <v>10</v>
      </c>
      <c r="L23" s="1436">
        <v>8297725.5033900002</v>
      </c>
      <c r="M23" s="1438">
        <v>4.7368700914786323E-2</v>
      </c>
      <c r="N23" s="1436">
        <v>10</v>
      </c>
      <c r="O23" s="1720"/>
      <c r="T23" s="1942"/>
      <c r="V23" s="1436"/>
    </row>
    <row r="24" spans="1:22" s="920" customFormat="1" ht="23.25" customHeight="1">
      <c r="A24" s="920" t="s">
        <v>1227</v>
      </c>
      <c r="B24" s="1632" t="s">
        <v>598</v>
      </c>
      <c r="C24" s="1436">
        <v>114906660.70920001</v>
      </c>
      <c r="D24" s="1438">
        <v>0.87691427101280972</v>
      </c>
      <c r="E24" s="1436"/>
      <c r="F24" s="1436">
        <v>134722902</v>
      </c>
      <c r="G24" s="1438">
        <v>0.88900000000000001</v>
      </c>
      <c r="H24" s="1436"/>
      <c r="I24" s="1436">
        <v>150945124.97465995</v>
      </c>
      <c r="J24" s="1438">
        <v>0.89069357170083374</v>
      </c>
      <c r="K24" s="1436"/>
      <c r="L24" s="1436">
        <v>156392836.09895003</v>
      </c>
      <c r="M24" s="1438">
        <v>0.89278989469581782</v>
      </c>
      <c r="N24" s="1436"/>
      <c r="O24" s="1720"/>
      <c r="T24" s="1942"/>
      <c r="V24" s="1436"/>
    </row>
    <row r="25" spans="1:22" s="920" customFormat="1" ht="10.5" customHeight="1">
      <c r="B25" s="1632"/>
      <c r="C25" s="1436"/>
      <c r="D25" s="1438"/>
      <c r="E25" s="1436"/>
      <c r="F25" s="1436"/>
      <c r="G25" s="1438"/>
      <c r="H25" s="1436"/>
      <c r="I25" s="1436"/>
      <c r="J25" s="1438"/>
      <c r="K25" s="1436"/>
      <c r="L25" s="1436"/>
      <c r="M25" s="1438"/>
      <c r="N25" s="1436"/>
      <c r="O25" s="1720"/>
      <c r="T25" s="1942"/>
      <c r="V25" s="1436"/>
    </row>
    <row r="26" spans="1:22" s="1094" customFormat="1" ht="15.75">
      <c r="B26" s="1949" t="s">
        <v>599</v>
      </c>
      <c r="C26" s="1950"/>
      <c r="D26" s="1951"/>
      <c r="E26" s="1952"/>
      <c r="F26" s="1950"/>
      <c r="G26" s="1951"/>
      <c r="H26" s="1952"/>
      <c r="I26" s="1950"/>
      <c r="J26" s="1951"/>
      <c r="K26" s="1952"/>
      <c r="L26" s="1950"/>
      <c r="M26" s="1951"/>
      <c r="N26" s="1952"/>
      <c r="O26" s="1410"/>
      <c r="T26" s="1953"/>
      <c r="V26" s="1945"/>
    </row>
    <row r="27" spans="1:22" s="920" customFormat="1" ht="22.5" customHeight="1">
      <c r="A27" s="920" t="s">
        <v>1227</v>
      </c>
      <c r="B27" s="920" t="s">
        <v>1220</v>
      </c>
      <c r="C27" s="1436">
        <v>4279361.6743100006</v>
      </c>
      <c r="D27" s="1438">
        <v>3.2658100930499458E-2</v>
      </c>
      <c r="E27" s="1436">
        <v>12</v>
      </c>
      <c r="F27" s="1438" t="s">
        <v>1221</v>
      </c>
      <c r="G27" s="1438" t="s">
        <v>1221</v>
      </c>
      <c r="H27" s="1438" t="s">
        <v>1221</v>
      </c>
      <c r="I27" s="1438" t="s">
        <v>1221</v>
      </c>
      <c r="J27" s="1438" t="s">
        <v>1221</v>
      </c>
      <c r="K27" s="1438" t="s">
        <v>1221</v>
      </c>
      <c r="L27" s="1438" t="s">
        <v>1221</v>
      </c>
      <c r="M27" s="1438" t="s">
        <v>1221</v>
      </c>
      <c r="N27" s="1438" t="s">
        <v>1221</v>
      </c>
      <c r="O27" s="1720"/>
      <c r="T27" s="1942"/>
      <c r="V27" s="1436"/>
    </row>
    <row r="28" spans="1:22" s="920" customFormat="1" ht="23.25" customHeight="1">
      <c r="A28" s="920" t="s">
        <v>1227</v>
      </c>
      <c r="B28" s="920" t="s">
        <v>116</v>
      </c>
      <c r="C28" s="1436">
        <v>2795265.0993900006</v>
      </c>
      <c r="D28" s="1438">
        <v>2.1332165096351764E-2</v>
      </c>
      <c r="E28" s="1436">
        <v>13</v>
      </c>
      <c r="F28" s="1436">
        <v>2890651</v>
      </c>
      <c r="G28" s="1438">
        <v>1.9099999999999999E-2</v>
      </c>
      <c r="H28" s="1436">
        <v>12</v>
      </c>
      <c r="I28" s="1436">
        <v>3142750.8922299999</v>
      </c>
      <c r="J28" s="1438">
        <v>1.8544673222379605E-2</v>
      </c>
      <c r="K28" s="1436">
        <v>12</v>
      </c>
      <c r="L28" s="1436">
        <v>3243358.6529900003</v>
      </c>
      <c r="M28" s="1438">
        <v>1.8515156464274599E-2</v>
      </c>
      <c r="N28" s="1436">
        <v>12</v>
      </c>
      <c r="O28" s="1720"/>
      <c r="T28" s="1942"/>
      <c r="V28" s="1436"/>
    </row>
    <row r="29" spans="1:22" s="920" customFormat="1" ht="23.25" customHeight="1">
      <c r="A29" s="920" t="s">
        <v>1227</v>
      </c>
      <c r="B29" s="920" t="s">
        <v>114</v>
      </c>
      <c r="C29" s="1436">
        <v>883835.38824</v>
      </c>
      <c r="D29" s="1438">
        <v>6.7450212232279139E-3</v>
      </c>
      <c r="E29" s="1954">
        <v>18</v>
      </c>
      <c r="F29" s="1436">
        <v>928787</v>
      </c>
      <c r="G29" s="1438">
        <v>6.1000000000000004E-3</v>
      </c>
      <c r="H29" s="1954">
        <v>18</v>
      </c>
      <c r="I29" s="1436">
        <v>929963.66335000005</v>
      </c>
      <c r="J29" s="1438">
        <v>5.487508503505871E-3</v>
      </c>
      <c r="K29" s="1436">
        <v>18</v>
      </c>
      <c r="L29" s="1436">
        <v>921736.43756000011</v>
      </c>
      <c r="M29" s="1438">
        <v>5.2618585195669055E-3</v>
      </c>
      <c r="N29" s="1436">
        <v>18</v>
      </c>
      <c r="O29" s="1720"/>
      <c r="T29" s="1942"/>
      <c r="V29" s="1436"/>
    </row>
    <row r="30" spans="1:22" s="920" customFormat="1" ht="23.25" customHeight="1">
      <c r="A30" s="920" t="s">
        <v>1227</v>
      </c>
      <c r="B30" s="1632" t="s">
        <v>598</v>
      </c>
      <c r="C30" s="1436">
        <v>7958462.161940001</v>
      </c>
      <c r="D30" s="1438">
        <v>6.0735287250079137E-2</v>
      </c>
      <c r="E30" s="1954"/>
      <c r="F30" s="1436">
        <v>3819439</v>
      </c>
      <c r="G30" s="1438">
        <v>2.52E-2</v>
      </c>
      <c r="H30" s="1954"/>
      <c r="I30" s="1436">
        <v>4072714.5555799999</v>
      </c>
      <c r="J30" s="1438">
        <v>2.4032181725885476E-2</v>
      </c>
      <c r="K30" s="1954"/>
      <c r="L30" s="1436">
        <v>4165095.0905500003</v>
      </c>
      <c r="M30" s="1438">
        <v>2.3777014983841504E-2</v>
      </c>
      <c r="N30" s="1954"/>
      <c r="O30" s="1720"/>
      <c r="T30" s="1942"/>
      <c r="V30" s="1436"/>
    </row>
    <row r="31" spans="1:22" s="920" customFormat="1" ht="10.5" customHeight="1">
      <c r="B31" s="1632"/>
      <c r="C31" s="1436"/>
      <c r="D31" s="1438"/>
      <c r="E31" s="1436"/>
      <c r="F31" s="1436"/>
      <c r="G31" s="1438"/>
      <c r="H31" s="1436"/>
      <c r="I31" s="1436"/>
      <c r="J31" s="1438"/>
      <c r="K31" s="1436"/>
      <c r="L31" s="1436"/>
      <c r="M31" s="1438"/>
      <c r="N31" s="1436"/>
      <c r="O31" s="1720"/>
      <c r="T31" s="1942"/>
      <c r="V31" s="1436"/>
    </row>
    <row r="32" spans="1:22" s="920" customFormat="1" ht="15.75">
      <c r="B32" s="1949" t="s">
        <v>1237</v>
      </c>
      <c r="C32" s="1940"/>
      <c r="D32" s="1941"/>
      <c r="E32" s="1940"/>
      <c r="F32" s="1940"/>
      <c r="G32" s="1941"/>
      <c r="H32" s="1940"/>
      <c r="I32" s="1940"/>
      <c r="J32" s="1941"/>
      <c r="K32" s="1940"/>
      <c r="L32" s="1940"/>
      <c r="M32" s="1941"/>
      <c r="N32" s="1940"/>
      <c r="O32" s="1720"/>
      <c r="T32" s="1942"/>
      <c r="V32" s="1436"/>
    </row>
    <row r="33" spans="1:22" s="920" customFormat="1" ht="24" customHeight="1">
      <c r="A33" s="920" t="s">
        <v>1227</v>
      </c>
      <c r="B33" s="920" t="s">
        <v>119</v>
      </c>
      <c r="C33" s="1436">
        <v>1578970.0931899999</v>
      </c>
      <c r="D33" s="1438">
        <v>1.204996646560696E-2</v>
      </c>
      <c r="E33" s="1436">
        <v>15</v>
      </c>
      <c r="F33" s="1436">
        <v>1763254</v>
      </c>
      <c r="G33" s="1438">
        <v>1.1599999999999999E-2</v>
      </c>
      <c r="H33" s="1436">
        <v>14</v>
      </c>
      <c r="I33" s="1436">
        <v>1866850.9819799997</v>
      </c>
      <c r="J33" s="1438">
        <v>1.1015871955136787E-2</v>
      </c>
      <c r="K33" s="1436">
        <v>15</v>
      </c>
      <c r="L33" s="1436">
        <v>1911431.9301000002</v>
      </c>
      <c r="M33" s="1438">
        <v>1.0911670599236995E-2</v>
      </c>
      <c r="N33" s="1436">
        <v>15</v>
      </c>
      <c r="O33" s="1720"/>
      <c r="T33" s="1942"/>
      <c r="V33" s="1436"/>
    </row>
    <row r="34" spans="1:22" s="920" customFormat="1" ht="24" customHeight="1">
      <c r="A34" s="920" t="s">
        <v>1227</v>
      </c>
      <c r="B34" s="920" t="s">
        <v>121</v>
      </c>
      <c r="C34" s="1436">
        <v>554414.03983000002</v>
      </c>
      <c r="D34" s="1438">
        <v>4.2310304779213355E-3</v>
      </c>
      <c r="E34" s="1436">
        <v>22</v>
      </c>
      <c r="F34" s="1436">
        <v>606850</v>
      </c>
      <c r="G34" s="1438">
        <v>4.0000000000000001E-3</v>
      </c>
      <c r="H34" s="1436">
        <v>21</v>
      </c>
      <c r="I34" s="1436">
        <v>788129.38903000008</v>
      </c>
      <c r="J34" s="1438">
        <v>4.6505760328157154E-3</v>
      </c>
      <c r="K34" s="1436">
        <v>19</v>
      </c>
      <c r="L34" s="1436">
        <v>787975.4456199999</v>
      </c>
      <c r="M34" s="1438">
        <v>4.4982656026064166E-3</v>
      </c>
      <c r="N34" s="1436">
        <v>19</v>
      </c>
      <c r="O34" s="1720"/>
      <c r="T34" s="1942"/>
      <c r="V34" s="1436"/>
    </row>
    <row r="35" spans="1:22" s="920" customFormat="1" ht="24" customHeight="1">
      <c r="A35" s="920" t="s">
        <v>1227</v>
      </c>
      <c r="B35" s="920" t="s">
        <v>123</v>
      </c>
      <c r="C35" s="1436">
        <v>190879.33322999999</v>
      </c>
      <c r="D35" s="1438">
        <v>1.4567024254094865E-3</v>
      </c>
      <c r="E35" s="1436">
        <v>30</v>
      </c>
      <c r="F35" s="1436">
        <v>202718</v>
      </c>
      <c r="G35" s="1438">
        <v>1.2999999999999999E-3</v>
      </c>
      <c r="H35" s="1436">
        <v>31</v>
      </c>
      <c r="I35" s="1436">
        <v>231130.14385999998</v>
      </c>
      <c r="J35" s="1438">
        <v>1.3638475134387467E-3</v>
      </c>
      <c r="K35" s="1436">
        <v>32</v>
      </c>
      <c r="L35" s="1436">
        <v>242876.43860999998</v>
      </c>
      <c r="M35" s="1438">
        <v>1.3864933679796152E-3</v>
      </c>
      <c r="N35" s="1436">
        <v>31</v>
      </c>
      <c r="O35" s="1720"/>
      <c r="T35" s="1942"/>
      <c r="V35" s="1436"/>
    </row>
    <row r="36" spans="1:22" s="920" customFormat="1" ht="24" customHeight="1">
      <c r="A36" s="920" t="s">
        <v>1227</v>
      </c>
      <c r="B36" s="920" t="s">
        <v>1223</v>
      </c>
      <c r="C36" s="1436">
        <v>127046.90186000001</v>
      </c>
      <c r="D36" s="1438">
        <v>9.6956295345616882E-4</v>
      </c>
      <c r="E36" s="1436">
        <v>42</v>
      </c>
      <c r="F36" s="1438" t="s">
        <v>1221</v>
      </c>
      <c r="G36" s="1438" t="s">
        <v>1221</v>
      </c>
      <c r="H36" s="1438" t="s">
        <v>1221</v>
      </c>
      <c r="I36" s="1438" t="s">
        <v>1221</v>
      </c>
      <c r="J36" s="1438" t="s">
        <v>1221</v>
      </c>
      <c r="K36" s="1438" t="s">
        <v>1221</v>
      </c>
      <c r="L36" s="1438" t="s">
        <v>1221</v>
      </c>
      <c r="M36" s="1438" t="s">
        <v>1221</v>
      </c>
      <c r="N36" s="1438" t="s">
        <v>1221</v>
      </c>
      <c r="O36" s="1720"/>
      <c r="T36" s="1942"/>
      <c r="V36" s="1436"/>
    </row>
    <row r="37" spans="1:22" s="920" customFormat="1" ht="24" customHeight="1">
      <c r="A37" s="920" t="s">
        <v>1227</v>
      </c>
      <c r="B37" s="920" t="s">
        <v>1224</v>
      </c>
      <c r="C37" s="1436">
        <v>68327.477250000011</v>
      </c>
      <c r="D37" s="1438">
        <v>5.2144357457627178E-4</v>
      </c>
      <c r="E37" s="1436">
        <v>53</v>
      </c>
      <c r="F37" s="1436">
        <v>68212</v>
      </c>
      <c r="G37" s="1438">
        <v>5.0000000000000001E-4</v>
      </c>
      <c r="H37" s="1436">
        <v>52</v>
      </c>
      <c r="I37" s="1438" t="s">
        <v>1221</v>
      </c>
      <c r="J37" s="1438" t="s">
        <v>1221</v>
      </c>
      <c r="K37" s="1438" t="s">
        <v>1221</v>
      </c>
      <c r="L37" s="1438" t="s">
        <v>1221</v>
      </c>
      <c r="M37" s="1438" t="s">
        <v>1221</v>
      </c>
      <c r="N37" s="1438" t="s">
        <v>1221</v>
      </c>
      <c r="O37" s="1720"/>
      <c r="T37" s="1942"/>
      <c r="V37" s="1436"/>
    </row>
    <row r="38" spans="1:22" s="920" customFormat="1" ht="24" customHeight="1">
      <c r="A38" s="920" t="s">
        <v>1227</v>
      </c>
      <c r="B38" s="920" t="s">
        <v>1225</v>
      </c>
      <c r="C38" s="1436">
        <v>45111.635399999999</v>
      </c>
      <c r="D38" s="1438">
        <v>3.442710511891097E-4</v>
      </c>
      <c r="E38" s="1436">
        <v>57</v>
      </c>
      <c r="F38" s="1436">
        <v>46582</v>
      </c>
      <c r="G38" s="1438">
        <v>2.9999999999999997E-4</v>
      </c>
      <c r="H38" s="1436">
        <v>58</v>
      </c>
      <c r="I38" s="1438" t="s">
        <v>1221</v>
      </c>
      <c r="J38" s="1438" t="s">
        <v>1221</v>
      </c>
      <c r="K38" s="1438" t="s">
        <v>1221</v>
      </c>
      <c r="L38" s="1438" t="s">
        <v>1221</v>
      </c>
      <c r="M38" s="1438" t="s">
        <v>1221</v>
      </c>
      <c r="N38" s="1438" t="s">
        <v>1221</v>
      </c>
      <c r="O38" s="1720"/>
      <c r="T38" s="1942"/>
      <c r="V38" s="1436"/>
    </row>
    <row r="39" spans="1:22" s="920" customFormat="1" ht="24" customHeight="1">
      <c r="A39" s="920" t="s">
        <v>1227</v>
      </c>
      <c r="B39" s="920" t="s">
        <v>1226</v>
      </c>
      <c r="C39" s="1436">
        <v>44682.681970000005</v>
      </c>
      <c r="D39" s="1438">
        <v>3.4099747782055759E-4</v>
      </c>
      <c r="E39" s="1436">
        <v>58</v>
      </c>
      <c r="F39" s="1436">
        <v>47451</v>
      </c>
      <c r="G39" s="1438">
        <v>2.9999999999999997E-4</v>
      </c>
      <c r="H39" s="1436">
        <v>57</v>
      </c>
      <c r="I39" s="1438" t="s">
        <v>1221</v>
      </c>
      <c r="J39" s="1438" t="s">
        <v>1221</v>
      </c>
      <c r="K39" s="1438" t="s">
        <v>1221</v>
      </c>
      <c r="L39" s="1438" t="s">
        <v>1221</v>
      </c>
      <c r="M39" s="1438" t="s">
        <v>1221</v>
      </c>
      <c r="N39" s="1438" t="s">
        <v>1221</v>
      </c>
      <c r="O39" s="1720"/>
      <c r="T39" s="1942"/>
      <c r="V39" s="1436"/>
    </row>
    <row r="40" spans="1:22" s="920" customFormat="1" ht="23.25" customHeight="1">
      <c r="A40" s="920" t="s">
        <v>1227</v>
      </c>
      <c r="B40" s="1632" t="s">
        <v>598</v>
      </c>
      <c r="C40" s="1436">
        <v>2609432.16273</v>
      </c>
      <c r="D40" s="1438">
        <v>1.9913974425979888E-2</v>
      </c>
      <c r="E40" s="1436"/>
      <c r="F40" s="1436">
        <v>2735068</v>
      </c>
      <c r="G40" s="1438">
        <v>1.7999999999999999E-2</v>
      </c>
      <c r="H40" s="1436"/>
      <c r="I40" s="1436">
        <v>2886110.5148700001</v>
      </c>
      <c r="J40" s="1438">
        <v>1.7030295501391252E-2</v>
      </c>
      <c r="K40" s="1436"/>
      <c r="L40" s="1436">
        <v>2942283.81433</v>
      </c>
      <c r="M40" s="1438">
        <v>1.6796429569823027E-2</v>
      </c>
      <c r="N40" s="1436"/>
      <c r="O40" s="1720"/>
      <c r="T40" s="1942"/>
      <c r="V40" s="1436"/>
    </row>
    <row r="41" spans="1:22" s="920" customFormat="1" ht="10.5" customHeight="1">
      <c r="B41" s="1632"/>
      <c r="C41" s="1436"/>
      <c r="D41" s="1438"/>
      <c r="E41" s="1436"/>
      <c r="F41" s="1436"/>
      <c r="G41" s="1438"/>
      <c r="H41" s="1436"/>
      <c r="I41" s="1436"/>
      <c r="J41" s="1438"/>
      <c r="K41" s="1436"/>
      <c r="L41" s="1436"/>
      <c r="M41" s="1438"/>
      <c r="N41" s="1436"/>
      <c r="O41" s="1720"/>
      <c r="T41" s="1942"/>
      <c r="V41" s="1436"/>
    </row>
    <row r="42" spans="1:22" s="920" customFormat="1" ht="15.75">
      <c r="B42" s="1949" t="s">
        <v>602</v>
      </c>
      <c r="C42" s="1940"/>
      <c r="D42" s="1941"/>
      <c r="E42" s="1940"/>
      <c r="F42" s="1940"/>
      <c r="G42" s="1941"/>
      <c r="H42" s="1940"/>
      <c r="I42" s="1940"/>
      <c r="J42" s="1941"/>
      <c r="K42" s="1940"/>
      <c r="L42" s="1940"/>
      <c r="M42" s="1941"/>
      <c r="N42" s="1940"/>
      <c r="O42" s="1720"/>
      <c r="T42" s="1942"/>
      <c r="V42" s="1436"/>
    </row>
    <row r="43" spans="1:22" s="920" customFormat="1" ht="23.25" customHeight="1">
      <c r="A43" s="920" t="s">
        <v>1227</v>
      </c>
      <c r="B43" s="920" t="s">
        <v>134</v>
      </c>
      <c r="C43" s="1436">
        <v>1185517.06862</v>
      </c>
      <c r="D43" s="1438">
        <v>9.0473157046405666E-3</v>
      </c>
      <c r="E43" s="1436">
        <v>17</v>
      </c>
      <c r="F43" s="1436">
        <v>1262908</v>
      </c>
      <c r="G43" s="1438">
        <v>8.3000000000000001E-3</v>
      </c>
      <c r="H43" s="1436">
        <v>16</v>
      </c>
      <c r="I43" s="1436">
        <v>1288278.6943300001</v>
      </c>
      <c r="J43" s="1438">
        <v>7.6018457157295081E-3</v>
      </c>
      <c r="K43" s="1436">
        <v>16</v>
      </c>
      <c r="L43" s="1436">
        <v>1300703.1356899997</v>
      </c>
      <c r="M43" s="1438">
        <v>7.4252417470610172E-3</v>
      </c>
      <c r="N43" s="1436">
        <v>16</v>
      </c>
      <c r="O43" s="1720"/>
      <c r="T43" s="1942"/>
      <c r="V43" s="1436"/>
    </row>
    <row r="44" spans="1:22" s="920" customFormat="1" ht="23.25" customHeight="1">
      <c r="A44" s="920" t="s">
        <v>1227</v>
      </c>
      <c r="B44" s="920" t="s">
        <v>136</v>
      </c>
      <c r="C44" s="1436">
        <v>700244.5803400001</v>
      </c>
      <c r="D44" s="1438">
        <v>5.343941438290859E-3</v>
      </c>
      <c r="E44" s="1436">
        <v>20</v>
      </c>
      <c r="F44" s="1436">
        <v>718825</v>
      </c>
      <c r="G44" s="1438">
        <v>4.7000000000000002E-3</v>
      </c>
      <c r="H44" s="1436">
        <v>19</v>
      </c>
      <c r="I44" s="1436">
        <v>771010.86765999999</v>
      </c>
      <c r="J44" s="1438">
        <v>4.5495634499724989E-3</v>
      </c>
      <c r="K44" s="1436">
        <v>20</v>
      </c>
      <c r="L44" s="1436">
        <v>775432.7154799999</v>
      </c>
      <c r="M44" s="1438">
        <v>4.4266637121348883E-3</v>
      </c>
      <c r="N44" s="1436">
        <v>20</v>
      </c>
      <c r="O44" s="1720"/>
      <c r="T44" s="1942"/>
      <c r="V44" s="1436"/>
    </row>
    <row r="45" spans="1:22" s="920" customFormat="1" ht="23.25" customHeight="1">
      <c r="A45" s="920" t="s">
        <v>1227</v>
      </c>
      <c r="B45" s="920" t="s">
        <v>138</v>
      </c>
      <c r="C45" s="1436">
        <v>374324.83134999993</v>
      </c>
      <c r="D45" s="1438">
        <v>2.8566732735885404E-3</v>
      </c>
      <c r="E45" s="1436">
        <v>24</v>
      </c>
      <c r="F45" s="1436">
        <v>351039</v>
      </c>
      <c r="G45" s="1438">
        <v>2.3E-3</v>
      </c>
      <c r="H45" s="1436">
        <v>23</v>
      </c>
      <c r="I45" s="1436">
        <v>364203.91824000003</v>
      </c>
      <c r="J45" s="1438">
        <v>2.1490862246732506E-3</v>
      </c>
      <c r="K45" s="1436">
        <v>24</v>
      </c>
      <c r="L45" s="1436">
        <v>368377.34675000003</v>
      </c>
      <c r="M45" s="1438">
        <v>2.1029324668373692E-3</v>
      </c>
      <c r="N45" s="1436">
        <v>24</v>
      </c>
      <c r="O45" s="1720"/>
      <c r="T45" s="1942"/>
      <c r="V45" s="1436"/>
    </row>
    <row r="46" spans="1:22" s="920" customFormat="1" ht="23.25" customHeight="1">
      <c r="A46" s="920" t="s">
        <v>1227</v>
      </c>
      <c r="B46" s="920" t="s">
        <v>140</v>
      </c>
      <c r="C46" s="1436">
        <v>86792.387760000027</v>
      </c>
      <c r="D46" s="1438">
        <v>6.6235919634489743E-4</v>
      </c>
      <c r="E46" s="1436">
        <v>48</v>
      </c>
      <c r="F46" s="1436">
        <v>83426</v>
      </c>
      <c r="G46" s="1438">
        <v>5.9999999999999995E-4</v>
      </c>
      <c r="H46" s="1436">
        <v>49</v>
      </c>
      <c r="I46" s="1436">
        <v>83339.113890000008</v>
      </c>
      <c r="J46" s="1438">
        <v>4.9176555404176192E-4</v>
      </c>
      <c r="K46" s="1436">
        <v>50</v>
      </c>
      <c r="L46" s="1436">
        <v>90101.04803000002</v>
      </c>
      <c r="M46" s="1438">
        <v>5.1435415578621007E-4</v>
      </c>
      <c r="N46" s="1436">
        <v>50</v>
      </c>
      <c r="O46" s="1720"/>
      <c r="T46" s="1942"/>
      <c r="V46" s="1436"/>
    </row>
    <row r="47" spans="1:22" s="920" customFormat="1" ht="23.25" customHeight="1">
      <c r="A47" s="920" t="s">
        <v>1227</v>
      </c>
      <c r="B47" s="920" t="s">
        <v>142</v>
      </c>
      <c r="C47" s="1436">
        <v>162939.63941</v>
      </c>
      <c r="D47" s="1438">
        <v>1.2434796575797645E-3</v>
      </c>
      <c r="E47" s="1436">
        <v>35</v>
      </c>
      <c r="F47" s="1436">
        <v>184264</v>
      </c>
      <c r="G47" s="1438">
        <v>1.1999999999999999E-3</v>
      </c>
      <c r="H47" s="1436">
        <v>35</v>
      </c>
      <c r="I47" s="1436">
        <v>189730.29246</v>
      </c>
      <c r="J47" s="1438">
        <v>1.1195562087838922E-3</v>
      </c>
      <c r="K47" s="1436">
        <v>37</v>
      </c>
      <c r="L47" s="1436">
        <v>195156.56913999998</v>
      </c>
      <c r="M47" s="1438">
        <v>1.1140779664706615E-3</v>
      </c>
      <c r="N47" s="1436">
        <v>37</v>
      </c>
      <c r="O47" s="1720"/>
      <c r="T47" s="1942"/>
      <c r="V47" s="1436"/>
    </row>
    <row r="48" spans="1:22" s="920" customFormat="1" ht="23.25" customHeight="1">
      <c r="A48" s="920" t="s">
        <v>1227</v>
      </c>
      <c r="B48" s="920" t="s">
        <v>176</v>
      </c>
      <c r="C48" s="1436">
        <v>105979.68848</v>
      </c>
      <c r="D48" s="1438">
        <v>8.0878776471278132E-4</v>
      </c>
      <c r="E48" s="1436">
        <v>45</v>
      </c>
      <c r="F48" s="1436">
        <v>108519</v>
      </c>
      <c r="G48" s="1438">
        <v>6.9999999999999999E-4</v>
      </c>
      <c r="H48" s="1436">
        <v>43</v>
      </c>
      <c r="I48" s="1436">
        <v>113451.42066</v>
      </c>
      <c r="J48" s="1438">
        <v>6.6945157121936244E-4</v>
      </c>
      <c r="K48" s="1436">
        <v>44</v>
      </c>
      <c r="L48" s="1436">
        <v>113623.49731000004</v>
      </c>
      <c r="M48" s="1438">
        <v>6.4863527466298393E-4</v>
      </c>
      <c r="N48" s="1436">
        <v>45</v>
      </c>
      <c r="O48" s="1720"/>
    </row>
    <row r="49" spans="1:22" s="920" customFormat="1" ht="23.25" customHeight="1">
      <c r="A49" s="920" t="s">
        <v>1227</v>
      </c>
      <c r="B49" s="920" t="s">
        <v>144</v>
      </c>
      <c r="C49" s="1436">
        <v>247604.09329000002</v>
      </c>
      <c r="D49" s="1438">
        <v>1.8895994507810436E-3</v>
      </c>
      <c r="E49" s="1436">
        <v>26</v>
      </c>
      <c r="F49" s="1436">
        <v>277508</v>
      </c>
      <c r="G49" s="1438">
        <v>1.8E-3</v>
      </c>
      <c r="H49" s="1436">
        <v>25</v>
      </c>
      <c r="I49" s="1436">
        <v>327531.76511999994</v>
      </c>
      <c r="J49" s="1438">
        <v>1.9326920148576227E-3</v>
      </c>
      <c r="K49" s="1436">
        <v>25</v>
      </c>
      <c r="L49" s="1436">
        <v>329041.55696000002</v>
      </c>
      <c r="M49" s="1438">
        <v>1.8783787308710278E-3</v>
      </c>
      <c r="N49" s="1436">
        <v>25</v>
      </c>
      <c r="O49" s="1720"/>
      <c r="T49" s="1942"/>
      <c r="V49" s="1436"/>
    </row>
    <row r="50" spans="1:22" s="920" customFormat="1" ht="23.25" customHeight="1">
      <c r="A50" s="920" t="s">
        <v>1227</v>
      </c>
      <c r="B50" s="920" t="s">
        <v>146</v>
      </c>
      <c r="C50" s="1436">
        <v>172363.33953</v>
      </c>
      <c r="D50" s="1438">
        <v>1.3153969604581997E-3</v>
      </c>
      <c r="E50" s="1436">
        <v>33</v>
      </c>
      <c r="F50" s="1436">
        <v>187435</v>
      </c>
      <c r="G50" s="1438">
        <v>1.1999999999999999E-3</v>
      </c>
      <c r="H50" s="1436">
        <v>33</v>
      </c>
      <c r="I50" s="1436">
        <v>196442.20200999998</v>
      </c>
      <c r="J50" s="1438">
        <v>1.1591616925053839E-3</v>
      </c>
      <c r="K50" s="1436">
        <v>36</v>
      </c>
      <c r="L50" s="1436">
        <v>197429.13505000001</v>
      </c>
      <c r="M50" s="1438">
        <v>1.1270512197863985E-3</v>
      </c>
      <c r="N50" s="1436">
        <v>36</v>
      </c>
      <c r="O50" s="1720"/>
      <c r="T50" s="1942"/>
      <c r="V50" s="1436"/>
    </row>
    <row r="51" spans="1:22" s="920" customFormat="1" ht="23.25" customHeight="1">
      <c r="A51" s="920" t="s">
        <v>1227</v>
      </c>
      <c r="B51" s="920" t="s">
        <v>148</v>
      </c>
      <c r="C51" s="1436">
        <v>159458.22405000002</v>
      </c>
      <c r="D51" s="1438">
        <v>1.2169111123477932E-3</v>
      </c>
      <c r="E51" s="1436">
        <v>36</v>
      </c>
      <c r="F51" s="1436">
        <v>169863</v>
      </c>
      <c r="G51" s="1438">
        <v>1.1000000000000001E-3</v>
      </c>
      <c r="H51" s="1436">
        <v>37</v>
      </c>
      <c r="I51" s="1436">
        <v>179185.04944999999</v>
      </c>
      <c r="J51" s="1438">
        <v>1.0573310778788237E-3</v>
      </c>
      <c r="K51" s="1436">
        <v>38</v>
      </c>
      <c r="L51" s="1436">
        <v>183438.51110999999</v>
      </c>
      <c r="M51" s="1438">
        <v>1.0471838295293505E-3</v>
      </c>
      <c r="N51" s="1436">
        <v>38</v>
      </c>
      <c r="O51" s="1720"/>
      <c r="T51" s="1942"/>
      <c r="V51" s="1436"/>
    </row>
    <row r="52" spans="1:22" s="920" customFormat="1" ht="23.25" customHeight="1">
      <c r="A52" s="920" t="s">
        <v>1227</v>
      </c>
      <c r="B52" s="920" t="s">
        <v>150</v>
      </c>
      <c r="C52" s="1436">
        <v>153987.07272999999</v>
      </c>
      <c r="D52" s="1438">
        <v>1.1751578263174867E-3</v>
      </c>
      <c r="E52" s="1436">
        <v>38</v>
      </c>
      <c r="F52" s="1436">
        <v>150811</v>
      </c>
      <c r="G52" s="1438">
        <v>1E-3</v>
      </c>
      <c r="H52" s="1436">
        <v>39</v>
      </c>
      <c r="I52" s="1436">
        <v>155856.70339000001</v>
      </c>
      <c r="J52" s="1438">
        <v>9.1967570227432735E-4</v>
      </c>
      <c r="K52" s="1436">
        <v>41</v>
      </c>
      <c r="L52" s="1436">
        <v>160235.91039</v>
      </c>
      <c r="M52" s="1438">
        <v>9.1472860990297661E-4</v>
      </c>
      <c r="N52" s="1436">
        <v>41</v>
      </c>
      <c r="O52" s="1720"/>
      <c r="T52" s="1942"/>
      <c r="V52" s="1436"/>
    </row>
    <row r="53" spans="1:22" s="920" customFormat="1" ht="23.25" customHeight="1">
      <c r="A53" s="920" t="s">
        <v>1227</v>
      </c>
      <c r="B53" s="920" t="s">
        <v>152</v>
      </c>
      <c r="C53" s="1436">
        <v>106834.32735000001</v>
      </c>
      <c r="D53" s="1438">
        <v>8.1530997166788489E-4</v>
      </c>
      <c r="E53" s="1436">
        <v>44</v>
      </c>
      <c r="F53" s="1436">
        <v>113390</v>
      </c>
      <c r="G53" s="1438">
        <v>6.9999999999999999E-4</v>
      </c>
      <c r="H53" s="1436">
        <v>42</v>
      </c>
      <c r="I53" s="1436">
        <v>123650.57569999999</v>
      </c>
      <c r="J53" s="1438">
        <v>7.2963451407646483E-4</v>
      </c>
      <c r="K53" s="1436">
        <v>43</v>
      </c>
      <c r="L53" s="1436">
        <v>123709.17461</v>
      </c>
      <c r="M53" s="1438">
        <v>7.0621074294661989E-4</v>
      </c>
      <c r="N53" s="1436">
        <v>42</v>
      </c>
      <c r="O53" s="1720"/>
    </row>
    <row r="54" spans="1:22" s="920" customFormat="1" ht="23.25" customHeight="1">
      <c r="A54" s="920" t="s">
        <v>1227</v>
      </c>
      <c r="B54" s="920" t="s">
        <v>164</v>
      </c>
      <c r="C54" s="1436">
        <v>52597.270360000002</v>
      </c>
      <c r="D54" s="1438">
        <v>4.0139794081850118E-4</v>
      </c>
      <c r="E54" s="1436">
        <v>55</v>
      </c>
      <c r="F54" s="1436">
        <v>53112</v>
      </c>
      <c r="G54" s="1438">
        <v>4.0000000000000002E-4</v>
      </c>
      <c r="H54" s="1436">
        <v>55</v>
      </c>
      <c r="I54" s="1436">
        <v>58532.957779999997</v>
      </c>
      <c r="J54" s="1438">
        <v>3.4538995039445284E-4</v>
      </c>
      <c r="K54" s="1436">
        <v>54</v>
      </c>
      <c r="L54" s="1436">
        <v>59462.716130000001</v>
      </c>
      <c r="M54" s="1438">
        <v>3.3945104773495715E-4</v>
      </c>
      <c r="N54" s="1436">
        <v>54</v>
      </c>
      <c r="O54" s="1720"/>
    </row>
    <row r="55" spans="1:22" s="920" customFormat="1" ht="23.25" customHeight="1">
      <c r="A55" s="920" t="s">
        <v>1227</v>
      </c>
      <c r="B55" s="920" t="s">
        <v>160</v>
      </c>
      <c r="C55" s="1436">
        <v>94940.770810000016</v>
      </c>
      <c r="D55" s="1438">
        <v>7.2454387161195776E-4</v>
      </c>
      <c r="E55" s="1436">
        <v>46</v>
      </c>
      <c r="F55" s="1436">
        <v>106369</v>
      </c>
      <c r="G55" s="1438">
        <v>6.9999999999999999E-4</v>
      </c>
      <c r="H55" s="1436">
        <v>44</v>
      </c>
      <c r="I55" s="1436">
        <v>111041.5212</v>
      </c>
      <c r="J55" s="1438">
        <v>6.5523129111539973E-4</v>
      </c>
      <c r="K55" s="1436">
        <v>45</v>
      </c>
      <c r="L55" s="1436">
        <v>113904.46959000001</v>
      </c>
      <c r="M55" s="1438">
        <v>6.5023924335190085E-4</v>
      </c>
      <c r="N55" s="1436">
        <v>44</v>
      </c>
      <c r="O55" s="1720"/>
    </row>
    <row r="56" spans="1:22" s="920" customFormat="1" ht="23.25" customHeight="1">
      <c r="A56" s="920" t="s">
        <v>1227</v>
      </c>
      <c r="B56" s="920" t="s">
        <v>178</v>
      </c>
      <c r="C56" s="1436">
        <v>142034.16965999999</v>
      </c>
      <c r="D56" s="1438">
        <v>1.0839388211055755E-3</v>
      </c>
      <c r="E56" s="1436">
        <v>39</v>
      </c>
      <c r="F56" s="1436">
        <v>158272</v>
      </c>
      <c r="G56" s="1438">
        <v>1E-3</v>
      </c>
      <c r="H56" s="1436">
        <v>38</v>
      </c>
      <c r="I56" s="1436">
        <v>176626.84106999999</v>
      </c>
      <c r="J56" s="1438">
        <v>1.042235659861715E-3</v>
      </c>
      <c r="K56" s="1436">
        <v>39</v>
      </c>
      <c r="L56" s="1436">
        <v>177550.66838000002</v>
      </c>
      <c r="M56" s="1438">
        <v>1.0135722740257701E-3</v>
      </c>
      <c r="N56" s="1436">
        <v>39</v>
      </c>
      <c r="O56" s="1720"/>
    </row>
    <row r="57" spans="1:22" s="920" customFormat="1" ht="23.25" customHeight="1">
      <c r="A57" s="920" t="s">
        <v>1227</v>
      </c>
      <c r="B57" s="920" t="s">
        <v>162</v>
      </c>
      <c r="C57" s="1436">
        <v>73072.275450000001</v>
      </c>
      <c r="D57" s="1438">
        <v>5.576536709186046E-4</v>
      </c>
      <c r="E57" s="1436">
        <v>52</v>
      </c>
      <c r="F57" s="1436">
        <v>82308</v>
      </c>
      <c r="G57" s="1438">
        <v>5.0000000000000001E-4</v>
      </c>
      <c r="H57" s="1436">
        <v>50</v>
      </c>
      <c r="I57" s="1436">
        <v>79101.092940000002</v>
      </c>
      <c r="J57" s="1438">
        <v>4.6675793609098569E-4</v>
      </c>
      <c r="K57" s="1436">
        <v>51</v>
      </c>
      <c r="L57" s="1436">
        <v>77782.459430000003</v>
      </c>
      <c r="M57" s="1438">
        <v>4.4403180795157696E-4</v>
      </c>
      <c r="N57" s="1436">
        <v>51</v>
      </c>
      <c r="O57" s="1720"/>
    </row>
    <row r="58" spans="1:22" s="920" customFormat="1" ht="23.25" customHeight="1">
      <c r="A58" s="920" t="s">
        <v>1227</v>
      </c>
      <c r="B58" s="920" t="s">
        <v>158</v>
      </c>
      <c r="C58" s="1436">
        <v>171337.07311</v>
      </c>
      <c r="D58" s="1438">
        <v>1.3075649717466248E-3</v>
      </c>
      <c r="E58" s="1436">
        <v>34</v>
      </c>
      <c r="F58" s="1436">
        <v>185391</v>
      </c>
      <c r="G58" s="1438">
        <v>1.1999999999999999E-3</v>
      </c>
      <c r="H58" s="1436">
        <v>34</v>
      </c>
      <c r="I58" s="1436">
        <v>208068.86620999998</v>
      </c>
      <c r="J58" s="1438">
        <v>1.2277680490538495E-3</v>
      </c>
      <c r="K58" s="1436">
        <v>35</v>
      </c>
      <c r="L58" s="1436">
        <v>214155.00797000001</v>
      </c>
      <c r="M58" s="1438">
        <v>1.2225331529453732E-3</v>
      </c>
      <c r="N58" s="1436">
        <v>34</v>
      </c>
      <c r="O58" s="1720"/>
    </row>
    <row r="59" spans="1:22" s="920" customFormat="1" ht="23.25" customHeight="1">
      <c r="A59" s="920" t="s">
        <v>1227</v>
      </c>
      <c r="B59" s="920" t="s">
        <v>154</v>
      </c>
      <c r="C59" s="1436">
        <v>84030.966970000009</v>
      </c>
      <c r="D59" s="1438">
        <v>6.4128531530025748E-4</v>
      </c>
      <c r="E59" s="1436">
        <v>50</v>
      </c>
      <c r="F59" s="1436">
        <v>90020</v>
      </c>
      <c r="G59" s="1438">
        <v>5.9999999999999995E-4</v>
      </c>
      <c r="H59" s="1436">
        <v>47</v>
      </c>
      <c r="I59" s="1436">
        <v>98747.20848999999</v>
      </c>
      <c r="J59" s="1438">
        <v>5.8268528937393789E-4</v>
      </c>
      <c r="K59" s="1436">
        <v>47</v>
      </c>
      <c r="L59" s="1436">
        <v>101389.70839999999</v>
      </c>
      <c r="M59" s="1438">
        <v>5.7879701745675678E-4</v>
      </c>
      <c r="N59" s="1436">
        <v>47</v>
      </c>
      <c r="O59" s="1720"/>
    </row>
    <row r="60" spans="1:22" s="920" customFormat="1" ht="23.25" customHeight="1">
      <c r="A60" s="920" t="s">
        <v>1227</v>
      </c>
      <c r="B60" s="920" t="s">
        <v>156</v>
      </c>
      <c r="C60" s="1436">
        <v>50510.18899000001</v>
      </c>
      <c r="D60" s="1438">
        <v>3.8547030505898925E-4</v>
      </c>
      <c r="E60" s="1436">
        <v>56</v>
      </c>
      <c r="F60" s="1436">
        <v>52555</v>
      </c>
      <c r="G60" s="1438">
        <v>2.9999999999999997E-4</v>
      </c>
      <c r="H60" s="1436">
        <v>56</v>
      </c>
      <c r="I60" s="1436">
        <v>58459.645840000005</v>
      </c>
      <c r="J60" s="1438">
        <v>3.4495735296079689E-4</v>
      </c>
      <c r="K60" s="1436">
        <v>55</v>
      </c>
      <c r="L60" s="1436">
        <v>61447.408859999996</v>
      </c>
      <c r="M60" s="1438">
        <v>3.5078093763029201E-4</v>
      </c>
      <c r="N60" s="1436">
        <v>53</v>
      </c>
      <c r="O60" s="1720"/>
    </row>
    <row r="61" spans="1:22" s="920" customFormat="1" ht="23.25" customHeight="1">
      <c r="A61" s="920" t="s">
        <v>1227</v>
      </c>
      <c r="B61" s="920" t="s">
        <v>172</v>
      </c>
      <c r="C61" s="1436">
        <v>155184.41085000001</v>
      </c>
      <c r="D61" s="1438">
        <v>1.1842953547964742E-3</v>
      </c>
      <c r="E61" s="1436">
        <v>37</v>
      </c>
      <c r="F61" s="1436">
        <v>177516</v>
      </c>
      <c r="G61" s="1438">
        <v>1.1999999999999999E-3</v>
      </c>
      <c r="H61" s="1436">
        <v>36</v>
      </c>
      <c r="I61" s="1436">
        <v>210071.35300000003</v>
      </c>
      <c r="J61" s="1438">
        <v>1.2395842777102456E-3</v>
      </c>
      <c r="K61" s="1436">
        <v>33</v>
      </c>
      <c r="L61" s="1436">
        <v>224887.44816</v>
      </c>
      <c r="M61" s="1438">
        <v>1.2838007556442387E-3</v>
      </c>
      <c r="N61" s="1436">
        <v>33</v>
      </c>
      <c r="O61" s="1720"/>
    </row>
    <row r="62" spans="1:22" s="920" customFormat="1" ht="23.25" customHeight="1">
      <c r="A62" s="920" t="s">
        <v>1227</v>
      </c>
      <c r="B62" s="920" t="s">
        <v>174</v>
      </c>
      <c r="C62" s="1436">
        <v>190413.29255000001</v>
      </c>
      <c r="D62" s="1438">
        <v>1.4531458193725332E-3</v>
      </c>
      <c r="E62" s="1436">
        <v>31</v>
      </c>
      <c r="F62" s="1436">
        <v>212481</v>
      </c>
      <c r="G62" s="1438">
        <v>1.4E-3</v>
      </c>
      <c r="H62" s="1436">
        <v>30</v>
      </c>
      <c r="I62" s="1436">
        <v>244899.06930999999</v>
      </c>
      <c r="J62" s="1438">
        <v>1.4450948766086525E-3</v>
      </c>
      <c r="K62" s="1436">
        <v>29</v>
      </c>
      <c r="L62" s="1436">
        <v>249914.21850999998</v>
      </c>
      <c r="M62" s="1438">
        <v>1.4266694970948767E-3</v>
      </c>
      <c r="N62" s="1436">
        <v>28</v>
      </c>
      <c r="O62" s="1720"/>
    </row>
    <row r="63" spans="1:22" s="920" customFormat="1" ht="23.25" customHeight="1">
      <c r="A63" s="920" t="s">
        <v>1227</v>
      </c>
      <c r="B63" s="920" t="s">
        <v>170</v>
      </c>
      <c r="C63" s="1436">
        <v>55390.432699999998</v>
      </c>
      <c r="D63" s="1438">
        <v>4.2271405863172575E-4</v>
      </c>
      <c r="E63" s="1436">
        <v>54</v>
      </c>
      <c r="F63" s="1436">
        <v>59680</v>
      </c>
      <c r="G63" s="1438">
        <v>4.0000000000000002E-4</v>
      </c>
      <c r="H63" s="1436">
        <v>53</v>
      </c>
      <c r="I63" s="1436">
        <v>69525.326289999997</v>
      </c>
      <c r="J63" s="1438">
        <v>4.1025346931410864E-4</v>
      </c>
      <c r="K63" s="1436">
        <v>53</v>
      </c>
      <c r="L63" s="1436">
        <v>70047.464259999993</v>
      </c>
      <c r="M63" s="1438">
        <v>3.9987553010949152E-4</v>
      </c>
      <c r="N63" s="1436">
        <v>52</v>
      </c>
      <c r="O63" s="1720"/>
    </row>
    <row r="64" spans="1:22" s="920" customFormat="1" ht="23.25" customHeight="1">
      <c r="A64" s="920" t="s">
        <v>1227</v>
      </c>
      <c r="B64" s="920" t="s">
        <v>168</v>
      </c>
      <c r="C64" s="1436">
        <v>134996.51210999998</v>
      </c>
      <c r="D64" s="1438">
        <v>1.0302306870252163E-3</v>
      </c>
      <c r="E64" s="1436">
        <v>41</v>
      </c>
      <c r="F64" s="1436">
        <v>143672</v>
      </c>
      <c r="G64" s="1438">
        <v>8.9999999999999998E-4</v>
      </c>
      <c r="H64" s="1436">
        <v>40</v>
      </c>
      <c r="I64" s="1436">
        <v>156734.11573999998</v>
      </c>
      <c r="J64" s="1438">
        <v>9.2485311717929427E-4</v>
      </c>
      <c r="K64" s="1436">
        <v>40</v>
      </c>
      <c r="L64" s="1436">
        <v>163196.16909999997</v>
      </c>
      <c r="M64" s="1438">
        <v>9.3162765162315548E-4</v>
      </c>
      <c r="N64" s="1436">
        <v>40</v>
      </c>
      <c r="O64" s="1720"/>
    </row>
    <row r="65" spans="1:22" s="920" customFormat="1" ht="23.25" customHeight="1">
      <c r="A65" s="920" t="s">
        <v>1227</v>
      </c>
      <c r="B65" s="920" t="s">
        <v>166</v>
      </c>
      <c r="C65" s="1436">
        <v>78114.531410000011</v>
      </c>
      <c r="D65" s="1438">
        <v>5.9613382674363058E-4</v>
      </c>
      <c r="E65" s="1436">
        <v>51</v>
      </c>
      <c r="F65" s="1436">
        <v>79629</v>
      </c>
      <c r="G65" s="1438">
        <v>5.0000000000000001E-4</v>
      </c>
      <c r="H65" s="1436">
        <v>51</v>
      </c>
      <c r="I65" s="1436">
        <v>92306.438940000007</v>
      </c>
      <c r="J65" s="1438">
        <v>5.4467974241801916E-4</v>
      </c>
      <c r="K65" s="1436">
        <v>49</v>
      </c>
      <c r="L65" s="1436">
        <v>95007.359549999994</v>
      </c>
      <c r="M65" s="1438">
        <v>5.4236250613362764E-4</v>
      </c>
      <c r="N65" s="1436">
        <v>49</v>
      </c>
      <c r="O65" s="1720"/>
    </row>
    <row r="66" spans="1:22" s="920" customFormat="1" ht="23.25" customHeight="1">
      <c r="A66" s="920" t="s">
        <v>1227</v>
      </c>
      <c r="B66" s="920" t="s">
        <v>180</v>
      </c>
      <c r="C66" s="1436">
        <v>84672.68366000001</v>
      </c>
      <c r="D66" s="1438">
        <v>6.4618259906026713E-4</v>
      </c>
      <c r="E66" s="1436">
        <v>49</v>
      </c>
      <c r="F66" s="1436">
        <v>89364</v>
      </c>
      <c r="G66" s="1438">
        <v>5.9999999999999995E-4</v>
      </c>
      <c r="H66" s="1436">
        <v>48</v>
      </c>
      <c r="I66" s="1436">
        <v>98677.295780000015</v>
      </c>
      <c r="J66" s="1438">
        <v>5.8227275003960952E-4</v>
      </c>
      <c r="K66" s="1436">
        <v>48</v>
      </c>
      <c r="L66" s="1436">
        <v>99292.843919999985</v>
      </c>
      <c r="M66" s="1438">
        <v>5.6682677978483326E-4</v>
      </c>
      <c r="N66" s="1436">
        <v>48</v>
      </c>
      <c r="O66" s="1720"/>
    </row>
    <row r="67" spans="1:22" s="920" customFormat="1" ht="23.25" customHeight="1">
      <c r="A67" s="920" t="s">
        <v>1227</v>
      </c>
      <c r="B67" s="920" t="s">
        <v>182</v>
      </c>
      <c r="C67" s="1436">
        <v>241326.75918999998</v>
      </c>
      <c r="D67" s="1438">
        <v>1.8416937521711402E-3</v>
      </c>
      <c r="E67" s="1436">
        <v>28</v>
      </c>
      <c r="F67" s="1436">
        <v>240232</v>
      </c>
      <c r="G67" s="1438">
        <v>1.6000000000000001E-3</v>
      </c>
      <c r="H67" s="1436">
        <v>27</v>
      </c>
      <c r="I67" s="1436">
        <v>250909.86620999995</v>
      </c>
      <c r="J67" s="1438">
        <v>1.4805632506984287E-3</v>
      </c>
      <c r="K67" s="1436">
        <v>28</v>
      </c>
      <c r="L67" s="1436">
        <v>247783.92955999999</v>
      </c>
      <c r="M67" s="1438">
        <v>1.4145084512644985E-3</v>
      </c>
      <c r="N67" s="1436">
        <v>30</v>
      </c>
      <c r="O67" s="1720"/>
    </row>
    <row r="68" spans="1:22" s="920" customFormat="1" ht="23.25" customHeight="1">
      <c r="B68" s="920" t="s">
        <v>184</v>
      </c>
      <c r="C68" s="1436">
        <v>91440.577129999991</v>
      </c>
      <c r="D68" s="1438">
        <v>6.9783201896253934E-4</v>
      </c>
      <c r="E68" s="1436">
        <v>47</v>
      </c>
      <c r="F68" s="1436">
        <v>96351</v>
      </c>
      <c r="G68" s="1438">
        <v>5.9999999999999995E-4</v>
      </c>
      <c r="H68" s="1436">
        <v>46</v>
      </c>
      <c r="I68" s="1436">
        <v>108544.70018</v>
      </c>
      <c r="J68" s="1438">
        <v>6.404981062405993E-4</v>
      </c>
      <c r="K68" s="1436">
        <v>46</v>
      </c>
      <c r="L68" s="1436">
        <v>110541.57084</v>
      </c>
      <c r="M68" s="1438">
        <v>6.3104167589436331E-4</v>
      </c>
      <c r="N68" s="1436">
        <v>46</v>
      </c>
      <c r="O68" s="1720"/>
    </row>
    <row r="69" spans="1:22" s="920" customFormat="1" ht="23.25" customHeight="1">
      <c r="B69" s="920" t="s">
        <v>186</v>
      </c>
      <c r="C69" s="1436">
        <v>188653.31239999997</v>
      </c>
      <c r="D69" s="1438">
        <v>1.4397144682157875E-3</v>
      </c>
      <c r="E69" s="1436">
        <v>32</v>
      </c>
      <c r="F69" s="1436">
        <v>216664</v>
      </c>
      <c r="G69" s="1438">
        <v>1.4E-3</v>
      </c>
      <c r="H69" s="1436">
        <v>29</v>
      </c>
      <c r="I69" s="1436">
        <v>244190.63350999999</v>
      </c>
      <c r="J69" s="1438">
        <v>1.4409145546994244E-3</v>
      </c>
      <c r="K69" s="1436">
        <v>30</v>
      </c>
      <c r="L69" s="1436">
        <v>249772.66377000004</v>
      </c>
      <c r="M69" s="1438">
        <v>1.4258614125011663E-3</v>
      </c>
      <c r="N69" s="1436">
        <v>29</v>
      </c>
      <c r="O69" s="1720"/>
    </row>
    <row r="70" spans="1:22" s="920" customFormat="1" ht="23.25" customHeight="1">
      <c r="B70" s="920" t="s">
        <v>188</v>
      </c>
      <c r="C70" s="1436">
        <v>215911.65406999999</v>
      </c>
      <c r="D70" s="1438">
        <v>1.6477374728617866E-3</v>
      </c>
      <c r="E70" s="1436">
        <v>29</v>
      </c>
      <c r="F70" s="1436">
        <v>221939</v>
      </c>
      <c r="G70" s="1438">
        <v>1.5E-3</v>
      </c>
      <c r="H70" s="1436">
        <v>28</v>
      </c>
      <c r="I70" s="1436">
        <v>235339.82723</v>
      </c>
      <c r="J70" s="1438">
        <v>1.3886879176398387E-3</v>
      </c>
      <c r="K70" s="1436">
        <v>31</v>
      </c>
      <c r="L70" s="1436">
        <v>235475.85033000002</v>
      </c>
      <c r="M70" s="1438">
        <v>1.3442460976058758E-3</v>
      </c>
      <c r="N70" s="1436">
        <v>32</v>
      </c>
      <c r="O70" s="1720"/>
    </row>
    <row r="71" spans="1:22" s="920" customFormat="1" ht="23.25" customHeight="1">
      <c r="B71" s="920" t="s">
        <v>190</v>
      </c>
      <c r="C71" s="1438" t="s">
        <v>1221</v>
      </c>
      <c r="D71" s="1438" t="s">
        <v>1221</v>
      </c>
      <c r="E71" s="1438" t="s">
        <v>1221</v>
      </c>
      <c r="F71" s="1436">
        <v>55466</v>
      </c>
      <c r="G71" s="1438">
        <v>4.0000000000000002E-4</v>
      </c>
      <c r="H71" s="1436">
        <v>54</v>
      </c>
      <c r="I71" s="1436">
        <v>57337.720070000003</v>
      </c>
      <c r="J71" s="1438">
        <v>3.3833711880992741E-4</v>
      </c>
      <c r="K71" s="1436">
        <v>56</v>
      </c>
      <c r="L71" s="1436">
        <v>52090.709539999996</v>
      </c>
      <c r="M71" s="1438">
        <v>2.973669398476959E-4</v>
      </c>
      <c r="N71" s="1436">
        <v>56</v>
      </c>
      <c r="O71" s="1720"/>
    </row>
    <row r="72" spans="1:22" s="920" customFormat="1" ht="23.25" customHeight="1">
      <c r="B72" s="920" t="s">
        <v>192</v>
      </c>
      <c r="C72" s="1438" t="s">
        <v>1221</v>
      </c>
      <c r="D72" s="1438" t="s">
        <v>1221</v>
      </c>
      <c r="E72" s="1438" t="s">
        <v>1221</v>
      </c>
      <c r="F72" s="1436">
        <v>193568</v>
      </c>
      <c r="G72" s="1438">
        <v>1.2999999999999999E-3</v>
      </c>
      <c r="H72" s="1436">
        <v>32</v>
      </c>
      <c r="I72" s="1436">
        <v>208166.65814999997</v>
      </c>
      <c r="J72" s="1438">
        <v>1.2283450975165723E-3</v>
      </c>
      <c r="K72" s="1436">
        <v>34</v>
      </c>
      <c r="L72" s="1436">
        <v>213255.75396</v>
      </c>
      <c r="M72" s="1438">
        <v>1.2173996384384508E-3</v>
      </c>
      <c r="N72" s="1436">
        <v>35</v>
      </c>
      <c r="O72" s="1720"/>
    </row>
    <row r="73" spans="1:22" s="920" customFormat="1" ht="23.25" customHeight="1">
      <c r="A73" s="920" t="s">
        <v>1227</v>
      </c>
      <c r="B73" s="1632" t="s">
        <v>598</v>
      </c>
      <c r="C73" s="1436">
        <v>5560672.1343299998</v>
      </c>
      <c r="D73" s="1438">
        <v>4.2436467311131425E-2</v>
      </c>
      <c r="E73" s="1436"/>
      <c r="F73" s="1436">
        <v>6122576</v>
      </c>
      <c r="G73" s="1438">
        <v>4.0399999999999998E-2</v>
      </c>
      <c r="H73" s="1436"/>
      <c r="I73" s="1436">
        <v>6559961.7408499997</v>
      </c>
      <c r="J73" s="1438">
        <v>3.8708873533738745E-2</v>
      </c>
      <c r="K73" s="1436"/>
      <c r="L73" s="1436">
        <v>6654207.0207799999</v>
      </c>
      <c r="M73" s="1438">
        <v>3.7986450873028398E-2</v>
      </c>
      <c r="N73" s="1436"/>
      <c r="O73" s="1720"/>
      <c r="T73" s="1942"/>
      <c r="V73" s="1436"/>
    </row>
    <row r="74" spans="1:22" s="920" customFormat="1" ht="14.25" customHeight="1">
      <c r="B74" s="1632"/>
      <c r="C74" s="1437"/>
      <c r="D74" s="1438"/>
      <c r="E74" s="1436"/>
      <c r="F74" s="1437"/>
      <c r="G74" s="1438"/>
      <c r="H74" s="1436"/>
      <c r="I74" s="1437"/>
      <c r="J74" s="1438"/>
      <c r="K74" s="1436"/>
      <c r="L74" s="1437"/>
      <c r="M74" s="1438"/>
      <c r="N74" s="1436"/>
      <c r="O74" s="1720"/>
      <c r="T74" s="1942"/>
      <c r="V74" s="1436"/>
    </row>
    <row r="75" spans="1:22" s="920" customFormat="1" ht="23.25" customHeight="1">
      <c r="B75" s="1949" t="s">
        <v>608</v>
      </c>
      <c r="C75" s="1940"/>
      <c r="D75" s="1941"/>
      <c r="E75" s="1940"/>
      <c r="F75" s="1940"/>
      <c r="G75" s="1941"/>
      <c r="H75" s="1940"/>
      <c r="I75" s="1940"/>
      <c r="J75" s="1941"/>
      <c r="K75" s="1940"/>
      <c r="L75" s="1940"/>
      <c r="M75" s="1941"/>
      <c r="N75" s="1940"/>
      <c r="O75" s="1720"/>
      <c r="T75" s="1942"/>
      <c r="V75" s="1436"/>
    </row>
    <row r="76" spans="1:22" s="920" customFormat="1" ht="23.25" customHeight="1">
      <c r="B76" s="920" t="s">
        <v>195</v>
      </c>
      <c r="C76" s="1436">
        <v>598873</v>
      </c>
      <c r="D76" s="1438">
        <v>4.4000000000000003E-3</v>
      </c>
      <c r="E76" s="1437">
        <v>21</v>
      </c>
      <c r="F76" s="1436">
        <v>652923</v>
      </c>
      <c r="G76" s="1438">
        <v>4.3E-3</v>
      </c>
      <c r="H76" s="1437">
        <v>20</v>
      </c>
      <c r="I76" s="1436">
        <v>688032.21108000004</v>
      </c>
      <c r="J76" s="1438">
        <v>4.0599248742544392E-3</v>
      </c>
      <c r="K76" s="1437">
        <v>21</v>
      </c>
      <c r="L76" s="1436">
        <v>706032.16879000003</v>
      </c>
      <c r="M76" s="1438">
        <v>4.0304811994525619E-3</v>
      </c>
      <c r="N76" s="1437">
        <v>21</v>
      </c>
      <c r="O76" s="1720"/>
      <c r="T76" s="1942"/>
      <c r="V76" s="1436"/>
    </row>
    <row r="77" spans="1:22" s="920" customFormat="1" ht="23.25" customHeight="1">
      <c r="B77" s="920" t="s">
        <v>197</v>
      </c>
      <c r="C77" s="1436">
        <v>1521947</v>
      </c>
      <c r="D77" s="1438">
        <v>1.1299999999999999E-2</v>
      </c>
      <c r="E77" s="1437">
        <v>16</v>
      </c>
      <c r="F77" s="1436">
        <v>1695865</v>
      </c>
      <c r="G77" s="1438">
        <v>1.12E-2</v>
      </c>
      <c r="H77" s="1437">
        <v>15</v>
      </c>
      <c r="I77" s="1436">
        <v>1951289.03562</v>
      </c>
      <c r="J77" s="1438">
        <v>1.1514122107943671E-2</v>
      </c>
      <c r="K77" s="1437">
        <v>14</v>
      </c>
      <c r="L77" s="1436">
        <v>1945264.40757</v>
      </c>
      <c r="M77" s="1438">
        <v>1.1104807924137407E-2</v>
      </c>
      <c r="N77" s="1437">
        <v>14</v>
      </c>
      <c r="O77" s="1720"/>
      <c r="T77" s="1942"/>
      <c r="V77" s="1436"/>
    </row>
    <row r="78" spans="1:22" s="920" customFormat="1" ht="23.25" customHeight="1">
      <c r="B78" s="920" t="s">
        <v>199</v>
      </c>
      <c r="C78" s="1436">
        <v>855752</v>
      </c>
      <c r="D78" s="1438">
        <v>6.3E-3</v>
      </c>
      <c r="E78" s="1437">
        <v>19</v>
      </c>
      <c r="F78" s="1436">
        <v>1045624</v>
      </c>
      <c r="G78" s="1438">
        <v>6.8999999999999999E-3</v>
      </c>
      <c r="H78" s="1437">
        <v>17</v>
      </c>
      <c r="I78" s="1436">
        <v>1078411.3914700001</v>
      </c>
      <c r="J78" s="1438">
        <v>6.3634654924597973E-3</v>
      </c>
      <c r="K78" s="1437">
        <v>17</v>
      </c>
      <c r="L78" s="1436">
        <v>1133302.3006400003</v>
      </c>
      <c r="M78" s="1438">
        <v>6.4696111847907523E-3</v>
      </c>
      <c r="N78" s="1437">
        <v>17</v>
      </c>
      <c r="O78" s="1720"/>
      <c r="T78" s="1942"/>
      <c r="V78" s="1436"/>
    </row>
    <row r="79" spans="1:22" s="920" customFormat="1" ht="23.25" customHeight="1">
      <c r="B79" s="920" t="s">
        <v>201</v>
      </c>
      <c r="C79" s="1436">
        <v>141312</v>
      </c>
      <c r="D79" s="1438">
        <v>1E-3</v>
      </c>
      <c r="E79" s="1437">
        <v>40</v>
      </c>
      <c r="F79" s="1436">
        <v>99248</v>
      </c>
      <c r="G79" s="1438">
        <v>6.9999999999999999E-4</v>
      </c>
      <c r="H79" s="1437">
        <v>45</v>
      </c>
      <c r="I79" s="1436">
        <v>70036.839229999998</v>
      </c>
      <c r="J79" s="1438">
        <v>4.1327179327505989E-4</v>
      </c>
      <c r="K79" s="1437">
        <v>52</v>
      </c>
      <c r="L79" s="1436">
        <v>58998.815600000009</v>
      </c>
      <c r="M79" s="1438">
        <v>3.3680280811184565E-4</v>
      </c>
      <c r="N79" s="1437">
        <v>55</v>
      </c>
      <c r="O79" s="1720"/>
      <c r="T79" s="1942"/>
      <c r="V79" s="1436"/>
    </row>
    <row r="80" spans="1:22" s="920" customFormat="1" ht="23.25" customHeight="1">
      <c r="B80" s="920" t="s">
        <v>203</v>
      </c>
      <c r="C80" s="1436">
        <v>245549</v>
      </c>
      <c r="D80" s="1438">
        <v>1.8E-3</v>
      </c>
      <c r="E80" s="1437">
        <v>27</v>
      </c>
      <c r="F80" s="1436">
        <v>259760</v>
      </c>
      <c r="G80" s="1438">
        <v>1.6999999999999999E-3</v>
      </c>
      <c r="H80" s="1437">
        <v>26</v>
      </c>
      <c r="I80" s="1436">
        <v>270938.52343</v>
      </c>
      <c r="J80" s="1438">
        <v>1.5987478971959445E-3</v>
      </c>
      <c r="K80" s="1437">
        <v>27</v>
      </c>
      <c r="L80" s="1436">
        <v>276109.31520000001</v>
      </c>
      <c r="M80" s="1438">
        <v>1.576207789249225E-3</v>
      </c>
      <c r="N80" s="1437">
        <v>27</v>
      </c>
      <c r="O80" s="1720"/>
      <c r="T80" s="1942"/>
      <c r="V80" s="1436"/>
    </row>
    <row r="81" spans="1:22" s="920" customFormat="1" ht="23.25" customHeight="1">
      <c r="B81" s="920" t="s">
        <v>205</v>
      </c>
      <c r="C81" s="1436">
        <v>377680</v>
      </c>
      <c r="D81" s="1438">
        <v>2.8E-3</v>
      </c>
      <c r="E81" s="1437">
        <v>23</v>
      </c>
      <c r="F81" s="1436">
        <v>362299</v>
      </c>
      <c r="G81" s="1438">
        <v>2.3999999999999998E-3</v>
      </c>
      <c r="H81" s="1437">
        <v>22</v>
      </c>
      <c r="I81" s="1436">
        <v>306715.43326000002</v>
      </c>
      <c r="J81" s="1438">
        <v>1.8098594757000595E-3</v>
      </c>
      <c r="K81" s="1437">
        <v>26</v>
      </c>
      <c r="L81" s="1436">
        <v>288525.91601000004</v>
      </c>
      <c r="M81" s="1438">
        <v>1.6470896531897586E-3</v>
      </c>
      <c r="N81" s="1437">
        <v>26</v>
      </c>
      <c r="O81" s="1720"/>
      <c r="T81" s="1942"/>
      <c r="V81" s="1436"/>
    </row>
    <row r="82" spans="1:22" s="920" customFormat="1" ht="23.25" customHeight="1">
      <c r="B82" s="920" t="s">
        <v>207</v>
      </c>
      <c r="C82" s="1436">
        <v>27199</v>
      </c>
      <c r="D82" s="1438">
        <v>2.0000000000000001E-4</v>
      </c>
      <c r="E82" s="1437">
        <v>60</v>
      </c>
      <c r="F82" s="1436">
        <v>29071</v>
      </c>
      <c r="G82" s="1438">
        <v>2.0000000000000001E-4</v>
      </c>
      <c r="H82" s="1437">
        <v>59</v>
      </c>
      <c r="I82" s="1436">
        <v>30854.300990000003</v>
      </c>
      <c r="J82" s="1438">
        <v>1.8206435985083442E-4</v>
      </c>
      <c r="K82" s="1437">
        <v>58</v>
      </c>
      <c r="L82" s="1436">
        <v>31559.27362</v>
      </c>
      <c r="M82" s="1438">
        <v>1.8016042981693501E-4</v>
      </c>
      <c r="N82" s="1437">
        <v>57</v>
      </c>
      <c r="O82" s="1720"/>
      <c r="T82" s="1942"/>
      <c r="V82" s="1436"/>
    </row>
    <row r="83" spans="1:22" s="920" customFormat="1" ht="23.25" customHeight="1">
      <c r="B83" s="920" t="s">
        <v>209</v>
      </c>
      <c r="C83" s="1437" t="s">
        <v>1238</v>
      </c>
      <c r="D83" s="1437" t="s">
        <v>1238</v>
      </c>
      <c r="E83" s="1437" t="s">
        <v>1238</v>
      </c>
      <c r="F83" s="1437" t="s">
        <v>1238</v>
      </c>
      <c r="G83" s="1437" t="s">
        <v>1238</v>
      </c>
      <c r="H83" s="1437" t="s">
        <v>1238</v>
      </c>
      <c r="I83" s="1436">
        <v>609008.15871999995</v>
      </c>
      <c r="J83" s="1438">
        <v>3.5936215374714974E-3</v>
      </c>
      <c r="K83" s="1437">
        <v>22</v>
      </c>
      <c r="L83" s="1436">
        <v>578955.89121999999</v>
      </c>
      <c r="M83" s="1438">
        <v>3.3050488887406107E-3</v>
      </c>
      <c r="N83" s="1437">
        <v>22</v>
      </c>
      <c r="O83" s="1720"/>
      <c r="T83" s="1942"/>
      <c r="V83" s="1436"/>
    </row>
    <row r="84" spans="1:22" s="920" customFormat="1" ht="23.25" customHeight="1">
      <c r="B84" s="1632" t="s">
        <v>598</v>
      </c>
      <c r="C84" s="1436">
        <v>3768312</v>
      </c>
      <c r="D84" s="1438">
        <v>2.8000000000000001E-2</v>
      </c>
      <c r="E84" s="1437"/>
      <c r="F84" s="1436">
        <v>4144790</v>
      </c>
      <c r="G84" s="1438">
        <v>2.7400000000000001E-2</v>
      </c>
      <c r="H84" s="1437"/>
      <c r="I84" s="1436">
        <v>5005285.8938000007</v>
      </c>
      <c r="J84" s="1438">
        <v>2.9535077538151305E-2</v>
      </c>
      <c r="K84" s="1437"/>
      <c r="L84" s="1436">
        <v>5018748.0886500003</v>
      </c>
      <c r="M84" s="1438">
        <v>2.8650209877489095E-2</v>
      </c>
      <c r="N84" s="1437"/>
      <c r="O84" s="1720"/>
      <c r="T84" s="1942"/>
      <c r="V84" s="1436"/>
    </row>
    <row r="85" spans="1:22" s="920" customFormat="1" ht="10.5" customHeight="1">
      <c r="B85" s="1632"/>
      <c r="C85" s="1436"/>
      <c r="D85" s="1438"/>
      <c r="E85" s="1436"/>
      <c r="F85" s="1436"/>
      <c r="G85" s="1438"/>
      <c r="H85" s="1436"/>
      <c r="I85" s="1436"/>
      <c r="J85" s="1438"/>
      <c r="K85" s="1436"/>
      <c r="L85" s="1436"/>
      <c r="M85" s="1438"/>
      <c r="N85" s="1436"/>
      <c r="O85" s="1720"/>
      <c r="T85" s="1942"/>
      <c r="V85" s="1436"/>
    </row>
    <row r="86" spans="1:22" s="1621" customFormat="1" ht="18.75" customHeight="1">
      <c r="B86" s="1937" t="s">
        <v>280</v>
      </c>
      <c r="C86" s="1943">
        <v>134803540</v>
      </c>
      <c r="D86" s="1939">
        <v>1</v>
      </c>
      <c r="E86" s="1938"/>
      <c r="F86" s="1943">
        <v>151544775</v>
      </c>
      <c r="G86" s="1939">
        <v>1</v>
      </c>
      <c r="H86" s="1938"/>
      <c r="I86" s="1943">
        <v>169469197.67975992</v>
      </c>
      <c r="J86" s="1939">
        <v>1</v>
      </c>
      <c r="K86" s="1938"/>
      <c r="L86" s="1943">
        <v>175173170.11326003</v>
      </c>
      <c r="M86" s="1939">
        <v>1</v>
      </c>
      <c r="N86" s="1938"/>
      <c r="O86" s="1726"/>
    </row>
    <row r="87" spans="1:22" s="1094" customFormat="1" ht="5.25" customHeight="1" thickBot="1">
      <c r="B87" s="1955"/>
      <c r="C87" s="1956"/>
      <c r="D87" s="1957"/>
      <c r="E87" s="1958"/>
      <c r="F87" s="1956"/>
      <c r="G87" s="1957"/>
      <c r="H87" s="1956"/>
      <c r="I87" s="1956"/>
      <c r="J87" s="1957"/>
      <c r="K87" s="1956"/>
      <c r="L87" s="1956"/>
      <c r="M87" s="1957"/>
      <c r="N87" s="1956"/>
      <c r="O87" s="1410"/>
    </row>
    <row r="88" spans="1:22" s="1094" customFormat="1" ht="15.75" thickTop="1">
      <c r="B88" s="1562" t="s">
        <v>1239</v>
      </c>
      <c r="C88" s="1436"/>
      <c r="D88" s="1439"/>
      <c r="E88" s="1670"/>
      <c r="F88" s="1945"/>
      <c r="G88" s="1454"/>
      <c r="H88" s="1945"/>
      <c r="I88" s="1945"/>
      <c r="J88" s="1454"/>
      <c r="K88" s="1945"/>
      <c r="L88" s="1945"/>
      <c r="M88" s="1454"/>
      <c r="N88" s="1945"/>
      <c r="O88" s="1734"/>
    </row>
    <row r="89" spans="1:22" s="1094" customFormat="1" ht="12.75" customHeight="1">
      <c r="B89" s="1562" t="s">
        <v>1229</v>
      </c>
      <c r="C89" s="1436"/>
      <c r="D89" s="1439"/>
      <c r="E89" s="1670"/>
      <c r="F89" s="1945"/>
      <c r="G89" s="1454"/>
      <c r="H89" s="1945"/>
      <c r="I89" s="1945"/>
      <c r="J89" s="1454"/>
      <c r="K89" s="1945"/>
      <c r="L89" s="1945"/>
      <c r="M89" s="1454"/>
      <c r="N89" s="1945"/>
      <c r="O89" s="1734"/>
    </row>
    <row r="90" spans="1:22" s="1094" customFormat="1">
      <c r="B90" s="1562" t="s">
        <v>1230</v>
      </c>
      <c r="C90" s="1945"/>
      <c r="D90" s="1454"/>
      <c r="E90" s="1945"/>
      <c r="F90" s="1436"/>
      <c r="G90" s="1439"/>
      <c r="H90" s="1670"/>
      <c r="I90" s="1436"/>
      <c r="J90" s="1439"/>
      <c r="K90" s="1670"/>
      <c r="L90" s="1945"/>
      <c r="M90" s="1454"/>
      <c r="N90" s="1945"/>
      <c r="O90" s="1734"/>
    </row>
    <row r="91" spans="1:22" s="1094" customFormat="1">
      <c r="B91" s="1562" t="s">
        <v>1231</v>
      </c>
      <c r="C91" s="1436"/>
      <c r="D91" s="1439"/>
      <c r="E91" s="1670"/>
      <c r="F91" s="1945"/>
      <c r="G91" s="1454"/>
      <c r="H91" s="1945"/>
      <c r="I91" s="1945"/>
      <c r="J91" s="1454"/>
      <c r="K91" s="1945"/>
      <c r="L91" s="1945"/>
      <c r="M91" s="1454"/>
      <c r="N91" s="1945"/>
      <c r="O91" s="1734"/>
    </row>
    <row r="92" spans="1:22" s="1094" customFormat="1">
      <c r="A92" s="1094" t="s">
        <v>968</v>
      </c>
      <c r="B92" s="1562" t="s">
        <v>1232</v>
      </c>
      <c r="C92" s="1436"/>
      <c r="D92" s="1439"/>
      <c r="E92" s="1670"/>
      <c r="F92" s="1945"/>
      <c r="G92" s="1454"/>
      <c r="H92" s="1945"/>
      <c r="I92" s="1945"/>
      <c r="J92" s="1454"/>
      <c r="K92" s="1945"/>
      <c r="L92" s="1945"/>
      <c r="M92" s="1454"/>
      <c r="N92" s="1945"/>
      <c r="O92" s="1734"/>
    </row>
    <row r="93" spans="1:22" s="1094" customFormat="1">
      <c r="B93" s="1959" t="s">
        <v>1233</v>
      </c>
      <c r="C93" s="1436"/>
      <c r="D93" s="1439"/>
      <c r="E93" s="1670"/>
      <c r="F93" s="1945"/>
      <c r="G93" s="1454"/>
      <c r="H93" s="1945"/>
      <c r="I93" s="1945"/>
      <c r="J93" s="1454"/>
      <c r="K93" s="1945"/>
      <c r="L93" s="1945"/>
      <c r="M93" s="1454"/>
      <c r="N93" s="1945"/>
      <c r="O93" s="1734"/>
    </row>
    <row r="94" spans="1:22" s="1094" customFormat="1">
      <c r="C94" s="1436"/>
      <c r="D94" s="1439"/>
      <c r="E94" s="1670"/>
      <c r="F94" s="1945"/>
      <c r="G94" s="1454"/>
      <c r="H94" s="1945"/>
      <c r="I94" s="1945"/>
      <c r="J94" s="1454"/>
      <c r="K94" s="1945"/>
      <c r="L94" s="1945"/>
      <c r="M94" s="1454"/>
      <c r="N94" s="1945"/>
      <c r="O94" s="1734"/>
    </row>
    <row r="95" spans="1:22" s="1094" customFormat="1">
      <c r="C95" s="1436"/>
      <c r="D95" s="1439"/>
      <c r="E95" s="1670"/>
      <c r="F95" s="1945"/>
      <c r="G95" s="1454"/>
      <c r="H95" s="1945"/>
      <c r="I95" s="1945"/>
      <c r="J95" s="1454"/>
      <c r="K95" s="1945"/>
      <c r="L95" s="1945"/>
      <c r="M95" s="1454"/>
      <c r="N95" s="1945"/>
      <c r="O95" s="1734"/>
    </row>
    <row r="96" spans="1:22" s="1094" customFormat="1">
      <c r="C96" s="1436"/>
      <c r="D96" s="1439"/>
      <c r="E96" s="1670"/>
      <c r="F96" s="1945"/>
      <c r="G96" s="1454"/>
      <c r="H96" s="1945"/>
      <c r="I96" s="1945"/>
      <c r="J96" s="1454"/>
      <c r="K96" s="1945"/>
      <c r="L96" s="1945"/>
      <c r="M96" s="1454"/>
      <c r="N96" s="1945"/>
      <c r="O96" s="1734"/>
    </row>
    <row r="97" spans="2:15" s="1094" customFormat="1">
      <c r="C97" s="1436"/>
      <c r="D97" s="1439"/>
      <c r="E97" s="1670"/>
      <c r="F97" s="1945"/>
      <c r="G97" s="1454"/>
      <c r="H97" s="1945"/>
      <c r="I97" s="1945"/>
      <c r="J97" s="1454"/>
      <c r="K97" s="1945"/>
      <c r="L97" s="1945"/>
      <c r="M97" s="1454"/>
      <c r="N97" s="1945"/>
      <c r="O97" s="1734"/>
    </row>
    <row r="98" spans="2:15" s="1094" customFormat="1">
      <c r="C98" s="1436"/>
      <c r="D98" s="1439"/>
      <c r="E98" s="1670"/>
      <c r="F98" s="1945"/>
      <c r="G98" s="1454"/>
      <c r="H98" s="1945"/>
      <c r="I98" s="1945"/>
      <c r="J98" s="1454"/>
      <c r="K98" s="1945"/>
      <c r="L98" s="1945"/>
      <c r="M98" s="1454"/>
      <c r="N98" s="1945"/>
      <c r="O98" s="1734"/>
    </row>
    <row r="99" spans="2:15" s="1094" customFormat="1">
      <c r="C99" s="1436"/>
      <c r="D99" s="1439"/>
      <c r="E99" s="1670"/>
      <c r="F99" s="1945"/>
      <c r="G99" s="1454"/>
      <c r="H99" s="1945"/>
      <c r="I99" s="1945"/>
      <c r="J99" s="1454"/>
      <c r="K99" s="1945"/>
      <c r="L99" s="1945"/>
      <c r="M99" s="1454"/>
      <c r="N99" s="1945"/>
      <c r="O99" s="1734"/>
    </row>
    <row r="100" spans="2:15" s="1094" customFormat="1">
      <c r="C100" s="1436"/>
      <c r="D100" s="1439"/>
      <c r="E100" s="1670"/>
      <c r="F100" s="1945"/>
      <c r="G100" s="1454"/>
      <c r="H100" s="1945"/>
      <c r="I100" s="1945"/>
      <c r="J100" s="1454"/>
      <c r="K100" s="1945"/>
      <c r="L100" s="1945"/>
      <c r="M100" s="1454"/>
      <c r="N100" s="1945"/>
      <c r="O100" s="1734"/>
    </row>
    <row r="101" spans="2:15" s="1094" customFormat="1">
      <c r="C101" s="1436"/>
      <c r="D101" s="1439"/>
      <c r="E101" s="1670"/>
      <c r="F101" s="1945"/>
      <c r="G101" s="1454"/>
      <c r="H101" s="1945"/>
      <c r="I101" s="1945"/>
      <c r="J101" s="1454"/>
      <c r="K101" s="1945"/>
      <c r="L101" s="1945"/>
      <c r="M101" s="1454"/>
      <c r="N101" s="1945"/>
      <c r="O101" s="1734"/>
    </row>
    <row r="102" spans="2:15" s="1094" customFormat="1">
      <c r="C102" s="1436"/>
      <c r="D102" s="1439"/>
      <c r="E102" s="1670"/>
      <c r="F102" s="1945"/>
      <c r="G102" s="1454"/>
      <c r="H102" s="1945"/>
      <c r="I102" s="1945"/>
      <c r="J102" s="1454"/>
      <c r="K102" s="1945"/>
      <c r="L102" s="1945"/>
      <c r="M102" s="1454"/>
      <c r="N102" s="1945"/>
      <c r="O102" s="1734"/>
    </row>
    <row r="103" spans="2:15" s="1094" customFormat="1">
      <c r="C103" s="1436"/>
      <c r="D103" s="1439"/>
      <c r="E103" s="1670"/>
      <c r="F103" s="1945"/>
      <c r="G103" s="1454"/>
      <c r="H103" s="1945"/>
      <c r="I103" s="1945"/>
      <c r="J103" s="1454"/>
      <c r="K103" s="1945"/>
      <c r="L103" s="1945"/>
      <c r="M103" s="1454"/>
      <c r="N103" s="1945"/>
      <c r="O103" s="1734"/>
    </row>
    <row r="104" spans="2:15" s="1094" customFormat="1">
      <c r="B104" s="1947"/>
      <c r="C104" s="1436"/>
      <c r="D104" s="1439"/>
      <c r="E104" s="1670"/>
      <c r="F104" s="1945"/>
      <c r="G104" s="1454"/>
      <c r="H104" s="1945"/>
      <c r="I104" s="1945"/>
      <c r="J104" s="1454"/>
      <c r="K104" s="1945"/>
      <c r="L104" s="1945"/>
      <c r="M104" s="1454"/>
      <c r="N104" s="1945"/>
      <c r="O104" s="1734"/>
    </row>
    <row r="105" spans="2:15" s="1094" customFormat="1">
      <c r="B105" s="1947"/>
      <c r="C105" s="1436"/>
      <c r="D105" s="1439"/>
      <c r="E105" s="1670"/>
      <c r="F105" s="1945"/>
      <c r="G105" s="1454"/>
      <c r="H105" s="1945"/>
      <c r="I105" s="1945"/>
      <c r="J105" s="1454"/>
      <c r="K105" s="1945"/>
      <c r="L105" s="1945"/>
      <c r="M105" s="1454"/>
      <c r="N105" s="1945"/>
      <c r="O105" s="1734"/>
    </row>
    <row r="106" spans="2:15" s="1094" customFormat="1">
      <c r="B106" s="1947"/>
      <c r="C106" s="1436"/>
      <c r="D106" s="1439"/>
      <c r="E106" s="1670"/>
      <c r="F106" s="1945"/>
      <c r="G106" s="1454"/>
      <c r="H106" s="1945"/>
      <c r="I106" s="1945"/>
      <c r="J106" s="1454"/>
      <c r="K106" s="1945"/>
      <c r="L106" s="1945"/>
      <c r="M106" s="1454"/>
      <c r="N106" s="1945"/>
      <c r="O106" s="1734"/>
    </row>
    <row r="107" spans="2:15" s="1094" customFormat="1">
      <c r="B107" s="1947"/>
      <c r="C107" s="1436"/>
      <c r="D107" s="1439"/>
      <c r="E107" s="1670"/>
      <c r="F107" s="1945"/>
      <c r="G107" s="1454"/>
      <c r="H107" s="1945"/>
      <c r="I107" s="1945"/>
      <c r="J107" s="1454"/>
      <c r="K107" s="1945"/>
      <c r="L107" s="1945"/>
      <c r="M107" s="1454"/>
      <c r="N107" s="1945"/>
      <c r="O107" s="1734"/>
    </row>
    <row r="108" spans="2:15" s="1094" customFormat="1">
      <c r="B108" s="1947"/>
      <c r="C108" s="1436"/>
      <c r="D108" s="1439"/>
      <c r="E108" s="1670"/>
      <c r="F108" s="1945"/>
      <c r="G108" s="1454"/>
      <c r="H108" s="1945"/>
      <c r="I108" s="1945"/>
      <c r="J108" s="1454"/>
      <c r="K108" s="1945"/>
      <c r="L108" s="1945"/>
      <c r="M108" s="1454"/>
      <c r="N108" s="1945"/>
      <c r="O108" s="1734"/>
    </row>
    <row r="109" spans="2:15" s="1094" customFormat="1">
      <c r="B109" s="1947"/>
      <c r="C109" s="1436"/>
      <c r="D109" s="1439"/>
      <c r="E109" s="1670"/>
      <c r="F109" s="1945"/>
      <c r="G109" s="1454"/>
      <c r="H109" s="1945"/>
      <c r="I109" s="1945"/>
      <c r="J109" s="1454"/>
      <c r="K109" s="1945"/>
      <c r="L109" s="1945"/>
      <c r="M109" s="1454"/>
      <c r="N109" s="1945"/>
      <c r="O109" s="1734"/>
    </row>
    <row r="110" spans="2:15" s="1094" customFormat="1">
      <c r="B110" s="1947"/>
      <c r="C110" s="1436"/>
      <c r="D110" s="1439"/>
      <c r="E110" s="1670"/>
      <c r="F110" s="1945"/>
      <c r="G110" s="1454"/>
      <c r="H110" s="1945"/>
      <c r="I110" s="1945"/>
      <c r="J110" s="1454"/>
      <c r="K110" s="1945"/>
      <c r="L110" s="1945"/>
      <c r="M110" s="1454"/>
      <c r="N110" s="1945"/>
      <c r="O110" s="1734"/>
    </row>
    <row r="111" spans="2:15" ht="15.75">
      <c r="B111" s="49"/>
      <c r="C111" s="1436"/>
      <c r="D111" s="1439"/>
      <c r="E111" s="1670"/>
      <c r="F111" s="1462"/>
      <c r="G111" s="1449"/>
      <c r="H111" s="1462"/>
      <c r="I111" s="1462"/>
      <c r="J111" s="1449"/>
      <c r="K111" s="1462"/>
      <c r="L111" s="1462"/>
      <c r="M111" s="1449"/>
      <c r="N111" s="1462"/>
    </row>
    <row r="112" spans="2:15" ht="15.75">
      <c r="B112" s="49"/>
      <c r="C112" s="1436"/>
      <c r="D112" s="1439"/>
      <c r="E112" s="1670"/>
      <c r="F112" s="1462"/>
      <c r="G112" s="1449"/>
      <c r="H112" s="1462"/>
      <c r="I112" s="1462"/>
      <c r="J112" s="1449"/>
      <c r="K112" s="1462"/>
      <c r="L112" s="1462"/>
      <c r="M112" s="1449"/>
      <c r="N112" s="1462"/>
    </row>
    <row r="113" spans="2:14" ht="15.75">
      <c r="B113" s="49"/>
      <c r="C113" s="1436"/>
      <c r="D113" s="1439"/>
      <c r="E113" s="1670"/>
      <c r="F113" s="1462"/>
      <c r="G113" s="1449"/>
      <c r="H113" s="1462"/>
      <c r="I113" s="1462"/>
      <c r="J113" s="1449"/>
      <c r="K113" s="1462"/>
      <c r="L113" s="1462"/>
      <c r="M113" s="1449"/>
      <c r="N113" s="1462"/>
    </row>
    <row r="114" spans="2:14" ht="15.75">
      <c r="B114" s="49"/>
      <c r="C114" s="1436"/>
      <c r="D114" s="1439"/>
      <c r="E114" s="1670"/>
      <c r="F114" s="1462"/>
      <c r="G114" s="1449"/>
      <c r="H114" s="1462"/>
      <c r="I114" s="1462"/>
      <c r="J114" s="1449"/>
      <c r="K114" s="1462"/>
      <c r="L114" s="1462"/>
      <c r="M114" s="1449"/>
      <c r="N114" s="1462"/>
    </row>
    <row r="115" spans="2:14" ht="15.75">
      <c r="B115" s="49"/>
      <c r="C115" s="1436"/>
      <c r="D115" s="1439"/>
      <c r="E115" s="1670"/>
      <c r="F115" s="1462"/>
      <c r="G115" s="1449"/>
      <c r="H115" s="1462"/>
      <c r="I115" s="1462"/>
      <c r="J115" s="1449"/>
      <c r="K115" s="1462"/>
      <c r="L115" s="1462"/>
      <c r="M115" s="1449"/>
      <c r="N115" s="1462"/>
    </row>
    <row r="116" spans="2:14" ht="15.75">
      <c r="B116" s="49"/>
      <c r="C116" s="1436"/>
      <c r="D116" s="1439"/>
      <c r="E116" s="1670"/>
      <c r="F116" s="1462"/>
      <c r="G116" s="1449"/>
      <c r="H116" s="1462"/>
      <c r="I116" s="1462"/>
      <c r="J116" s="1449"/>
      <c r="K116" s="1462"/>
      <c r="L116" s="1462"/>
      <c r="M116" s="1449"/>
      <c r="N116" s="1462"/>
    </row>
    <row r="117" spans="2:14" ht="15.75">
      <c r="B117" s="49"/>
      <c r="C117" s="1436"/>
      <c r="D117" s="1439"/>
      <c r="E117" s="1670"/>
      <c r="F117" s="1462"/>
      <c r="G117" s="1449"/>
      <c r="H117" s="1462"/>
      <c r="I117" s="1462"/>
      <c r="J117" s="1449"/>
      <c r="K117" s="1462"/>
      <c r="L117" s="1462"/>
      <c r="M117" s="1449"/>
      <c r="N117" s="1462"/>
    </row>
    <row r="118" spans="2:14" ht="15.75">
      <c r="B118" s="49"/>
      <c r="C118" s="1436"/>
      <c r="D118" s="1439"/>
      <c r="E118" s="1670"/>
      <c r="F118" s="1462"/>
      <c r="G118" s="1449"/>
      <c r="H118" s="1462"/>
      <c r="I118" s="1462"/>
      <c r="J118" s="1449"/>
      <c r="K118" s="1462"/>
      <c r="L118" s="1462"/>
      <c r="M118" s="1449"/>
      <c r="N118" s="1462"/>
    </row>
    <row r="119" spans="2:14" ht="15.75">
      <c r="B119" s="49"/>
      <c r="C119" s="1436"/>
      <c r="D119" s="1439"/>
      <c r="E119" s="1670"/>
      <c r="F119" s="1462"/>
      <c r="G119" s="1449"/>
      <c r="H119" s="1462"/>
      <c r="I119" s="1462"/>
      <c r="J119" s="1449"/>
      <c r="K119" s="1462"/>
      <c r="L119" s="1462"/>
      <c r="M119" s="1449"/>
      <c r="N119" s="1462"/>
    </row>
    <row r="120" spans="2:14" ht="15.75">
      <c r="B120" s="49"/>
      <c r="C120" s="1436"/>
      <c r="D120" s="1439"/>
      <c r="E120" s="1670"/>
      <c r="F120" s="1462"/>
      <c r="G120" s="1449"/>
      <c r="H120" s="1462"/>
      <c r="I120" s="1462"/>
      <c r="J120" s="1449"/>
      <c r="K120" s="1462"/>
      <c r="L120" s="1462"/>
      <c r="M120" s="1449"/>
      <c r="N120" s="1462"/>
    </row>
    <row r="121" spans="2:14" ht="15.75">
      <c r="B121" s="49"/>
      <c r="C121" s="1436"/>
      <c r="D121" s="1439"/>
      <c r="E121" s="1670"/>
      <c r="F121" s="1462"/>
      <c r="G121" s="1449"/>
      <c r="H121" s="1462"/>
      <c r="I121" s="1462"/>
      <c r="J121" s="1449"/>
      <c r="K121" s="1462"/>
      <c r="L121" s="1462"/>
      <c r="M121" s="1449"/>
      <c r="N121" s="1462"/>
    </row>
    <row r="122" spans="2:14" ht="15.75">
      <c r="B122" s="49"/>
      <c r="C122" s="1436"/>
      <c r="D122" s="1439"/>
      <c r="E122" s="1670"/>
      <c r="F122" s="1462"/>
      <c r="G122" s="1449"/>
      <c r="H122" s="1462"/>
      <c r="I122" s="1462"/>
      <c r="J122" s="1449"/>
      <c r="K122" s="1462"/>
      <c r="L122" s="1462"/>
      <c r="M122" s="1449"/>
      <c r="N122" s="1462"/>
    </row>
    <row r="123" spans="2:14" ht="15.75">
      <c r="B123" s="49"/>
      <c r="C123" s="1436"/>
      <c r="D123" s="1439"/>
      <c r="E123" s="1670"/>
      <c r="F123" s="1462"/>
      <c r="G123" s="1449"/>
      <c r="H123" s="1462"/>
      <c r="I123" s="1462"/>
      <c r="J123" s="1449"/>
      <c r="K123" s="1462"/>
      <c r="L123" s="1462"/>
      <c r="M123" s="1449"/>
      <c r="N123" s="1462"/>
    </row>
    <row r="124" spans="2:14" ht="15.75">
      <c r="B124" s="49"/>
      <c r="C124" s="1436"/>
      <c r="D124" s="1439"/>
      <c r="E124" s="1670"/>
      <c r="F124" s="1462"/>
      <c r="G124" s="1449"/>
      <c r="H124" s="1462"/>
      <c r="I124" s="1462"/>
      <c r="J124" s="1449"/>
      <c r="K124" s="1462"/>
      <c r="L124" s="1462"/>
      <c r="M124" s="1449"/>
      <c r="N124" s="1462"/>
    </row>
    <row r="125" spans="2:14" ht="15.75">
      <c r="B125" s="49"/>
      <c r="C125" s="1436"/>
      <c r="D125" s="1439"/>
      <c r="E125" s="1670"/>
      <c r="F125" s="1462"/>
      <c r="G125" s="1449"/>
      <c r="H125" s="1462"/>
      <c r="I125" s="1462"/>
      <c r="J125" s="1449"/>
      <c r="K125" s="1462"/>
      <c r="L125" s="1462"/>
      <c r="M125" s="1449"/>
      <c r="N125" s="1462"/>
    </row>
    <row r="126" spans="2:14" ht="15.75">
      <c r="B126" s="49"/>
      <c r="C126" s="1436"/>
      <c r="D126" s="1439"/>
      <c r="E126" s="1670"/>
      <c r="F126" s="1462"/>
      <c r="G126" s="1449"/>
      <c r="H126" s="1462"/>
      <c r="I126" s="1462"/>
      <c r="J126" s="1449"/>
      <c r="K126" s="1462"/>
      <c r="L126" s="1462"/>
      <c r="M126" s="1449"/>
      <c r="N126" s="1462"/>
    </row>
    <row r="127" spans="2:14" ht="15.75">
      <c r="B127" s="49"/>
      <c r="C127" s="1436"/>
      <c r="D127" s="1439"/>
      <c r="E127" s="1670"/>
      <c r="F127" s="1462"/>
      <c r="G127" s="1449"/>
      <c r="H127" s="1462"/>
      <c r="I127" s="1462"/>
      <c r="J127" s="1449"/>
      <c r="K127" s="1462"/>
      <c r="L127" s="1462"/>
      <c r="M127" s="1449"/>
      <c r="N127" s="1462"/>
    </row>
    <row r="128" spans="2:14" ht="15.75">
      <c r="B128" s="49"/>
      <c r="C128" s="1436"/>
      <c r="D128" s="1439"/>
      <c r="E128" s="1670"/>
      <c r="F128" s="1462"/>
      <c r="G128" s="1449"/>
      <c r="H128" s="1462"/>
      <c r="I128" s="1462"/>
      <c r="J128" s="1449"/>
      <c r="K128" s="1462"/>
      <c r="L128" s="1462"/>
      <c r="M128" s="1449"/>
      <c r="N128" s="1462"/>
    </row>
    <row r="129" spans="2:14" ht="15.75">
      <c r="B129" s="49"/>
      <c r="C129" s="1436"/>
      <c r="D129" s="1439"/>
      <c r="E129" s="1670"/>
      <c r="F129" s="1462"/>
      <c r="G129" s="1449"/>
      <c r="H129" s="1462"/>
      <c r="I129" s="1462"/>
      <c r="J129" s="1449"/>
      <c r="K129" s="1462"/>
      <c r="L129" s="1462"/>
      <c r="M129" s="1449"/>
      <c r="N129" s="1462"/>
    </row>
    <row r="130" spans="2:14" ht="15.75">
      <c r="B130" s="49"/>
      <c r="C130" s="1436"/>
      <c r="D130" s="1439"/>
      <c r="E130" s="1670"/>
      <c r="F130" s="1462"/>
      <c r="G130" s="1449"/>
      <c r="H130" s="1462"/>
      <c r="I130" s="1462"/>
      <c r="J130" s="1449"/>
      <c r="K130" s="1462"/>
      <c r="L130" s="1462"/>
      <c r="M130" s="1449"/>
      <c r="N130" s="1462"/>
    </row>
    <row r="131" spans="2:14" ht="15.75">
      <c r="B131" s="49"/>
      <c r="C131" s="1436"/>
      <c r="D131" s="1439"/>
      <c r="E131" s="1670"/>
      <c r="F131" s="1462"/>
      <c r="G131" s="1449"/>
      <c r="H131" s="1462"/>
      <c r="I131" s="1462"/>
      <c r="J131" s="1449"/>
      <c r="K131" s="1462"/>
      <c r="L131" s="1462"/>
      <c r="M131" s="1449"/>
      <c r="N131" s="1462"/>
    </row>
    <row r="132" spans="2:14" ht="15.75">
      <c r="B132" s="49"/>
      <c r="C132" s="1436"/>
      <c r="D132" s="1439"/>
      <c r="E132" s="1670"/>
      <c r="F132" s="1462"/>
      <c r="G132" s="1449"/>
      <c r="H132" s="1462"/>
      <c r="I132" s="1462"/>
      <c r="J132" s="1449"/>
      <c r="K132" s="1462"/>
      <c r="L132" s="1462"/>
      <c r="M132" s="1449"/>
      <c r="N132" s="1462"/>
    </row>
    <row r="133" spans="2:14" ht="15.75">
      <c r="B133" s="49"/>
      <c r="C133" s="1436"/>
      <c r="D133" s="1439"/>
      <c r="E133" s="1670"/>
      <c r="F133" s="1462"/>
      <c r="G133" s="1449"/>
      <c r="H133" s="1462"/>
      <c r="I133" s="1462"/>
      <c r="J133" s="1449"/>
      <c r="K133" s="1462"/>
      <c r="L133" s="1462"/>
      <c r="M133" s="1449"/>
      <c r="N133" s="1462"/>
    </row>
    <row r="134" spans="2:14" ht="15.75">
      <c r="B134" s="49"/>
      <c r="C134" s="1436"/>
      <c r="D134" s="1439"/>
      <c r="E134" s="1670"/>
      <c r="F134" s="1462"/>
      <c r="G134" s="1449"/>
      <c r="H134" s="1462"/>
      <c r="I134" s="1462"/>
      <c r="J134" s="1449"/>
      <c r="K134" s="1462"/>
      <c r="L134" s="1462"/>
      <c r="M134" s="1449"/>
      <c r="N134" s="1462"/>
    </row>
    <row r="135" spans="2:14" ht="15.75">
      <c r="B135" s="49"/>
      <c r="C135" s="1436"/>
      <c r="D135" s="1439"/>
      <c r="E135" s="1670"/>
      <c r="F135" s="1462"/>
      <c r="G135" s="1449"/>
      <c r="H135" s="1462"/>
      <c r="I135" s="1462"/>
      <c r="J135" s="1449"/>
      <c r="K135" s="1462"/>
      <c r="L135" s="1462"/>
      <c r="M135" s="1449"/>
      <c r="N135" s="1462"/>
    </row>
    <row r="136" spans="2:14" ht="15.75">
      <c r="B136" s="49"/>
      <c r="C136" s="1436"/>
      <c r="D136" s="1439"/>
      <c r="E136" s="1670"/>
      <c r="F136" s="1462"/>
      <c r="G136" s="1449"/>
      <c r="H136" s="1462"/>
      <c r="I136" s="1462"/>
      <c r="J136" s="1449"/>
      <c r="K136" s="1462"/>
      <c r="L136" s="1462"/>
      <c r="M136" s="1449"/>
      <c r="N136" s="1462"/>
    </row>
    <row r="137" spans="2:14" ht="15.75">
      <c r="B137" s="49"/>
      <c r="C137" s="1436"/>
      <c r="D137" s="1439"/>
      <c r="E137" s="1670"/>
      <c r="F137" s="1462"/>
      <c r="G137" s="1449"/>
      <c r="H137" s="1462"/>
      <c r="I137" s="1462"/>
      <c r="J137" s="1449"/>
      <c r="K137" s="1462"/>
      <c r="L137" s="1462"/>
      <c r="M137" s="1449"/>
      <c r="N137" s="1462"/>
    </row>
    <row r="138" spans="2:14" ht="15.75">
      <c r="B138" s="49"/>
      <c r="C138" s="1436"/>
      <c r="D138" s="1439"/>
      <c r="E138" s="1670"/>
      <c r="F138" s="1462"/>
      <c r="G138" s="1449"/>
      <c r="H138" s="1462"/>
      <c r="I138" s="1462"/>
      <c r="J138" s="1449"/>
      <c r="K138" s="1462"/>
      <c r="L138" s="1462"/>
      <c r="M138" s="1449"/>
      <c r="N138" s="1462"/>
    </row>
    <row r="139" spans="2:14" ht="15.75">
      <c r="B139" s="49"/>
      <c r="C139" s="1436"/>
      <c r="D139" s="1439"/>
      <c r="E139" s="1670"/>
      <c r="F139" s="1462"/>
      <c r="G139" s="1449"/>
      <c r="H139" s="1462"/>
      <c r="I139" s="1462"/>
      <c r="J139" s="1449"/>
      <c r="K139" s="1462"/>
      <c r="L139" s="1462"/>
      <c r="M139" s="1449"/>
      <c r="N139" s="1462"/>
    </row>
    <row r="140" spans="2:14" ht="15.75">
      <c r="B140" s="49"/>
      <c r="C140" s="1436"/>
      <c r="D140" s="1439"/>
      <c r="E140" s="1670"/>
      <c r="F140" s="1462"/>
      <c r="G140" s="1449"/>
      <c r="H140" s="1462"/>
      <c r="I140" s="1462"/>
      <c r="J140" s="1449"/>
      <c r="K140" s="1462"/>
      <c r="L140" s="1462"/>
      <c r="M140" s="1449"/>
      <c r="N140" s="1462"/>
    </row>
    <row r="141" spans="2:14" ht="15.75">
      <c r="B141" s="49"/>
      <c r="C141" s="1436"/>
      <c r="D141" s="1439"/>
      <c r="E141" s="1670"/>
      <c r="F141" s="1462"/>
      <c r="G141" s="1449"/>
      <c r="H141" s="1462"/>
      <c r="I141" s="1462"/>
      <c r="J141" s="1449"/>
      <c r="K141" s="1462"/>
      <c r="L141" s="1462"/>
      <c r="M141" s="1449"/>
      <c r="N141" s="1462"/>
    </row>
    <row r="142" spans="2:14" ht="15.75">
      <c r="B142" s="49"/>
      <c r="C142" s="1436"/>
      <c r="D142" s="1439"/>
      <c r="E142" s="1670"/>
      <c r="F142" s="1462"/>
      <c r="G142" s="1449"/>
      <c r="H142" s="1462"/>
      <c r="I142" s="1462"/>
      <c r="J142" s="1449"/>
      <c r="K142" s="1462"/>
      <c r="L142" s="1462"/>
      <c r="M142" s="1449"/>
      <c r="N142" s="1462"/>
    </row>
    <row r="143" spans="2:14" ht="15.75">
      <c r="B143" s="49"/>
      <c r="C143" s="1436"/>
      <c r="D143" s="1439"/>
      <c r="E143" s="1670"/>
      <c r="F143" s="1462"/>
      <c r="G143" s="1449"/>
      <c r="H143" s="1462"/>
      <c r="I143" s="1462"/>
      <c r="J143" s="1449"/>
      <c r="K143" s="1462"/>
      <c r="L143" s="1462"/>
      <c r="M143" s="1449"/>
      <c r="N143" s="1462"/>
    </row>
    <row r="144" spans="2:14" ht="15.75">
      <c r="B144" s="49"/>
      <c r="C144" s="1436"/>
      <c r="D144" s="1439"/>
      <c r="E144" s="1670"/>
      <c r="F144" s="1462"/>
      <c r="G144" s="1449"/>
      <c r="H144" s="1462"/>
      <c r="I144" s="1462"/>
      <c r="J144" s="1449"/>
      <c r="K144" s="1462"/>
      <c r="L144" s="1462"/>
      <c r="M144" s="1449"/>
      <c r="N144" s="1462"/>
    </row>
    <row r="145" spans="2:14" ht="15.75">
      <c r="B145" s="49"/>
      <c r="C145" s="1436"/>
      <c r="D145" s="1439"/>
      <c r="E145" s="1670"/>
      <c r="F145" s="1462"/>
      <c r="G145" s="1449"/>
      <c r="H145" s="1462"/>
      <c r="I145" s="1462"/>
      <c r="J145" s="1449"/>
      <c r="K145" s="1462"/>
      <c r="L145" s="1462"/>
      <c r="M145" s="1449"/>
      <c r="N145" s="1462"/>
    </row>
    <row r="146" spans="2:14" ht="15.75">
      <c r="B146" s="49"/>
      <c r="C146" s="1436"/>
      <c r="D146" s="1439"/>
      <c r="E146" s="1670"/>
      <c r="F146" s="1462"/>
      <c r="G146" s="1449"/>
      <c r="H146" s="1462"/>
      <c r="I146" s="1462"/>
      <c r="J146" s="1449"/>
      <c r="K146" s="1462"/>
      <c r="L146" s="1462"/>
      <c r="M146" s="1449"/>
      <c r="N146" s="1462"/>
    </row>
    <row r="147" spans="2:14" ht="15.75">
      <c r="B147" s="49"/>
      <c r="C147" s="1436"/>
      <c r="D147" s="1439"/>
      <c r="E147" s="1670"/>
      <c r="F147" s="1462"/>
      <c r="G147" s="1449"/>
      <c r="H147" s="1462"/>
      <c r="I147" s="1462"/>
      <c r="J147" s="1449"/>
      <c r="K147" s="1462"/>
      <c r="L147" s="1462"/>
      <c r="M147" s="1449"/>
      <c r="N147" s="1462"/>
    </row>
    <row r="148" spans="2:14" ht="15.75">
      <c r="B148" s="49"/>
      <c r="C148" s="1436"/>
      <c r="D148" s="1439"/>
      <c r="E148" s="1670"/>
      <c r="F148" s="1462"/>
      <c r="G148" s="1449"/>
      <c r="H148" s="1462"/>
      <c r="I148" s="1462"/>
      <c r="J148" s="1449"/>
      <c r="K148" s="1462"/>
      <c r="L148" s="1462"/>
      <c r="M148" s="1449"/>
      <c r="N148" s="1462"/>
    </row>
    <row r="149" spans="2:14" ht="15.75">
      <c r="B149" s="49"/>
      <c r="C149" s="1436"/>
      <c r="D149" s="1439"/>
      <c r="E149" s="1670"/>
      <c r="F149" s="1462"/>
      <c r="G149" s="1449"/>
      <c r="H149" s="1462"/>
      <c r="I149" s="1462"/>
      <c r="J149" s="1449"/>
      <c r="K149" s="1462"/>
      <c r="L149" s="1462"/>
      <c r="M149" s="1449"/>
      <c r="N149" s="1462"/>
    </row>
    <row r="150" spans="2:14" ht="15.75">
      <c r="B150" s="49"/>
      <c r="C150" s="1436"/>
      <c r="D150" s="1439"/>
      <c r="E150" s="1670"/>
      <c r="F150" s="1462"/>
      <c r="G150" s="1449"/>
      <c r="H150" s="1462"/>
      <c r="I150" s="1462"/>
      <c r="J150" s="1449"/>
      <c r="K150" s="1462"/>
      <c r="L150" s="1462"/>
      <c r="M150" s="1449"/>
      <c r="N150" s="1462"/>
    </row>
    <row r="151" spans="2:14" ht="15.75">
      <c r="B151" s="49"/>
      <c r="C151" s="1436"/>
      <c r="D151" s="1439"/>
      <c r="E151" s="1670"/>
      <c r="F151" s="1462"/>
      <c r="G151" s="1449"/>
      <c r="H151" s="1462"/>
      <c r="I151" s="1462"/>
      <c r="J151" s="1449"/>
      <c r="K151" s="1462"/>
      <c r="L151" s="1462"/>
      <c r="M151" s="1449"/>
      <c r="N151" s="1462"/>
    </row>
    <row r="152" spans="2:14" ht="15.75">
      <c r="B152" s="49"/>
      <c r="C152" s="1436"/>
      <c r="D152" s="1439"/>
      <c r="E152" s="1670"/>
      <c r="F152" s="1462"/>
      <c r="G152" s="1449"/>
      <c r="H152" s="1462"/>
      <c r="I152" s="1462"/>
      <c r="J152" s="1449"/>
      <c r="K152" s="1462"/>
      <c r="L152" s="1462"/>
      <c r="M152" s="1449"/>
      <c r="N152" s="1462"/>
    </row>
    <row r="153" spans="2:14" ht="15.75">
      <c r="B153" s="49"/>
      <c r="C153" s="1436"/>
      <c r="D153" s="1439"/>
      <c r="E153" s="1670"/>
      <c r="F153" s="1462"/>
      <c r="G153" s="1449"/>
      <c r="H153" s="1462"/>
      <c r="I153" s="1462"/>
      <c r="J153" s="1449"/>
      <c r="K153" s="1462"/>
      <c r="L153" s="1462"/>
      <c r="M153" s="1449"/>
      <c r="N153" s="1462"/>
    </row>
    <row r="154" spans="2:14" ht="15.75">
      <c r="B154" s="49"/>
      <c r="C154" s="1436"/>
      <c r="D154" s="1439"/>
      <c r="E154" s="1670"/>
      <c r="F154" s="1462"/>
      <c r="G154" s="1449"/>
      <c r="H154" s="1462"/>
      <c r="I154" s="1462"/>
      <c r="J154" s="1449"/>
      <c r="K154" s="1462"/>
      <c r="L154" s="1462"/>
      <c r="M154" s="1449"/>
      <c r="N154" s="1462"/>
    </row>
    <row r="155" spans="2:14" ht="15.75">
      <c r="B155" s="49"/>
      <c r="C155" s="1436"/>
      <c r="D155" s="1439"/>
      <c r="E155" s="1670"/>
      <c r="F155" s="1462"/>
      <c r="G155" s="1449"/>
      <c r="H155" s="1462"/>
      <c r="I155" s="1462"/>
      <c r="J155" s="1449"/>
      <c r="K155" s="1462"/>
      <c r="L155" s="1462"/>
      <c r="M155" s="1449"/>
      <c r="N155" s="1462"/>
    </row>
    <row r="156" spans="2:14" ht="15.75">
      <c r="B156" s="49"/>
      <c r="C156" s="1436"/>
      <c r="D156" s="1439"/>
      <c r="E156" s="1670"/>
      <c r="F156" s="1462"/>
      <c r="G156" s="1449"/>
      <c r="H156" s="1462"/>
      <c r="I156" s="1462"/>
      <c r="J156" s="1449"/>
      <c r="K156" s="1462"/>
      <c r="L156" s="1462"/>
      <c r="M156" s="1449"/>
      <c r="N156" s="1462"/>
    </row>
    <row r="157" spans="2:14" ht="15.75">
      <c r="B157" s="49"/>
      <c r="C157" s="1436"/>
      <c r="D157" s="1439"/>
      <c r="E157" s="1670"/>
      <c r="F157" s="1462"/>
      <c r="G157" s="1449"/>
      <c r="H157" s="1462"/>
      <c r="I157" s="1462"/>
      <c r="J157" s="1449"/>
      <c r="K157" s="1462"/>
      <c r="L157" s="1462"/>
      <c r="M157" s="1449"/>
      <c r="N157" s="1462"/>
    </row>
    <row r="158" spans="2:14" ht="15.75">
      <c r="B158" s="49"/>
      <c r="C158" s="1436"/>
      <c r="D158" s="1439"/>
      <c r="E158" s="1670"/>
      <c r="F158" s="1462"/>
      <c r="G158" s="1449"/>
      <c r="H158" s="1462"/>
      <c r="I158" s="1462"/>
      <c r="J158" s="1449"/>
      <c r="K158" s="1462"/>
      <c r="L158" s="1462"/>
      <c r="M158" s="1449"/>
      <c r="N158" s="1462"/>
    </row>
    <row r="159" spans="2:14" ht="15.75">
      <c r="B159" s="49"/>
      <c r="C159" s="1436"/>
      <c r="D159" s="1439"/>
      <c r="E159" s="1670"/>
      <c r="F159" s="1462"/>
      <c r="H159" s="1462"/>
      <c r="I159" s="1462"/>
      <c r="K159" s="1462"/>
      <c r="L159" s="1462"/>
      <c r="N159" s="1462"/>
    </row>
    <row r="160" spans="2:14" ht="15.75">
      <c r="B160" s="49"/>
      <c r="C160" s="1436"/>
      <c r="D160" s="1439"/>
      <c r="E160" s="1670"/>
      <c r="F160" s="1462"/>
      <c r="H160" s="1462"/>
      <c r="I160" s="1462"/>
      <c r="K160" s="1462"/>
      <c r="L160" s="1462"/>
      <c r="N160" s="1462"/>
    </row>
    <row r="161" spans="2:14" ht="15.75">
      <c r="B161" s="49"/>
      <c r="C161" s="1436"/>
      <c r="D161" s="1439"/>
      <c r="E161" s="1670"/>
      <c r="F161" s="1462"/>
      <c r="H161" s="1462"/>
      <c r="I161" s="1462"/>
      <c r="K161" s="1462"/>
      <c r="L161" s="1462"/>
      <c r="N161" s="1462"/>
    </row>
    <row r="162" spans="2:14" ht="15.75">
      <c r="B162" s="49"/>
      <c r="C162" s="1436"/>
      <c r="D162" s="1439"/>
      <c r="E162" s="1670"/>
      <c r="F162" s="1462"/>
      <c r="H162" s="1462"/>
      <c r="I162" s="1462"/>
      <c r="K162" s="1462"/>
      <c r="L162" s="1462"/>
      <c r="N162" s="1462"/>
    </row>
    <row r="163" spans="2:14" ht="15.75">
      <c r="B163" s="49"/>
      <c r="C163" s="1436"/>
      <c r="D163" s="1439"/>
      <c r="E163" s="1670"/>
      <c r="F163" s="1462"/>
      <c r="H163" s="1462"/>
      <c r="I163" s="1462"/>
      <c r="K163" s="1462"/>
      <c r="L163" s="1462"/>
      <c r="N163" s="1462"/>
    </row>
    <row r="164" spans="2:14" ht="15.75">
      <c r="B164" s="49"/>
      <c r="C164" s="1436"/>
      <c r="D164" s="1439"/>
      <c r="E164" s="1670"/>
      <c r="F164" s="1462"/>
      <c r="H164" s="1462"/>
      <c r="I164" s="1462"/>
      <c r="K164" s="1462"/>
      <c r="L164" s="1462"/>
      <c r="N164" s="1462"/>
    </row>
    <row r="165" spans="2:14" ht="15.75">
      <c r="B165" s="49"/>
      <c r="C165" s="1436"/>
      <c r="D165" s="1439"/>
      <c r="E165" s="1670"/>
      <c r="F165" s="1462"/>
      <c r="H165" s="1462"/>
      <c r="I165" s="1462"/>
      <c r="K165" s="1462"/>
      <c r="L165" s="1462"/>
      <c r="N165" s="1462"/>
    </row>
    <row r="166" spans="2:14" ht="15.75">
      <c r="B166" s="49"/>
      <c r="C166" s="1436"/>
      <c r="D166" s="1439"/>
      <c r="E166" s="1670"/>
      <c r="F166" s="1462"/>
      <c r="H166" s="1462"/>
      <c r="I166" s="1462"/>
      <c r="K166" s="1462"/>
      <c r="L166" s="1462"/>
      <c r="N166" s="1462"/>
    </row>
    <row r="167" spans="2:14" ht="15.75">
      <c r="B167" s="49"/>
      <c r="C167" s="1436"/>
      <c r="D167" s="1439"/>
      <c r="E167" s="1670"/>
      <c r="F167" s="1462"/>
      <c r="H167" s="1462"/>
      <c r="I167" s="1462"/>
      <c r="K167" s="1462"/>
      <c r="L167" s="1462"/>
      <c r="N167" s="1462"/>
    </row>
    <row r="168" spans="2:14" ht="15.75">
      <c r="B168" s="49"/>
      <c r="C168" s="1436"/>
      <c r="D168" s="1439"/>
      <c r="E168" s="1670"/>
      <c r="F168" s="1462"/>
      <c r="H168" s="1462"/>
      <c r="I168" s="1462"/>
      <c r="K168" s="1462"/>
      <c r="L168" s="1462"/>
      <c r="N168" s="1462"/>
    </row>
    <row r="169" spans="2:14" ht="15.75">
      <c r="B169" s="49"/>
      <c r="C169" s="1436"/>
      <c r="D169" s="1439"/>
      <c r="E169" s="1670"/>
      <c r="F169" s="1462"/>
      <c r="H169" s="1462"/>
      <c r="I169" s="1462"/>
      <c r="K169" s="1462"/>
      <c r="L169" s="1462"/>
      <c r="N169" s="1462"/>
    </row>
    <row r="170" spans="2:14" ht="15.75">
      <c r="B170" s="49"/>
      <c r="C170" s="1436"/>
      <c r="D170" s="1439"/>
      <c r="E170" s="1670"/>
      <c r="F170" s="1462"/>
      <c r="H170" s="1462"/>
      <c r="I170" s="1462"/>
      <c r="K170" s="1462"/>
      <c r="L170" s="1462"/>
      <c r="N170" s="1462"/>
    </row>
    <row r="171" spans="2:14" ht="15.75">
      <c r="B171" s="49"/>
      <c r="C171" s="1436"/>
      <c r="D171" s="1439"/>
      <c r="E171" s="1670"/>
      <c r="F171" s="1462"/>
      <c r="H171" s="1462"/>
      <c r="I171" s="1462"/>
      <c r="K171" s="1462"/>
      <c r="L171" s="1462"/>
      <c r="N171" s="1462"/>
    </row>
    <row r="172" spans="2:14" ht="15.75">
      <c r="B172" s="49"/>
      <c r="C172" s="1436"/>
      <c r="D172" s="1439"/>
      <c r="E172" s="1670"/>
      <c r="F172" s="1462"/>
      <c r="H172" s="1462"/>
      <c r="I172" s="1462"/>
      <c r="K172" s="1462"/>
      <c r="L172" s="1462"/>
      <c r="N172" s="1462"/>
    </row>
    <row r="173" spans="2:14" ht="15.75">
      <c r="B173" s="49"/>
      <c r="C173" s="1436"/>
      <c r="D173" s="1439"/>
      <c r="E173" s="1670"/>
      <c r="F173" s="1462"/>
      <c r="H173" s="1462"/>
      <c r="I173" s="1462"/>
      <c r="K173" s="1462"/>
      <c r="L173" s="1462"/>
      <c r="N173" s="1462"/>
    </row>
    <row r="174" spans="2:14" ht="15.75">
      <c r="B174" s="49"/>
      <c r="C174" s="1436"/>
      <c r="D174" s="1439"/>
      <c r="E174" s="1670"/>
      <c r="F174" s="1462"/>
      <c r="H174" s="1462"/>
      <c r="I174" s="1462"/>
      <c r="K174" s="1462"/>
      <c r="L174" s="1462"/>
      <c r="N174" s="1462"/>
    </row>
    <row r="175" spans="2:14" ht="15.75">
      <c r="B175" s="49"/>
      <c r="C175" s="1436"/>
      <c r="D175" s="1439"/>
      <c r="E175" s="1670"/>
      <c r="F175" s="1462"/>
      <c r="H175" s="1462"/>
      <c r="I175" s="1462"/>
      <c r="K175" s="1462"/>
      <c r="L175" s="1462"/>
      <c r="N175" s="1462"/>
    </row>
    <row r="176" spans="2:14" ht="15.75">
      <c r="B176" s="49"/>
      <c r="C176" s="1436"/>
      <c r="D176" s="1439"/>
      <c r="E176" s="1670"/>
      <c r="F176" s="1462"/>
      <c r="H176" s="1462"/>
      <c r="I176" s="1462"/>
      <c r="K176" s="1462"/>
      <c r="L176" s="1462"/>
      <c r="N176" s="1462"/>
    </row>
    <row r="177" spans="2:14" ht="15.75">
      <c r="B177" s="49"/>
      <c r="C177" s="1436"/>
      <c r="D177" s="1439"/>
      <c r="E177" s="1670"/>
      <c r="F177" s="1462"/>
      <c r="H177" s="1462"/>
      <c r="I177" s="1462"/>
      <c r="K177" s="1462"/>
      <c r="L177" s="1462"/>
      <c r="N177" s="1462"/>
    </row>
    <row r="178" spans="2:14" ht="15.75">
      <c r="B178" s="49"/>
      <c r="C178" s="1436"/>
      <c r="D178" s="1439"/>
      <c r="E178" s="1670"/>
      <c r="F178" s="1462"/>
      <c r="H178" s="1462"/>
      <c r="I178" s="1462"/>
      <c r="K178" s="1462"/>
      <c r="L178" s="1462"/>
      <c r="N178" s="1462"/>
    </row>
    <row r="179" spans="2:14" ht="15.75">
      <c r="B179" s="49"/>
      <c r="C179" s="1436"/>
      <c r="D179" s="1439"/>
      <c r="E179" s="1670"/>
      <c r="F179" s="1462"/>
      <c r="H179" s="1462"/>
      <c r="I179" s="1462"/>
      <c r="K179" s="1462"/>
      <c r="L179" s="1462"/>
      <c r="N179" s="1462"/>
    </row>
    <row r="180" spans="2:14" ht="15.75">
      <c r="B180" s="49"/>
      <c r="C180" s="1436"/>
      <c r="D180" s="1439"/>
      <c r="E180" s="1670"/>
      <c r="F180" s="1462"/>
      <c r="H180" s="1462"/>
      <c r="I180" s="1462"/>
      <c r="K180" s="1462"/>
      <c r="L180" s="1462"/>
      <c r="N180" s="1462"/>
    </row>
    <row r="181" spans="2:14" ht="15.75">
      <c r="B181" s="49"/>
      <c r="C181" s="1436"/>
      <c r="D181" s="1439"/>
      <c r="E181" s="1670"/>
      <c r="F181" s="1462"/>
      <c r="H181" s="1449"/>
      <c r="I181" s="1462"/>
      <c r="K181" s="1449"/>
      <c r="L181" s="1462"/>
      <c r="N181" s="1449"/>
    </row>
    <row r="182" spans="2:14" ht="15.75">
      <c r="B182" s="49"/>
      <c r="C182" s="1436"/>
      <c r="D182" s="1439"/>
      <c r="E182" s="1670"/>
      <c r="F182" s="1462"/>
      <c r="H182" s="1449"/>
      <c r="I182" s="1462"/>
      <c r="K182" s="1449"/>
      <c r="L182" s="1462"/>
      <c r="N182" s="1449"/>
    </row>
    <row r="183" spans="2:14" ht="15.75">
      <c r="B183" s="49"/>
      <c r="C183" s="1436"/>
      <c r="D183" s="1439"/>
      <c r="E183" s="1670"/>
      <c r="F183" s="1462"/>
      <c r="H183" s="1449"/>
      <c r="I183" s="1462"/>
      <c r="K183" s="1449"/>
      <c r="L183" s="1462"/>
      <c r="N183" s="1449"/>
    </row>
    <row r="184" spans="2:14" ht="15.75">
      <c r="B184" s="49"/>
      <c r="C184" s="1436"/>
      <c r="D184" s="1439"/>
      <c r="E184" s="1670"/>
      <c r="F184" s="1462"/>
      <c r="H184" s="1449"/>
      <c r="I184" s="1462"/>
      <c r="K184" s="1449"/>
      <c r="L184" s="1462"/>
      <c r="N184" s="1449"/>
    </row>
    <row r="185" spans="2:14" ht="15.75">
      <c r="B185" s="49"/>
      <c r="C185" s="1436"/>
      <c r="D185" s="1439"/>
      <c r="E185" s="1670"/>
      <c r="F185" s="1462"/>
      <c r="H185" s="1449"/>
      <c r="I185" s="1462"/>
      <c r="K185" s="1449"/>
      <c r="L185" s="1462"/>
      <c r="N185" s="1449"/>
    </row>
    <row r="186" spans="2:14" ht="15.75">
      <c r="B186" s="49"/>
      <c r="C186" s="1436"/>
      <c r="D186" s="1439"/>
      <c r="E186" s="1670"/>
      <c r="F186" s="1462"/>
      <c r="H186" s="1449"/>
      <c r="I186" s="1462"/>
      <c r="K186" s="1449"/>
      <c r="L186" s="1462"/>
      <c r="N186" s="1449"/>
    </row>
    <row r="187" spans="2:14" ht="15.75">
      <c r="B187" s="49"/>
      <c r="C187" s="1436"/>
      <c r="D187" s="1439"/>
      <c r="E187" s="1670"/>
      <c r="F187" s="1462"/>
      <c r="H187" s="1449"/>
      <c r="I187" s="1462"/>
      <c r="K187" s="1449"/>
      <c r="L187" s="1462"/>
      <c r="N187" s="1449"/>
    </row>
    <row r="188" spans="2:14" ht="15.75">
      <c r="B188" s="49"/>
      <c r="C188" s="1436"/>
      <c r="D188" s="1439"/>
      <c r="E188" s="1670"/>
      <c r="F188" s="1462"/>
      <c r="H188" s="1449"/>
      <c r="I188" s="1462"/>
      <c r="K188" s="1449"/>
      <c r="L188" s="1462"/>
      <c r="N188" s="1449"/>
    </row>
    <row r="189" spans="2:14" ht="15.75">
      <c r="B189" s="49"/>
      <c r="C189" s="1436"/>
      <c r="D189" s="1439"/>
      <c r="E189" s="1670"/>
      <c r="F189" s="1462"/>
      <c r="H189" s="1449"/>
      <c r="I189" s="1462"/>
      <c r="K189" s="1449"/>
      <c r="L189" s="1462"/>
      <c r="N189" s="1449"/>
    </row>
    <row r="190" spans="2:14" ht="15.75">
      <c r="B190" s="49"/>
      <c r="C190" s="1436"/>
      <c r="D190" s="1439"/>
      <c r="E190" s="1670"/>
      <c r="F190" s="1462"/>
      <c r="H190" s="1449"/>
      <c r="I190" s="1462"/>
      <c r="K190" s="1449"/>
      <c r="L190" s="1462"/>
      <c r="N190" s="1449"/>
    </row>
    <row r="191" spans="2:14" ht="15.75">
      <c r="B191" s="49"/>
      <c r="C191" s="1436"/>
      <c r="D191" s="1439"/>
      <c r="E191" s="1670"/>
      <c r="F191" s="1462"/>
      <c r="H191" s="1449"/>
      <c r="I191" s="1462"/>
      <c r="K191" s="1449"/>
      <c r="L191" s="1462"/>
      <c r="N191" s="1449"/>
    </row>
    <row r="192" spans="2:14" ht="15.75">
      <c r="B192" s="49"/>
      <c r="C192" s="1436"/>
      <c r="D192" s="1439"/>
      <c r="E192" s="1670"/>
      <c r="F192" s="1462"/>
      <c r="H192" s="1449"/>
      <c r="I192" s="1462"/>
      <c r="K192" s="1449"/>
      <c r="L192" s="1462"/>
      <c r="N192" s="1449"/>
    </row>
    <row r="193" spans="2:14" ht="15.75">
      <c r="B193" s="49"/>
      <c r="C193" s="1436"/>
      <c r="D193" s="1439"/>
      <c r="E193" s="1670"/>
      <c r="F193" s="1462"/>
      <c r="H193" s="1449"/>
      <c r="I193" s="1462"/>
      <c r="K193" s="1449"/>
      <c r="L193" s="1462"/>
      <c r="N193" s="1449"/>
    </row>
    <row r="194" spans="2:14" ht="15.75">
      <c r="B194" s="49"/>
      <c r="C194" s="1436"/>
      <c r="D194" s="1439"/>
      <c r="E194" s="1670"/>
      <c r="F194" s="1462"/>
      <c r="H194" s="1449"/>
      <c r="I194" s="1462"/>
      <c r="K194" s="1449"/>
      <c r="L194" s="1462"/>
      <c r="N194" s="1449"/>
    </row>
    <row r="195" spans="2:14" ht="15.75">
      <c r="B195" s="49"/>
      <c r="C195" s="1436"/>
      <c r="D195" s="1439"/>
      <c r="E195" s="1670"/>
      <c r="F195" s="1462"/>
      <c r="H195" s="1449"/>
      <c r="I195" s="1462"/>
      <c r="K195" s="1449"/>
      <c r="L195" s="1462"/>
      <c r="N195" s="1449"/>
    </row>
    <row r="196" spans="2:14" ht="15.75">
      <c r="B196" s="49"/>
      <c r="C196" s="1436"/>
      <c r="D196" s="1439"/>
      <c r="E196" s="1670"/>
      <c r="F196" s="1462"/>
      <c r="H196" s="1449"/>
      <c r="I196" s="1462"/>
      <c r="K196" s="1449"/>
      <c r="L196" s="1462"/>
      <c r="N196" s="1449"/>
    </row>
    <row r="197" spans="2:14" ht="15.75">
      <c r="B197" s="49"/>
      <c r="C197" s="1436"/>
      <c r="D197" s="1439"/>
      <c r="E197" s="1670"/>
      <c r="F197" s="1462"/>
      <c r="H197" s="1449"/>
      <c r="I197" s="1462"/>
      <c r="K197" s="1449"/>
      <c r="L197" s="1462"/>
      <c r="N197" s="1449"/>
    </row>
    <row r="198" spans="2:14" ht="15.75">
      <c r="B198" s="49"/>
      <c r="C198" s="1436"/>
      <c r="D198" s="1439"/>
      <c r="E198" s="1670"/>
      <c r="F198" s="1462"/>
      <c r="H198" s="1449"/>
      <c r="I198" s="1462"/>
      <c r="K198" s="1449"/>
      <c r="L198" s="1462"/>
      <c r="N198" s="1449"/>
    </row>
    <row r="199" spans="2:14" ht="15.75">
      <c r="B199" s="49"/>
      <c r="C199" s="1436"/>
      <c r="D199" s="1439"/>
      <c r="E199" s="1670"/>
      <c r="F199" s="1462"/>
      <c r="H199" s="1449"/>
      <c r="I199" s="1462"/>
      <c r="K199" s="1449"/>
      <c r="L199" s="1462"/>
      <c r="N199" s="1449"/>
    </row>
    <row r="200" spans="2:14" ht="15.75">
      <c r="B200" s="49"/>
      <c r="C200" s="1436"/>
      <c r="D200" s="1439"/>
      <c r="E200" s="1670"/>
      <c r="F200" s="1462"/>
      <c r="I200" s="1462"/>
      <c r="L200" s="1462"/>
    </row>
    <row r="201" spans="2:14" ht="15.75">
      <c r="B201" s="49"/>
      <c r="C201" s="1436"/>
      <c r="D201" s="1439"/>
      <c r="E201" s="1670"/>
    </row>
    <row r="202" spans="2:14" ht="15.75">
      <c r="B202" s="49"/>
      <c r="C202" s="1436"/>
      <c r="D202" s="1439"/>
      <c r="E202" s="1670"/>
    </row>
    <row r="203" spans="2:14" ht="15.75">
      <c r="B203" s="49"/>
      <c r="C203" s="1436"/>
      <c r="D203" s="1439"/>
      <c r="E203" s="1670"/>
    </row>
    <row r="204" spans="2:14" ht="15.75">
      <c r="B204" s="49"/>
      <c r="C204" s="1436"/>
      <c r="D204" s="1439"/>
      <c r="E204" s="1670"/>
    </row>
    <row r="205" spans="2:14" ht="15.75">
      <c r="B205" s="49"/>
      <c r="C205" s="1436"/>
      <c r="D205" s="1439"/>
      <c r="E205" s="1670"/>
    </row>
    <row r="206" spans="2:14" ht="15.75">
      <c r="B206" s="49"/>
      <c r="C206" s="1436"/>
      <c r="D206" s="1439"/>
      <c r="E206" s="1670"/>
    </row>
    <row r="207" spans="2:14" ht="15.75">
      <c r="B207" s="49"/>
      <c r="C207" s="1436"/>
      <c r="D207" s="1439"/>
      <c r="E207" s="1670"/>
    </row>
    <row r="208" spans="2:14" ht="15.75">
      <c r="B208" s="49"/>
      <c r="C208" s="1436"/>
      <c r="D208" s="1439"/>
      <c r="E208" s="1670"/>
    </row>
    <row r="209" spans="2:5" ht="15.75">
      <c r="B209" s="49"/>
      <c r="C209" s="1436"/>
      <c r="D209" s="1439"/>
      <c r="E209" s="1670"/>
    </row>
    <row r="210" spans="2:5" ht="15.75">
      <c r="B210" s="49"/>
      <c r="C210" s="1436"/>
      <c r="D210" s="1439"/>
      <c r="E210" s="1670"/>
    </row>
    <row r="211" spans="2:5" ht="15.75">
      <c r="B211" s="49"/>
      <c r="C211" s="1436"/>
      <c r="D211" s="1439"/>
      <c r="E211" s="1670"/>
    </row>
    <row r="212" spans="2:5" ht="15.75">
      <c r="B212" s="49"/>
      <c r="C212" s="1436"/>
      <c r="D212" s="1439"/>
      <c r="E212" s="1670"/>
    </row>
    <row r="213" spans="2:5" ht="15.75">
      <c r="B213" s="49"/>
      <c r="C213" s="1436"/>
      <c r="D213" s="1439"/>
      <c r="E213" s="1670"/>
    </row>
    <row r="214" spans="2:5" ht="15.75">
      <c r="B214" s="49"/>
      <c r="C214" s="1436"/>
      <c r="D214" s="1439"/>
      <c r="E214" s="1670"/>
    </row>
    <row r="215" spans="2:5" ht="15.75">
      <c r="B215" s="49"/>
      <c r="C215" s="1436"/>
      <c r="D215" s="1439"/>
      <c r="E215" s="1670"/>
    </row>
    <row r="216" spans="2:5" ht="15.75">
      <c r="B216" s="49"/>
      <c r="C216" s="1436"/>
      <c r="D216" s="1439"/>
      <c r="E216" s="1670"/>
    </row>
    <row r="217" spans="2:5" ht="15.75">
      <c r="B217" s="49"/>
      <c r="C217" s="1436"/>
      <c r="D217" s="1439"/>
      <c r="E217" s="1670"/>
    </row>
    <row r="218" spans="2:5" ht="15.75">
      <c r="B218" s="49"/>
      <c r="C218" s="1436"/>
      <c r="D218" s="1439"/>
      <c r="E218" s="1670"/>
    </row>
    <row r="219" spans="2:5" ht="15.75">
      <c r="B219" s="49"/>
      <c r="C219" s="1436"/>
      <c r="D219" s="1439"/>
      <c r="E219" s="1670"/>
    </row>
    <row r="220" spans="2:5" ht="15.75">
      <c r="B220" s="49"/>
      <c r="C220" s="1436"/>
      <c r="D220" s="1439"/>
      <c r="E220" s="1670"/>
    </row>
    <row r="221" spans="2:5" ht="15.75">
      <c r="B221" s="49"/>
      <c r="C221" s="1436"/>
      <c r="D221" s="1439"/>
      <c r="E221" s="1670"/>
    </row>
    <row r="222" spans="2:5" ht="15.75">
      <c r="B222" s="49"/>
      <c r="C222" s="1436"/>
      <c r="D222" s="1439"/>
      <c r="E222" s="1670"/>
    </row>
    <row r="223" spans="2:5" ht="15.75">
      <c r="B223" s="49"/>
      <c r="C223" s="1436"/>
      <c r="D223" s="1439"/>
      <c r="E223" s="1670"/>
    </row>
    <row r="224" spans="2:5" ht="15.75">
      <c r="B224" s="49"/>
      <c r="C224" s="1436"/>
      <c r="D224" s="1439"/>
      <c r="E224" s="1670"/>
    </row>
    <row r="225" spans="2:5" ht="15.75">
      <c r="B225" s="49"/>
      <c r="C225" s="1436"/>
      <c r="D225" s="1439"/>
      <c r="E225" s="1670"/>
    </row>
    <row r="226" spans="2:5" ht="15.75">
      <c r="B226" s="49"/>
      <c r="C226" s="1436"/>
      <c r="D226" s="1439"/>
      <c r="E226" s="1670"/>
    </row>
    <row r="227" spans="2:5" ht="15.75">
      <c r="B227" s="49"/>
      <c r="C227" s="1436"/>
      <c r="D227" s="1439"/>
      <c r="E227" s="1670"/>
    </row>
    <row r="228" spans="2:5" ht="15.75">
      <c r="B228" s="49"/>
      <c r="C228" s="1436"/>
      <c r="D228" s="1439"/>
      <c r="E228" s="1670"/>
    </row>
    <row r="229" spans="2:5" ht="15.75">
      <c r="B229" s="49"/>
      <c r="C229" s="1436"/>
      <c r="D229" s="1439"/>
      <c r="E229" s="1670"/>
    </row>
    <row r="230" spans="2:5" ht="15.75">
      <c r="B230" s="49"/>
      <c r="C230" s="1436"/>
      <c r="D230" s="1439"/>
      <c r="E230" s="1670"/>
    </row>
    <row r="231" spans="2:5" ht="15.75">
      <c r="B231" s="49"/>
      <c r="C231" s="1436"/>
      <c r="D231" s="1439"/>
      <c r="E231" s="1670"/>
    </row>
    <row r="232" spans="2:5" ht="15.75">
      <c r="B232" s="49"/>
      <c r="C232" s="1436"/>
      <c r="D232" s="1439"/>
      <c r="E232" s="1670"/>
    </row>
    <row r="233" spans="2:5" ht="15.75">
      <c r="B233" s="49"/>
      <c r="C233" s="1436"/>
      <c r="D233" s="1439"/>
      <c r="E233" s="1670"/>
    </row>
    <row r="234" spans="2:5" ht="15.75">
      <c r="B234" s="49"/>
      <c r="C234" s="1436"/>
      <c r="D234" s="1439"/>
      <c r="E234" s="1670"/>
    </row>
    <row r="235" spans="2:5" ht="15.75">
      <c r="B235" s="49"/>
      <c r="C235" s="1436"/>
      <c r="D235" s="1439"/>
      <c r="E235" s="1670"/>
    </row>
    <row r="236" spans="2:5" ht="15.75">
      <c r="B236" s="49"/>
      <c r="C236" s="1436"/>
      <c r="D236" s="1439"/>
      <c r="E236" s="1670"/>
    </row>
    <row r="237" spans="2:5" ht="15.75">
      <c r="B237" s="49"/>
      <c r="C237" s="1436"/>
      <c r="D237" s="1439"/>
      <c r="E237" s="1670"/>
    </row>
    <row r="238" spans="2:5" ht="15.75">
      <c r="B238" s="49"/>
      <c r="C238" s="1436"/>
      <c r="D238" s="1439"/>
      <c r="E238" s="1670"/>
    </row>
    <row r="239" spans="2:5" ht="15.75">
      <c r="B239" s="49"/>
      <c r="C239" s="1436"/>
      <c r="D239" s="1439"/>
      <c r="E239" s="1670"/>
    </row>
    <row r="240" spans="2:5" ht="15.75">
      <c r="B240" s="49"/>
      <c r="C240" s="1436"/>
      <c r="D240" s="1439"/>
      <c r="E240" s="1670"/>
    </row>
    <row r="241" spans="2:5" ht="15.75">
      <c r="B241" s="49"/>
      <c r="C241" s="1436"/>
      <c r="D241" s="1439"/>
      <c r="E241" s="1670"/>
    </row>
    <row r="242" spans="2:5" ht="15.75">
      <c r="B242" s="49"/>
      <c r="C242" s="1436"/>
      <c r="D242" s="1439"/>
      <c r="E242" s="1670"/>
    </row>
    <row r="243" spans="2:5" ht="15.75">
      <c r="B243" s="49"/>
      <c r="C243" s="1436"/>
      <c r="D243" s="1439"/>
      <c r="E243" s="1670"/>
    </row>
    <row r="244" spans="2:5" ht="15.75">
      <c r="B244" s="49"/>
      <c r="C244" s="1436"/>
      <c r="D244" s="1439"/>
      <c r="E244" s="1670"/>
    </row>
    <row r="245" spans="2:5" ht="15.75">
      <c r="B245" s="49"/>
      <c r="C245" s="1436"/>
      <c r="D245" s="1439"/>
      <c r="E245" s="1670"/>
    </row>
    <row r="246" spans="2:5" ht="15.75">
      <c r="B246" s="49"/>
      <c r="C246" s="1436"/>
      <c r="D246" s="1439"/>
      <c r="E246" s="1670"/>
    </row>
    <row r="247" spans="2:5" ht="15.75">
      <c r="B247" s="49"/>
      <c r="C247" s="1436"/>
      <c r="D247" s="1439"/>
      <c r="E247" s="1670"/>
    </row>
    <row r="248" spans="2:5" ht="15.75">
      <c r="B248" s="49"/>
      <c r="C248" s="1436"/>
      <c r="D248" s="1439"/>
      <c r="E248" s="1670"/>
    </row>
    <row r="249" spans="2:5" ht="15.75">
      <c r="B249" s="49"/>
      <c r="C249" s="1436"/>
      <c r="D249" s="1439"/>
      <c r="E249" s="1670"/>
    </row>
    <row r="250" spans="2:5" ht="15.75">
      <c r="B250" s="49"/>
      <c r="C250" s="1436"/>
      <c r="D250" s="1439"/>
      <c r="E250" s="1670"/>
    </row>
    <row r="251" spans="2:5" ht="15.75">
      <c r="B251" s="49"/>
      <c r="C251" s="1436"/>
      <c r="D251" s="1439"/>
      <c r="E251" s="1670"/>
    </row>
    <row r="252" spans="2:5" ht="15.75">
      <c r="B252" s="49"/>
      <c r="C252" s="1436"/>
      <c r="D252" s="1439"/>
      <c r="E252" s="1670"/>
    </row>
    <row r="253" spans="2:5" ht="15.75">
      <c r="B253" s="49"/>
      <c r="C253" s="1436"/>
      <c r="D253" s="1439"/>
      <c r="E253" s="1670"/>
    </row>
    <row r="254" spans="2:5" ht="15.75">
      <c r="B254" s="49"/>
      <c r="C254" s="1436"/>
      <c r="D254" s="1439"/>
      <c r="E254" s="1670"/>
    </row>
    <row r="255" spans="2:5" ht="15.75">
      <c r="B255" s="49"/>
      <c r="C255" s="1436"/>
      <c r="D255" s="1439"/>
      <c r="E255" s="1670"/>
    </row>
    <row r="256" spans="2:5" ht="15.75">
      <c r="B256" s="49"/>
      <c r="C256" s="1436"/>
      <c r="D256" s="1439"/>
      <c r="E256" s="1670"/>
    </row>
    <row r="257" spans="2:5" ht="15.75">
      <c r="B257" s="49"/>
      <c r="C257" s="1436"/>
      <c r="D257" s="1439"/>
      <c r="E257" s="1670"/>
    </row>
    <row r="258" spans="2:5" ht="15.75">
      <c r="B258" s="49"/>
      <c r="C258" s="1436"/>
      <c r="D258" s="1439"/>
      <c r="E258" s="1670"/>
    </row>
    <row r="259" spans="2:5" ht="15.75">
      <c r="B259" s="49"/>
      <c r="C259" s="1436"/>
      <c r="D259" s="1439"/>
      <c r="E259" s="1670"/>
    </row>
    <row r="260" spans="2:5" ht="15.75">
      <c r="B260" s="49"/>
      <c r="C260" s="1436"/>
      <c r="D260" s="1439"/>
      <c r="E260" s="1670"/>
    </row>
    <row r="261" spans="2:5" ht="15.75">
      <c r="B261" s="49"/>
      <c r="C261" s="1436"/>
      <c r="D261" s="1439"/>
      <c r="E261" s="1670"/>
    </row>
    <row r="262" spans="2:5" ht="15.75">
      <c r="B262" s="49"/>
      <c r="C262" s="1436"/>
      <c r="D262" s="1439"/>
      <c r="E262" s="1670"/>
    </row>
    <row r="263" spans="2:5" ht="15.75">
      <c r="B263" s="49"/>
      <c r="C263" s="1436"/>
      <c r="D263" s="1439"/>
      <c r="E263" s="1670"/>
    </row>
    <row r="264" spans="2:5" ht="15.75">
      <c r="B264" s="49"/>
      <c r="C264" s="1436"/>
      <c r="D264" s="1439"/>
      <c r="E264" s="1670"/>
    </row>
    <row r="265" spans="2:5" ht="15.75">
      <c r="B265" s="49"/>
      <c r="C265" s="1436"/>
      <c r="D265" s="1439"/>
      <c r="E265" s="1670"/>
    </row>
    <row r="266" spans="2:5" ht="15.75">
      <c r="B266" s="49"/>
      <c r="C266" s="1436"/>
      <c r="D266" s="1439"/>
      <c r="E266" s="1670"/>
    </row>
    <row r="267" spans="2:5" ht="15.75">
      <c r="B267" s="49"/>
      <c r="C267" s="1436"/>
      <c r="D267" s="1439"/>
      <c r="E267" s="1670"/>
    </row>
    <row r="268" spans="2:5" ht="15.75">
      <c r="B268" s="49"/>
      <c r="C268" s="1436"/>
      <c r="D268" s="1439"/>
      <c r="E268" s="1670"/>
    </row>
    <row r="269" spans="2:5" ht="15.75">
      <c r="B269" s="49"/>
      <c r="C269" s="1436"/>
      <c r="D269" s="1439"/>
      <c r="E269" s="1670"/>
    </row>
    <row r="270" spans="2:5" ht="15.75">
      <c r="B270" s="49"/>
      <c r="C270" s="1436"/>
      <c r="D270" s="1439"/>
      <c r="E270" s="1670"/>
    </row>
    <row r="271" spans="2:5" ht="15.75">
      <c r="B271" s="49"/>
      <c r="C271" s="1436"/>
      <c r="D271" s="1439"/>
      <c r="E271" s="1670"/>
    </row>
    <row r="272" spans="2:5" ht="15.75">
      <c r="B272" s="49"/>
      <c r="C272" s="1436"/>
      <c r="D272" s="1439"/>
      <c r="E272" s="1670"/>
    </row>
    <row r="273" spans="2:5" ht="15.75">
      <c r="B273" s="49"/>
      <c r="C273" s="1436"/>
      <c r="D273" s="1439"/>
      <c r="E273" s="1670"/>
    </row>
    <row r="274" spans="2:5" ht="15.75">
      <c r="B274" s="49"/>
      <c r="C274" s="1436"/>
      <c r="D274" s="1439"/>
      <c r="E274" s="1670"/>
    </row>
    <row r="275" spans="2:5" ht="15.75">
      <c r="B275" s="49"/>
      <c r="C275" s="1436"/>
      <c r="D275" s="1439"/>
      <c r="E275" s="1670"/>
    </row>
    <row r="276" spans="2:5" ht="15.75">
      <c r="B276" s="49"/>
      <c r="C276" s="1436"/>
      <c r="D276" s="1439"/>
      <c r="E276" s="1670"/>
    </row>
    <row r="277" spans="2:5" ht="15.75">
      <c r="B277" s="49"/>
      <c r="C277" s="1436"/>
      <c r="D277" s="1439"/>
      <c r="E277" s="1670"/>
    </row>
    <row r="278" spans="2:5" ht="15.75">
      <c r="B278" s="49"/>
      <c r="C278" s="1436"/>
      <c r="D278" s="1439"/>
      <c r="E278" s="1670"/>
    </row>
    <row r="279" spans="2:5" ht="15.75">
      <c r="B279" s="49"/>
      <c r="C279" s="1436"/>
      <c r="D279" s="1439"/>
      <c r="E279" s="1670"/>
    </row>
    <row r="280" spans="2:5" ht="15.75">
      <c r="B280" s="49"/>
      <c r="C280" s="1436"/>
      <c r="D280" s="1439"/>
      <c r="E280" s="1670"/>
    </row>
    <row r="281" spans="2:5" ht="15.75">
      <c r="B281" s="49"/>
      <c r="C281" s="1436"/>
      <c r="D281" s="1439"/>
      <c r="E281" s="1670"/>
    </row>
    <row r="282" spans="2:5" ht="15.75">
      <c r="B282" s="49"/>
      <c r="C282" s="1436"/>
      <c r="D282" s="1439"/>
      <c r="E282" s="1670"/>
    </row>
    <row r="283" spans="2:5" ht="15.75">
      <c r="B283" s="49"/>
      <c r="C283" s="1436"/>
      <c r="D283" s="1439"/>
      <c r="E283" s="1670"/>
    </row>
    <row r="284" spans="2:5" ht="15.75">
      <c r="B284" s="49"/>
      <c r="C284" s="1436"/>
      <c r="D284" s="1439"/>
      <c r="E284" s="1670"/>
    </row>
    <row r="285" spans="2:5" ht="15.75">
      <c r="B285" s="49"/>
      <c r="C285" s="1436"/>
      <c r="D285" s="1439"/>
      <c r="E285" s="1670"/>
    </row>
    <row r="286" spans="2:5" ht="15.75">
      <c r="B286" s="49"/>
      <c r="C286" s="1436"/>
      <c r="D286" s="1439"/>
      <c r="E286" s="1670"/>
    </row>
    <row r="287" spans="2:5" ht="15.75">
      <c r="B287" s="49"/>
      <c r="C287" s="1436"/>
      <c r="D287" s="1439"/>
      <c r="E287" s="1670"/>
    </row>
    <row r="288" spans="2:5" ht="15.75">
      <c r="B288" s="49"/>
      <c r="C288" s="1436"/>
      <c r="D288" s="1439"/>
      <c r="E288" s="1670"/>
    </row>
    <row r="289" spans="2:5" ht="15.75">
      <c r="B289" s="49"/>
      <c r="C289" s="1436"/>
      <c r="D289" s="1439"/>
      <c r="E289" s="1670"/>
    </row>
    <row r="290" spans="2:5" ht="15.75">
      <c r="B290" s="49"/>
      <c r="C290" s="1436"/>
      <c r="D290" s="1439"/>
      <c r="E290" s="1670"/>
    </row>
    <row r="291" spans="2:5" ht="15.75">
      <c r="B291" s="49"/>
      <c r="C291" s="1436"/>
      <c r="D291" s="1439"/>
      <c r="E291" s="1670"/>
    </row>
    <row r="292" spans="2:5" ht="15.75">
      <c r="B292" s="49"/>
      <c r="C292" s="1436"/>
      <c r="D292" s="1439"/>
      <c r="E292" s="1670"/>
    </row>
    <row r="293" spans="2:5" ht="15.75">
      <c r="B293" s="49"/>
      <c r="C293" s="1436"/>
      <c r="D293" s="1439"/>
      <c r="E293" s="1670"/>
    </row>
    <row r="294" spans="2:5" ht="15.75">
      <c r="B294" s="49"/>
      <c r="C294" s="1436"/>
      <c r="D294" s="1439"/>
      <c r="E294" s="1670"/>
    </row>
    <row r="295" spans="2:5" ht="15.75">
      <c r="B295" s="49"/>
      <c r="C295" s="1436"/>
      <c r="D295" s="1439"/>
      <c r="E295" s="1670"/>
    </row>
    <row r="296" spans="2:5" ht="15.75">
      <c r="B296" s="49"/>
      <c r="C296" s="1436"/>
      <c r="D296" s="1439"/>
      <c r="E296" s="1670"/>
    </row>
    <row r="297" spans="2:5" ht="15.75">
      <c r="B297" s="49"/>
      <c r="C297" s="1436"/>
      <c r="D297" s="1439"/>
      <c r="E297" s="1670"/>
    </row>
    <row r="298" spans="2:5" ht="15.75">
      <c r="B298" s="49"/>
      <c r="C298" s="1436"/>
      <c r="D298" s="1439"/>
      <c r="E298" s="1670"/>
    </row>
    <row r="299" spans="2:5" ht="15.75">
      <c r="B299" s="49"/>
      <c r="C299" s="1436"/>
      <c r="D299" s="1439"/>
      <c r="E299" s="1670"/>
    </row>
    <row r="300" spans="2:5" ht="15.75">
      <c r="B300" s="49"/>
      <c r="C300" s="1436"/>
      <c r="D300" s="1439"/>
      <c r="E300" s="1670"/>
    </row>
    <row r="301" spans="2:5" ht="15.75">
      <c r="B301" s="49"/>
      <c r="C301" s="1436"/>
      <c r="D301" s="1439"/>
      <c r="E301" s="1670"/>
    </row>
    <row r="302" spans="2:5" ht="15.75">
      <c r="B302" s="49"/>
      <c r="C302" s="1436"/>
      <c r="D302" s="1439"/>
      <c r="E302" s="1670"/>
    </row>
    <row r="303" spans="2:5" ht="15.75">
      <c r="B303" s="49"/>
      <c r="C303" s="1436"/>
      <c r="D303" s="1439"/>
      <c r="E303" s="1670"/>
    </row>
    <row r="304" spans="2:5" ht="15.75">
      <c r="B304" s="49"/>
      <c r="C304" s="1436"/>
      <c r="D304" s="1439"/>
      <c r="E304" s="1670"/>
    </row>
    <row r="305" spans="2:5" ht="15.75">
      <c r="B305" s="49"/>
      <c r="C305" s="1436"/>
      <c r="D305" s="1439"/>
      <c r="E305" s="1670"/>
    </row>
    <row r="306" spans="2:5" ht="15.75">
      <c r="B306" s="49"/>
      <c r="C306" s="1436"/>
      <c r="D306" s="1439"/>
      <c r="E306" s="1670"/>
    </row>
    <row r="307" spans="2:5" ht="15.75">
      <c r="B307" s="49"/>
      <c r="C307" s="1436"/>
      <c r="D307" s="1439"/>
      <c r="E307" s="1670"/>
    </row>
    <row r="308" spans="2:5" ht="15.75">
      <c r="B308" s="49"/>
      <c r="C308" s="1436"/>
      <c r="D308" s="1439"/>
      <c r="E308" s="1670"/>
    </row>
    <row r="309" spans="2:5" ht="15.75">
      <c r="B309" s="49"/>
      <c r="C309" s="1436"/>
      <c r="D309" s="1439"/>
      <c r="E309" s="1670"/>
    </row>
    <row r="310" spans="2:5" ht="15.75">
      <c r="B310" s="49"/>
      <c r="C310" s="1436"/>
      <c r="D310" s="1439"/>
      <c r="E310" s="1670"/>
    </row>
    <row r="311" spans="2:5" ht="15.75">
      <c r="B311" s="49"/>
      <c r="C311" s="1436"/>
      <c r="D311" s="1439"/>
      <c r="E311" s="1670"/>
    </row>
    <row r="312" spans="2:5" ht="15.75">
      <c r="B312" s="49"/>
      <c r="C312" s="1436"/>
      <c r="D312" s="1439"/>
      <c r="E312" s="1670"/>
    </row>
    <row r="313" spans="2:5" ht="15.75">
      <c r="B313" s="49"/>
      <c r="C313" s="1436"/>
      <c r="D313" s="1439"/>
      <c r="E313" s="1670"/>
    </row>
    <row r="314" spans="2:5" ht="15.75">
      <c r="B314" s="49"/>
      <c r="C314" s="1436"/>
      <c r="D314" s="1439"/>
      <c r="E314" s="1670"/>
    </row>
    <row r="315" spans="2:5" ht="15.75">
      <c r="B315" s="49"/>
      <c r="C315" s="1436"/>
      <c r="D315" s="1439"/>
      <c r="E315" s="1670"/>
    </row>
    <row r="316" spans="2:5" ht="15.75">
      <c r="B316" s="49"/>
      <c r="C316" s="1436"/>
      <c r="D316" s="1439"/>
      <c r="E316" s="1670"/>
    </row>
    <row r="317" spans="2:5" ht="15.75">
      <c r="B317" s="49"/>
      <c r="C317" s="1436"/>
      <c r="D317" s="1439"/>
      <c r="E317" s="1670"/>
    </row>
    <row r="318" spans="2:5" ht="15.75">
      <c r="B318" s="49"/>
      <c r="C318" s="1436"/>
      <c r="D318" s="1439"/>
      <c r="E318" s="1670"/>
    </row>
    <row r="319" spans="2:5" ht="15.75">
      <c r="B319" s="49"/>
      <c r="C319" s="1436"/>
      <c r="D319" s="1439"/>
      <c r="E319" s="1670"/>
    </row>
    <row r="320" spans="2:5" ht="15.75">
      <c r="B320" s="49"/>
      <c r="C320" s="1436"/>
      <c r="D320" s="1439"/>
      <c r="E320" s="1670"/>
    </row>
    <row r="321" spans="2:5" ht="15.75">
      <c r="B321" s="49"/>
      <c r="C321" s="1436"/>
      <c r="D321" s="1439"/>
      <c r="E321" s="1670"/>
    </row>
    <row r="322" spans="2:5" ht="15.75">
      <c r="B322" s="49"/>
      <c r="C322" s="1436"/>
      <c r="D322" s="1439"/>
      <c r="E322" s="1670"/>
    </row>
    <row r="323" spans="2:5" ht="15.75">
      <c r="B323" s="49"/>
      <c r="C323" s="1436"/>
      <c r="D323" s="1439"/>
      <c r="E323" s="1670"/>
    </row>
    <row r="324" spans="2:5" ht="15.75">
      <c r="B324" s="49"/>
      <c r="C324" s="1436"/>
      <c r="D324" s="1439"/>
      <c r="E324" s="1670"/>
    </row>
    <row r="325" spans="2:5" ht="15.75">
      <c r="B325" s="49"/>
      <c r="C325" s="1436"/>
      <c r="D325" s="1439"/>
      <c r="E325" s="1670"/>
    </row>
    <row r="326" spans="2:5" ht="15.75">
      <c r="B326" s="49"/>
      <c r="C326" s="1436"/>
      <c r="D326" s="1439"/>
      <c r="E326" s="1670"/>
    </row>
    <row r="327" spans="2:5" ht="15.75">
      <c r="B327" s="49"/>
      <c r="C327" s="1436"/>
      <c r="D327" s="1439"/>
      <c r="E327" s="1670"/>
    </row>
    <row r="328" spans="2:5" ht="15.75">
      <c r="B328" s="49"/>
      <c r="C328" s="1436"/>
      <c r="D328" s="1439"/>
      <c r="E328" s="1670"/>
    </row>
    <row r="329" spans="2:5" ht="15.75">
      <c r="B329" s="49"/>
      <c r="C329" s="1436"/>
      <c r="D329" s="1439"/>
      <c r="E329" s="1670"/>
    </row>
    <row r="330" spans="2:5" ht="15.75">
      <c r="B330" s="49"/>
      <c r="C330" s="1436"/>
      <c r="D330" s="1439"/>
      <c r="E330" s="1670"/>
    </row>
    <row r="331" spans="2:5" ht="15.75">
      <c r="B331" s="49"/>
      <c r="C331" s="1436"/>
      <c r="D331" s="1439"/>
      <c r="E331" s="1670"/>
    </row>
    <row r="332" spans="2:5" ht="15.75">
      <c r="B332" s="49"/>
      <c r="C332" s="1436"/>
      <c r="D332" s="1439"/>
      <c r="E332" s="1670"/>
    </row>
    <row r="333" spans="2:5" ht="15.75">
      <c r="B333" s="49"/>
      <c r="C333" s="1436"/>
      <c r="D333" s="1439"/>
      <c r="E333" s="1670"/>
    </row>
    <row r="334" spans="2:5" ht="15.75">
      <c r="B334" s="49"/>
      <c r="C334" s="1436"/>
      <c r="D334" s="1439"/>
      <c r="E334" s="1670"/>
    </row>
    <row r="335" spans="2:5" ht="15.75">
      <c r="B335" s="49"/>
      <c r="C335" s="1436"/>
      <c r="D335" s="1439"/>
      <c r="E335" s="1670"/>
    </row>
    <row r="336" spans="2:5" ht="15.75">
      <c r="B336" s="49"/>
      <c r="C336" s="1436"/>
      <c r="D336" s="1439"/>
      <c r="E336" s="1670"/>
    </row>
    <row r="337" spans="2:5" ht="15.75">
      <c r="B337" s="49"/>
      <c r="C337" s="1436"/>
      <c r="D337" s="1439"/>
      <c r="E337" s="1670"/>
    </row>
    <row r="338" spans="2:5" ht="15.75">
      <c r="B338" s="49"/>
      <c r="C338" s="1436"/>
      <c r="D338" s="1439"/>
      <c r="E338" s="1670"/>
    </row>
    <row r="339" spans="2:5" ht="15.75">
      <c r="B339" s="49"/>
      <c r="C339" s="1436"/>
      <c r="D339" s="1439"/>
      <c r="E339" s="1670"/>
    </row>
    <row r="340" spans="2:5" ht="15.75">
      <c r="B340" s="49"/>
      <c r="C340" s="1436"/>
      <c r="D340" s="1439"/>
      <c r="E340" s="1670"/>
    </row>
    <row r="341" spans="2:5" ht="15.75">
      <c r="B341" s="49"/>
      <c r="C341" s="1436"/>
      <c r="D341" s="1439"/>
      <c r="E341" s="1670"/>
    </row>
    <row r="342" spans="2:5" ht="15.75">
      <c r="B342" s="49"/>
      <c r="C342" s="1436"/>
      <c r="D342" s="1439"/>
      <c r="E342" s="1670"/>
    </row>
    <row r="343" spans="2:5" ht="15.75">
      <c r="B343" s="49"/>
      <c r="C343" s="1436"/>
      <c r="D343" s="1439"/>
      <c r="E343" s="1670"/>
    </row>
    <row r="344" spans="2:5" ht="15.75">
      <c r="B344" s="49"/>
      <c r="C344" s="1436"/>
      <c r="D344" s="1439"/>
      <c r="E344" s="1670"/>
    </row>
    <row r="345" spans="2:5" ht="15.75">
      <c r="B345" s="49"/>
      <c r="C345" s="1436"/>
      <c r="D345" s="1439"/>
      <c r="E345" s="1670"/>
    </row>
    <row r="346" spans="2:5" ht="15.75">
      <c r="B346" s="49"/>
      <c r="C346" s="1436"/>
      <c r="D346" s="1439"/>
      <c r="E346" s="1670"/>
    </row>
    <row r="347" spans="2:5" ht="15.75">
      <c r="B347" s="49"/>
      <c r="C347" s="1436"/>
      <c r="D347" s="1439"/>
      <c r="E347" s="1670"/>
    </row>
    <row r="348" spans="2:5" ht="15.75">
      <c r="B348" s="49"/>
      <c r="C348" s="1436"/>
      <c r="D348" s="1439"/>
      <c r="E348" s="1670"/>
    </row>
    <row r="349" spans="2:5" ht="15.75">
      <c r="B349" s="49"/>
      <c r="C349" s="1436"/>
      <c r="D349" s="1439"/>
      <c r="E349" s="1670"/>
    </row>
    <row r="350" spans="2:5" ht="15.75">
      <c r="B350" s="49"/>
      <c r="C350" s="1436"/>
      <c r="D350" s="1439"/>
      <c r="E350" s="1670"/>
    </row>
    <row r="351" spans="2:5" ht="15.75">
      <c r="B351" s="49"/>
      <c r="C351" s="1436"/>
      <c r="D351" s="1439"/>
      <c r="E351" s="1670"/>
    </row>
    <row r="352" spans="2:5" ht="15.75">
      <c r="B352" s="49"/>
      <c r="C352" s="1436"/>
      <c r="D352" s="1439"/>
      <c r="E352" s="1670"/>
    </row>
    <row r="353" spans="2:5" ht="15.75">
      <c r="B353" s="49"/>
      <c r="C353" s="1436"/>
      <c r="D353" s="1439"/>
      <c r="E353" s="1670"/>
    </row>
    <row r="354" spans="2:5" ht="15.75">
      <c r="B354" s="49"/>
      <c r="C354" s="1436"/>
      <c r="D354" s="1439"/>
      <c r="E354" s="1670"/>
    </row>
    <row r="355" spans="2:5" ht="15.75">
      <c r="B355" s="49"/>
      <c r="C355" s="1436"/>
      <c r="D355" s="1439"/>
      <c r="E355" s="1670"/>
    </row>
    <row r="356" spans="2:5" ht="15.75">
      <c r="B356" s="49"/>
      <c r="C356" s="1436"/>
      <c r="D356" s="1439"/>
      <c r="E356" s="1670"/>
    </row>
    <row r="357" spans="2:5" ht="15.75">
      <c r="B357" s="49"/>
      <c r="C357" s="1436"/>
      <c r="D357" s="1439"/>
      <c r="E357" s="1670"/>
    </row>
    <row r="358" spans="2:5" ht="15.75">
      <c r="B358" s="49"/>
      <c r="C358" s="1436"/>
      <c r="D358" s="1439"/>
      <c r="E358" s="1670"/>
    </row>
    <row r="359" spans="2:5" ht="15.75">
      <c r="B359" s="49"/>
      <c r="C359" s="1436"/>
      <c r="D359" s="1439"/>
      <c r="E359" s="1670"/>
    </row>
    <row r="360" spans="2:5" ht="15.75">
      <c r="B360" s="49"/>
      <c r="C360" s="1436"/>
      <c r="D360" s="1439"/>
      <c r="E360" s="1670"/>
    </row>
    <row r="361" spans="2:5" ht="15.75">
      <c r="B361" s="49"/>
      <c r="C361" s="1436"/>
      <c r="D361" s="1439"/>
      <c r="E361" s="1670"/>
    </row>
    <row r="362" spans="2:5" ht="15.75">
      <c r="B362" s="49"/>
      <c r="C362" s="1436"/>
      <c r="D362" s="1439"/>
      <c r="E362" s="1670"/>
    </row>
    <row r="363" spans="2:5" ht="15.75">
      <c r="B363" s="49"/>
      <c r="C363" s="1436"/>
      <c r="D363" s="1439"/>
      <c r="E363" s="1670"/>
    </row>
    <row r="364" spans="2:5" ht="15.75">
      <c r="B364" s="49"/>
      <c r="C364" s="1436"/>
      <c r="D364" s="1439"/>
      <c r="E364" s="1670"/>
    </row>
    <row r="365" spans="2:5" ht="15.75">
      <c r="B365" s="49"/>
      <c r="C365" s="1436"/>
      <c r="D365" s="1439"/>
      <c r="E365" s="1670"/>
    </row>
    <row r="366" spans="2:5" ht="15.75">
      <c r="B366" s="49"/>
      <c r="C366" s="1436"/>
      <c r="D366" s="1439"/>
      <c r="E366" s="1670"/>
    </row>
    <row r="367" spans="2:5" ht="15.75">
      <c r="B367" s="49"/>
      <c r="C367" s="1436"/>
      <c r="D367" s="1439"/>
      <c r="E367" s="1670"/>
    </row>
    <row r="368" spans="2:5" ht="15.75">
      <c r="B368" s="49"/>
      <c r="C368" s="1436"/>
      <c r="D368" s="1439"/>
      <c r="E368" s="1670"/>
    </row>
    <row r="369" spans="2:5" ht="15.75">
      <c r="B369" s="49"/>
      <c r="C369" s="1436"/>
      <c r="D369" s="1439"/>
      <c r="E369" s="1670"/>
    </row>
    <row r="370" spans="2:5" ht="15.75">
      <c r="B370" s="49"/>
      <c r="C370" s="1436"/>
      <c r="D370" s="1439"/>
      <c r="E370" s="1670"/>
    </row>
    <row r="371" spans="2:5" ht="15.75">
      <c r="B371" s="49"/>
      <c r="C371" s="1436"/>
      <c r="D371" s="1439"/>
      <c r="E371" s="1670"/>
    </row>
    <row r="372" spans="2:5" ht="15.75">
      <c r="B372" s="49"/>
      <c r="C372" s="1436"/>
      <c r="D372" s="1439"/>
      <c r="E372" s="1670"/>
    </row>
    <row r="373" spans="2:5" ht="15.75">
      <c r="B373" s="49"/>
      <c r="C373" s="1436"/>
      <c r="D373" s="1439"/>
      <c r="E373" s="1670"/>
    </row>
    <row r="374" spans="2:5" ht="15.75">
      <c r="B374" s="49"/>
      <c r="C374" s="1436"/>
      <c r="D374" s="1439"/>
      <c r="E374" s="1670"/>
    </row>
    <row r="375" spans="2:5" ht="15.75">
      <c r="B375" s="49"/>
      <c r="C375" s="1436"/>
      <c r="D375" s="1439"/>
      <c r="E375" s="1670"/>
    </row>
    <row r="376" spans="2:5" ht="15.75">
      <c r="B376" s="49"/>
      <c r="C376" s="1436"/>
      <c r="D376" s="1439"/>
      <c r="E376" s="1670"/>
    </row>
    <row r="377" spans="2:5" ht="15.75">
      <c r="B377" s="49"/>
      <c r="C377" s="1436"/>
      <c r="D377" s="1439"/>
      <c r="E377" s="1670"/>
    </row>
    <row r="378" spans="2:5" ht="15.75">
      <c r="B378" s="49"/>
      <c r="C378" s="1436"/>
      <c r="D378" s="1439"/>
      <c r="E378" s="1670"/>
    </row>
    <row r="379" spans="2:5" ht="15.75">
      <c r="B379" s="49"/>
      <c r="C379" s="1436"/>
      <c r="D379" s="1439"/>
      <c r="E379" s="1670"/>
    </row>
    <row r="380" spans="2:5" ht="15.75">
      <c r="B380" s="49"/>
      <c r="C380" s="1436"/>
      <c r="D380" s="1439"/>
      <c r="E380" s="1670"/>
    </row>
    <row r="381" spans="2:5" ht="15.75">
      <c r="B381" s="49"/>
      <c r="C381" s="1436"/>
      <c r="D381" s="1439"/>
      <c r="E381" s="1670"/>
    </row>
    <row r="382" spans="2:5" ht="15.75">
      <c r="B382" s="49"/>
      <c r="C382" s="1436"/>
      <c r="D382" s="1439"/>
      <c r="E382" s="1670"/>
    </row>
    <row r="383" spans="2:5" ht="15.75">
      <c r="B383" s="49"/>
      <c r="C383" s="1436"/>
      <c r="D383" s="1439"/>
      <c r="E383" s="1670"/>
    </row>
    <row r="384" spans="2:5" ht="15.75">
      <c r="B384" s="49"/>
      <c r="C384" s="1436"/>
      <c r="D384" s="1439"/>
      <c r="E384" s="1670"/>
    </row>
    <row r="385" spans="2:5" ht="15.75">
      <c r="B385" s="49"/>
      <c r="C385" s="1436"/>
      <c r="D385" s="1439"/>
      <c r="E385" s="1670"/>
    </row>
    <row r="386" spans="2:5" ht="15.75">
      <c r="B386" s="49"/>
      <c r="C386" s="1436"/>
      <c r="D386" s="1439"/>
      <c r="E386" s="1670"/>
    </row>
    <row r="387" spans="2:5" ht="15.75">
      <c r="B387" s="49"/>
      <c r="C387" s="1436"/>
      <c r="D387" s="1439"/>
      <c r="E387" s="1670"/>
    </row>
    <row r="388" spans="2:5" ht="15.75">
      <c r="B388" s="49"/>
      <c r="C388" s="1436"/>
      <c r="D388" s="1439"/>
      <c r="E388" s="1670"/>
    </row>
    <row r="389" spans="2:5" ht="15.75">
      <c r="B389" s="49"/>
      <c r="C389" s="1436"/>
      <c r="D389" s="1439"/>
      <c r="E389" s="1670"/>
    </row>
    <row r="390" spans="2:5" ht="15.75">
      <c r="B390" s="49"/>
      <c r="C390" s="1436"/>
      <c r="D390" s="1439"/>
      <c r="E390" s="1670"/>
    </row>
    <row r="391" spans="2:5" ht="15.75">
      <c r="B391" s="49"/>
      <c r="C391" s="1436"/>
      <c r="D391" s="1439"/>
      <c r="E391" s="1670"/>
    </row>
    <row r="392" spans="2:5" ht="15.75">
      <c r="B392" s="49"/>
      <c r="C392" s="1436"/>
      <c r="D392" s="1439"/>
      <c r="E392" s="1670"/>
    </row>
    <row r="393" spans="2:5" ht="15.75">
      <c r="B393" s="49"/>
      <c r="C393" s="1436"/>
      <c r="D393" s="1439"/>
      <c r="E393" s="1670"/>
    </row>
    <row r="394" spans="2:5" ht="15.75">
      <c r="B394" s="49"/>
      <c r="C394" s="1436"/>
      <c r="D394" s="1439"/>
      <c r="E394" s="1670"/>
    </row>
    <row r="395" spans="2:5" ht="15.75">
      <c r="B395" s="49"/>
      <c r="C395" s="1436"/>
      <c r="D395" s="1439"/>
      <c r="E395" s="1670"/>
    </row>
    <row r="396" spans="2:5" ht="15.75">
      <c r="B396" s="49"/>
      <c r="C396" s="1436"/>
      <c r="D396" s="1439"/>
      <c r="E396" s="1670"/>
    </row>
    <row r="397" spans="2:5" ht="15.75">
      <c r="B397" s="49"/>
      <c r="C397" s="1436"/>
      <c r="D397" s="1439"/>
      <c r="E397" s="1670"/>
    </row>
    <row r="398" spans="2:5" ht="15.75">
      <c r="B398" s="49"/>
      <c r="C398" s="1436"/>
      <c r="D398" s="1439"/>
      <c r="E398" s="1670"/>
    </row>
    <row r="399" spans="2:5" ht="15.75">
      <c r="B399" s="49"/>
      <c r="C399" s="1436"/>
      <c r="D399" s="1439"/>
      <c r="E399" s="1670"/>
    </row>
    <row r="400" spans="2:5" ht="15.75">
      <c r="B400" s="49"/>
      <c r="C400" s="1436"/>
      <c r="D400" s="1439"/>
      <c r="E400" s="1670"/>
    </row>
    <row r="401" spans="2:5" ht="15.75">
      <c r="B401" s="49"/>
      <c r="C401" s="1436"/>
      <c r="D401" s="1439"/>
      <c r="E401" s="1670"/>
    </row>
    <row r="402" spans="2:5" ht="15.75">
      <c r="B402" s="49"/>
      <c r="C402" s="1436"/>
      <c r="D402" s="1439"/>
      <c r="E402" s="1670"/>
    </row>
    <row r="403" spans="2:5" ht="15.75">
      <c r="B403" s="49"/>
      <c r="C403" s="1436"/>
      <c r="D403" s="1439"/>
      <c r="E403" s="1670"/>
    </row>
    <row r="404" spans="2:5" ht="15.75">
      <c r="B404" s="49"/>
      <c r="C404" s="1436"/>
      <c r="D404" s="1439"/>
      <c r="E404" s="1670"/>
    </row>
    <row r="405" spans="2:5" ht="15.75">
      <c r="B405" s="49"/>
      <c r="C405" s="1436"/>
      <c r="D405" s="1439"/>
      <c r="E405" s="1670"/>
    </row>
    <row r="406" spans="2:5" ht="15.75">
      <c r="B406" s="49"/>
      <c r="C406" s="1436"/>
      <c r="D406" s="1439"/>
      <c r="E406" s="1670"/>
    </row>
    <row r="407" spans="2:5" ht="15.75">
      <c r="B407" s="49"/>
      <c r="C407" s="1436"/>
      <c r="D407" s="1439"/>
      <c r="E407" s="1670"/>
    </row>
    <row r="408" spans="2:5" ht="15.75">
      <c r="B408" s="49"/>
      <c r="C408" s="1436"/>
      <c r="D408" s="1439"/>
      <c r="E408" s="1670"/>
    </row>
    <row r="409" spans="2:5" ht="15.75">
      <c r="B409" s="49"/>
      <c r="C409" s="1436"/>
      <c r="D409" s="1439"/>
      <c r="E409" s="1670"/>
    </row>
    <row r="410" spans="2:5" ht="15.75">
      <c r="B410" s="49"/>
      <c r="C410" s="1436"/>
      <c r="D410" s="1439"/>
      <c r="E410" s="1670"/>
    </row>
    <row r="411" spans="2:5" ht="15.75">
      <c r="B411" s="49"/>
      <c r="C411" s="1436"/>
      <c r="D411" s="1439"/>
      <c r="E411" s="1670"/>
    </row>
    <row r="412" spans="2:5" ht="15.75">
      <c r="B412" s="49"/>
      <c r="C412" s="1436"/>
      <c r="D412" s="1439"/>
      <c r="E412" s="1670"/>
    </row>
    <row r="413" spans="2:5" ht="15.75">
      <c r="B413" s="49"/>
      <c r="C413" s="1436"/>
      <c r="D413" s="1439"/>
      <c r="E413" s="1670"/>
    </row>
    <row r="414" spans="2:5" ht="15.75">
      <c r="B414" s="49"/>
      <c r="C414" s="1436"/>
      <c r="D414" s="1439"/>
      <c r="E414" s="1670"/>
    </row>
    <row r="415" spans="2:5" ht="15.75">
      <c r="B415" s="49"/>
      <c r="C415" s="1436"/>
      <c r="D415" s="1439"/>
      <c r="E415" s="1670"/>
    </row>
    <row r="416" spans="2:5" ht="15.75">
      <c r="B416" s="49"/>
      <c r="C416" s="1436"/>
      <c r="D416" s="1439"/>
      <c r="E416" s="1670"/>
    </row>
    <row r="417" spans="2:5" ht="15.75">
      <c r="B417" s="49"/>
      <c r="C417" s="1436"/>
      <c r="D417" s="1439"/>
      <c r="E417" s="1670"/>
    </row>
    <row r="418" spans="2:5" ht="15.75">
      <c r="B418" s="49"/>
      <c r="C418" s="1436"/>
      <c r="D418" s="1439"/>
      <c r="E418" s="1670"/>
    </row>
    <row r="419" spans="2:5" ht="15.75">
      <c r="B419" s="49"/>
      <c r="C419" s="1436"/>
      <c r="D419" s="1439"/>
      <c r="E419" s="1670"/>
    </row>
    <row r="420" spans="2:5" ht="15.75">
      <c r="B420" s="49"/>
      <c r="C420" s="1436"/>
      <c r="D420" s="1439"/>
      <c r="E420" s="1670"/>
    </row>
    <row r="421" spans="2:5" ht="15.75">
      <c r="B421" s="49"/>
      <c r="C421" s="1436"/>
      <c r="D421" s="1439"/>
      <c r="E421" s="1670"/>
    </row>
    <row r="422" spans="2:5" ht="15.75">
      <c r="B422" s="49"/>
      <c r="C422" s="1436"/>
      <c r="D422" s="1439"/>
      <c r="E422" s="1670"/>
    </row>
    <row r="423" spans="2:5" ht="15.75">
      <c r="B423" s="49"/>
      <c r="C423" s="1436"/>
      <c r="D423" s="1439"/>
      <c r="E423" s="1670"/>
    </row>
    <row r="424" spans="2:5" ht="15.75">
      <c r="B424" s="49"/>
      <c r="C424" s="1436"/>
      <c r="D424" s="1439"/>
      <c r="E424" s="1670"/>
    </row>
    <row r="425" spans="2:5" ht="15.75">
      <c r="B425" s="49"/>
      <c r="C425" s="1436"/>
      <c r="D425" s="1439"/>
      <c r="E425" s="1670"/>
    </row>
    <row r="426" spans="2:5" ht="15.75">
      <c r="B426" s="49"/>
      <c r="C426" s="1436"/>
      <c r="D426" s="1439"/>
      <c r="E426" s="1670"/>
    </row>
    <row r="427" spans="2:5" ht="15.75">
      <c r="B427" s="49"/>
      <c r="C427" s="1436"/>
      <c r="D427" s="1439"/>
      <c r="E427" s="1670"/>
    </row>
    <row r="428" spans="2:5" ht="15.75">
      <c r="B428" s="49"/>
      <c r="C428" s="1436"/>
      <c r="D428" s="1439"/>
      <c r="E428" s="1670"/>
    </row>
    <row r="429" spans="2:5" ht="15.75">
      <c r="B429" s="49"/>
      <c r="C429" s="1436"/>
      <c r="D429" s="1439"/>
      <c r="E429" s="1670"/>
    </row>
    <row r="430" spans="2:5" ht="15.75">
      <c r="B430" s="49"/>
      <c r="C430" s="1436"/>
      <c r="D430" s="1439"/>
      <c r="E430" s="1670"/>
    </row>
    <row r="431" spans="2:5" ht="15.75">
      <c r="B431" s="49"/>
      <c r="C431" s="1436"/>
      <c r="D431" s="1439"/>
      <c r="E431" s="1670"/>
    </row>
    <row r="432" spans="2:5" ht="15.75">
      <c r="B432" s="49"/>
      <c r="C432" s="1436"/>
      <c r="D432" s="1439"/>
      <c r="E432" s="1670"/>
    </row>
    <row r="433" spans="2:5" ht="15.75">
      <c r="B433" s="49"/>
      <c r="C433" s="1436"/>
      <c r="D433" s="1439"/>
      <c r="E433" s="1670"/>
    </row>
    <row r="434" spans="2:5" ht="15.75">
      <c r="B434" s="49"/>
      <c r="C434" s="1436"/>
      <c r="D434" s="1439"/>
      <c r="E434" s="1670"/>
    </row>
    <row r="435" spans="2:5" ht="15.75">
      <c r="B435" s="49"/>
      <c r="C435" s="1436"/>
      <c r="D435" s="1439"/>
      <c r="E435" s="1670"/>
    </row>
    <row r="436" spans="2:5" ht="15.75">
      <c r="B436" s="49"/>
      <c r="C436" s="1436"/>
      <c r="D436" s="1439"/>
      <c r="E436" s="1670"/>
    </row>
    <row r="437" spans="2:5" ht="15.75">
      <c r="B437" s="49"/>
      <c r="C437" s="1436"/>
      <c r="D437" s="1439"/>
      <c r="E437" s="1670"/>
    </row>
    <row r="438" spans="2:5" ht="15.75">
      <c r="B438" s="49"/>
      <c r="C438" s="1436"/>
      <c r="D438" s="1439"/>
      <c r="E438" s="1670"/>
    </row>
    <row r="439" spans="2:5" ht="15.75">
      <c r="B439" s="49"/>
      <c r="C439" s="1436"/>
      <c r="D439" s="1439"/>
      <c r="E439" s="1670"/>
    </row>
    <row r="440" spans="2:5" ht="15.75">
      <c r="B440" s="49"/>
      <c r="C440" s="1436"/>
      <c r="D440" s="1439"/>
      <c r="E440" s="1670"/>
    </row>
    <row r="441" spans="2:5" ht="15.75">
      <c r="B441" s="49"/>
      <c r="C441" s="1436"/>
      <c r="D441" s="1439"/>
      <c r="E441" s="1670"/>
    </row>
    <row r="442" spans="2:5" ht="15.75">
      <c r="B442" s="49"/>
      <c r="C442" s="1436"/>
      <c r="D442" s="1439"/>
      <c r="E442" s="1670"/>
    </row>
    <row r="443" spans="2:5" ht="15.75">
      <c r="B443" s="49"/>
      <c r="C443" s="1436"/>
      <c r="D443" s="1439"/>
      <c r="E443" s="1670"/>
    </row>
    <row r="444" spans="2:5" ht="15.75">
      <c r="B444" s="49"/>
      <c r="C444" s="1436"/>
      <c r="D444" s="1439"/>
      <c r="E444" s="1670"/>
    </row>
    <row r="445" spans="2:5" ht="15.75">
      <c r="B445" s="49"/>
      <c r="C445" s="1436"/>
      <c r="D445" s="1439"/>
      <c r="E445" s="1670"/>
    </row>
    <row r="446" spans="2:5" ht="15.75">
      <c r="B446" s="49"/>
      <c r="C446" s="1436"/>
      <c r="D446" s="1439"/>
      <c r="E446" s="1670"/>
    </row>
    <row r="447" spans="2:5" ht="15.75">
      <c r="B447" s="49"/>
      <c r="C447" s="1436"/>
      <c r="D447" s="1439"/>
      <c r="E447" s="1670"/>
    </row>
    <row r="448" spans="2:5" ht="15.75">
      <c r="B448" s="49"/>
      <c r="C448" s="1436"/>
      <c r="D448" s="1439"/>
      <c r="E448" s="1670"/>
    </row>
    <row r="449" spans="2:5" ht="15.75">
      <c r="B449" s="49"/>
      <c r="C449" s="1436"/>
      <c r="D449" s="1439"/>
      <c r="E449" s="1670"/>
    </row>
    <row r="450" spans="2:5" ht="15.75">
      <c r="B450" s="49"/>
      <c r="C450" s="1436"/>
      <c r="D450" s="1439"/>
      <c r="E450" s="1670"/>
    </row>
    <row r="451" spans="2:5" ht="15.75">
      <c r="B451" s="49"/>
      <c r="C451" s="1436"/>
      <c r="D451" s="1439"/>
      <c r="E451" s="1670"/>
    </row>
    <row r="452" spans="2:5" ht="15.75">
      <c r="B452" s="49"/>
      <c r="C452" s="1436"/>
      <c r="D452" s="1439"/>
      <c r="E452" s="1670"/>
    </row>
    <row r="453" spans="2:5" ht="15.75">
      <c r="B453" s="49"/>
      <c r="C453" s="1436"/>
      <c r="D453" s="1439"/>
      <c r="E453" s="1670"/>
    </row>
    <row r="454" spans="2:5" ht="15.75">
      <c r="B454" s="49"/>
      <c r="C454" s="1436"/>
      <c r="D454" s="1439"/>
      <c r="E454" s="1670"/>
    </row>
    <row r="455" spans="2:5" ht="15.75">
      <c r="B455" s="49"/>
      <c r="C455" s="1436"/>
      <c r="D455" s="1439"/>
      <c r="E455" s="1670"/>
    </row>
    <row r="456" spans="2:5" ht="15.75">
      <c r="B456" s="49"/>
      <c r="C456" s="1436"/>
      <c r="D456" s="1439"/>
      <c r="E456" s="1670"/>
    </row>
    <row r="457" spans="2:5" ht="15.75">
      <c r="B457" s="49"/>
      <c r="C457" s="1436"/>
      <c r="D457" s="1439"/>
      <c r="E457" s="1670"/>
    </row>
    <row r="458" spans="2:5" ht="15.75">
      <c r="B458" s="49"/>
      <c r="C458" s="1436"/>
      <c r="D458" s="1439"/>
      <c r="E458" s="1670"/>
    </row>
    <row r="459" spans="2:5" ht="15.75">
      <c r="B459" s="49"/>
      <c r="C459" s="1436"/>
      <c r="D459" s="1439"/>
      <c r="E459" s="1670"/>
    </row>
    <row r="460" spans="2:5" ht="15.75">
      <c r="B460" s="49"/>
    </row>
    <row r="461" spans="2:5" ht="15.75">
      <c r="B461" s="49"/>
    </row>
    <row r="462" spans="2:5" ht="15.75">
      <c r="B462" s="49"/>
    </row>
    <row r="463" spans="2:5" ht="15.75">
      <c r="B463" s="49"/>
    </row>
    <row r="464" spans="2:5" ht="15.75">
      <c r="B464" s="49"/>
    </row>
    <row r="465" spans="2:2" ht="15.75">
      <c r="B465" s="49"/>
    </row>
    <row r="466" spans="2:2" ht="15.75">
      <c r="B466" s="49"/>
    </row>
    <row r="467" spans="2:2" ht="15.75">
      <c r="B467" s="49"/>
    </row>
    <row r="468" spans="2:2" ht="15.75">
      <c r="B468" s="49"/>
    </row>
    <row r="469" spans="2:2" ht="15.75">
      <c r="B469" s="49"/>
    </row>
    <row r="470" spans="2:2" ht="15.75">
      <c r="B470" s="49"/>
    </row>
    <row r="471" spans="2:2" ht="15.75">
      <c r="B471" s="49"/>
    </row>
    <row r="472" spans="2:2" ht="15.75">
      <c r="B472" s="49"/>
    </row>
    <row r="473" spans="2:2" ht="15.75">
      <c r="B473" s="49"/>
    </row>
    <row r="474" spans="2:2" ht="15.75">
      <c r="B474" s="49"/>
    </row>
    <row r="475" spans="2:2" ht="15.75">
      <c r="B475" s="49"/>
    </row>
    <row r="476" spans="2:2" ht="15.75">
      <c r="B476" s="49"/>
    </row>
    <row r="477" spans="2:2" ht="15.75">
      <c r="B477" s="49"/>
    </row>
    <row r="478" spans="2:2" ht="15.75">
      <c r="B478" s="49"/>
    </row>
    <row r="479" spans="2:2" ht="15.75">
      <c r="B479" s="49"/>
    </row>
    <row r="480" spans="2:2" ht="15.75">
      <c r="B480" s="49"/>
    </row>
    <row r="481" spans="2:2" ht="15.75">
      <c r="B481" s="49"/>
    </row>
    <row r="482" spans="2:2" ht="15.75">
      <c r="B482" s="49"/>
    </row>
    <row r="483" spans="2:2" ht="15.75">
      <c r="B483" s="49"/>
    </row>
    <row r="484" spans="2:2" ht="15.75">
      <c r="B484" s="49"/>
    </row>
    <row r="485" spans="2:2" ht="15.75">
      <c r="B485" s="49"/>
    </row>
    <row r="486" spans="2:2" ht="15.75">
      <c r="B486" s="49"/>
    </row>
    <row r="487" spans="2:2" ht="15.75">
      <c r="B487" s="49"/>
    </row>
    <row r="488" spans="2:2" ht="15.75">
      <c r="B488" s="49"/>
    </row>
    <row r="489" spans="2:2" ht="15.75">
      <c r="B489" s="49"/>
    </row>
    <row r="490" spans="2:2" ht="15.75">
      <c r="B490" s="49"/>
    </row>
    <row r="491" spans="2:2" ht="15.75">
      <c r="B491" s="49"/>
    </row>
    <row r="492" spans="2:2" ht="15.75">
      <c r="B492" s="49"/>
    </row>
    <row r="493" spans="2:2" ht="15.75">
      <c r="B493" s="49"/>
    </row>
    <row r="494" spans="2:2" ht="15.75">
      <c r="B494" s="49"/>
    </row>
    <row r="495" spans="2:2" ht="15.75">
      <c r="B495" s="49"/>
    </row>
    <row r="496" spans="2:2" ht="15.75">
      <c r="B496" s="49"/>
    </row>
    <row r="497" spans="2:2" ht="15.75">
      <c r="B497" s="49"/>
    </row>
    <row r="498" spans="2:2" ht="15.75">
      <c r="B498" s="49"/>
    </row>
    <row r="499" spans="2:2" ht="15.75">
      <c r="B499" s="49"/>
    </row>
    <row r="500" spans="2:2" ht="15.75">
      <c r="B500" s="49"/>
    </row>
    <row r="501" spans="2:2" ht="15.75">
      <c r="B501" s="49"/>
    </row>
    <row r="502" spans="2:2" ht="15.75">
      <c r="B502" s="49"/>
    </row>
    <row r="503" spans="2:2" ht="15.75">
      <c r="B503" s="49"/>
    </row>
    <row r="504" spans="2:2" ht="15.75">
      <c r="B504" s="49"/>
    </row>
    <row r="505" spans="2:2" ht="15.75">
      <c r="B505" s="49"/>
    </row>
    <row r="506" spans="2:2" ht="15.75">
      <c r="B506" s="49"/>
    </row>
    <row r="507" spans="2:2" ht="15.75">
      <c r="B507" s="49"/>
    </row>
    <row r="508" spans="2:2" ht="15.75">
      <c r="B508" s="49"/>
    </row>
    <row r="509" spans="2:2" ht="15.75">
      <c r="B509" s="49"/>
    </row>
    <row r="510" spans="2:2" ht="15.75">
      <c r="B510" s="49"/>
    </row>
    <row r="511" spans="2:2" ht="15.75">
      <c r="B511" s="49"/>
    </row>
    <row r="512" spans="2:2" ht="15.75">
      <c r="B512" s="49"/>
    </row>
    <row r="513" spans="2:2" ht="15.75">
      <c r="B513" s="49"/>
    </row>
    <row r="514" spans="2:2" ht="15.75">
      <c r="B514" s="49"/>
    </row>
    <row r="515" spans="2:2" ht="15.75">
      <c r="B515" s="49"/>
    </row>
    <row r="516" spans="2:2" ht="15.75">
      <c r="B516" s="49"/>
    </row>
    <row r="517" spans="2:2" ht="15.75">
      <c r="B517" s="49"/>
    </row>
    <row r="518" spans="2:2" ht="15.75">
      <c r="B518" s="49"/>
    </row>
    <row r="519" spans="2:2" ht="15.75">
      <c r="B519" s="49"/>
    </row>
    <row r="520" spans="2:2" ht="15.75">
      <c r="B520" s="49"/>
    </row>
    <row r="521" spans="2:2" ht="15.75">
      <c r="B521" s="49"/>
    </row>
    <row r="522" spans="2:2" ht="15.75">
      <c r="B522" s="49"/>
    </row>
    <row r="523" spans="2:2" ht="15.75">
      <c r="B523" s="49"/>
    </row>
    <row r="524" spans="2:2" ht="15.75">
      <c r="B524" s="49"/>
    </row>
    <row r="525" spans="2:2" ht="15.75">
      <c r="B525" s="49"/>
    </row>
    <row r="526" spans="2:2" ht="15.75">
      <c r="B526" s="49"/>
    </row>
    <row r="527" spans="2:2" ht="15.75">
      <c r="B527" s="49"/>
    </row>
    <row r="528" spans="2:2" ht="15.75">
      <c r="B528" s="49"/>
    </row>
    <row r="529" spans="2:2" ht="15.75">
      <c r="B529" s="49"/>
    </row>
    <row r="530" spans="2:2" ht="15.75">
      <c r="B530" s="49"/>
    </row>
    <row r="531" spans="2:2" ht="15.75">
      <c r="B531" s="49"/>
    </row>
    <row r="532" spans="2:2" ht="15.75">
      <c r="B532" s="49"/>
    </row>
    <row r="533" spans="2:2" ht="15.75">
      <c r="B533" s="49"/>
    </row>
    <row r="534" spans="2:2" ht="15.75">
      <c r="B534" s="49"/>
    </row>
    <row r="535" spans="2:2" ht="15.75">
      <c r="B535" s="49"/>
    </row>
    <row r="536" spans="2:2" ht="15.75">
      <c r="B536" s="49"/>
    </row>
    <row r="537" spans="2:2" ht="15.75">
      <c r="B537" s="49"/>
    </row>
    <row r="538" spans="2:2" ht="15.75">
      <c r="B538" s="49"/>
    </row>
    <row r="539" spans="2:2" ht="15.75">
      <c r="B539" s="49"/>
    </row>
    <row r="540" spans="2:2" ht="15.75">
      <c r="B540" s="49"/>
    </row>
    <row r="541" spans="2:2" ht="15.75">
      <c r="B541" s="49"/>
    </row>
    <row r="542" spans="2:2" ht="15.75">
      <c r="B542" s="49"/>
    </row>
    <row r="543" spans="2:2" ht="15.75">
      <c r="B543" s="49"/>
    </row>
    <row r="544" spans="2:2" ht="15.75">
      <c r="B544" s="49"/>
    </row>
    <row r="545" spans="2:2" ht="15.75">
      <c r="B545" s="49"/>
    </row>
    <row r="546" spans="2:2" ht="15.75">
      <c r="B546" s="49"/>
    </row>
    <row r="547" spans="2:2" ht="15.75">
      <c r="B547" s="49"/>
    </row>
    <row r="548" spans="2:2" ht="15.75">
      <c r="B548" s="49"/>
    </row>
    <row r="549" spans="2:2" ht="15.75">
      <c r="B549" s="49"/>
    </row>
    <row r="550" spans="2:2" ht="15.75">
      <c r="B550" s="49"/>
    </row>
    <row r="551" spans="2:2" ht="15.75">
      <c r="B551" s="49"/>
    </row>
    <row r="552" spans="2:2" ht="15.75">
      <c r="B552" s="49"/>
    </row>
    <row r="553" spans="2:2" ht="15.75">
      <c r="B553" s="49"/>
    </row>
    <row r="554" spans="2:2" ht="15.75">
      <c r="B554" s="49"/>
    </row>
    <row r="555" spans="2:2" ht="15.75">
      <c r="B555" s="49"/>
    </row>
    <row r="556" spans="2:2" ht="15.75">
      <c r="B556" s="49"/>
    </row>
    <row r="557" spans="2:2" ht="15.75">
      <c r="B557" s="49"/>
    </row>
    <row r="558" spans="2:2" ht="15.75">
      <c r="B558" s="49"/>
    </row>
    <row r="559" spans="2:2" ht="15.75">
      <c r="B559" s="49"/>
    </row>
    <row r="560" spans="2:2" ht="15.75">
      <c r="B560" s="49"/>
    </row>
    <row r="561" spans="2:2" ht="15.75">
      <c r="B561" s="49"/>
    </row>
    <row r="562" spans="2:2" ht="15.75">
      <c r="B562" s="49"/>
    </row>
    <row r="563" spans="2:2" ht="15.75">
      <c r="B563" s="49"/>
    </row>
    <row r="564" spans="2:2" ht="15.75">
      <c r="B564" s="49"/>
    </row>
    <row r="565" spans="2:2" ht="15.75">
      <c r="B565" s="49"/>
    </row>
    <row r="566" spans="2:2" ht="15.75">
      <c r="B566" s="49"/>
    </row>
    <row r="567" spans="2:2" ht="15.75">
      <c r="B567" s="49"/>
    </row>
    <row r="568" spans="2:2" ht="15.75">
      <c r="B568" s="49"/>
    </row>
    <row r="569" spans="2:2" ht="15.75">
      <c r="B569" s="49"/>
    </row>
    <row r="570" spans="2:2" ht="15.75">
      <c r="B570" s="49"/>
    </row>
    <row r="571" spans="2:2" ht="15.75">
      <c r="B571" s="49"/>
    </row>
    <row r="572" spans="2:2" ht="15.75">
      <c r="B572" s="49"/>
    </row>
    <row r="573" spans="2:2" ht="15.75">
      <c r="B573" s="49"/>
    </row>
    <row r="574" spans="2:2" ht="15.75">
      <c r="B574" s="49"/>
    </row>
    <row r="575" spans="2:2" ht="15.75">
      <c r="B575" s="49"/>
    </row>
    <row r="576" spans="2:2" ht="15.75">
      <c r="B576" s="49"/>
    </row>
    <row r="577" spans="2:2" ht="15.75">
      <c r="B577" s="49"/>
    </row>
    <row r="578" spans="2:2" ht="15.75">
      <c r="B578" s="49"/>
    </row>
    <row r="579" spans="2:2" ht="15.75">
      <c r="B579" s="49"/>
    </row>
    <row r="580" spans="2:2" ht="15.75">
      <c r="B580" s="49"/>
    </row>
    <row r="581" spans="2:2" ht="15.75">
      <c r="B581" s="49"/>
    </row>
    <row r="582" spans="2:2" ht="15.75">
      <c r="B582" s="49"/>
    </row>
    <row r="583" spans="2:2" ht="15.75">
      <c r="B583" s="49"/>
    </row>
    <row r="584" spans="2:2" ht="15.75">
      <c r="B584" s="49"/>
    </row>
    <row r="585" spans="2:2" ht="15.75">
      <c r="B585" s="49"/>
    </row>
    <row r="586" spans="2:2" ht="15.75">
      <c r="B586" s="49"/>
    </row>
    <row r="587" spans="2:2" ht="15.75">
      <c r="B587" s="49"/>
    </row>
    <row r="588" spans="2:2" ht="15.75">
      <c r="B588" s="49"/>
    </row>
    <row r="589" spans="2:2" ht="15.75">
      <c r="B589" s="49"/>
    </row>
    <row r="590" spans="2:2" ht="15.75">
      <c r="B590" s="49"/>
    </row>
    <row r="591" spans="2:2" ht="15.75">
      <c r="B591" s="49"/>
    </row>
    <row r="592" spans="2:2" ht="15.75">
      <c r="B592" s="49"/>
    </row>
    <row r="593" spans="2:2" ht="15.75">
      <c r="B593" s="49"/>
    </row>
    <row r="594" spans="2:2" ht="15.75">
      <c r="B594" s="49"/>
    </row>
    <row r="595" spans="2:2" ht="15.75">
      <c r="B595" s="49"/>
    </row>
    <row r="596" spans="2:2" ht="15.75">
      <c r="B596" s="49"/>
    </row>
    <row r="597" spans="2:2" ht="15.75">
      <c r="B597" s="49"/>
    </row>
    <row r="598" spans="2:2" ht="15.75">
      <c r="B598" s="49"/>
    </row>
    <row r="599" spans="2:2" ht="15.75">
      <c r="B599" s="49"/>
    </row>
    <row r="600" spans="2:2" ht="15.75">
      <c r="B600" s="49"/>
    </row>
    <row r="601" spans="2:2" ht="15.75">
      <c r="B601" s="49"/>
    </row>
    <row r="602" spans="2:2" ht="15.75">
      <c r="B602" s="49"/>
    </row>
    <row r="603" spans="2:2" ht="15.75">
      <c r="B603" s="49"/>
    </row>
    <row r="604" spans="2:2" ht="15.75">
      <c r="B604" s="49"/>
    </row>
    <row r="605" spans="2:2" ht="15.75">
      <c r="B605" s="49"/>
    </row>
    <row r="606" spans="2:2" ht="15.75">
      <c r="B606" s="49"/>
    </row>
    <row r="607" spans="2:2" ht="15.75">
      <c r="B607" s="49"/>
    </row>
    <row r="608" spans="2:2" ht="15.75">
      <c r="B608" s="49"/>
    </row>
    <row r="609" spans="2:2" ht="15.75">
      <c r="B609" s="49"/>
    </row>
    <row r="610" spans="2:2" ht="15.75">
      <c r="B610" s="49"/>
    </row>
    <row r="611" spans="2:2" ht="15.75">
      <c r="B611" s="49"/>
    </row>
    <row r="612" spans="2:2" ht="15.75">
      <c r="B612" s="49"/>
    </row>
    <row r="613" spans="2:2" ht="15.75">
      <c r="B613" s="49"/>
    </row>
    <row r="614" spans="2:2" ht="15.75">
      <c r="B614" s="49"/>
    </row>
    <row r="615" spans="2:2" ht="15.75">
      <c r="B615" s="49"/>
    </row>
    <row r="616" spans="2:2" ht="15.75">
      <c r="B616" s="49"/>
    </row>
    <row r="617" spans="2:2" ht="15.75">
      <c r="B617" s="49"/>
    </row>
    <row r="618" spans="2:2" ht="15.75">
      <c r="B618" s="49"/>
    </row>
    <row r="619" spans="2:2" ht="15.75">
      <c r="B619" s="49"/>
    </row>
    <row r="620" spans="2:2" ht="15.75">
      <c r="B620" s="49"/>
    </row>
    <row r="621" spans="2:2" ht="15.75">
      <c r="B621" s="49"/>
    </row>
    <row r="622" spans="2:2" ht="15.75">
      <c r="B622" s="49"/>
    </row>
    <row r="623" spans="2:2" ht="15.75">
      <c r="B623" s="49"/>
    </row>
    <row r="624" spans="2:2" ht="15.75">
      <c r="B624" s="49"/>
    </row>
    <row r="625" spans="2:2" ht="15.75">
      <c r="B625" s="49"/>
    </row>
    <row r="626" spans="2:2" ht="15.75">
      <c r="B626" s="49"/>
    </row>
    <row r="627" spans="2:2" ht="15.75">
      <c r="B627" s="49"/>
    </row>
    <row r="628" spans="2:2" ht="15.75">
      <c r="B628" s="49"/>
    </row>
    <row r="629" spans="2:2" ht="15.75">
      <c r="B629" s="49"/>
    </row>
    <row r="630" spans="2:2" ht="15.75">
      <c r="B630" s="49"/>
    </row>
    <row r="631" spans="2:2" ht="15.75">
      <c r="B631" s="49"/>
    </row>
    <row r="632" spans="2:2" ht="15.75">
      <c r="B632" s="49"/>
    </row>
    <row r="633" spans="2:2" ht="15.75">
      <c r="B633" s="49"/>
    </row>
    <row r="634" spans="2:2" ht="15.75">
      <c r="B634" s="49"/>
    </row>
    <row r="635" spans="2:2" ht="15.75">
      <c r="B635" s="49"/>
    </row>
    <row r="636" spans="2:2" ht="15.75">
      <c r="B636" s="49"/>
    </row>
    <row r="637" spans="2:2" ht="15.75">
      <c r="B637" s="49"/>
    </row>
    <row r="638" spans="2:2" ht="15.75">
      <c r="B638" s="49"/>
    </row>
    <row r="639" spans="2:2" ht="15.75">
      <c r="B639" s="49"/>
    </row>
    <row r="640" spans="2:2" ht="15.75">
      <c r="B640" s="49"/>
    </row>
    <row r="641" spans="2:2" ht="15.75">
      <c r="B641" s="49"/>
    </row>
    <row r="642" spans="2:2" ht="15.75">
      <c r="B642" s="49"/>
    </row>
    <row r="643" spans="2:2" ht="15.75">
      <c r="B643" s="49"/>
    </row>
    <row r="644" spans="2:2" ht="15.75">
      <c r="B644" s="49"/>
    </row>
    <row r="645" spans="2:2" ht="15.75">
      <c r="B645" s="49"/>
    </row>
    <row r="646" spans="2:2" ht="15.75">
      <c r="B646" s="49"/>
    </row>
    <row r="647" spans="2:2" ht="15.75">
      <c r="B647" s="49"/>
    </row>
    <row r="648" spans="2:2" ht="15.75">
      <c r="B648" s="49"/>
    </row>
    <row r="649" spans="2:2" ht="15.75">
      <c r="B649" s="49"/>
    </row>
    <row r="650" spans="2:2" ht="15.75">
      <c r="B650" s="49"/>
    </row>
  </sheetData>
  <mergeCells count="9">
    <mergeCell ref="O7:O8"/>
    <mergeCell ref="B2:N2"/>
    <mergeCell ref="B3:N3"/>
    <mergeCell ref="B4:N4"/>
    <mergeCell ref="B5:N5"/>
    <mergeCell ref="C7:E7"/>
    <mergeCell ref="F7:H7"/>
    <mergeCell ref="I7:K7"/>
    <mergeCell ref="L7:N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14"/>
  <sheetViews>
    <sheetView topLeftCell="B1" workbookViewId="0">
      <selection activeCell="B3" sqref="B3:N3"/>
    </sheetView>
  </sheetViews>
  <sheetFormatPr defaultColWidth="11.42578125" defaultRowHeight="18"/>
  <cols>
    <col min="1" max="1" width="26" style="83" hidden="1" customWidth="1"/>
    <col min="2" max="2" width="27" style="917" customWidth="1"/>
    <col min="3" max="3" width="19.85546875" style="83" customWidth="1"/>
    <col min="4" max="4" width="21.5703125" style="83" customWidth="1"/>
    <col min="5" max="5" width="14.42578125" style="83" customWidth="1"/>
    <col min="6" max="6" width="19.85546875" style="83" customWidth="1"/>
    <col min="7" max="7" width="21.5703125" style="83" customWidth="1"/>
    <col min="8" max="8" width="14.42578125" style="83" customWidth="1"/>
    <col min="9" max="9" width="19.85546875" style="83" customWidth="1"/>
    <col min="10" max="10" width="21.5703125" style="83" customWidth="1"/>
    <col min="11" max="11" width="14.42578125" style="83" customWidth="1"/>
    <col min="12" max="12" width="19.85546875" style="83" customWidth="1"/>
    <col min="13" max="13" width="21.5703125" style="83" customWidth="1"/>
    <col min="14" max="14" width="14.42578125" style="83" customWidth="1"/>
    <col min="15" max="15" width="4" style="83" customWidth="1"/>
    <col min="16" max="19" width="9.140625" style="83" customWidth="1"/>
    <col min="20" max="23" width="9.140625" style="1108" customWidth="1"/>
    <col min="24" max="256" width="11.42578125" style="83"/>
    <col min="257" max="257" width="0" style="83" hidden="1" customWidth="1"/>
    <col min="258" max="258" width="27" style="83" customWidth="1"/>
    <col min="259" max="259" width="19.85546875" style="83" customWidth="1"/>
    <col min="260" max="260" width="21.5703125" style="83" customWidth="1"/>
    <col min="261" max="261" width="14.42578125" style="83" customWidth="1"/>
    <col min="262" max="262" width="19.85546875" style="83" customWidth="1"/>
    <col min="263" max="263" width="21.5703125" style="83" customWidth="1"/>
    <col min="264" max="264" width="14.42578125" style="83" customWidth="1"/>
    <col min="265" max="265" width="19.85546875" style="83" customWidth="1"/>
    <col min="266" max="266" width="21.5703125" style="83" customWidth="1"/>
    <col min="267" max="267" width="14.42578125" style="83" customWidth="1"/>
    <col min="268" max="268" width="19.85546875" style="83" customWidth="1"/>
    <col min="269" max="269" width="21.5703125" style="83" customWidth="1"/>
    <col min="270" max="270" width="14.42578125" style="83" customWidth="1"/>
    <col min="271" max="271" width="4" style="83" customWidth="1"/>
    <col min="272" max="279" width="9.140625" style="83" customWidth="1"/>
    <col min="280" max="512" width="11.42578125" style="83"/>
    <col min="513" max="513" width="0" style="83" hidden="1" customWidth="1"/>
    <col min="514" max="514" width="27" style="83" customWidth="1"/>
    <col min="515" max="515" width="19.85546875" style="83" customWidth="1"/>
    <col min="516" max="516" width="21.5703125" style="83" customWidth="1"/>
    <col min="517" max="517" width="14.42578125" style="83" customWidth="1"/>
    <col min="518" max="518" width="19.85546875" style="83" customWidth="1"/>
    <col min="519" max="519" width="21.5703125" style="83" customWidth="1"/>
    <col min="520" max="520" width="14.42578125" style="83" customWidth="1"/>
    <col min="521" max="521" width="19.85546875" style="83" customWidth="1"/>
    <col min="522" max="522" width="21.5703125" style="83" customWidth="1"/>
    <col min="523" max="523" width="14.42578125" style="83" customWidth="1"/>
    <col min="524" max="524" width="19.85546875" style="83" customWidth="1"/>
    <col min="525" max="525" width="21.5703125" style="83" customWidth="1"/>
    <col min="526" max="526" width="14.42578125" style="83" customWidth="1"/>
    <col min="527" max="527" width="4" style="83" customWidth="1"/>
    <col min="528" max="535" width="9.140625" style="83" customWidth="1"/>
    <col min="536" max="768" width="11.42578125" style="83"/>
    <col min="769" max="769" width="0" style="83" hidden="1" customWidth="1"/>
    <col min="770" max="770" width="27" style="83" customWidth="1"/>
    <col min="771" max="771" width="19.85546875" style="83" customWidth="1"/>
    <col min="772" max="772" width="21.5703125" style="83" customWidth="1"/>
    <col min="773" max="773" width="14.42578125" style="83" customWidth="1"/>
    <col min="774" max="774" width="19.85546875" style="83" customWidth="1"/>
    <col min="775" max="775" width="21.5703125" style="83" customWidth="1"/>
    <col min="776" max="776" width="14.42578125" style="83" customWidth="1"/>
    <col min="777" max="777" width="19.85546875" style="83" customWidth="1"/>
    <col min="778" max="778" width="21.5703125" style="83" customWidth="1"/>
    <col min="779" max="779" width="14.42578125" style="83" customWidth="1"/>
    <col min="780" max="780" width="19.85546875" style="83" customWidth="1"/>
    <col min="781" max="781" width="21.5703125" style="83" customWidth="1"/>
    <col min="782" max="782" width="14.42578125" style="83" customWidth="1"/>
    <col min="783" max="783" width="4" style="83" customWidth="1"/>
    <col min="784" max="791" width="9.140625" style="83" customWidth="1"/>
    <col min="792" max="1024" width="11.42578125" style="83"/>
    <col min="1025" max="1025" width="0" style="83" hidden="1" customWidth="1"/>
    <col min="1026" max="1026" width="27" style="83" customWidth="1"/>
    <col min="1027" max="1027" width="19.85546875" style="83" customWidth="1"/>
    <col min="1028" max="1028" width="21.5703125" style="83" customWidth="1"/>
    <col min="1029" max="1029" width="14.42578125" style="83" customWidth="1"/>
    <col min="1030" max="1030" width="19.85546875" style="83" customWidth="1"/>
    <col min="1031" max="1031" width="21.5703125" style="83" customWidth="1"/>
    <col min="1032" max="1032" width="14.42578125" style="83" customWidth="1"/>
    <col min="1033" max="1033" width="19.85546875" style="83" customWidth="1"/>
    <col min="1034" max="1034" width="21.5703125" style="83" customWidth="1"/>
    <col min="1035" max="1035" width="14.42578125" style="83" customWidth="1"/>
    <col min="1036" max="1036" width="19.85546875" style="83" customWidth="1"/>
    <col min="1037" max="1037" width="21.5703125" style="83" customWidth="1"/>
    <col min="1038" max="1038" width="14.42578125" style="83" customWidth="1"/>
    <col min="1039" max="1039" width="4" style="83" customWidth="1"/>
    <col min="1040" max="1047" width="9.140625" style="83" customWidth="1"/>
    <col min="1048" max="1280" width="11.42578125" style="83"/>
    <col min="1281" max="1281" width="0" style="83" hidden="1" customWidth="1"/>
    <col min="1282" max="1282" width="27" style="83" customWidth="1"/>
    <col min="1283" max="1283" width="19.85546875" style="83" customWidth="1"/>
    <col min="1284" max="1284" width="21.5703125" style="83" customWidth="1"/>
    <col min="1285" max="1285" width="14.42578125" style="83" customWidth="1"/>
    <col min="1286" max="1286" width="19.85546875" style="83" customWidth="1"/>
    <col min="1287" max="1287" width="21.5703125" style="83" customWidth="1"/>
    <col min="1288" max="1288" width="14.42578125" style="83" customWidth="1"/>
    <col min="1289" max="1289" width="19.85546875" style="83" customWidth="1"/>
    <col min="1290" max="1290" width="21.5703125" style="83" customWidth="1"/>
    <col min="1291" max="1291" width="14.42578125" style="83" customWidth="1"/>
    <col min="1292" max="1292" width="19.85546875" style="83" customWidth="1"/>
    <col min="1293" max="1293" width="21.5703125" style="83" customWidth="1"/>
    <col min="1294" max="1294" width="14.42578125" style="83" customWidth="1"/>
    <col min="1295" max="1295" width="4" style="83" customWidth="1"/>
    <col min="1296" max="1303" width="9.140625" style="83" customWidth="1"/>
    <col min="1304" max="1536" width="11.42578125" style="83"/>
    <col min="1537" max="1537" width="0" style="83" hidden="1" customWidth="1"/>
    <col min="1538" max="1538" width="27" style="83" customWidth="1"/>
    <col min="1539" max="1539" width="19.85546875" style="83" customWidth="1"/>
    <col min="1540" max="1540" width="21.5703125" style="83" customWidth="1"/>
    <col min="1541" max="1541" width="14.42578125" style="83" customWidth="1"/>
    <col min="1542" max="1542" width="19.85546875" style="83" customWidth="1"/>
    <col min="1543" max="1543" width="21.5703125" style="83" customWidth="1"/>
    <col min="1544" max="1544" width="14.42578125" style="83" customWidth="1"/>
    <col min="1545" max="1545" width="19.85546875" style="83" customWidth="1"/>
    <col min="1546" max="1546" width="21.5703125" style="83" customWidth="1"/>
    <col min="1547" max="1547" width="14.42578125" style="83" customWidth="1"/>
    <col min="1548" max="1548" width="19.85546875" style="83" customWidth="1"/>
    <col min="1549" max="1549" width="21.5703125" style="83" customWidth="1"/>
    <col min="1550" max="1550" width="14.42578125" style="83" customWidth="1"/>
    <col min="1551" max="1551" width="4" style="83" customWidth="1"/>
    <col min="1552" max="1559" width="9.140625" style="83" customWidth="1"/>
    <col min="1560" max="1792" width="11.42578125" style="83"/>
    <col min="1793" max="1793" width="0" style="83" hidden="1" customWidth="1"/>
    <col min="1794" max="1794" width="27" style="83" customWidth="1"/>
    <col min="1795" max="1795" width="19.85546875" style="83" customWidth="1"/>
    <col min="1796" max="1796" width="21.5703125" style="83" customWidth="1"/>
    <col min="1797" max="1797" width="14.42578125" style="83" customWidth="1"/>
    <col min="1798" max="1798" width="19.85546875" style="83" customWidth="1"/>
    <col min="1799" max="1799" width="21.5703125" style="83" customWidth="1"/>
    <col min="1800" max="1800" width="14.42578125" style="83" customWidth="1"/>
    <col min="1801" max="1801" width="19.85546875" style="83" customWidth="1"/>
    <col min="1802" max="1802" width="21.5703125" style="83" customWidth="1"/>
    <col min="1803" max="1803" width="14.42578125" style="83" customWidth="1"/>
    <col min="1804" max="1804" width="19.85546875" style="83" customWidth="1"/>
    <col min="1805" max="1805" width="21.5703125" style="83" customWidth="1"/>
    <col min="1806" max="1806" width="14.42578125" style="83" customWidth="1"/>
    <col min="1807" max="1807" width="4" style="83" customWidth="1"/>
    <col min="1808" max="1815" width="9.140625" style="83" customWidth="1"/>
    <col min="1816" max="2048" width="11.42578125" style="83"/>
    <col min="2049" max="2049" width="0" style="83" hidden="1" customWidth="1"/>
    <col min="2050" max="2050" width="27" style="83" customWidth="1"/>
    <col min="2051" max="2051" width="19.85546875" style="83" customWidth="1"/>
    <col min="2052" max="2052" width="21.5703125" style="83" customWidth="1"/>
    <col min="2053" max="2053" width="14.42578125" style="83" customWidth="1"/>
    <col min="2054" max="2054" width="19.85546875" style="83" customWidth="1"/>
    <col min="2055" max="2055" width="21.5703125" style="83" customWidth="1"/>
    <col min="2056" max="2056" width="14.42578125" style="83" customWidth="1"/>
    <col min="2057" max="2057" width="19.85546875" style="83" customWidth="1"/>
    <col min="2058" max="2058" width="21.5703125" style="83" customWidth="1"/>
    <col min="2059" max="2059" width="14.42578125" style="83" customWidth="1"/>
    <col min="2060" max="2060" width="19.85546875" style="83" customWidth="1"/>
    <col min="2061" max="2061" width="21.5703125" style="83" customWidth="1"/>
    <col min="2062" max="2062" width="14.42578125" style="83" customWidth="1"/>
    <col min="2063" max="2063" width="4" style="83" customWidth="1"/>
    <col min="2064" max="2071" width="9.140625" style="83" customWidth="1"/>
    <col min="2072" max="2304" width="11.42578125" style="83"/>
    <col min="2305" max="2305" width="0" style="83" hidden="1" customWidth="1"/>
    <col min="2306" max="2306" width="27" style="83" customWidth="1"/>
    <col min="2307" max="2307" width="19.85546875" style="83" customWidth="1"/>
    <col min="2308" max="2308" width="21.5703125" style="83" customWidth="1"/>
    <col min="2309" max="2309" width="14.42578125" style="83" customWidth="1"/>
    <col min="2310" max="2310" width="19.85546875" style="83" customWidth="1"/>
    <col min="2311" max="2311" width="21.5703125" style="83" customWidth="1"/>
    <col min="2312" max="2312" width="14.42578125" style="83" customWidth="1"/>
    <col min="2313" max="2313" width="19.85546875" style="83" customWidth="1"/>
    <col min="2314" max="2314" width="21.5703125" style="83" customWidth="1"/>
    <col min="2315" max="2315" width="14.42578125" style="83" customWidth="1"/>
    <col min="2316" max="2316" width="19.85546875" style="83" customWidth="1"/>
    <col min="2317" max="2317" width="21.5703125" style="83" customWidth="1"/>
    <col min="2318" max="2318" width="14.42578125" style="83" customWidth="1"/>
    <col min="2319" max="2319" width="4" style="83" customWidth="1"/>
    <col min="2320" max="2327" width="9.140625" style="83" customWidth="1"/>
    <col min="2328" max="2560" width="11.42578125" style="83"/>
    <col min="2561" max="2561" width="0" style="83" hidden="1" customWidth="1"/>
    <col min="2562" max="2562" width="27" style="83" customWidth="1"/>
    <col min="2563" max="2563" width="19.85546875" style="83" customWidth="1"/>
    <col min="2564" max="2564" width="21.5703125" style="83" customWidth="1"/>
    <col min="2565" max="2565" width="14.42578125" style="83" customWidth="1"/>
    <col min="2566" max="2566" width="19.85546875" style="83" customWidth="1"/>
    <col min="2567" max="2567" width="21.5703125" style="83" customWidth="1"/>
    <col min="2568" max="2568" width="14.42578125" style="83" customWidth="1"/>
    <col min="2569" max="2569" width="19.85546875" style="83" customWidth="1"/>
    <col min="2570" max="2570" width="21.5703125" style="83" customWidth="1"/>
    <col min="2571" max="2571" width="14.42578125" style="83" customWidth="1"/>
    <col min="2572" max="2572" width="19.85546875" style="83" customWidth="1"/>
    <col min="2573" max="2573" width="21.5703125" style="83" customWidth="1"/>
    <col min="2574" max="2574" width="14.42578125" style="83" customWidth="1"/>
    <col min="2575" max="2575" width="4" style="83" customWidth="1"/>
    <col min="2576" max="2583" width="9.140625" style="83" customWidth="1"/>
    <col min="2584" max="2816" width="11.42578125" style="83"/>
    <col min="2817" max="2817" width="0" style="83" hidden="1" customWidth="1"/>
    <col min="2818" max="2818" width="27" style="83" customWidth="1"/>
    <col min="2819" max="2819" width="19.85546875" style="83" customWidth="1"/>
    <col min="2820" max="2820" width="21.5703125" style="83" customWidth="1"/>
    <col min="2821" max="2821" width="14.42578125" style="83" customWidth="1"/>
    <col min="2822" max="2822" width="19.85546875" style="83" customWidth="1"/>
    <col min="2823" max="2823" width="21.5703125" style="83" customWidth="1"/>
    <col min="2824" max="2824" width="14.42578125" style="83" customWidth="1"/>
    <col min="2825" max="2825" width="19.85546875" style="83" customWidth="1"/>
    <col min="2826" max="2826" width="21.5703125" style="83" customWidth="1"/>
    <col min="2827" max="2827" width="14.42578125" style="83" customWidth="1"/>
    <col min="2828" max="2828" width="19.85546875" style="83" customWidth="1"/>
    <col min="2829" max="2829" width="21.5703125" style="83" customWidth="1"/>
    <col min="2830" max="2830" width="14.42578125" style="83" customWidth="1"/>
    <col min="2831" max="2831" width="4" style="83" customWidth="1"/>
    <col min="2832" max="2839" width="9.140625" style="83" customWidth="1"/>
    <col min="2840" max="3072" width="11.42578125" style="83"/>
    <col min="3073" max="3073" width="0" style="83" hidden="1" customWidth="1"/>
    <col min="3074" max="3074" width="27" style="83" customWidth="1"/>
    <col min="3075" max="3075" width="19.85546875" style="83" customWidth="1"/>
    <col min="3076" max="3076" width="21.5703125" style="83" customWidth="1"/>
    <col min="3077" max="3077" width="14.42578125" style="83" customWidth="1"/>
    <col min="3078" max="3078" width="19.85546875" style="83" customWidth="1"/>
    <col min="3079" max="3079" width="21.5703125" style="83" customWidth="1"/>
    <col min="3080" max="3080" width="14.42578125" style="83" customWidth="1"/>
    <col min="3081" max="3081" width="19.85546875" style="83" customWidth="1"/>
    <col min="3082" max="3082" width="21.5703125" style="83" customWidth="1"/>
    <col min="3083" max="3083" width="14.42578125" style="83" customWidth="1"/>
    <col min="3084" max="3084" width="19.85546875" style="83" customWidth="1"/>
    <col min="3085" max="3085" width="21.5703125" style="83" customWidth="1"/>
    <col min="3086" max="3086" width="14.42578125" style="83" customWidth="1"/>
    <col min="3087" max="3087" width="4" style="83" customWidth="1"/>
    <col min="3088" max="3095" width="9.140625" style="83" customWidth="1"/>
    <col min="3096" max="3328" width="11.42578125" style="83"/>
    <col min="3329" max="3329" width="0" style="83" hidden="1" customWidth="1"/>
    <col min="3330" max="3330" width="27" style="83" customWidth="1"/>
    <col min="3331" max="3331" width="19.85546875" style="83" customWidth="1"/>
    <col min="3332" max="3332" width="21.5703125" style="83" customWidth="1"/>
    <col min="3333" max="3333" width="14.42578125" style="83" customWidth="1"/>
    <col min="3334" max="3334" width="19.85546875" style="83" customWidth="1"/>
    <col min="3335" max="3335" width="21.5703125" style="83" customWidth="1"/>
    <col min="3336" max="3336" width="14.42578125" style="83" customWidth="1"/>
    <col min="3337" max="3337" width="19.85546875" style="83" customWidth="1"/>
    <col min="3338" max="3338" width="21.5703125" style="83" customWidth="1"/>
    <col min="3339" max="3339" width="14.42578125" style="83" customWidth="1"/>
    <col min="3340" max="3340" width="19.85546875" style="83" customWidth="1"/>
    <col min="3341" max="3341" width="21.5703125" style="83" customWidth="1"/>
    <col min="3342" max="3342" width="14.42578125" style="83" customWidth="1"/>
    <col min="3343" max="3343" width="4" style="83" customWidth="1"/>
    <col min="3344" max="3351" width="9.140625" style="83" customWidth="1"/>
    <col min="3352" max="3584" width="11.42578125" style="83"/>
    <col min="3585" max="3585" width="0" style="83" hidden="1" customWidth="1"/>
    <col min="3586" max="3586" width="27" style="83" customWidth="1"/>
    <col min="3587" max="3587" width="19.85546875" style="83" customWidth="1"/>
    <col min="3588" max="3588" width="21.5703125" style="83" customWidth="1"/>
    <col min="3589" max="3589" width="14.42578125" style="83" customWidth="1"/>
    <col min="3590" max="3590" width="19.85546875" style="83" customWidth="1"/>
    <col min="3591" max="3591" width="21.5703125" style="83" customWidth="1"/>
    <col min="3592" max="3592" width="14.42578125" style="83" customWidth="1"/>
    <col min="3593" max="3593" width="19.85546875" style="83" customWidth="1"/>
    <col min="3594" max="3594" width="21.5703125" style="83" customWidth="1"/>
    <col min="3595" max="3595" width="14.42578125" style="83" customWidth="1"/>
    <col min="3596" max="3596" width="19.85546875" style="83" customWidth="1"/>
    <col min="3597" max="3597" width="21.5703125" style="83" customWidth="1"/>
    <col min="3598" max="3598" width="14.42578125" style="83" customWidth="1"/>
    <col min="3599" max="3599" width="4" style="83" customWidth="1"/>
    <col min="3600" max="3607" width="9.140625" style="83" customWidth="1"/>
    <col min="3608" max="3840" width="11.42578125" style="83"/>
    <col min="3841" max="3841" width="0" style="83" hidden="1" customWidth="1"/>
    <col min="3842" max="3842" width="27" style="83" customWidth="1"/>
    <col min="3843" max="3843" width="19.85546875" style="83" customWidth="1"/>
    <col min="3844" max="3844" width="21.5703125" style="83" customWidth="1"/>
    <col min="3845" max="3845" width="14.42578125" style="83" customWidth="1"/>
    <col min="3846" max="3846" width="19.85546875" style="83" customWidth="1"/>
    <col min="3847" max="3847" width="21.5703125" style="83" customWidth="1"/>
    <col min="3848" max="3848" width="14.42578125" style="83" customWidth="1"/>
    <col min="3849" max="3849" width="19.85546875" style="83" customWidth="1"/>
    <col min="3850" max="3850" width="21.5703125" style="83" customWidth="1"/>
    <col min="3851" max="3851" width="14.42578125" style="83" customWidth="1"/>
    <col min="3852" max="3852" width="19.85546875" style="83" customWidth="1"/>
    <col min="3853" max="3853" width="21.5703125" style="83" customWidth="1"/>
    <col min="3854" max="3854" width="14.42578125" style="83" customWidth="1"/>
    <col min="3855" max="3855" width="4" style="83" customWidth="1"/>
    <col min="3856" max="3863" width="9.140625" style="83" customWidth="1"/>
    <col min="3864" max="4096" width="11.42578125" style="83"/>
    <col min="4097" max="4097" width="0" style="83" hidden="1" customWidth="1"/>
    <col min="4098" max="4098" width="27" style="83" customWidth="1"/>
    <col min="4099" max="4099" width="19.85546875" style="83" customWidth="1"/>
    <col min="4100" max="4100" width="21.5703125" style="83" customWidth="1"/>
    <col min="4101" max="4101" width="14.42578125" style="83" customWidth="1"/>
    <col min="4102" max="4102" width="19.85546875" style="83" customWidth="1"/>
    <col min="4103" max="4103" width="21.5703125" style="83" customWidth="1"/>
    <col min="4104" max="4104" width="14.42578125" style="83" customWidth="1"/>
    <col min="4105" max="4105" width="19.85546875" style="83" customWidth="1"/>
    <col min="4106" max="4106" width="21.5703125" style="83" customWidth="1"/>
    <col min="4107" max="4107" width="14.42578125" style="83" customWidth="1"/>
    <col min="4108" max="4108" width="19.85546875" style="83" customWidth="1"/>
    <col min="4109" max="4109" width="21.5703125" style="83" customWidth="1"/>
    <col min="4110" max="4110" width="14.42578125" style="83" customWidth="1"/>
    <col min="4111" max="4111" width="4" style="83" customWidth="1"/>
    <col min="4112" max="4119" width="9.140625" style="83" customWidth="1"/>
    <col min="4120" max="4352" width="11.42578125" style="83"/>
    <col min="4353" max="4353" width="0" style="83" hidden="1" customWidth="1"/>
    <col min="4354" max="4354" width="27" style="83" customWidth="1"/>
    <col min="4355" max="4355" width="19.85546875" style="83" customWidth="1"/>
    <col min="4356" max="4356" width="21.5703125" style="83" customWidth="1"/>
    <col min="4357" max="4357" width="14.42578125" style="83" customWidth="1"/>
    <col min="4358" max="4358" width="19.85546875" style="83" customWidth="1"/>
    <col min="4359" max="4359" width="21.5703125" style="83" customWidth="1"/>
    <col min="4360" max="4360" width="14.42578125" style="83" customWidth="1"/>
    <col min="4361" max="4361" width="19.85546875" style="83" customWidth="1"/>
    <col min="4362" max="4362" width="21.5703125" style="83" customWidth="1"/>
    <col min="4363" max="4363" width="14.42578125" style="83" customWidth="1"/>
    <col min="4364" max="4364" width="19.85546875" style="83" customWidth="1"/>
    <col min="4365" max="4365" width="21.5703125" style="83" customWidth="1"/>
    <col min="4366" max="4366" width="14.42578125" style="83" customWidth="1"/>
    <col min="4367" max="4367" width="4" style="83" customWidth="1"/>
    <col min="4368" max="4375" width="9.140625" style="83" customWidth="1"/>
    <col min="4376" max="4608" width="11.42578125" style="83"/>
    <col min="4609" max="4609" width="0" style="83" hidden="1" customWidth="1"/>
    <col min="4610" max="4610" width="27" style="83" customWidth="1"/>
    <col min="4611" max="4611" width="19.85546875" style="83" customWidth="1"/>
    <col min="4612" max="4612" width="21.5703125" style="83" customWidth="1"/>
    <col min="4613" max="4613" width="14.42578125" style="83" customWidth="1"/>
    <col min="4614" max="4614" width="19.85546875" style="83" customWidth="1"/>
    <col min="4615" max="4615" width="21.5703125" style="83" customWidth="1"/>
    <col min="4616" max="4616" width="14.42578125" style="83" customWidth="1"/>
    <col min="4617" max="4617" width="19.85546875" style="83" customWidth="1"/>
    <col min="4618" max="4618" width="21.5703125" style="83" customWidth="1"/>
    <col min="4619" max="4619" width="14.42578125" style="83" customWidth="1"/>
    <col min="4620" max="4620" width="19.85546875" style="83" customWidth="1"/>
    <col min="4621" max="4621" width="21.5703125" style="83" customWidth="1"/>
    <col min="4622" max="4622" width="14.42578125" style="83" customWidth="1"/>
    <col min="4623" max="4623" width="4" style="83" customWidth="1"/>
    <col min="4624" max="4631" width="9.140625" style="83" customWidth="1"/>
    <col min="4632" max="4864" width="11.42578125" style="83"/>
    <col min="4865" max="4865" width="0" style="83" hidden="1" customWidth="1"/>
    <col min="4866" max="4866" width="27" style="83" customWidth="1"/>
    <col min="4867" max="4867" width="19.85546875" style="83" customWidth="1"/>
    <col min="4868" max="4868" width="21.5703125" style="83" customWidth="1"/>
    <col min="4869" max="4869" width="14.42578125" style="83" customWidth="1"/>
    <col min="4870" max="4870" width="19.85546875" style="83" customWidth="1"/>
    <col min="4871" max="4871" width="21.5703125" style="83" customWidth="1"/>
    <col min="4872" max="4872" width="14.42578125" style="83" customWidth="1"/>
    <col min="4873" max="4873" width="19.85546875" style="83" customWidth="1"/>
    <col min="4874" max="4874" width="21.5703125" style="83" customWidth="1"/>
    <col min="4875" max="4875" width="14.42578125" style="83" customWidth="1"/>
    <col min="4876" max="4876" width="19.85546875" style="83" customWidth="1"/>
    <col min="4877" max="4877" width="21.5703125" style="83" customWidth="1"/>
    <col min="4878" max="4878" width="14.42578125" style="83" customWidth="1"/>
    <col min="4879" max="4879" width="4" style="83" customWidth="1"/>
    <col min="4880" max="4887" width="9.140625" style="83" customWidth="1"/>
    <col min="4888" max="5120" width="11.42578125" style="83"/>
    <col min="5121" max="5121" width="0" style="83" hidden="1" customWidth="1"/>
    <col min="5122" max="5122" width="27" style="83" customWidth="1"/>
    <col min="5123" max="5123" width="19.85546875" style="83" customWidth="1"/>
    <col min="5124" max="5124" width="21.5703125" style="83" customWidth="1"/>
    <col min="5125" max="5125" width="14.42578125" style="83" customWidth="1"/>
    <col min="5126" max="5126" width="19.85546875" style="83" customWidth="1"/>
    <col min="5127" max="5127" width="21.5703125" style="83" customWidth="1"/>
    <col min="5128" max="5128" width="14.42578125" style="83" customWidth="1"/>
    <col min="5129" max="5129" width="19.85546875" style="83" customWidth="1"/>
    <col min="5130" max="5130" width="21.5703125" style="83" customWidth="1"/>
    <col min="5131" max="5131" width="14.42578125" style="83" customWidth="1"/>
    <col min="5132" max="5132" width="19.85546875" style="83" customWidth="1"/>
    <col min="5133" max="5133" width="21.5703125" style="83" customWidth="1"/>
    <col min="5134" max="5134" width="14.42578125" style="83" customWidth="1"/>
    <col min="5135" max="5135" width="4" style="83" customWidth="1"/>
    <col min="5136" max="5143" width="9.140625" style="83" customWidth="1"/>
    <col min="5144" max="5376" width="11.42578125" style="83"/>
    <col min="5377" max="5377" width="0" style="83" hidden="1" customWidth="1"/>
    <col min="5378" max="5378" width="27" style="83" customWidth="1"/>
    <col min="5379" max="5379" width="19.85546875" style="83" customWidth="1"/>
    <col min="5380" max="5380" width="21.5703125" style="83" customWidth="1"/>
    <col min="5381" max="5381" width="14.42578125" style="83" customWidth="1"/>
    <col min="5382" max="5382" width="19.85546875" style="83" customWidth="1"/>
    <col min="5383" max="5383" width="21.5703125" style="83" customWidth="1"/>
    <col min="5384" max="5384" width="14.42578125" style="83" customWidth="1"/>
    <col min="5385" max="5385" width="19.85546875" style="83" customWidth="1"/>
    <col min="5386" max="5386" width="21.5703125" style="83" customWidth="1"/>
    <col min="5387" max="5387" width="14.42578125" style="83" customWidth="1"/>
    <col min="5388" max="5388" width="19.85546875" style="83" customWidth="1"/>
    <col min="5389" max="5389" width="21.5703125" style="83" customWidth="1"/>
    <col min="5390" max="5390" width="14.42578125" style="83" customWidth="1"/>
    <col min="5391" max="5391" width="4" style="83" customWidth="1"/>
    <col min="5392" max="5399" width="9.140625" style="83" customWidth="1"/>
    <col min="5400" max="5632" width="11.42578125" style="83"/>
    <col min="5633" max="5633" width="0" style="83" hidden="1" customWidth="1"/>
    <col min="5634" max="5634" width="27" style="83" customWidth="1"/>
    <col min="5635" max="5635" width="19.85546875" style="83" customWidth="1"/>
    <col min="5636" max="5636" width="21.5703125" style="83" customWidth="1"/>
    <col min="5637" max="5637" width="14.42578125" style="83" customWidth="1"/>
    <col min="5638" max="5638" width="19.85546875" style="83" customWidth="1"/>
    <col min="5639" max="5639" width="21.5703125" style="83" customWidth="1"/>
    <col min="5640" max="5640" width="14.42578125" style="83" customWidth="1"/>
    <col min="5641" max="5641" width="19.85546875" style="83" customWidth="1"/>
    <col min="5642" max="5642" width="21.5703125" style="83" customWidth="1"/>
    <col min="5643" max="5643" width="14.42578125" style="83" customWidth="1"/>
    <col min="5644" max="5644" width="19.85546875" style="83" customWidth="1"/>
    <col min="5645" max="5645" width="21.5703125" style="83" customWidth="1"/>
    <col min="5646" max="5646" width="14.42578125" style="83" customWidth="1"/>
    <col min="5647" max="5647" width="4" style="83" customWidth="1"/>
    <col min="5648" max="5655" width="9.140625" style="83" customWidth="1"/>
    <col min="5656" max="5888" width="11.42578125" style="83"/>
    <col min="5889" max="5889" width="0" style="83" hidden="1" customWidth="1"/>
    <col min="5890" max="5890" width="27" style="83" customWidth="1"/>
    <col min="5891" max="5891" width="19.85546875" style="83" customWidth="1"/>
    <col min="5892" max="5892" width="21.5703125" style="83" customWidth="1"/>
    <col min="5893" max="5893" width="14.42578125" style="83" customWidth="1"/>
    <col min="5894" max="5894" width="19.85546875" style="83" customWidth="1"/>
    <col min="5895" max="5895" width="21.5703125" style="83" customWidth="1"/>
    <col min="5896" max="5896" width="14.42578125" style="83" customWidth="1"/>
    <col min="5897" max="5897" width="19.85546875" style="83" customWidth="1"/>
    <col min="5898" max="5898" width="21.5703125" style="83" customWidth="1"/>
    <col min="5899" max="5899" width="14.42578125" style="83" customWidth="1"/>
    <col min="5900" max="5900" width="19.85546875" style="83" customWidth="1"/>
    <col min="5901" max="5901" width="21.5703125" style="83" customWidth="1"/>
    <col min="5902" max="5902" width="14.42578125" style="83" customWidth="1"/>
    <col min="5903" max="5903" width="4" style="83" customWidth="1"/>
    <col min="5904" max="5911" width="9.140625" style="83" customWidth="1"/>
    <col min="5912" max="6144" width="11.42578125" style="83"/>
    <col min="6145" max="6145" width="0" style="83" hidden="1" customWidth="1"/>
    <col min="6146" max="6146" width="27" style="83" customWidth="1"/>
    <col min="6147" max="6147" width="19.85546875" style="83" customWidth="1"/>
    <col min="6148" max="6148" width="21.5703125" style="83" customWidth="1"/>
    <col min="6149" max="6149" width="14.42578125" style="83" customWidth="1"/>
    <col min="6150" max="6150" width="19.85546875" style="83" customWidth="1"/>
    <col min="6151" max="6151" width="21.5703125" style="83" customWidth="1"/>
    <col min="6152" max="6152" width="14.42578125" style="83" customWidth="1"/>
    <col min="6153" max="6153" width="19.85546875" style="83" customWidth="1"/>
    <col min="6154" max="6154" width="21.5703125" style="83" customWidth="1"/>
    <col min="6155" max="6155" width="14.42578125" style="83" customWidth="1"/>
    <col min="6156" max="6156" width="19.85546875" style="83" customWidth="1"/>
    <col min="6157" max="6157" width="21.5703125" style="83" customWidth="1"/>
    <col min="6158" max="6158" width="14.42578125" style="83" customWidth="1"/>
    <col min="6159" max="6159" width="4" style="83" customWidth="1"/>
    <col min="6160" max="6167" width="9.140625" style="83" customWidth="1"/>
    <col min="6168" max="6400" width="11.42578125" style="83"/>
    <col min="6401" max="6401" width="0" style="83" hidden="1" customWidth="1"/>
    <col min="6402" max="6402" width="27" style="83" customWidth="1"/>
    <col min="6403" max="6403" width="19.85546875" style="83" customWidth="1"/>
    <col min="6404" max="6404" width="21.5703125" style="83" customWidth="1"/>
    <col min="6405" max="6405" width="14.42578125" style="83" customWidth="1"/>
    <col min="6406" max="6406" width="19.85546875" style="83" customWidth="1"/>
    <col min="6407" max="6407" width="21.5703125" style="83" customWidth="1"/>
    <col min="6408" max="6408" width="14.42578125" style="83" customWidth="1"/>
    <col min="6409" max="6409" width="19.85546875" style="83" customWidth="1"/>
    <col min="6410" max="6410" width="21.5703125" style="83" customWidth="1"/>
    <col min="6411" max="6411" width="14.42578125" style="83" customWidth="1"/>
    <col min="6412" max="6412" width="19.85546875" style="83" customWidth="1"/>
    <col min="6413" max="6413" width="21.5703125" style="83" customWidth="1"/>
    <col min="6414" max="6414" width="14.42578125" style="83" customWidth="1"/>
    <col min="6415" max="6415" width="4" style="83" customWidth="1"/>
    <col min="6416" max="6423" width="9.140625" style="83" customWidth="1"/>
    <col min="6424" max="6656" width="11.42578125" style="83"/>
    <col min="6657" max="6657" width="0" style="83" hidden="1" customWidth="1"/>
    <col min="6658" max="6658" width="27" style="83" customWidth="1"/>
    <col min="6659" max="6659" width="19.85546875" style="83" customWidth="1"/>
    <col min="6660" max="6660" width="21.5703125" style="83" customWidth="1"/>
    <col min="6661" max="6661" width="14.42578125" style="83" customWidth="1"/>
    <col min="6662" max="6662" width="19.85546875" style="83" customWidth="1"/>
    <col min="6663" max="6663" width="21.5703125" style="83" customWidth="1"/>
    <col min="6664" max="6664" width="14.42578125" style="83" customWidth="1"/>
    <col min="6665" max="6665" width="19.85546875" style="83" customWidth="1"/>
    <col min="6666" max="6666" width="21.5703125" style="83" customWidth="1"/>
    <col min="6667" max="6667" width="14.42578125" style="83" customWidth="1"/>
    <col min="6668" max="6668" width="19.85546875" style="83" customWidth="1"/>
    <col min="6669" max="6669" width="21.5703125" style="83" customWidth="1"/>
    <col min="6670" max="6670" width="14.42578125" style="83" customWidth="1"/>
    <col min="6671" max="6671" width="4" style="83" customWidth="1"/>
    <col min="6672" max="6679" width="9.140625" style="83" customWidth="1"/>
    <col min="6680" max="6912" width="11.42578125" style="83"/>
    <col min="6913" max="6913" width="0" style="83" hidden="1" customWidth="1"/>
    <col min="6914" max="6914" width="27" style="83" customWidth="1"/>
    <col min="6915" max="6915" width="19.85546875" style="83" customWidth="1"/>
    <col min="6916" max="6916" width="21.5703125" style="83" customWidth="1"/>
    <col min="6917" max="6917" width="14.42578125" style="83" customWidth="1"/>
    <col min="6918" max="6918" width="19.85546875" style="83" customWidth="1"/>
    <col min="6919" max="6919" width="21.5703125" style="83" customWidth="1"/>
    <col min="6920" max="6920" width="14.42578125" style="83" customWidth="1"/>
    <col min="6921" max="6921" width="19.85546875" style="83" customWidth="1"/>
    <col min="6922" max="6922" width="21.5703125" style="83" customWidth="1"/>
    <col min="6923" max="6923" width="14.42578125" style="83" customWidth="1"/>
    <col min="6924" max="6924" width="19.85546875" style="83" customWidth="1"/>
    <col min="6925" max="6925" width="21.5703125" style="83" customWidth="1"/>
    <col min="6926" max="6926" width="14.42578125" style="83" customWidth="1"/>
    <col min="6927" max="6927" width="4" style="83" customWidth="1"/>
    <col min="6928" max="6935" width="9.140625" style="83" customWidth="1"/>
    <col min="6936" max="7168" width="11.42578125" style="83"/>
    <col min="7169" max="7169" width="0" style="83" hidden="1" customWidth="1"/>
    <col min="7170" max="7170" width="27" style="83" customWidth="1"/>
    <col min="7171" max="7171" width="19.85546875" style="83" customWidth="1"/>
    <col min="7172" max="7172" width="21.5703125" style="83" customWidth="1"/>
    <col min="7173" max="7173" width="14.42578125" style="83" customWidth="1"/>
    <col min="7174" max="7174" width="19.85546875" style="83" customWidth="1"/>
    <col min="7175" max="7175" width="21.5703125" style="83" customWidth="1"/>
    <col min="7176" max="7176" width="14.42578125" style="83" customWidth="1"/>
    <col min="7177" max="7177" width="19.85546875" style="83" customWidth="1"/>
    <col min="7178" max="7178" width="21.5703125" style="83" customWidth="1"/>
    <col min="7179" max="7179" width="14.42578125" style="83" customWidth="1"/>
    <col min="7180" max="7180" width="19.85546875" style="83" customWidth="1"/>
    <col min="7181" max="7181" width="21.5703125" style="83" customWidth="1"/>
    <col min="7182" max="7182" width="14.42578125" style="83" customWidth="1"/>
    <col min="7183" max="7183" width="4" style="83" customWidth="1"/>
    <col min="7184" max="7191" width="9.140625" style="83" customWidth="1"/>
    <col min="7192" max="7424" width="11.42578125" style="83"/>
    <col min="7425" max="7425" width="0" style="83" hidden="1" customWidth="1"/>
    <col min="7426" max="7426" width="27" style="83" customWidth="1"/>
    <col min="7427" max="7427" width="19.85546875" style="83" customWidth="1"/>
    <col min="7428" max="7428" width="21.5703125" style="83" customWidth="1"/>
    <col min="7429" max="7429" width="14.42578125" style="83" customWidth="1"/>
    <col min="7430" max="7430" width="19.85546875" style="83" customWidth="1"/>
    <col min="7431" max="7431" width="21.5703125" style="83" customWidth="1"/>
    <col min="7432" max="7432" width="14.42578125" style="83" customWidth="1"/>
    <col min="7433" max="7433" width="19.85546875" style="83" customWidth="1"/>
    <col min="7434" max="7434" width="21.5703125" style="83" customWidth="1"/>
    <col min="7435" max="7435" width="14.42578125" style="83" customWidth="1"/>
    <col min="7436" max="7436" width="19.85546875" style="83" customWidth="1"/>
    <col min="7437" max="7437" width="21.5703125" style="83" customWidth="1"/>
    <col min="7438" max="7438" width="14.42578125" style="83" customWidth="1"/>
    <col min="7439" max="7439" width="4" style="83" customWidth="1"/>
    <col min="7440" max="7447" width="9.140625" style="83" customWidth="1"/>
    <col min="7448" max="7680" width="11.42578125" style="83"/>
    <col min="7681" max="7681" width="0" style="83" hidden="1" customWidth="1"/>
    <col min="7682" max="7682" width="27" style="83" customWidth="1"/>
    <col min="7683" max="7683" width="19.85546875" style="83" customWidth="1"/>
    <col min="7684" max="7684" width="21.5703125" style="83" customWidth="1"/>
    <col min="7685" max="7685" width="14.42578125" style="83" customWidth="1"/>
    <col min="7686" max="7686" width="19.85546875" style="83" customWidth="1"/>
    <col min="7687" max="7687" width="21.5703125" style="83" customWidth="1"/>
    <col min="7688" max="7688" width="14.42578125" style="83" customWidth="1"/>
    <col min="7689" max="7689" width="19.85546875" style="83" customWidth="1"/>
    <col min="7690" max="7690" width="21.5703125" style="83" customWidth="1"/>
    <col min="7691" max="7691" width="14.42578125" style="83" customWidth="1"/>
    <col min="7692" max="7692" width="19.85546875" style="83" customWidth="1"/>
    <col min="7693" max="7693" width="21.5703125" style="83" customWidth="1"/>
    <col min="7694" max="7694" width="14.42578125" style="83" customWidth="1"/>
    <col min="7695" max="7695" width="4" style="83" customWidth="1"/>
    <col min="7696" max="7703" width="9.140625" style="83" customWidth="1"/>
    <col min="7704" max="7936" width="11.42578125" style="83"/>
    <col min="7937" max="7937" width="0" style="83" hidden="1" customWidth="1"/>
    <col min="7938" max="7938" width="27" style="83" customWidth="1"/>
    <col min="7939" max="7939" width="19.85546875" style="83" customWidth="1"/>
    <col min="7940" max="7940" width="21.5703125" style="83" customWidth="1"/>
    <col min="7941" max="7941" width="14.42578125" style="83" customWidth="1"/>
    <col min="7942" max="7942" width="19.85546875" style="83" customWidth="1"/>
    <col min="7943" max="7943" width="21.5703125" style="83" customWidth="1"/>
    <col min="7944" max="7944" width="14.42578125" style="83" customWidth="1"/>
    <col min="7945" max="7945" width="19.85546875" style="83" customWidth="1"/>
    <col min="7946" max="7946" width="21.5703125" style="83" customWidth="1"/>
    <col min="7947" max="7947" width="14.42578125" style="83" customWidth="1"/>
    <col min="7948" max="7948" width="19.85546875" style="83" customWidth="1"/>
    <col min="7949" max="7949" width="21.5703125" style="83" customWidth="1"/>
    <col min="7950" max="7950" width="14.42578125" style="83" customWidth="1"/>
    <col min="7951" max="7951" width="4" style="83" customWidth="1"/>
    <col min="7952" max="7959" width="9.140625" style="83" customWidth="1"/>
    <col min="7960" max="8192" width="11.42578125" style="83"/>
    <col min="8193" max="8193" width="0" style="83" hidden="1" customWidth="1"/>
    <col min="8194" max="8194" width="27" style="83" customWidth="1"/>
    <col min="8195" max="8195" width="19.85546875" style="83" customWidth="1"/>
    <col min="8196" max="8196" width="21.5703125" style="83" customWidth="1"/>
    <col min="8197" max="8197" width="14.42578125" style="83" customWidth="1"/>
    <col min="8198" max="8198" width="19.85546875" style="83" customWidth="1"/>
    <col min="8199" max="8199" width="21.5703125" style="83" customWidth="1"/>
    <col min="8200" max="8200" width="14.42578125" style="83" customWidth="1"/>
    <col min="8201" max="8201" width="19.85546875" style="83" customWidth="1"/>
    <col min="8202" max="8202" width="21.5703125" style="83" customWidth="1"/>
    <col min="8203" max="8203" width="14.42578125" style="83" customWidth="1"/>
    <col min="8204" max="8204" width="19.85546875" style="83" customWidth="1"/>
    <col min="8205" max="8205" width="21.5703125" style="83" customWidth="1"/>
    <col min="8206" max="8206" width="14.42578125" style="83" customWidth="1"/>
    <col min="8207" max="8207" width="4" style="83" customWidth="1"/>
    <col min="8208" max="8215" width="9.140625" style="83" customWidth="1"/>
    <col min="8216" max="8448" width="11.42578125" style="83"/>
    <col min="8449" max="8449" width="0" style="83" hidden="1" customWidth="1"/>
    <col min="8450" max="8450" width="27" style="83" customWidth="1"/>
    <col min="8451" max="8451" width="19.85546875" style="83" customWidth="1"/>
    <col min="8452" max="8452" width="21.5703125" style="83" customWidth="1"/>
    <col min="8453" max="8453" width="14.42578125" style="83" customWidth="1"/>
    <col min="8454" max="8454" width="19.85546875" style="83" customWidth="1"/>
    <col min="8455" max="8455" width="21.5703125" style="83" customWidth="1"/>
    <col min="8456" max="8456" width="14.42578125" style="83" customWidth="1"/>
    <col min="8457" max="8457" width="19.85546875" style="83" customWidth="1"/>
    <col min="8458" max="8458" width="21.5703125" style="83" customWidth="1"/>
    <col min="8459" max="8459" width="14.42578125" style="83" customWidth="1"/>
    <col min="8460" max="8460" width="19.85546875" style="83" customWidth="1"/>
    <col min="8461" max="8461" width="21.5703125" style="83" customWidth="1"/>
    <col min="8462" max="8462" width="14.42578125" style="83" customWidth="1"/>
    <col min="8463" max="8463" width="4" style="83" customWidth="1"/>
    <col min="8464" max="8471" width="9.140625" style="83" customWidth="1"/>
    <col min="8472" max="8704" width="11.42578125" style="83"/>
    <col min="8705" max="8705" width="0" style="83" hidden="1" customWidth="1"/>
    <col min="8706" max="8706" width="27" style="83" customWidth="1"/>
    <col min="8707" max="8707" width="19.85546875" style="83" customWidth="1"/>
    <col min="8708" max="8708" width="21.5703125" style="83" customWidth="1"/>
    <col min="8709" max="8709" width="14.42578125" style="83" customWidth="1"/>
    <col min="8710" max="8710" width="19.85546875" style="83" customWidth="1"/>
    <col min="8711" max="8711" width="21.5703125" style="83" customWidth="1"/>
    <col min="8712" max="8712" width="14.42578125" style="83" customWidth="1"/>
    <col min="8713" max="8713" width="19.85546875" style="83" customWidth="1"/>
    <col min="8714" max="8714" width="21.5703125" style="83" customWidth="1"/>
    <col min="8715" max="8715" width="14.42578125" style="83" customWidth="1"/>
    <col min="8716" max="8716" width="19.85546875" style="83" customWidth="1"/>
    <col min="8717" max="8717" width="21.5703125" style="83" customWidth="1"/>
    <col min="8718" max="8718" width="14.42578125" style="83" customWidth="1"/>
    <col min="8719" max="8719" width="4" style="83" customWidth="1"/>
    <col min="8720" max="8727" width="9.140625" style="83" customWidth="1"/>
    <col min="8728" max="8960" width="11.42578125" style="83"/>
    <col min="8961" max="8961" width="0" style="83" hidden="1" customWidth="1"/>
    <col min="8962" max="8962" width="27" style="83" customWidth="1"/>
    <col min="8963" max="8963" width="19.85546875" style="83" customWidth="1"/>
    <col min="8964" max="8964" width="21.5703125" style="83" customWidth="1"/>
    <col min="8965" max="8965" width="14.42578125" style="83" customWidth="1"/>
    <col min="8966" max="8966" width="19.85546875" style="83" customWidth="1"/>
    <col min="8967" max="8967" width="21.5703125" style="83" customWidth="1"/>
    <col min="8968" max="8968" width="14.42578125" style="83" customWidth="1"/>
    <col min="8969" max="8969" width="19.85546875" style="83" customWidth="1"/>
    <col min="8970" max="8970" width="21.5703125" style="83" customWidth="1"/>
    <col min="8971" max="8971" width="14.42578125" style="83" customWidth="1"/>
    <col min="8972" max="8972" width="19.85546875" style="83" customWidth="1"/>
    <col min="8973" max="8973" width="21.5703125" style="83" customWidth="1"/>
    <col min="8974" max="8974" width="14.42578125" style="83" customWidth="1"/>
    <col min="8975" max="8975" width="4" style="83" customWidth="1"/>
    <col min="8976" max="8983" width="9.140625" style="83" customWidth="1"/>
    <col min="8984" max="9216" width="11.42578125" style="83"/>
    <col min="9217" max="9217" width="0" style="83" hidden="1" customWidth="1"/>
    <col min="9218" max="9218" width="27" style="83" customWidth="1"/>
    <col min="9219" max="9219" width="19.85546875" style="83" customWidth="1"/>
    <col min="9220" max="9220" width="21.5703125" style="83" customWidth="1"/>
    <col min="9221" max="9221" width="14.42578125" style="83" customWidth="1"/>
    <col min="9222" max="9222" width="19.85546875" style="83" customWidth="1"/>
    <col min="9223" max="9223" width="21.5703125" style="83" customWidth="1"/>
    <col min="9224" max="9224" width="14.42578125" style="83" customWidth="1"/>
    <col min="9225" max="9225" width="19.85546875" style="83" customWidth="1"/>
    <col min="9226" max="9226" width="21.5703125" style="83" customWidth="1"/>
    <col min="9227" max="9227" width="14.42578125" style="83" customWidth="1"/>
    <col min="9228" max="9228" width="19.85546875" style="83" customWidth="1"/>
    <col min="9229" max="9229" width="21.5703125" style="83" customWidth="1"/>
    <col min="9230" max="9230" width="14.42578125" style="83" customWidth="1"/>
    <col min="9231" max="9231" width="4" style="83" customWidth="1"/>
    <col min="9232" max="9239" width="9.140625" style="83" customWidth="1"/>
    <col min="9240" max="9472" width="11.42578125" style="83"/>
    <col min="9473" max="9473" width="0" style="83" hidden="1" customWidth="1"/>
    <col min="9474" max="9474" width="27" style="83" customWidth="1"/>
    <col min="9475" max="9475" width="19.85546875" style="83" customWidth="1"/>
    <col min="9476" max="9476" width="21.5703125" style="83" customWidth="1"/>
    <col min="9477" max="9477" width="14.42578125" style="83" customWidth="1"/>
    <col min="9478" max="9478" width="19.85546875" style="83" customWidth="1"/>
    <col min="9479" max="9479" width="21.5703125" style="83" customWidth="1"/>
    <col min="9480" max="9480" width="14.42578125" style="83" customWidth="1"/>
    <col min="9481" max="9481" width="19.85546875" style="83" customWidth="1"/>
    <col min="9482" max="9482" width="21.5703125" style="83" customWidth="1"/>
    <col min="9483" max="9483" width="14.42578125" style="83" customWidth="1"/>
    <col min="9484" max="9484" width="19.85546875" style="83" customWidth="1"/>
    <col min="9485" max="9485" width="21.5703125" style="83" customWidth="1"/>
    <col min="9486" max="9486" width="14.42578125" style="83" customWidth="1"/>
    <col min="9487" max="9487" width="4" style="83" customWidth="1"/>
    <col min="9488" max="9495" width="9.140625" style="83" customWidth="1"/>
    <col min="9496" max="9728" width="11.42578125" style="83"/>
    <col min="9729" max="9729" width="0" style="83" hidden="1" customWidth="1"/>
    <col min="9730" max="9730" width="27" style="83" customWidth="1"/>
    <col min="9731" max="9731" width="19.85546875" style="83" customWidth="1"/>
    <col min="9732" max="9732" width="21.5703125" style="83" customWidth="1"/>
    <col min="9733" max="9733" width="14.42578125" style="83" customWidth="1"/>
    <col min="9734" max="9734" width="19.85546875" style="83" customWidth="1"/>
    <col min="9735" max="9735" width="21.5703125" style="83" customWidth="1"/>
    <col min="9736" max="9736" width="14.42578125" style="83" customWidth="1"/>
    <col min="9737" max="9737" width="19.85546875" style="83" customWidth="1"/>
    <col min="9738" max="9738" width="21.5703125" style="83" customWidth="1"/>
    <col min="9739" max="9739" width="14.42578125" style="83" customWidth="1"/>
    <col min="9740" max="9740" width="19.85546875" style="83" customWidth="1"/>
    <col min="9741" max="9741" width="21.5703125" style="83" customWidth="1"/>
    <col min="9742" max="9742" width="14.42578125" style="83" customWidth="1"/>
    <col min="9743" max="9743" width="4" style="83" customWidth="1"/>
    <col min="9744" max="9751" width="9.140625" style="83" customWidth="1"/>
    <col min="9752" max="9984" width="11.42578125" style="83"/>
    <col min="9985" max="9985" width="0" style="83" hidden="1" customWidth="1"/>
    <col min="9986" max="9986" width="27" style="83" customWidth="1"/>
    <col min="9987" max="9987" width="19.85546875" style="83" customWidth="1"/>
    <col min="9988" max="9988" width="21.5703125" style="83" customWidth="1"/>
    <col min="9989" max="9989" width="14.42578125" style="83" customWidth="1"/>
    <col min="9990" max="9990" width="19.85546875" style="83" customWidth="1"/>
    <col min="9991" max="9991" width="21.5703125" style="83" customWidth="1"/>
    <col min="9992" max="9992" width="14.42578125" style="83" customWidth="1"/>
    <col min="9993" max="9993" width="19.85546875" style="83" customWidth="1"/>
    <col min="9994" max="9994" width="21.5703125" style="83" customWidth="1"/>
    <col min="9995" max="9995" width="14.42578125" style="83" customWidth="1"/>
    <col min="9996" max="9996" width="19.85546875" style="83" customWidth="1"/>
    <col min="9997" max="9997" width="21.5703125" style="83" customWidth="1"/>
    <col min="9998" max="9998" width="14.42578125" style="83" customWidth="1"/>
    <col min="9999" max="9999" width="4" style="83" customWidth="1"/>
    <col min="10000" max="10007" width="9.140625" style="83" customWidth="1"/>
    <col min="10008" max="10240" width="11.42578125" style="83"/>
    <col min="10241" max="10241" width="0" style="83" hidden="1" customWidth="1"/>
    <col min="10242" max="10242" width="27" style="83" customWidth="1"/>
    <col min="10243" max="10243" width="19.85546875" style="83" customWidth="1"/>
    <col min="10244" max="10244" width="21.5703125" style="83" customWidth="1"/>
    <col min="10245" max="10245" width="14.42578125" style="83" customWidth="1"/>
    <col min="10246" max="10246" width="19.85546875" style="83" customWidth="1"/>
    <col min="10247" max="10247" width="21.5703125" style="83" customWidth="1"/>
    <col min="10248" max="10248" width="14.42578125" style="83" customWidth="1"/>
    <col min="10249" max="10249" width="19.85546875" style="83" customWidth="1"/>
    <col min="10250" max="10250" width="21.5703125" style="83" customWidth="1"/>
    <col min="10251" max="10251" width="14.42578125" style="83" customWidth="1"/>
    <col min="10252" max="10252" width="19.85546875" style="83" customWidth="1"/>
    <col min="10253" max="10253" width="21.5703125" style="83" customWidth="1"/>
    <col min="10254" max="10254" width="14.42578125" style="83" customWidth="1"/>
    <col min="10255" max="10255" width="4" style="83" customWidth="1"/>
    <col min="10256" max="10263" width="9.140625" style="83" customWidth="1"/>
    <col min="10264" max="10496" width="11.42578125" style="83"/>
    <col min="10497" max="10497" width="0" style="83" hidden="1" customWidth="1"/>
    <col min="10498" max="10498" width="27" style="83" customWidth="1"/>
    <col min="10499" max="10499" width="19.85546875" style="83" customWidth="1"/>
    <col min="10500" max="10500" width="21.5703125" style="83" customWidth="1"/>
    <col min="10501" max="10501" width="14.42578125" style="83" customWidth="1"/>
    <col min="10502" max="10502" width="19.85546875" style="83" customWidth="1"/>
    <col min="10503" max="10503" width="21.5703125" style="83" customWidth="1"/>
    <col min="10504" max="10504" width="14.42578125" style="83" customWidth="1"/>
    <col min="10505" max="10505" width="19.85546875" style="83" customWidth="1"/>
    <col min="10506" max="10506" width="21.5703125" style="83" customWidth="1"/>
    <col min="10507" max="10507" width="14.42578125" style="83" customWidth="1"/>
    <col min="10508" max="10508" width="19.85546875" style="83" customWidth="1"/>
    <col min="10509" max="10509" width="21.5703125" style="83" customWidth="1"/>
    <col min="10510" max="10510" width="14.42578125" style="83" customWidth="1"/>
    <col min="10511" max="10511" width="4" style="83" customWidth="1"/>
    <col min="10512" max="10519" width="9.140625" style="83" customWidth="1"/>
    <col min="10520" max="10752" width="11.42578125" style="83"/>
    <col min="10753" max="10753" width="0" style="83" hidden="1" customWidth="1"/>
    <col min="10754" max="10754" width="27" style="83" customWidth="1"/>
    <col min="10755" max="10755" width="19.85546875" style="83" customWidth="1"/>
    <col min="10756" max="10756" width="21.5703125" style="83" customWidth="1"/>
    <col min="10757" max="10757" width="14.42578125" style="83" customWidth="1"/>
    <col min="10758" max="10758" width="19.85546875" style="83" customWidth="1"/>
    <col min="10759" max="10759" width="21.5703125" style="83" customWidth="1"/>
    <col min="10760" max="10760" width="14.42578125" style="83" customWidth="1"/>
    <col min="10761" max="10761" width="19.85546875" style="83" customWidth="1"/>
    <col min="10762" max="10762" width="21.5703125" style="83" customWidth="1"/>
    <col min="10763" max="10763" width="14.42578125" style="83" customWidth="1"/>
    <col min="10764" max="10764" width="19.85546875" style="83" customWidth="1"/>
    <col min="10765" max="10765" width="21.5703125" style="83" customWidth="1"/>
    <col min="10766" max="10766" width="14.42578125" style="83" customWidth="1"/>
    <col min="10767" max="10767" width="4" style="83" customWidth="1"/>
    <col min="10768" max="10775" width="9.140625" style="83" customWidth="1"/>
    <col min="10776" max="11008" width="11.42578125" style="83"/>
    <col min="11009" max="11009" width="0" style="83" hidden="1" customWidth="1"/>
    <col min="11010" max="11010" width="27" style="83" customWidth="1"/>
    <col min="11011" max="11011" width="19.85546875" style="83" customWidth="1"/>
    <col min="11012" max="11012" width="21.5703125" style="83" customWidth="1"/>
    <col min="11013" max="11013" width="14.42578125" style="83" customWidth="1"/>
    <col min="11014" max="11014" width="19.85546875" style="83" customWidth="1"/>
    <col min="11015" max="11015" width="21.5703125" style="83" customWidth="1"/>
    <col min="11016" max="11016" width="14.42578125" style="83" customWidth="1"/>
    <col min="11017" max="11017" width="19.85546875" style="83" customWidth="1"/>
    <col min="11018" max="11018" width="21.5703125" style="83" customWidth="1"/>
    <col min="11019" max="11019" width="14.42578125" style="83" customWidth="1"/>
    <col min="11020" max="11020" width="19.85546875" style="83" customWidth="1"/>
    <col min="11021" max="11021" width="21.5703125" style="83" customWidth="1"/>
    <col min="11022" max="11022" width="14.42578125" style="83" customWidth="1"/>
    <col min="11023" max="11023" width="4" style="83" customWidth="1"/>
    <col min="11024" max="11031" width="9.140625" style="83" customWidth="1"/>
    <col min="11032" max="11264" width="11.42578125" style="83"/>
    <col min="11265" max="11265" width="0" style="83" hidden="1" customWidth="1"/>
    <col min="11266" max="11266" width="27" style="83" customWidth="1"/>
    <col min="11267" max="11267" width="19.85546875" style="83" customWidth="1"/>
    <col min="11268" max="11268" width="21.5703125" style="83" customWidth="1"/>
    <col min="11269" max="11269" width="14.42578125" style="83" customWidth="1"/>
    <col min="11270" max="11270" width="19.85546875" style="83" customWidth="1"/>
    <col min="11271" max="11271" width="21.5703125" style="83" customWidth="1"/>
    <col min="11272" max="11272" width="14.42578125" style="83" customWidth="1"/>
    <col min="11273" max="11273" width="19.85546875" style="83" customWidth="1"/>
    <col min="11274" max="11274" width="21.5703125" style="83" customWidth="1"/>
    <col min="11275" max="11275" width="14.42578125" style="83" customWidth="1"/>
    <col min="11276" max="11276" width="19.85546875" style="83" customWidth="1"/>
    <col min="11277" max="11277" width="21.5703125" style="83" customWidth="1"/>
    <col min="11278" max="11278" width="14.42578125" style="83" customWidth="1"/>
    <col min="11279" max="11279" width="4" style="83" customWidth="1"/>
    <col min="11280" max="11287" width="9.140625" style="83" customWidth="1"/>
    <col min="11288" max="11520" width="11.42578125" style="83"/>
    <col min="11521" max="11521" width="0" style="83" hidden="1" customWidth="1"/>
    <col min="11522" max="11522" width="27" style="83" customWidth="1"/>
    <col min="11523" max="11523" width="19.85546875" style="83" customWidth="1"/>
    <col min="11524" max="11524" width="21.5703125" style="83" customWidth="1"/>
    <col min="11525" max="11525" width="14.42578125" style="83" customWidth="1"/>
    <col min="11526" max="11526" width="19.85546875" style="83" customWidth="1"/>
    <col min="11527" max="11527" width="21.5703125" style="83" customWidth="1"/>
    <col min="11528" max="11528" width="14.42578125" style="83" customWidth="1"/>
    <col min="11529" max="11529" width="19.85546875" style="83" customWidth="1"/>
    <col min="11530" max="11530" width="21.5703125" style="83" customWidth="1"/>
    <col min="11531" max="11531" width="14.42578125" style="83" customWidth="1"/>
    <col min="11532" max="11532" width="19.85546875" style="83" customWidth="1"/>
    <col min="11533" max="11533" width="21.5703125" style="83" customWidth="1"/>
    <col min="11534" max="11534" width="14.42578125" style="83" customWidth="1"/>
    <col min="11535" max="11535" width="4" style="83" customWidth="1"/>
    <col min="11536" max="11543" width="9.140625" style="83" customWidth="1"/>
    <col min="11544" max="11776" width="11.42578125" style="83"/>
    <col min="11777" max="11777" width="0" style="83" hidden="1" customWidth="1"/>
    <col min="11778" max="11778" width="27" style="83" customWidth="1"/>
    <col min="11779" max="11779" width="19.85546875" style="83" customWidth="1"/>
    <col min="11780" max="11780" width="21.5703125" style="83" customWidth="1"/>
    <col min="11781" max="11781" width="14.42578125" style="83" customWidth="1"/>
    <col min="11782" max="11782" width="19.85546875" style="83" customWidth="1"/>
    <col min="11783" max="11783" width="21.5703125" style="83" customWidth="1"/>
    <col min="11784" max="11784" width="14.42578125" style="83" customWidth="1"/>
    <col min="11785" max="11785" width="19.85546875" style="83" customWidth="1"/>
    <col min="11786" max="11786" width="21.5703125" style="83" customWidth="1"/>
    <col min="11787" max="11787" width="14.42578125" style="83" customWidth="1"/>
    <col min="11788" max="11788" width="19.85546875" style="83" customWidth="1"/>
    <col min="11789" max="11789" width="21.5703125" style="83" customWidth="1"/>
    <col min="11790" max="11790" width="14.42578125" style="83" customWidth="1"/>
    <col min="11791" max="11791" width="4" style="83" customWidth="1"/>
    <col min="11792" max="11799" width="9.140625" style="83" customWidth="1"/>
    <col min="11800" max="12032" width="11.42578125" style="83"/>
    <col min="12033" max="12033" width="0" style="83" hidden="1" customWidth="1"/>
    <col min="12034" max="12034" width="27" style="83" customWidth="1"/>
    <col min="12035" max="12035" width="19.85546875" style="83" customWidth="1"/>
    <col min="12036" max="12036" width="21.5703125" style="83" customWidth="1"/>
    <col min="12037" max="12037" width="14.42578125" style="83" customWidth="1"/>
    <col min="12038" max="12038" width="19.85546875" style="83" customWidth="1"/>
    <col min="12039" max="12039" width="21.5703125" style="83" customWidth="1"/>
    <col min="12040" max="12040" width="14.42578125" style="83" customWidth="1"/>
    <col min="12041" max="12041" width="19.85546875" style="83" customWidth="1"/>
    <col min="12042" max="12042" width="21.5703125" style="83" customWidth="1"/>
    <col min="12043" max="12043" width="14.42578125" style="83" customWidth="1"/>
    <col min="12044" max="12044" width="19.85546875" style="83" customWidth="1"/>
    <col min="12045" max="12045" width="21.5703125" style="83" customWidth="1"/>
    <col min="12046" max="12046" width="14.42578125" style="83" customWidth="1"/>
    <col min="12047" max="12047" width="4" style="83" customWidth="1"/>
    <col min="12048" max="12055" width="9.140625" style="83" customWidth="1"/>
    <col min="12056" max="12288" width="11.42578125" style="83"/>
    <col min="12289" max="12289" width="0" style="83" hidden="1" customWidth="1"/>
    <col min="12290" max="12290" width="27" style="83" customWidth="1"/>
    <col min="12291" max="12291" width="19.85546875" style="83" customWidth="1"/>
    <col min="12292" max="12292" width="21.5703125" style="83" customWidth="1"/>
    <col min="12293" max="12293" width="14.42578125" style="83" customWidth="1"/>
    <col min="12294" max="12294" width="19.85546875" style="83" customWidth="1"/>
    <col min="12295" max="12295" width="21.5703125" style="83" customWidth="1"/>
    <col min="12296" max="12296" width="14.42578125" style="83" customWidth="1"/>
    <col min="12297" max="12297" width="19.85546875" style="83" customWidth="1"/>
    <col min="12298" max="12298" width="21.5703125" style="83" customWidth="1"/>
    <col min="12299" max="12299" width="14.42578125" style="83" customWidth="1"/>
    <col min="12300" max="12300" width="19.85546875" style="83" customWidth="1"/>
    <col min="12301" max="12301" width="21.5703125" style="83" customWidth="1"/>
    <col min="12302" max="12302" width="14.42578125" style="83" customWidth="1"/>
    <col min="12303" max="12303" width="4" style="83" customWidth="1"/>
    <col min="12304" max="12311" width="9.140625" style="83" customWidth="1"/>
    <col min="12312" max="12544" width="11.42578125" style="83"/>
    <col min="12545" max="12545" width="0" style="83" hidden="1" customWidth="1"/>
    <col min="12546" max="12546" width="27" style="83" customWidth="1"/>
    <col min="12547" max="12547" width="19.85546875" style="83" customWidth="1"/>
    <col min="12548" max="12548" width="21.5703125" style="83" customWidth="1"/>
    <col min="12549" max="12549" width="14.42578125" style="83" customWidth="1"/>
    <col min="12550" max="12550" width="19.85546875" style="83" customWidth="1"/>
    <col min="12551" max="12551" width="21.5703125" style="83" customWidth="1"/>
    <col min="12552" max="12552" width="14.42578125" style="83" customWidth="1"/>
    <col min="12553" max="12553" width="19.85546875" style="83" customWidth="1"/>
    <col min="12554" max="12554" width="21.5703125" style="83" customWidth="1"/>
    <col min="12555" max="12555" width="14.42578125" style="83" customWidth="1"/>
    <col min="12556" max="12556" width="19.85546875" style="83" customWidth="1"/>
    <col min="12557" max="12557" width="21.5703125" style="83" customWidth="1"/>
    <col min="12558" max="12558" width="14.42578125" style="83" customWidth="1"/>
    <col min="12559" max="12559" width="4" style="83" customWidth="1"/>
    <col min="12560" max="12567" width="9.140625" style="83" customWidth="1"/>
    <col min="12568" max="12800" width="11.42578125" style="83"/>
    <col min="12801" max="12801" width="0" style="83" hidden="1" customWidth="1"/>
    <col min="12802" max="12802" width="27" style="83" customWidth="1"/>
    <col min="12803" max="12803" width="19.85546875" style="83" customWidth="1"/>
    <col min="12804" max="12804" width="21.5703125" style="83" customWidth="1"/>
    <col min="12805" max="12805" width="14.42578125" style="83" customWidth="1"/>
    <col min="12806" max="12806" width="19.85546875" style="83" customWidth="1"/>
    <col min="12807" max="12807" width="21.5703125" style="83" customWidth="1"/>
    <col min="12808" max="12808" width="14.42578125" style="83" customWidth="1"/>
    <col min="12809" max="12809" width="19.85546875" style="83" customWidth="1"/>
    <col min="12810" max="12810" width="21.5703125" style="83" customWidth="1"/>
    <col min="12811" max="12811" width="14.42578125" style="83" customWidth="1"/>
    <col min="12812" max="12812" width="19.85546875" style="83" customWidth="1"/>
    <col min="12813" max="12813" width="21.5703125" style="83" customWidth="1"/>
    <col min="12814" max="12814" width="14.42578125" style="83" customWidth="1"/>
    <col min="12815" max="12815" width="4" style="83" customWidth="1"/>
    <col min="12816" max="12823" width="9.140625" style="83" customWidth="1"/>
    <col min="12824" max="13056" width="11.42578125" style="83"/>
    <col min="13057" max="13057" width="0" style="83" hidden="1" customWidth="1"/>
    <col min="13058" max="13058" width="27" style="83" customWidth="1"/>
    <col min="13059" max="13059" width="19.85546875" style="83" customWidth="1"/>
    <col min="13060" max="13060" width="21.5703125" style="83" customWidth="1"/>
    <col min="13061" max="13061" width="14.42578125" style="83" customWidth="1"/>
    <col min="13062" max="13062" width="19.85546875" style="83" customWidth="1"/>
    <col min="13063" max="13063" width="21.5703125" style="83" customWidth="1"/>
    <col min="13064" max="13064" width="14.42578125" style="83" customWidth="1"/>
    <col min="13065" max="13065" width="19.85546875" style="83" customWidth="1"/>
    <col min="13066" max="13066" width="21.5703125" style="83" customWidth="1"/>
    <col min="13067" max="13067" width="14.42578125" style="83" customWidth="1"/>
    <col min="13068" max="13068" width="19.85546875" style="83" customWidth="1"/>
    <col min="13069" max="13069" width="21.5703125" style="83" customWidth="1"/>
    <col min="13070" max="13070" width="14.42578125" style="83" customWidth="1"/>
    <col min="13071" max="13071" width="4" style="83" customWidth="1"/>
    <col min="13072" max="13079" width="9.140625" style="83" customWidth="1"/>
    <col min="13080" max="13312" width="11.42578125" style="83"/>
    <col min="13313" max="13313" width="0" style="83" hidden="1" customWidth="1"/>
    <col min="13314" max="13314" width="27" style="83" customWidth="1"/>
    <col min="13315" max="13315" width="19.85546875" style="83" customWidth="1"/>
    <col min="13316" max="13316" width="21.5703125" style="83" customWidth="1"/>
    <col min="13317" max="13317" width="14.42578125" style="83" customWidth="1"/>
    <col min="13318" max="13318" width="19.85546875" style="83" customWidth="1"/>
    <col min="13319" max="13319" width="21.5703125" style="83" customWidth="1"/>
    <col min="13320" max="13320" width="14.42578125" style="83" customWidth="1"/>
    <col min="13321" max="13321" width="19.85546875" style="83" customWidth="1"/>
    <col min="13322" max="13322" width="21.5703125" style="83" customWidth="1"/>
    <col min="13323" max="13323" width="14.42578125" style="83" customWidth="1"/>
    <col min="13324" max="13324" width="19.85546875" style="83" customWidth="1"/>
    <col min="13325" max="13325" width="21.5703125" style="83" customWidth="1"/>
    <col min="13326" max="13326" width="14.42578125" style="83" customWidth="1"/>
    <col min="13327" max="13327" width="4" style="83" customWidth="1"/>
    <col min="13328" max="13335" width="9.140625" style="83" customWidth="1"/>
    <col min="13336" max="13568" width="11.42578125" style="83"/>
    <col min="13569" max="13569" width="0" style="83" hidden="1" customWidth="1"/>
    <col min="13570" max="13570" width="27" style="83" customWidth="1"/>
    <col min="13571" max="13571" width="19.85546875" style="83" customWidth="1"/>
    <col min="13572" max="13572" width="21.5703125" style="83" customWidth="1"/>
    <col min="13573" max="13573" width="14.42578125" style="83" customWidth="1"/>
    <col min="13574" max="13574" width="19.85546875" style="83" customWidth="1"/>
    <col min="13575" max="13575" width="21.5703125" style="83" customWidth="1"/>
    <col min="13576" max="13576" width="14.42578125" style="83" customWidth="1"/>
    <col min="13577" max="13577" width="19.85546875" style="83" customWidth="1"/>
    <col min="13578" max="13578" width="21.5703125" style="83" customWidth="1"/>
    <col min="13579" max="13579" width="14.42578125" style="83" customWidth="1"/>
    <col min="13580" max="13580" width="19.85546875" style="83" customWidth="1"/>
    <col min="13581" max="13581" width="21.5703125" style="83" customWidth="1"/>
    <col min="13582" max="13582" width="14.42578125" style="83" customWidth="1"/>
    <col min="13583" max="13583" width="4" style="83" customWidth="1"/>
    <col min="13584" max="13591" width="9.140625" style="83" customWidth="1"/>
    <col min="13592" max="13824" width="11.42578125" style="83"/>
    <col min="13825" max="13825" width="0" style="83" hidden="1" customWidth="1"/>
    <col min="13826" max="13826" width="27" style="83" customWidth="1"/>
    <col min="13827" max="13827" width="19.85546875" style="83" customWidth="1"/>
    <col min="13828" max="13828" width="21.5703125" style="83" customWidth="1"/>
    <col min="13829" max="13829" width="14.42578125" style="83" customWidth="1"/>
    <col min="13830" max="13830" width="19.85546875" style="83" customWidth="1"/>
    <col min="13831" max="13831" width="21.5703125" style="83" customWidth="1"/>
    <col min="13832" max="13832" width="14.42578125" style="83" customWidth="1"/>
    <col min="13833" max="13833" width="19.85546875" style="83" customWidth="1"/>
    <col min="13834" max="13834" width="21.5703125" style="83" customWidth="1"/>
    <col min="13835" max="13835" width="14.42578125" style="83" customWidth="1"/>
    <col min="13836" max="13836" width="19.85546875" style="83" customWidth="1"/>
    <col min="13837" max="13837" width="21.5703125" style="83" customWidth="1"/>
    <col min="13838" max="13838" width="14.42578125" style="83" customWidth="1"/>
    <col min="13839" max="13839" width="4" style="83" customWidth="1"/>
    <col min="13840" max="13847" width="9.140625" style="83" customWidth="1"/>
    <col min="13848" max="14080" width="11.42578125" style="83"/>
    <col min="14081" max="14081" width="0" style="83" hidden="1" customWidth="1"/>
    <col min="14082" max="14082" width="27" style="83" customWidth="1"/>
    <col min="14083" max="14083" width="19.85546875" style="83" customWidth="1"/>
    <col min="14084" max="14084" width="21.5703125" style="83" customWidth="1"/>
    <col min="14085" max="14085" width="14.42578125" style="83" customWidth="1"/>
    <col min="14086" max="14086" width="19.85546875" style="83" customWidth="1"/>
    <col min="14087" max="14087" width="21.5703125" style="83" customWidth="1"/>
    <col min="14088" max="14088" width="14.42578125" style="83" customWidth="1"/>
    <col min="14089" max="14089" width="19.85546875" style="83" customWidth="1"/>
    <col min="14090" max="14090" width="21.5703125" style="83" customWidth="1"/>
    <col min="14091" max="14091" width="14.42578125" style="83" customWidth="1"/>
    <col min="14092" max="14092" width="19.85546875" style="83" customWidth="1"/>
    <col min="14093" max="14093" width="21.5703125" style="83" customWidth="1"/>
    <col min="14094" max="14094" width="14.42578125" style="83" customWidth="1"/>
    <col min="14095" max="14095" width="4" style="83" customWidth="1"/>
    <col min="14096" max="14103" width="9.140625" style="83" customWidth="1"/>
    <col min="14104" max="14336" width="11.42578125" style="83"/>
    <col min="14337" max="14337" width="0" style="83" hidden="1" customWidth="1"/>
    <col min="14338" max="14338" width="27" style="83" customWidth="1"/>
    <col min="14339" max="14339" width="19.85546875" style="83" customWidth="1"/>
    <col min="14340" max="14340" width="21.5703125" style="83" customWidth="1"/>
    <col min="14341" max="14341" width="14.42578125" style="83" customWidth="1"/>
    <col min="14342" max="14342" width="19.85546875" style="83" customWidth="1"/>
    <col min="14343" max="14343" width="21.5703125" style="83" customWidth="1"/>
    <col min="14344" max="14344" width="14.42578125" style="83" customWidth="1"/>
    <col min="14345" max="14345" width="19.85546875" style="83" customWidth="1"/>
    <col min="14346" max="14346" width="21.5703125" style="83" customWidth="1"/>
    <col min="14347" max="14347" width="14.42578125" style="83" customWidth="1"/>
    <col min="14348" max="14348" width="19.85546875" style="83" customWidth="1"/>
    <col min="14349" max="14349" width="21.5703125" style="83" customWidth="1"/>
    <col min="14350" max="14350" width="14.42578125" style="83" customWidth="1"/>
    <col min="14351" max="14351" width="4" style="83" customWidth="1"/>
    <col min="14352" max="14359" width="9.140625" style="83" customWidth="1"/>
    <col min="14360" max="14592" width="11.42578125" style="83"/>
    <col min="14593" max="14593" width="0" style="83" hidden="1" customWidth="1"/>
    <col min="14594" max="14594" width="27" style="83" customWidth="1"/>
    <col min="14595" max="14595" width="19.85546875" style="83" customWidth="1"/>
    <col min="14596" max="14596" width="21.5703125" style="83" customWidth="1"/>
    <col min="14597" max="14597" width="14.42578125" style="83" customWidth="1"/>
    <col min="14598" max="14598" width="19.85546875" style="83" customWidth="1"/>
    <col min="14599" max="14599" width="21.5703125" style="83" customWidth="1"/>
    <col min="14600" max="14600" width="14.42578125" style="83" customWidth="1"/>
    <col min="14601" max="14601" width="19.85546875" style="83" customWidth="1"/>
    <col min="14602" max="14602" width="21.5703125" style="83" customWidth="1"/>
    <col min="14603" max="14603" width="14.42578125" style="83" customWidth="1"/>
    <col min="14604" max="14604" width="19.85546875" style="83" customWidth="1"/>
    <col min="14605" max="14605" width="21.5703125" style="83" customWidth="1"/>
    <col min="14606" max="14606" width="14.42578125" style="83" customWidth="1"/>
    <col min="14607" max="14607" width="4" style="83" customWidth="1"/>
    <col min="14608" max="14615" width="9.140625" style="83" customWidth="1"/>
    <col min="14616" max="14848" width="11.42578125" style="83"/>
    <col min="14849" max="14849" width="0" style="83" hidden="1" customWidth="1"/>
    <col min="14850" max="14850" width="27" style="83" customWidth="1"/>
    <col min="14851" max="14851" width="19.85546875" style="83" customWidth="1"/>
    <col min="14852" max="14852" width="21.5703125" style="83" customWidth="1"/>
    <col min="14853" max="14853" width="14.42578125" style="83" customWidth="1"/>
    <col min="14854" max="14854" width="19.85546875" style="83" customWidth="1"/>
    <col min="14855" max="14855" width="21.5703125" style="83" customWidth="1"/>
    <col min="14856" max="14856" width="14.42578125" style="83" customWidth="1"/>
    <col min="14857" max="14857" width="19.85546875" style="83" customWidth="1"/>
    <col min="14858" max="14858" width="21.5703125" style="83" customWidth="1"/>
    <col min="14859" max="14859" width="14.42578125" style="83" customWidth="1"/>
    <col min="14860" max="14860" width="19.85546875" style="83" customWidth="1"/>
    <col min="14861" max="14861" width="21.5703125" style="83" customWidth="1"/>
    <col min="14862" max="14862" width="14.42578125" style="83" customWidth="1"/>
    <col min="14863" max="14863" width="4" style="83" customWidth="1"/>
    <col min="14864" max="14871" width="9.140625" style="83" customWidth="1"/>
    <col min="14872" max="15104" width="11.42578125" style="83"/>
    <col min="15105" max="15105" width="0" style="83" hidden="1" customWidth="1"/>
    <col min="15106" max="15106" width="27" style="83" customWidth="1"/>
    <col min="15107" max="15107" width="19.85546875" style="83" customWidth="1"/>
    <col min="15108" max="15108" width="21.5703125" style="83" customWidth="1"/>
    <col min="15109" max="15109" width="14.42578125" style="83" customWidth="1"/>
    <col min="15110" max="15110" width="19.85546875" style="83" customWidth="1"/>
    <col min="15111" max="15111" width="21.5703125" style="83" customWidth="1"/>
    <col min="15112" max="15112" width="14.42578125" style="83" customWidth="1"/>
    <col min="15113" max="15113" width="19.85546875" style="83" customWidth="1"/>
    <col min="15114" max="15114" width="21.5703125" style="83" customWidth="1"/>
    <col min="15115" max="15115" width="14.42578125" style="83" customWidth="1"/>
    <col min="15116" max="15116" width="19.85546875" style="83" customWidth="1"/>
    <col min="15117" max="15117" width="21.5703125" style="83" customWidth="1"/>
    <col min="15118" max="15118" width="14.42578125" style="83" customWidth="1"/>
    <col min="15119" max="15119" width="4" style="83" customWidth="1"/>
    <col min="15120" max="15127" width="9.140625" style="83" customWidth="1"/>
    <col min="15128" max="15360" width="11.42578125" style="83"/>
    <col min="15361" max="15361" width="0" style="83" hidden="1" customWidth="1"/>
    <col min="15362" max="15362" width="27" style="83" customWidth="1"/>
    <col min="15363" max="15363" width="19.85546875" style="83" customWidth="1"/>
    <col min="15364" max="15364" width="21.5703125" style="83" customWidth="1"/>
    <col min="15365" max="15365" width="14.42578125" style="83" customWidth="1"/>
    <col min="15366" max="15366" width="19.85546875" style="83" customWidth="1"/>
    <col min="15367" max="15367" width="21.5703125" style="83" customWidth="1"/>
    <col min="15368" max="15368" width="14.42578125" style="83" customWidth="1"/>
    <col min="15369" max="15369" width="19.85546875" style="83" customWidth="1"/>
    <col min="15370" max="15370" width="21.5703125" style="83" customWidth="1"/>
    <col min="15371" max="15371" width="14.42578125" style="83" customWidth="1"/>
    <col min="15372" max="15372" width="19.85546875" style="83" customWidth="1"/>
    <col min="15373" max="15373" width="21.5703125" style="83" customWidth="1"/>
    <col min="15374" max="15374" width="14.42578125" style="83" customWidth="1"/>
    <col min="15375" max="15375" width="4" style="83" customWidth="1"/>
    <col min="15376" max="15383" width="9.140625" style="83" customWidth="1"/>
    <col min="15384" max="15616" width="11.42578125" style="83"/>
    <col min="15617" max="15617" width="0" style="83" hidden="1" customWidth="1"/>
    <col min="15618" max="15618" width="27" style="83" customWidth="1"/>
    <col min="15619" max="15619" width="19.85546875" style="83" customWidth="1"/>
    <col min="15620" max="15620" width="21.5703125" style="83" customWidth="1"/>
    <col min="15621" max="15621" width="14.42578125" style="83" customWidth="1"/>
    <col min="15622" max="15622" width="19.85546875" style="83" customWidth="1"/>
    <col min="15623" max="15623" width="21.5703125" style="83" customWidth="1"/>
    <col min="15624" max="15624" width="14.42578125" style="83" customWidth="1"/>
    <col min="15625" max="15625" width="19.85546875" style="83" customWidth="1"/>
    <col min="15626" max="15626" width="21.5703125" style="83" customWidth="1"/>
    <col min="15627" max="15627" width="14.42578125" style="83" customWidth="1"/>
    <col min="15628" max="15628" width="19.85546875" style="83" customWidth="1"/>
    <col min="15629" max="15629" width="21.5703125" style="83" customWidth="1"/>
    <col min="15630" max="15630" width="14.42578125" style="83" customWidth="1"/>
    <col min="15631" max="15631" width="4" style="83" customWidth="1"/>
    <col min="15632" max="15639" width="9.140625" style="83" customWidth="1"/>
    <col min="15640" max="15872" width="11.42578125" style="83"/>
    <col min="15873" max="15873" width="0" style="83" hidden="1" customWidth="1"/>
    <col min="15874" max="15874" width="27" style="83" customWidth="1"/>
    <col min="15875" max="15875" width="19.85546875" style="83" customWidth="1"/>
    <col min="15876" max="15876" width="21.5703125" style="83" customWidth="1"/>
    <col min="15877" max="15877" width="14.42578125" style="83" customWidth="1"/>
    <col min="15878" max="15878" width="19.85546875" style="83" customWidth="1"/>
    <col min="15879" max="15879" width="21.5703125" style="83" customWidth="1"/>
    <col min="15880" max="15880" width="14.42578125" style="83" customWidth="1"/>
    <col min="15881" max="15881" width="19.85546875" style="83" customWidth="1"/>
    <col min="15882" max="15882" width="21.5703125" style="83" customWidth="1"/>
    <col min="15883" max="15883" width="14.42578125" style="83" customWidth="1"/>
    <col min="15884" max="15884" width="19.85546875" style="83" customWidth="1"/>
    <col min="15885" max="15885" width="21.5703125" style="83" customWidth="1"/>
    <col min="15886" max="15886" width="14.42578125" style="83" customWidth="1"/>
    <col min="15887" max="15887" width="4" style="83" customWidth="1"/>
    <col min="15888" max="15895" width="9.140625" style="83" customWidth="1"/>
    <col min="15896" max="16128" width="11.42578125" style="83"/>
    <col min="16129" max="16129" width="0" style="83" hidden="1" customWidth="1"/>
    <col min="16130" max="16130" width="27" style="83" customWidth="1"/>
    <col min="16131" max="16131" width="19.85546875" style="83" customWidth="1"/>
    <col min="16132" max="16132" width="21.5703125" style="83" customWidth="1"/>
    <col min="16133" max="16133" width="14.42578125" style="83" customWidth="1"/>
    <col min="16134" max="16134" width="19.85546875" style="83" customWidth="1"/>
    <col min="16135" max="16135" width="21.5703125" style="83" customWidth="1"/>
    <col min="16136" max="16136" width="14.42578125" style="83" customWidth="1"/>
    <col min="16137" max="16137" width="19.85546875" style="83" customWidth="1"/>
    <col min="16138" max="16138" width="21.5703125" style="83" customWidth="1"/>
    <col min="16139" max="16139" width="14.42578125" style="83" customWidth="1"/>
    <col min="16140" max="16140" width="19.85546875" style="83" customWidth="1"/>
    <col min="16141" max="16141" width="21.5703125" style="83" customWidth="1"/>
    <col min="16142" max="16142" width="14.42578125" style="83" customWidth="1"/>
    <col min="16143" max="16143" width="4" style="83" customWidth="1"/>
    <col min="16144" max="16151" width="9.140625" style="83" customWidth="1"/>
    <col min="16152" max="16384" width="11.42578125" style="83"/>
  </cols>
  <sheetData>
    <row r="1" spans="1:25" s="1960" customFormat="1" ht="2.25" customHeight="1">
      <c r="B1" s="1961"/>
      <c r="C1" s="1962"/>
      <c r="D1" s="1962"/>
      <c r="E1" s="1962"/>
      <c r="F1" s="1962"/>
      <c r="G1" s="1962"/>
      <c r="H1" s="1962"/>
      <c r="I1" s="1962"/>
      <c r="J1" s="1962"/>
      <c r="K1" s="1962"/>
      <c r="L1" s="1962"/>
      <c r="M1" s="1962"/>
      <c r="N1" s="1962"/>
    </row>
    <row r="2" spans="1:25" s="1960" customFormat="1" ht="39" customHeight="1">
      <c r="B2" s="2184" t="s">
        <v>1</v>
      </c>
      <c r="C2" s="2184"/>
      <c r="D2" s="2184"/>
      <c r="E2" s="2184"/>
      <c r="F2" s="2184"/>
      <c r="G2" s="2184"/>
      <c r="H2" s="2184"/>
      <c r="I2" s="2184"/>
      <c r="J2" s="2184"/>
      <c r="K2" s="2184"/>
      <c r="L2" s="2184"/>
      <c r="M2" s="2184"/>
      <c r="N2" s="2184"/>
    </row>
    <row r="3" spans="1:25" s="1755" customFormat="1" ht="31.5" customHeight="1">
      <c r="B3" s="2184" t="s">
        <v>1240</v>
      </c>
      <c r="C3" s="2184"/>
      <c r="D3" s="2184"/>
      <c r="E3" s="2184"/>
      <c r="F3" s="2184"/>
      <c r="G3" s="2184"/>
      <c r="H3" s="2184"/>
      <c r="I3" s="2184"/>
      <c r="J3" s="2184"/>
      <c r="K3" s="2184"/>
      <c r="L3" s="2184"/>
      <c r="M3" s="2184"/>
      <c r="N3" s="2184"/>
    </row>
    <row r="4" spans="1:25" s="1960" customFormat="1" ht="12" customHeight="1">
      <c r="A4" s="1960" t="s">
        <v>274</v>
      </c>
      <c r="B4" s="2184"/>
      <c r="C4" s="2184"/>
      <c r="D4" s="2184"/>
      <c r="E4" s="2184"/>
      <c r="F4" s="2184"/>
      <c r="G4" s="2184"/>
      <c r="H4" s="2184"/>
      <c r="I4" s="2184"/>
      <c r="J4" s="2184"/>
      <c r="K4" s="2184"/>
      <c r="L4" s="2184"/>
      <c r="M4" s="2184"/>
      <c r="N4" s="2184"/>
    </row>
    <row r="5" spans="1:25" s="1963" customFormat="1" ht="33.75" customHeight="1">
      <c r="B5" s="2186" t="s">
        <v>275</v>
      </c>
      <c r="C5" s="2186"/>
      <c r="D5" s="2186"/>
      <c r="E5" s="2186"/>
      <c r="F5" s="2186"/>
      <c r="G5" s="2186"/>
      <c r="H5" s="2186"/>
      <c r="I5" s="2186"/>
      <c r="J5" s="2186"/>
      <c r="K5" s="2186"/>
      <c r="L5" s="2186"/>
      <c r="M5" s="2186"/>
      <c r="N5" s="2186"/>
    </row>
    <row r="6" spans="1:25" s="1094" customFormat="1" ht="4.5" customHeight="1">
      <c r="O6" s="1964"/>
      <c r="T6" s="1108"/>
      <c r="U6" s="1108"/>
      <c r="V6" s="1108"/>
      <c r="W6" s="1108"/>
    </row>
    <row r="7" spans="1:25" s="1558" customFormat="1" ht="17.25" customHeight="1">
      <c r="B7" s="1965"/>
      <c r="C7" s="2278" t="s">
        <v>1211</v>
      </c>
      <c r="D7" s="2278"/>
      <c r="E7" s="2278"/>
      <c r="F7" s="2278" t="s">
        <v>1212</v>
      </c>
      <c r="G7" s="2278"/>
      <c r="H7" s="2278"/>
      <c r="I7" s="2278" t="s">
        <v>1213</v>
      </c>
      <c r="J7" s="2278"/>
      <c r="K7" s="2278"/>
      <c r="L7" s="2278" t="s">
        <v>1214</v>
      </c>
      <c r="M7" s="2278"/>
      <c r="N7" s="2278"/>
      <c r="O7" s="2281"/>
    </row>
    <row r="8" spans="1:25" s="1562" customFormat="1" ht="33.75" customHeight="1">
      <c r="B8" s="1966"/>
      <c r="C8" s="1967" t="s">
        <v>1241</v>
      </c>
      <c r="D8" s="1968" t="s">
        <v>1216</v>
      </c>
      <c r="E8" s="1967" t="s">
        <v>1217</v>
      </c>
      <c r="F8" s="1967" t="s">
        <v>1241</v>
      </c>
      <c r="G8" s="1968" t="s">
        <v>1216</v>
      </c>
      <c r="H8" s="1967" t="s">
        <v>1217</v>
      </c>
      <c r="I8" s="1967" t="s">
        <v>1241</v>
      </c>
      <c r="J8" s="1968" t="s">
        <v>1216</v>
      </c>
      <c r="K8" s="1967" t="s">
        <v>1217</v>
      </c>
      <c r="L8" s="1967" t="s">
        <v>1241</v>
      </c>
      <c r="M8" s="1968" t="s">
        <v>1216</v>
      </c>
      <c r="N8" s="1967" t="s">
        <v>1217</v>
      </c>
      <c r="O8" s="2281"/>
    </row>
    <row r="9" spans="1:25" s="1094" customFormat="1" ht="3" customHeight="1">
      <c r="B9" s="1969"/>
      <c r="O9" s="1970"/>
      <c r="T9" s="1108"/>
      <c r="U9" s="1108"/>
      <c r="V9" s="1108"/>
      <c r="W9" s="1108"/>
      <c r="X9" s="1621">
        <v>6.94</v>
      </c>
      <c r="Y9" s="1621">
        <v>6.92</v>
      </c>
    </row>
    <row r="10" spans="1:25" s="1621" customFormat="1" ht="22.5" customHeight="1">
      <c r="B10" s="1971" t="s">
        <v>597</v>
      </c>
      <c r="C10" s="1972"/>
      <c r="D10" s="1972"/>
      <c r="E10" s="1972"/>
      <c r="F10" s="1972"/>
      <c r="G10" s="1972"/>
      <c r="H10" s="1972"/>
      <c r="I10" s="1972"/>
      <c r="J10" s="1972"/>
      <c r="K10" s="1972"/>
      <c r="L10" s="1972"/>
      <c r="M10" s="1972"/>
      <c r="N10" s="1972"/>
      <c r="O10" s="1973"/>
      <c r="T10" s="1932"/>
      <c r="V10" s="1444"/>
    </row>
    <row r="11" spans="1:25" s="920" customFormat="1" ht="22.5" customHeight="1">
      <c r="A11" s="920" t="s">
        <v>1242</v>
      </c>
      <c r="B11" s="920" t="s">
        <v>85</v>
      </c>
      <c r="C11" s="1437">
        <v>4426580.4471899997</v>
      </c>
      <c r="D11" s="1438">
        <v>0.19541372583018968</v>
      </c>
      <c r="E11" s="1670">
        <v>2</v>
      </c>
      <c r="F11" s="1437">
        <v>4487317</v>
      </c>
      <c r="G11" s="1438">
        <v>0.2092</v>
      </c>
      <c r="H11" s="1670">
        <v>2</v>
      </c>
      <c r="I11" s="1437">
        <v>4012596.9292700002</v>
      </c>
      <c r="J11" s="1438">
        <v>0.19084504937757932</v>
      </c>
      <c r="K11" s="1437">
        <v>3</v>
      </c>
      <c r="L11" s="1437">
        <v>3763725.90998</v>
      </c>
      <c r="M11" s="1438">
        <v>0.17972119222624228</v>
      </c>
      <c r="N11" s="1437">
        <v>3</v>
      </c>
      <c r="O11" s="1974"/>
      <c r="T11" s="1942"/>
      <c r="V11" s="1436"/>
    </row>
    <row r="12" spans="1:25" s="920" customFormat="1" ht="22.5" customHeight="1">
      <c r="A12" s="920" t="s">
        <v>1242</v>
      </c>
      <c r="B12" s="920" t="s">
        <v>212</v>
      </c>
      <c r="C12" s="1437">
        <v>1590394.90329</v>
      </c>
      <c r="D12" s="1438">
        <v>7.0208820849631204E-2</v>
      </c>
      <c r="E12" s="1670">
        <v>5</v>
      </c>
      <c r="F12" s="1437">
        <v>1456490</v>
      </c>
      <c r="G12" s="1438">
        <v>6.7900000000000002E-2</v>
      </c>
      <c r="H12" s="1670">
        <v>5</v>
      </c>
      <c r="I12" s="1437">
        <v>1177499.6113699998</v>
      </c>
      <c r="J12" s="1438">
        <v>5.6003624444499266E-2</v>
      </c>
      <c r="K12" s="1437">
        <v>5</v>
      </c>
      <c r="L12" s="1437">
        <v>1256408.3881199998</v>
      </c>
      <c r="M12" s="1438">
        <v>5.9994595471798737E-2</v>
      </c>
      <c r="N12" s="1437">
        <v>5</v>
      </c>
      <c r="O12" s="1974"/>
      <c r="T12" s="1942"/>
      <c r="V12" s="1436"/>
    </row>
    <row r="13" spans="1:25" s="920" customFormat="1" ht="22.5" customHeight="1">
      <c r="A13" s="920" t="s">
        <v>1242</v>
      </c>
      <c r="B13" s="920" t="s">
        <v>87</v>
      </c>
      <c r="C13" s="1437">
        <v>4130453.9725300004</v>
      </c>
      <c r="D13" s="1438">
        <v>0.18234106660245467</v>
      </c>
      <c r="E13" s="1670">
        <v>3</v>
      </c>
      <c r="F13" s="1437">
        <v>3184105</v>
      </c>
      <c r="G13" s="1438">
        <v>0.14849999999999999</v>
      </c>
      <c r="H13" s="1670">
        <v>3</v>
      </c>
      <c r="I13" s="1437">
        <v>2600412.1929000001</v>
      </c>
      <c r="J13" s="1438">
        <v>0.12367945300858957</v>
      </c>
      <c r="K13" s="1437">
        <v>4</v>
      </c>
      <c r="L13" s="1437">
        <v>2735467.8278399999</v>
      </c>
      <c r="M13" s="1438">
        <v>0.13062097269419559</v>
      </c>
      <c r="N13" s="1437">
        <v>4</v>
      </c>
      <c r="O13" s="1974"/>
      <c r="T13" s="1942"/>
      <c r="V13" s="1436"/>
    </row>
    <row r="14" spans="1:25" s="920" customFormat="1" ht="22.5" customHeight="1">
      <c r="A14" s="920" t="s">
        <v>1242</v>
      </c>
      <c r="B14" s="920" t="s">
        <v>89</v>
      </c>
      <c r="C14" s="1437">
        <v>7111593.8951599998</v>
      </c>
      <c r="D14" s="1438">
        <v>0.3139450589961903</v>
      </c>
      <c r="E14" s="1670">
        <v>1</v>
      </c>
      <c r="F14" s="1437">
        <v>6938425</v>
      </c>
      <c r="G14" s="1438">
        <v>0.32350000000000001</v>
      </c>
      <c r="H14" s="1670">
        <v>1</v>
      </c>
      <c r="I14" s="1437">
        <v>6684108.59088</v>
      </c>
      <c r="J14" s="1438">
        <v>0.31790609835901634</v>
      </c>
      <c r="K14" s="1437">
        <v>1</v>
      </c>
      <c r="L14" s="1437">
        <v>6625860.2610200001</v>
      </c>
      <c r="M14" s="1438">
        <v>0.31639060179101164</v>
      </c>
      <c r="N14" s="1437">
        <v>1</v>
      </c>
      <c r="O14" s="1974"/>
      <c r="T14" s="1942"/>
      <c r="V14" s="1436"/>
    </row>
    <row r="15" spans="1:25" s="920" customFormat="1" ht="22.5" customHeight="1">
      <c r="A15" s="920" t="s">
        <v>1242</v>
      </c>
      <c r="B15" s="920" t="s">
        <v>97</v>
      </c>
      <c r="C15" s="1437">
        <v>3307542.34522</v>
      </c>
      <c r="D15" s="1438">
        <v>0.1460131992926641</v>
      </c>
      <c r="E15" s="1670">
        <v>4</v>
      </c>
      <c r="F15" s="1437">
        <v>3060669</v>
      </c>
      <c r="G15" s="1438">
        <v>0.14269999999999999</v>
      </c>
      <c r="H15" s="1670">
        <v>4</v>
      </c>
      <c r="I15" s="1437">
        <v>4160588.7245900002</v>
      </c>
      <c r="J15" s="1438">
        <v>0.1978837582195512</v>
      </c>
      <c r="K15" s="1437">
        <v>2</v>
      </c>
      <c r="L15" s="1437">
        <v>4156570.99504</v>
      </c>
      <c r="M15" s="1438">
        <v>0.19847988739583231</v>
      </c>
      <c r="N15" s="1437">
        <v>2</v>
      </c>
      <c r="O15" s="1974"/>
      <c r="T15" s="1942"/>
      <c r="V15" s="1436"/>
    </row>
    <row r="16" spans="1:25" s="920" customFormat="1" ht="22.5" customHeight="1">
      <c r="A16" s="920" t="s">
        <v>1242</v>
      </c>
      <c r="B16" s="920" t="s">
        <v>95</v>
      </c>
      <c r="C16" s="1437">
        <v>481237.08393999998</v>
      </c>
      <c r="D16" s="1438">
        <v>2.1244464593446637E-2</v>
      </c>
      <c r="E16" s="1670">
        <v>6</v>
      </c>
      <c r="F16" s="1437">
        <v>447788</v>
      </c>
      <c r="G16" s="1438">
        <v>2.0899999999999998E-2</v>
      </c>
      <c r="H16" s="1670">
        <v>7</v>
      </c>
      <c r="I16" s="1437">
        <v>488392.02611999999</v>
      </c>
      <c r="J16" s="1438">
        <v>2.32286476771651E-2</v>
      </c>
      <c r="K16" s="1437">
        <v>7</v>
      </c>
      <c r="L16" s="1437">
        <v>419997.08594999998</v>
      </c>
      <c r="M16" s="1438">
        <v>2.0055226874605925E-2</v>
      </c>
      <c r="N16" s="1437">
        <v>8</v>
      </c>
      <c r="O16" s="1974"/>
      <c r="T16" s="1942"/>
      <c r="V16" s="1436"/>
    </row>
    <row r="17" spans="1:22" s="920" customFormat="1" ht="22.5" customHeight="1">
      <c r="A17" s="920" t="s">
        <v>1242</v>
      </c>
      <c r="B17" s="920" t="s">
        <v>91</v>
      </c>
      <c r="C17" s="1437">
        <v>302677.98375000001</v>
      </c>
      <c r="D17" s="1438">
        <v>1.3361879047946364E-2</v>
      </c>
      <c r="E17" s="1670">
        <v>9</v>
      </c>
      <c r="F17" s="1437">
        <v>385106</v>
      </c>
      <c r="G17" s="1438">
        <v>1.7999999999999999E-2</v>
      </c>
      <c r="H17" s="1670">
        <v>8</v>
      </c>
      <c r="I17" s="1437">
        <v>356467.90607999999</v>
      </c>
      <c r="J17" s="1438">
        <v>1.6954141254784946E-2</v>
      </c>
      <c r="K17" s="1437">
        <v>9</v>
      </c>
      <c r="L17" s="1437">
        <v>446166.55360000004</v>
      </c>
      <c r="M17" s="1438">
        <v>2.1304841761150384E-2</v>
      </c>
      <c r="N17" s="1437">
        <v>7</v>
      </c>
      <c r="O17" s="1974"/>
      <c r="T17" s="1942"/>
      <c r="V17" s="1436"/>
    </row>
    <row r="18" spans="1:22" s="920" customFormat="1" ht="22.5" customHeight="1">
      <c r="A18" s="920" t="s">
        <v>1242</v>
      </c>
      <c r="B18" s="920" t="s">
        <v>93</v>
      </c>
      <c r="C18" s="1437">
        <v>804.95119999999997</v>
      </c>
      <c r="D18" s="1438">
        <v>3.5534994784368035E-5</v>
      </c>
      <c r="E18" s="1670">
        <v>20</v>
      </c>
      <c r="F18" s="1437">
        <v>900</v>
      </c>
      <c r="G18" s="1438">
        <v>0</v>
      </c>
      <c r="H18" s="1670">
        <v>19</v>
      </c>
      <c r="I18" s="1437">
        <v>507.74446999999998</v>
      </c>
      <c r="J18" s="1438">
        <v>2.4149078553467281E-5</v>
      </c>
      <c r="K18" s="1437">
        <v>19</v>
      </c>
      <c r="L18" s="1437">
        <v>339.70428000000004</v>
      </c>
      <c r="M18" s="1438">
        <v>1.6221175416644954E-5</v>
      </c>
      <c r="N18" s="1437">
        <v>19</v>
      </c>
      <c r="O18" s="1974"/>
      <c r="T18" s="1942"/>
      <c r="V18" s="1436"/>
    </row>
    <row r="19" spans="1:22" s="920" customFormat="1" ht="22.5" customHeight="1">
      <c r="A19" s="920" t="s">
        <v>1242</v>
      </c>
      <c r="B19" s="920" t="s">
        <v>99</v>
      </c>
      <c r="C19" s="1437">
        <v>89695.080370000011</v>
      </c>
      <c r="D19" s="1438">
        <v>3.9596365756475946E-3</v>
      </c>
      <c r="E19" s="1670">
        <v>12</v>
      </c>
      <c r="F19" s="1437">
        <v>52791</v>
      </c>
      <c r="G19" s="1438">
        <v>2.5000000000000001E-3</v>
      </c>
      <c r="H19" s="1670">
        <v>13</v>
      </c>
      <c r="I19" s="1437">
        <v>37656.62169</v>
      </c>
      <c r="J19" s="1438">
        <v>1.7910046666781223E-3</v>
      </c>
      <c r="K19" s="1437">
        <v>14</v>
      </c>
      <c r="L19" s="1437">
        <v>43008.57836</v>
      </c>
      <c r="M19" s="1438">
        <v>2.0536970979526076E-3</v>
      </c>
      <c r="N19" s="1437">
        <v>14</v>
      </c>
      <c r="O19" s="1974"/>
      <c r="T19" s="1942"/>
      <c r="V19" s="1436"/>
    </row>
    <row r="20" spans="1:22" s="920" customFormat="1" ht="22.5" customHeight="1">
      <c r="A20" s="920" t="s">
        <v>1242</v>
      </c>
      <c r="B20" s="920" t="s">
        <v>101</v>
      </c>
      <c r="C20" s="1437">
        <v>228039.40343000001</v>
      </c>
      <c r="D20" s="1438">
        <v>1.0066919598996124E-2</v>
      </c>
      <c r="E20" s="1670">
        <v>10</v>
      </c>
      <c r="F20" s="1437">
        <v>306385</v>
      </c>
      <c r="G20" s="1438">
        <v>1.43E-2</v>
      </c>
      <c r="H20" s="1670">
        <v>10</v>
      </c>
      <c r="I20" s="1437">
        <v>324225.07175</v>
      </c>
      <c r="J20" s="1438">
        <v>1.5420624328403451E-2</v>
      </c>
      <c r="K20" s="1437">
        <v>10</v>
      </c>
      <c r="L20" s="1437">
        <v>308110.59365</v>
      </c>
      <c r="M20" s="1438">
        <v>1.4712549360058879E-2</v>
      </c>
      <c r="N20" s="1437">
        <v>10</v>
      </c>
      <c r="O20" s="1974"/>
      <c r="T20" s="1942"/>
      <c r="V20" s="1436"/>
    </row>
    <row r="21" spans="1:22" s="920" customFormat="1" ht="22.5" customHeight="1">
      <c r="B21" s="920" t="s">
        <v>103</v>
      </c>
      <c r="C21" s="1437">
        <v>50907.77145</v>
      </c>
      <c r="D21" s="1438">
        <v>2.2473503896379681E-3</v>
      </c>
      <c r="E21" s="1670">
        <v>14</v>
      </c>
      <c r="F21" s="1437">
        <v>42297</v>
      </c>
      <c r="G21" s="1438">
        <v>2E-3</v>
      </c>
      <c r="H21" s="1670">
        <v>14</v>
      </c>
      <c r="I21" s="1437">
        <v>41461.66719</v>
      </c>
      <c r="J21" s="1438">
        <v>1.9719782628632608E-3</v>
      </c>
      <c r="K21" s="1437">
        <v>13</v>
      </c>
      <c r="L21" s="1437">
        <v>46536.491070000004</v>
      </c>
      <c r="M21" s="1438">
        <v>2.2221580043725129E-3</v>
      </c>
      <c r="N21" s="1437">
        <v>13</v>
      </c>
      <c r="O21" s="1974"/>
      <c r="T21" s="1942"/>
      <c r="V21" s="1436"/>
    </row>
    <row r="22" spans="1:22" s="920" customFormat="1" ht="22.5" customHeight="1">
      <c r="B22" s="920" t="s">
        <v>105</v>
      </c>
      <c r="C22" s="1437">
        <v>392672.43607999996</v>
      </c>
      <c r="D22" s="1438">
        <v>1.7334731556481797E-2</v>
      </c>
      <c r="E22" s="1670">
        <v>7</v>
      </c>
      <c r="F22" s="1437">
        <v>480287</v>
      </c>
      <c r="G22" s="1438">
        <v>2.24E-2</v>
      </c>
      <c r="H22" s="1670">
        <v>6</v>
      </c>
      <c r="I22" s="1437">
        <v>490562.03149000002</v>
      </c>
      <c r="J22" s="1438">
        <v>2.3331856344591013E-2</v>
      </c>
      <c r="K22" s="1437">
        <v>6</v>
      </c>
      <c r="L22" s="1437">
        <v>487344.67727999995</v>
      </c>
      <c r="M22" s="1438">
        <v>2.3271133052922097E-2</v>
      </c>
      <c r="N22" s="1437">
        <v>6</v>
      </c>
      <c r="O22" s="1974"/>
      <c r="T22" s="1942"/>
      <c r="V22" s="1436"/>
    </row>
    <row r="23" spans="1:22" s="920" customFormat="1" ht="22.5" customHeight="1">
      <c r="A23" s="920" t="s">
        <v>1242</v>
      </c>
      <c r="B23" s="920" t="s">
        <v>107</v>
      </c>
      <c r="C23" s="1437">
        <v>305353.38844000001</v>
      </c>
      <c r="D23" s="1438">
        <v>1.3479986197429742E-2</v>
      </c>
      <c r="E23" s="1954">
        <v>8</v>
      </c>
      <c r="F23" s="1437">
        <v>361984</v>
      </c>
      <c r="G23" s="1438">
        <v>1.6899999999999998E-2</v>
      </c>
      <c r="H23" s="1954">
        <v>9</v>
      </c>
      <c r="I23" s="1437">
        <v>409859.25811</v>
      </c>
      <c r="J23" s="1438">
        <v>1.9493512986885335E-2</v>
      </c>
      <c r="K23" s="1437">
        <v>8</v>
      </c>
      <c r="L23" s="1437">
        <v>374429.14147000003</v>
      </c>
      <c r="M23" s="1438">
        <v>1.7879317813978203E-2</v>
      </c>
      <c r="N23" s="1437">
        <v>9</v>
      </c>
      <c r="O23" s="1974"/>
      <c r="T23" s="1942"/>
      <c r="V23" s="1436"/>
    </row>
    <row r="24" spans="1:22" s="920" customFormat="1" ht="22.5" customHeight="1">
      <c r="A24" s="920" t="s">
        <v>1242</v>
      </c>
      <c r="B24" s="920" t="s">
        <v>109</v>
      </c>
      <c r="C24" s="1437">
        <v>140403.91438999999</v>
      </c>
      <c r="D24" s="1438">
        <v>6.19820476763499E-3</v>
      </c>
      <c r="E24" s="1954">
        <v>11</v>
      </c>
      <c r="F24" s="1437">
        <v>138897</v>
      </c>
      <c r="G24" s="1438">
        <v>6.4999999999999997E-3</v>
      </c>
      <c r="H24" s="1954">
        <v>11</v>
      </c>
      <c r="I24" s="1437">
        <v>149469.97477999999</v>
      </c>
      <c r="J24" s="1438">
        <v>7.109013245081711E-3</v>
      </c>
      <c r="K24" s="1437">
        <v>11</v>
      </c>
      <c r="L24" s="1437">
        <v>175953.90871000002</v>
      </c>
      <c r="M24" s="1438">
        <v>8.4019524818151909E-3</v>
      </c>
      <c r="N24" s="1437">
        <v>11</v>
      </c>
      <c r="O24" s="1974"/>
      <c r="T24" s="1942"/>
      <c r="V24" s="1436"/>
    </row>
    <row r="25" spans="1:22" s="1621" customFormat="1" ht="22.5" customHeight="1">
      <c r="B25" s="1632" t="s">
        <v>598</v>
      </c>
      <c r="C25" s="1437">
        <v>22558357.576440006</v>
      </c>
      <c r="D25" s="1438">
        <v>0.99585057929313547</v>
      </c>
      <c r="E25" s="1670"/>
      <c r="F25" s="1437">
        <v>21343440</v>
      </c>
      <c r="G25" s="1438">
        <v>0.99509999999999998</v>
      </c>
      <c r="H25" s="1670"/>
      <c r="I25" s="1436">
        <v>20933808.350690007</v>
      </c>
      <c r="J25" s="1438">
        <v>0.99564291125424187</v>
      </c>
      <c r="K25" s="1670"/>
      <c r="L25" s="1436">
        <v>20839920.116369992</v>
      </c>
      <c r="M25" s="1438">
        <v>0.9951243472013529</v>
      </c>
      <c r="N25" s="1670"/>
      <c r="O25" s="1973"/>
      <c r="T25" s="1932"/>
      <c r="V25" s="1444"/>
    </row>
    <row r="26" spans="1:22" s="920" customFormat="1" ht="12" customHeight="1">
      <c r="C26" s="1670"/>
      <c r="D26" s="1670"/>
      <c r="E26" s="1670"/>
      <c r="F26" s="1670"/>
      <c r="G26" s="1670"/>
      <c r="H26" s="1670"/>
      <c r="I26" s="1670"/>
      <c r="J26" s="1670"/>
      <c r="K26" s="1670"/>
      <c r="L26" s="1670"/>
      <c r="M26" s="1670"/>
      <c r="N26" s="1670"/>
      <c r="O26" s="1974"/>
      <c r="T26" s="1942"/>
      <c r="V26" s="1436"/>
    </row>
    <row r="27" spans="1:22" s="1621" customFormat="1" ht="22.5" customHeight="1">
      <c r="B27" s="1937" t="s">
        <v>599</v>
      </c>
      <c r="C27" s="1975"/>
      <c r="D27" s="1975"/>
      <c r="E27" s="1975"/>
      <c r="F27" s="1975"/>
      <c r="G27" s="1975"/>
      <c r="H27" s="1975"/>
      <c r="I27" s="1975"/>
      <c r="J27" s="1975"/>
      <c r="K27" s="1975"/>
      <c r="L27" s="1975"/>
      <c r="M27" s="1975"/>
      <c r="N27" s="1975"/>
      <c r="O27" s="1973"/>
      <c r="T27" s="1932"/>
      <c r="V27" s="1444"/>
    </row>
    <row r="28" spans="1:22" s="920" customFormat="1" ht="22.5" customHeight="1">
      <c r="A28" s="920" t="s">
        <v>1242</v>
      </c>
      <c r="B28" s="920" t="s">
        <v>1243</v>
      </c>
      <c r="C28" s="1437">
        <v>9482.3485899999996</v>
      </c>
      <c r="D28" s="1438">
        <v>4.1860327394904138E-4</v>
      </c>
      <c r="E28" s="1670">
        <v>15</v>
      </c>
      <c r="F28" s="1437" t="s">
        <v>1221</v>
      </c>
      <c r="G28" s="1438" t="s">
        <v>1221</v>
      </c>
      <c r="H28" s="1670" t="s">
        <v>1221</v>
      </c>
      <c r="I28" s="1670" t="s">
        <v>1221</v>
      </c>
      <c r="J28" s="1670" t="s">
        <v>1221</v>
      </c>
      <c r="K28" s="1670" t="s">
        <v>1221</v>
      </c>
      <c r="L28" s="1670" t="s">
        <v>1221</v>
      </c>
      <c r="M28" s="1670" t="s">
        <v>1221</v>
      </c>
      <c r="N28" s="1670" t="s">
        <v>1221</v>
      </c>
      <c r="O28" s="1974"/>
      <c r="T28" s="1942"/>
      <c r="V28" s="1436"/>
    </row>
    <row r="29" spans="1:22" s="920" customFormat="1" ht="22.5" customHeight="1">
      <c r="B29" s="920" t="s">
        <v>116</v>
      </c>
      <c r="C29" s="1437">
        <v>4087.8991499999997</v>
      </c>
      <c r="D29" s="1438">
        <v>1.8046246154334886E-4</v>
      </c>
      <c r="E29" s="1670">
        <v>17</v>
      </c>
      <c r="F29" s="1437">
        <v>6762</v>
      </c>
      <c r="G29" s="1438">
        <v>2.9999999999999997E-4</v>
      </c>
      <c r="H29" s="1670">
        <v>15</v>
      </c>
      <c r="I29" s="1437">
        <v>17582.83164</v>
      </c>
      <c r="J29" s="1438">
        <v>8.3626549879853925E-4</v>
      </c>
      <c r="K29" s="1437">
        <v>15</v>
      </c>
      <c r="L29" s="1437">
        <v>27531.078329999997</v>
      </c>
      <c r="M29" s="1438">
        <v>1.3146329831355745E-3</v>
      </c>
      <c r="N29" s="1437">
        <v>15</v>
      </c>
      <c r="O29" s="1974"/>
      <c r="T29" s="1942"/>
      <c r="V29" s="1436"/>
    </row>
    <row r="30" spans="1:22" s="920" customFormat="1" ht="22.5" customHeight="1">
      <c r="A30" s="920" t="s">
        <v>1242</v>
      </c>
      <c r="B30" s="920" t="s">
        <v>114</v>
      </c>
      <c r="C30" s="1954">
        <v>71663.501340000003</v>
      </c>
      <c r="D30" s="1438">
        <v>3.1636230200619017E-3</v>
      </c>
      <c r="E30" s="1954">
        <v>13</v>
      </c>
      <c r="F30" s="1954">
        <v>88421</v>
      </c>
      <c r="G30" s="1438">
        <v>4.1000000000000003E-3</v>
      </c>
      <c r="H30" s="1954">
        <v>12</v>
      </c>
      <c r="I30" s="1437">
        <v>62750.019700000004</v>
      </c>
      <c r="J30" s="1438">
        <v>2.9844838191283888E-3</v>
      </c>
      <c r="K30" s="1437">
        <v>12</v>
      </c>
      <c r="L30" s="1437">
        <v>62698.18838</v>
      </c>
      <c r="M30" s="1438">
        <v>2.9938931355761255E-3</v>
      </c>
      <c r="N30" s="1437">
        <v>12</v>
      </c>
      <c r="O30" s="1974"/>
      <c r="T30" s="1942"/>
      <c r="V30" s="1436"/>
    </row>
    <row r="31" spans="1:22" s="1621" customFormat="1" ht="22.5" customHeight="1">
      <c r="B31" s="1632" t="s">
        <v>598</v>
      </c>
      <c r="C31" s="1437">
        <v>85233.749080000009</v>
      </c>
      <c r="D31" s="1438">
        <v>3.762688755554292E-3</v>
      </c>
      <c r="E31" s="1670"/>
      <c r="F31" s="1437">
        <v>95183</v>
      </c>
      <c r="G31" s="1438">
        <v>4.4000000000000003E-3</v>
      </c>
      <c r="H31" s="1670"/>
      <c r="I31" s="1436">
        <v>80332.851340000008</v>
      </c>
      <c r="J31" s="1438">
        <v>3.8207493179269279E-3</v>
      </c>
      <c r="K31" s="1670"/>
      <c r="L31" s="1436">
        <v>90229.266709999996</v>
      </c>
      <c r="M31" s="1438">
        <v>4.3085261187117002E-3</v>
      </c>
      <c r="N31" s="1670"/>
      <c r="O31" s="1973"/>
      <c r="T31" s="1932"/>
      <c r="V31" s="1444"/>
    </row>
    <row r="32" spans="1:22" s="920" customFormat="1" ht="12" customHeight="1">
      <c r="C32" s="1670"/>
      <c r="D32" s="1670"/>
      <c r="E32" s="1670"/>
      <c r="F32" s="1670"/>
      <c r="G32" s="1670"/>
      <c r="H32" s="1670"/>
      <c r="I32" s="1670"/>
      <c r="J32" s="1670"/>
      <c r="K32" s="1670"/>
      <c r="L32" s="1670"/>
      <c r="M32" s="1670"/>
      <c r="N32" s="1670"/>
      <c r="O32" s="1974"/>
      <c r="T32" s="1942"/>
      <c r="V32" s="1436"/>
    </row>
    <row r="33" spans="1:22" s="1621" customFormat="1" ht="22.5" customHeight="1">
      <c r="B33" s="1937" t="s">
        <v>1244</v>
      </c>
      <c r="C33" s="1975"/>
      <c r="D33" s="1975"/>
      <c r="E33" s="1975"/>
      <c r="F33" s="1975"/>
      <c r="G33" s="1975"/>
      <c r="H33" s="1975"/>
      <c r="I33" s="1975"/>
      <c r="J33" s="1975"/>
      <c r="K33" s="1975"/>
      <c r="L33" s="1975"/>
      <c r="M33" s="1975"/>
      <c r="N33" s="1975"/>
      <c r="O33" s="1973"/>
      <c r="T33" s="1932"/>
      <c r="V33" s="1444"/>
    </row>
    <row r="34" spans="1:22" s="920" customFormat="1" ht="22.5" customHeight="1">
      <c r="A34" s="920" t="s">
        <v>1242</v>
      </c>
      <c r="B34" s="920" t="s">
        <v>119</v>
      </c>
      <c r="C34" s="1437">
        <v>2994.1173199999998</v>
      </c>
      <c r="D34" s="1438">
        <v>1.3217688643732192E-4</v>
      </c>
      <c r="E34" s="1670">
        <v>18</v>
      </c>
      <c r="F34" s="1437">
        <v>4149</v>
      </c>
      <c r="G34" s="1438">
        <v>2.0000000000000001E-4</v>
      </c>
      <c r="H34" s="1670">
        <v>16</v>
      </c>
      <c r="I34" s="1437">
        <v>3406.1938799999998</v>
      </c>
      <c r="J34" s="1438">
        <v>1.620036227602036E-4</v>
      </c>
      <c r="K34" s="1437">
        <v>17</v>
      </c>
      <c r="L34" s="1437">
        <v>3277.3983900000003</v>
      </c>
      <c r="M34" s="1438">
        <v>1.5649862932083089E-4</v>
      </c>
      <c r="N34" s="1437">
        <v>17</v>
      </c>
      <c r="O34" s="1974"/>
      <c r="T34" s="1942"/>
      <c r="V34" s="1436"/>
    </row>
    <row r="35" spans="1:22" s="920" customFormat="1" ht="22.5" customHeight="1">
      <c r="A35" s="920" t="s">
        <v>1242</v>
      </c>
      <c r="B35" s="920" t="s">
        <v>1245</v>
      </c>
      <c r="C35" s="1954">
        <v>4188.6727300000002</v>
      </c>
      <c r="D35" s="1438">
        <v>1.8491116432148264E-4</v>
      </c>
      <c r="E35" s="1954">
        <v>16</v>
      </c>
      <c r="F35" s="1954" t="s">
        <v>1221</v>
      </c>
      <c r="G35" s="1438" t="s">
        <v>1221</v>
      </c>
      <c r="H35" s="1954" t="s">
        <v>1221</v>
      </c>
      <c r="I35" s="1437" t="s">
        <v>1221</v>
      </c>
      <c r="J35" s="1437" t="s">
        <v>1221</v>
      </c>
      <c r="K35" s="1437" t="s">
        <v>1221</v>
      </c>
      <c r="L35" s="1954" t="s">
        <v>1221</v>
      </c>
      <c r="M35" s="1954" t="s">
        <v>1221</v>
      </c>
      <c r="N35" s="1954" t="s">
        <v>1221</v>
      </c>
      <c r="O35" s="1974"/>
      <c r="T35" s="1942"/>
      <c r="V35" s="1436"/>
    </row>
    <row r="36" spans="1:22" s="1621" customFormat="1" ht="22.5" customHeight="1">
      <c r="B36" s="1632" t="s">
        <v>598</v>
      </c>
      <c r="C36" s="1437">
        <v>7182.7900499999996</v>
      </c>
      <c r="D36" s="1438">
        <v>3.1708805075880459E-4</v>
      </c>
      <c r="E36" s="1670"/>
      <c r="F36" s="1437">
        <v>4149</v>
      </c>
      <c r="G36" s="1438">
        <v>2.0000000000000001E-4</v>
      </c>
      <c r="H36" s="1670"/>
      <c r="I36" s="1436">
        <v>3406.1938799999998</v>
      </c>
      <c r="J36" s="1438">
        <v>1.620036227602036E-4</v>
      </c>
      <c r="K36" s="1670"/>
      <c r="L36" s="1436">
        <v>3277.3983900000003</v>
      </c>
      <c r="M36" s="1438">
        <v>1.5649862932083089E-4</v>
      </c>
      <c r="N36" s="1670"/>
      <c r="O36" s="1973"/>
      <c r="T36" s="1932"/>
      <c r="V36" s="1444"/>
    </row>
    <row r="37" spans="1:22" s="920" customFormat="1" ht="12" customHeight="1">
      <c r="C37" s="1670"/>
      <c r="D37" s="1670"/>
      <c r="E37" s="1670"/>
      <c r="F37" s="1670"/>
      <c r="G37" s="1670"/>
      <c r="H37" s="1670"/>
      <c r="I37" s="1670"/>
      <c r="J37" s="1670"/>
      <c r="K37" s="1670"/>
      <c r="L37" s="1670"/>
      <c r="M37" s="1670"/>
      <c r="N37" s="1670"/>
      <c r="O37" s="1974"/>
      <c r="T37" s="1942"/>
      <c r="V37" s="1436"/>
    </row>
    <row r="38" spans="1:22" s="1621" customFormat="1" ht="22.5" customHeight="1">
      <c r="B38" s="1937" t="s">
        <v>602</v>
      </c>
      <c r="C38" s="1975"/>
      <c r="D38" s="1975"/>
      <c r="E38" s="1975"/>
      <c r="F38" s="1975"/>
      <c r="G38" s="1975"/>
      <c r="H38" s="1975"/>
      <c r="I38" s="1975"/>
      <c r="J38" s="1975"/>
      <c r="K38" s="1975"/>
      <c r="L38" s="1975"/>
      <c r="M38" s="1975"/>
      <c r="N38" s="1975"/>
      <c r="O38" s="1973"/>
      <c r="T38" s="1932"/>
      <c r="V38" s="1444"/>
    </row>
    <row r="39" spans="1:22" s="920" customFormat="1" ht="22.5" customHeight="1">
      <c r="A39" s="920" t="s">
        <v>1242</v>
      </c>
      <c r="B39" s="920" t="s">
        <v>134</v>
      </c>
      <c r="C39" s="1437">
        <v>1577.5981299999999</v>
      </c>
      <c r="D39" s="1438">
        <v>6.9643900551212009E-5</v>
      </c>
      <c r="E39" s="1670">
        <v>19</v>
      </c>
      <c r="F39" s="1437">
        <v>3195</v>
      </c>
      <c r="G39" s="1438">
        <v>1E-4</v>
      </c>
      <c r="H39" s="1670">
        <v>17</v>
      </c>
      <c r="I39" s="1437">
        <v>6578.0209299999997</v>
      </c>
      <c r="J39" s="1438">
        <v>3.1286041217725504E-4</v>
      </c>
      <c r="K39" s="1437">
        <v>16</v>
      </c>
      <c r="L39" s="1437">
        <v>7794.5405499999997</v>
      </c>
      <c r="M39" s="1438">
        <v>3.7219610407529226E-4</v>
      </c>
      <c r="N39" s="1437">
        <v>16</v>
      </c>
      <c r="O39" s="1974"/>
      <c r="T39" s="1942"/>
      <c r="V39" s="1436"/>
    </row>
    <row r="40" spans="1:22" s="920" customFormat="1" ht="22.5" customHeight="1">
      <c r="A40" s="920" t="s">
        <v>1242</v>
      </c>
      <c r="B40" s="920" t="s">
        <v>190</v>
      </c>
      <c r="C40" s="1954" t="s">
        <v>1221</v>
      </c>
      <c r="D40" s="1438" t="s">
        <v>1221</v>
      </c>
      <c r="E40" s="1954" t="s">
        <v>1221</v>
      </c>
      <c r="F40" s="1437">
        <v>1715</v>
      </c>
      <c r="G40" s="1438">
        <v>1E-4</v>
      </c>
      <c r="H40" s="1670">
        <v>18</v>
      </c>
      <c r="I40" s="1437">
        <v>487.70299999999997</v>
      </c>
      <c r="J40" s="1438">
        <v>2.319587657500564E-5</v>
      </c>
      <c r="K40" s="1437">
        <v>20</v>
      </c>
      <c r="L40" s="1437">
        <v>0</v>
      </c>
      <c r="M40" s="1438">
        <v>0</v>
      </c>
      <c r="N40" s="1437">
        <v>21</v>
      </c>
      <c r="O40" s="1974"/>
      <c r="T40" s="1942"/>
      <c r="V40" s="1436"/>
    </row>
    <row r="41" spans="1:22" s="1621" customFormat="1" ht="22.5" customHeight="1">
      <c r="B41" s="1632" t="s">
        <v>598</v>
      </c>
      <c r="C41" s="1437">
        <v>1577.5981299999999</v>
      </c>
      <c r="D41" s="1438">
        <v>6.9643900551212009E-5</v>
      </c>
      <c r="E41" s="1670"/>
      <c r="F41" s="1437">
        <v>4910</v>
      </c>
      <c r="G41" s="1438">
        <v>2.0000000000000001E-4</v>
      </c>
      <c r="H41" s="1670"/>
      <c r="I41" s="1436">
        <v>7065.7239300000001</v>
      </c>
      <c r="J41" s="1438">
        <v>3.3605628875226065E-4</v>
      </c>
      <c r="K41" s="1670"/>
      <c r="L41" s="1436">
        <v>7794.5405499999997</v>
      </c>
      <c r="M41" s="1438">
        <v>3.7219610407529226E-4</v>
      </c>
      <c r="N41" s="1670"/>
      <c r="O41" s="1973"/>
      <c r="T41" s="1932"/>
      <c r="V41" s="1444"/>
    </row>
    <row r="42" spans="1:22" s="1621" customFormat="1" ht="11.25" customHeight="1">
      <c r="B42" s="1632"/>
      <c r="C42" s="1437"/>
      <c r="D42" s="1438"/>
      <c r="E42" s="1670"/>
      <c r="F42" s="1437"/>
      <c r="G42" s="1438"/>
      <c r="H42" s="1670"/>
      <c r="I42" s="1437"/>
      <c r="J42" s="1438"/>
      <c r="K42" s="1670"/>
      <c r="L42" s="1437"/>
      <c r="M42" s="1438"/>
      <c r="N42" s="1670"/>
      <c r="O42" s="1973"/>
      <c r="T42" s="1932"/>
      <c r="V42" s="1444"/>
    </row>
    <row r="43" spans="1:22" s="1621" customFormat="1" ht="22.5" customHeight="1">
      <c r="B43" s="1937" t="s">
        <v>608</v>
      </c>
      <c r="C43" s="1975"/>
      <c r="D43" s="1975"/>
      <c r="E43" s="1975"/>
      <c r="F43" s="1975"/>
      <c r="G43" s="1975"/>
      <c r="H43" s="1975"/>
      <c r="I43" s="1975"/>
      <c r="J43" s="1975"/>
      <c r="K43" s="1975"/>
      <c r="L43" s="1975"/>
      <c r="M43" s="1975"/>
      <c r="N43" s="1975"/>
      <c r="O43" s="1973"/>
      <c r="T43" s="1932"/>
      <c r="V43" s="1444"/>
    </row>
    <row r="44" spans="1:22" s="920" customFormat="1" ht="22.5" customHeight="1">
      <c r="A44" s="920" t="s">
        <v>1242</v>
      </c>
      <c r="B44" s="920" t="s">
        <v>209</v>
      </c>
      <c r="C44" s="1954" t="s">
        <v>1221</v>
      </c>
      <c r="D44" s="1438" t="s">
        <v>1221</v>
      </c>
      <c r="E44" s="1954" t="s">
        <v>1221</v>
      </c>
      <c r="F44" s="1954" t="s">
        <v>1221</v>
      </c>
      <c r="G44" s="1438" t="s">
        <v>1221</v>
      </c>
      <c r="H44" s="1954" t="s">
        <v>1221</v>
      </c>
      <c r="I44" s="1437">
        <v>804.84282999999994</v>
      </c>
      <c r="J44" s="1438">
        <v>3.8279516318247472E-5</v>
      </c>
      <c r="K44" s="1437">
        <v>18</v>
      </c>
      <c r="L44" s="1437">
        <v>804.84282999999994</v>
      </c>
      <c r="M44" s="1438">
        <v>3.8431946539675482E-5</v>
      </c>
      <c r="N44" s="1437">
        <v>18</v>
      </c>
      <c r="O44" s="1974"/>
      <c r="T44" s="1942"/>
      <c r="V44" s="1436"/>
    </row>
    <row r="45" spans="1:22" s="920" customFormat="1" ht="22.5" customHeight="1">
      <c r="B45" s="1632" t="s">
        <v>598</v>
      </c>
      <c r="C45" s="1954" t="s">
        <v>1221</v>
      </c>
      <c r="D45" s="1438" t="s">
        <v>1221</v>
      </c>
      <c r="E45" s="1954" t="s">
        <v>1221</v>
      </c>
      <c r="F45" s="1954" t="s">
        <v>1221</v>
      </c>
      <c r="G45" s="1438" t="s">
        <v>1221</v>
      </c>
      <c r="H45" s="1954" t="s">
        <v>1221</v>
      </c>
      <c r="I45" s="1436">
        <v>804.84282999999994</v>
      </c>
      <c r="J45" s="1438">
        <v>3.8279516318247472E-5</v>
      </c>
      <c r="K45" s="1437"/>
      <c r="L45" s="1436">
        <v>804.84282999999994</v>
      </c>
      <c r="M45" s="1438">
        <v>3.8431946539675482E-5</v>
      </c>
      <c r="N45" s="1437"/>
      <c r="O45" s="1974"/>
      <c r="T45" s="1942"/>
      <c r="V45" s="1436"/>
    </row>
    <row r="46" spans="1:22" s="1621" customFormat="1" ht="11.25" customHeight="1">
      <c r="B46" s="1632"/>
      <c r="C46" s="1437"/>
      <c r="D46" s="1438"/>
      <c r="E46" s="1670"/>
      <c r="F46" s="1437"/>
      <c r="G46" s="1438"/>
      <c r="H46" s="1670"/>
      <c r="I46" s="1437"/>
      <c r="J46" s="1438"/>
      <c r="K46" s="1670"/>
      <c r="L46" s="1437"/>
      <c r="M46" s="1438"/>
      <c r="N46" s="1670"/>
      <c r="O46" s="1973"/>
      <c r="T46" s="1932"/>
      <c r="V46" s="1444"/>
    </row>
    <row r="47" spans="1:22" s="1621" customFormat="1" ht="22.5" customHeight="1">
      <c r="B47" s="1937" t="s">
        <v>280</v>
      </c>
      <c r="C47" s="1976">
        <v>22652351.713700004</v>
      </c>
      <c r="D47" s="1977">
        <v>0.99999999999999978</v>
      </c>
      <c r="E47" s="1975"/>
      <c r="F47" s="1976">
        <v>21447683</v>
      </c>
      <c r="G47" s="1977">
        <v>0.99999999999999978</v>
      </c>
      <c r="H47" s="1975"/>
      <c r="I47" s="1943">
        <v>21025417.962670006</v>
      </c>
      <c r="J47" s="1939">
        <v>1</v>
      </c>
      <c r="K47" s="1975"/>
      <c r="L47" s="1943">
        <v>20942026.164849989</v>
      </c>
      <c r="M47" s="1939">
        <v>1</v>
      </c>
      <c r="N47" s="1975"/>
      <c r="O47" s="1978"/>
      <c r="T47" s="1932"/>
      <c r="V47" s="1444"/>
    </row>
    <row r="48" spans="1:22" s="1108" customFormat="1" ht="4.5" customHeight="1" thickBot="1">
      <c r="B48" s="1979"/>
      <c r="C48" s="1980"/>
      <c r="D48" s="1979"/>
      <c r="E48" s="1979"/>
      <c r="F48" s="1980"/>
      <c r="G48" s="1979"/>
      <c r="H48" s="1979"/>
      <c r="I48" s="1980"/>
      <c r="J48" s="1979"/>
      <c r="K48" s="1979"/>
      <c r="L48" s="1980"/>
      <c r="M48" s="1979"/>
      <c r="N48" s="1979"/>
    </row>
    <row r="49" spans="2:23" s="1094" customFormat="1" ht="14.25" customHeight="1" thickTop="1">
      <c r="B49" s="1562" t="s">
        <v>1246</v>
      </c>
      <c r="C49" s="1719"/>
      <c r="D49" s="1981"/>
      <c r="E49" s="1719"/>
      <c r="F49" s="1719"/>
      <c r="G49" s="1981"/>
      <c r="H49" s="1945"/>
      <c r="I49" s="1945"/>
      <c r="J49" s="1454"/>
      <c r="K49" s="1945"/>
      <c r="L49" s="1945"/>
      <c r="M49" s="1454"/>
      <c r="N49" s="1945"/>
      <c r="T49" s="1108"/>
      <c r="U49" s="1108"/>
      <c r="V49" s="1108"/>
      <c r="W49" s="1108"/>
    </row>
    <row r="50" spans="2:23" s="1094" customFormat="1" ht="14.25" customHeight="1">
      <c r="B50" s="1562" t="s">
        <v>1247</v>
      </c>
      <c r="C50" s="1719"/>
      <c r="D50" s="1981"/>
      <c r="E50" s="1719"/>
      <c r="F50" s="1719"/>
      <c r="G50" s="1981"/>
      <c r="H50" s="1945"/>
      <c r="I50" s="1945"/>
      <c r="J50" s="1454"/>
      <c r="K50" s="1945"/>
      <c r="L50" s="1945"/>
      <c r="M50" s="1454"/>
      <c r="N50" s="1945"/>
      <c r="T50" s="1108"/>
      <c r="U50" s="1108"/>
      <c r="V50" s="1108"/>
      <c r="W50" s="1108"/>
    </row>
    <row r="51" spans="2:23" s="1094" customFormat="1" ht="14.25" customHeight="1">
      <c r="B51" s="1562" t="s">
        <v>1248</v>
      </c>
      <c r="C51" s="1719"/>
      <c r="D51" s="1981"/>
      <c r="E51" s="1719"/>
      <c r="F51" s="1719"/>
      <c r="G51" s="1981"/>
      <c r="H51" s="1945"/>
      <c r="I51" s="1945"/>
      <c r="J51" s="1454"/>
      <c r="K51" s="1945"/>
      <c r="L51" s="1945"/>
      <c r="M51" s="1454"/>
      <c r="N51" s="1945"/>
      <c r="T51" s="1108"/>
      <c r="U51" s="1108"/>
      <c r="V51" s="1108"/>
      <c r="W51" s="1108"/>
    </row>
    <row r="52" spans="2:23" s="1094" customFormat="1" ht="14.25" customHeight="1">
      <c r="B52" s="1562" t="s">
        <v>1249</v>
      </c>
      <c r="C52" s="1719"/>
      <c r="D52" s="1981"/>
      <c r="E52" s="1719"/>
      <c r="F52" s="1719"/>
      <c r="G52" s="1981"/>
      <c r="H52" s="1945"/>
      <c r="I52" s="1945"/>
      <c r="J52" s="1454"/>
      <c r="K52" s="1945"/>
      <c r="L52" s="1945"/>
      <c r="M52" s="1454"/>
      <c r="N52" s="1945"/>
      <c r="T52" s="1108"/>
      <c r="U52" s="1108"/>
      <c r="V52" s="1108"/>
      <c r="W52" s="1108"/>
    </row>
    <row r="53" spans="2:23" s="1094" customFormat="1">
      <c r="C53" s="1945"/>
      <c r="D53" s="1454"/>
      <c r="E53" s="1945"/>
      <c r="F53" s="1945"/>
      <c r="G53" s="1454"/>
      <c r="H53" s="1945"/>
      <c r="I53" s="1945"/>
      <c r="J53" s="1454"/>
      <c r="K53" s="1945"/>
      <c r="L53" s="1945"/>
      <c r="M53" s="1454"/>
      <c r="N53" s="1945"/>
      <c r="T53" s="1108"/>
      <c r="U53" s="1108"/>
      <c r="V53" s="1108"/>
      <c r="W53" s="1108"/>
    </row>
    <row r="54" spans="2:23" s="1094" customFormat="1">
      <c r="C54" s="1945"/>
      <c r="D54" s="1454"/>
      <c r="E54" s="1945"/>
      <c r="F54" s="1945"/>
      <c r="G54" s="1454"/>
      <c r="H54" s="1945"/>
      <c r="I54" s="1945"/>
      <c r="J54" s="1454"/>
      <c r="K54" s="1945"/>
      <c r="L54" s="1945"/>
      <c r="M54" s="1454"/>
      <c r="N54" s="1945"/>
      <c r="T54" s="1108"/>
      <c r="U54" s="1108"/>
      <c r="V54" s="1108"/>
      <c r="W54" s="1108"/>
    </row>
    <row r="55" spans="2:23" s="1094" customFormat="1">
      <c r="C55" s="1945"/>
      <c r="D55" s="1454"/>
      <c r="E55" s="1945"/>
      <c r="F55" s="1945"/>
      <c r="G55" s="1454"/>
      <c r="H55" s="1945"/>
      <c r="I55" s="1945"/>
      <c r="J55" s="1454"/>
      <c r="K55" s="1945"/>
      <c r="L55" s="1945"/>
      <c r="M55" s="1454"/>
      <c r="N55" s="1945"/>
      <c r="T55" s="1108"/>
      <c r="U55" s="1108"/>
      <c r="V55" s="1108"/>
      <c r="W55" s="1108"/>
    </row>
    <row r="56" spans="2:23" s="1094" customFormat="1">
      <c r="C56" s="1945"/>
      <c r="D56" s="1454"/>
      <c r="E56" s="1945"/>
      <c r="F56" s="1945"/>
      <c r="G56" s="1454"/>
      <c r="H56" s="1945"/>
      <c r="I56" s="1945"/>
      <c r="J56" s="1454"/>
      <c r="K56" s="1945"/>
      <c r="L56" s="1945"/>
      <c r="M56" s="1454"/>
      <c r="N56" s="1945"/>
      <c r="T56" s="1108"/>
      <c r="U56" s="1108"/>
      <c r="V56" s="1108"/>
      <c r="W56" s="1108"/>
    </row>
    <row r="57" spans="2:23" s="1094" customFormat="1">
      <c r="C57" s="1945"/>
      <c r="D57" s="1454"/>
      <c r="E57" s="1945"/>
      <c r="F57" s="1945"/>
      <c r="G57" s="1454"/>
      <c r="H57" s="1945"/>
      <c r="I57" s="1945"/>
      <c r="J57" s="1454"/>
      <c r="K57" s="1945"/>
      <c r="L57" s="1945"/>
      <c r="M57" s="1454"/>
      <c r="N57" s="1945"/>
      <c r="T57" s="1108"/>
      <c r="U57" s="1108"/>
      <c r="V57" s="1108"/>
      <c r="W57" s="1108"/>
    </row>
    <row r="58" spans="2:23" s="1094" customFormat="1">
      <c r="C58" s="1945"/>
      <c r="D58" s="1454"/>
      <c r="E58" s="1945"/>
      <c r="F58" s="1945"/>
      <c r="G58" s="1454"/>
      <c r="H58" s="1945"/>
      <c r="I58" s="1945"/>
      <c r="J58" s="1454"/>
      <c r="K58" s="1945"/>
      <c r="L58" s="1945"/>
      <c r="M58" s="1454"/>
      <c r="N58" s="1945"/>
      <c r="T58" s="1108"/>
      <c r="U58" s="1108"/>
      <c r="V58" s="1108"/>
      <c r="W58" s="1108"/>
    </row>
    <row r="59" spans="2:23" s="1094" customFormat="1">
      <c r="C59" s="1945"/>
      <c r="D59" s="1454"/>
      <c r="E59" s="1945"/>
      <c r="F59" s="1945"/>
      <c r="G59" s="1454"/>
      <c r="H59" s="1945"/>
      <c r="I59" s="1945"/>
      <c r="J59" s="1454"/>
      <c r="K59" s="1945"/>
      <c r="L59" s="1945"/>
      <c r="M59" s="1454"/>
      <c r="N59" s="1945"/>
      <c r="T59" s="1108"/>
      <c r="U59" s="1108"/>
      <c r="V59" s="1108"/>
      <c r="W59" s="1108"/>
    </row>
    <row r="60" spans="2:23" s="1094" customFormat="1">
      <c r="C60" s="1945"/>
      <c r="D60" s="1454"/>
      <c r="E60" s="1945"/>
      <c r="F60" s="1945"/>
      <c r="G60" s="1454"/>
      <c r="H60" s="1945"/>
      <c r="I60" s="1945"/>
      <c r="J60" s="1454"/>
      <c r="K60" s="1945"/>
      <c r="L60" s="1945"/>
      <c r="M60" s="1454"/>
      <c r="N60" s="1945"/>
      <c r="T60" s="1108"/>
      <c r="U60" s="1108"/>
      <c r="V60" s="1108"/>
      <c r="W60" s="1108"/>
    </row>
    <row r="61" spans="2:23" s="1094" customFormat="1">
      <c r="C61" s="1945"/>
      <c r="D61" s="1454"/>
      <c r="E61" s="1945"/>
      <c r="F61" s="1945"/>
      <c r="G61" s="1454"/>
      <c r="H61" s="1945"/>
      <c r="I61" s="1945"/>
      <c r="J61" s="1454"/>
      <c r="K61" s="1945"/>
      <c r="L61" s="1945"/>
      <c r="M61" s="1454"/>
      <c r="N61" s="1945"/>
      <c r="T61" s="1108"/>
      <c r="U61" s="1108"/>
      <c r="V61" s="1108"/>
      <c r="W61" s="1108"/>
    </row>
    <row r="62" spans="2:23" s="1094" customFormat="1">
      <c r="C62" s="1945"/>
      <c r="D62" s="1454"/>
      <c r="E62" s="1945"/>
      <c r="F62" s="1945"/>
      <c r="G62" s="1454"/>
      <c r="H62" s="1945"/>
      <c r="I62" s="1945"/>
      <c r="J62" s="1454"/>
      <c r="K62" s="1945"/>
      <c r="L62" s="1945"/>
      <c r="M62" s="1454"/>
      <c r="N62" s="1945"/>
      <c r="T62" s="1108"/>
      <c r="U62" s="1108"/>
      <c r="V62" s="1108"/>
      <c r="W62" s="1108"/>
    </row>
    <row r="63" spans="2:23" s="1094" customFormat="1">
      <c r="C63" s="1945"/>
      <c r="D63" s="1454"/>
      <c r="E63" s="1945"/>
      <c r="F63" s="1945"/>
      <c r="G63" s="1454"/>
      <c r="H63" s="1945"/>
      <c r="I63" s="1945"/>
      <c r="J63" s="1454"/>
      <c r="K63" s="1945"/>
      <c r="L63" s="1945"/>
      <c r="M63" s="1454"/>
      <c r="N63" s="1945"/>
      <c r="T63" s="1108"/>
      <c r="U63" s="1108"/>
      <c r="V63" s="1108"/>
      <c r="W63" s="1108"/>
    </row>
    <row r="64" spans="2:23" s="1094" customFormat="1">
      <c r="C64" s="1945"/>
      <c r="D64" s="1454"/>
      <c r="E64" s="1945"/>
      <c r="F64" s="1945"/>
      <c r="G64" s="1454"/>
      <c r="H64" s="1945"/>
      <c r="I64" s="1945"/>
      <c r="J64" s="1454"/>
      <c r="K64" s="1945"/>
      <c r="L64" s="1945"/>
      <c r="M64" s="1454"/>
      <c r="N64" s="1945"/>
      <c r="T64" s="1108"/>
      <c r="U64" s="1108"/>
      <c r="V64" s="1108"/>
      <c r="W64" s="1108"/>
    </row>
    <row r="65" spans="2:23" s="1094" customFormat="1">
      <c r="C65" s="1945"/>
      <c r="D65" s="1454"/>
      <c r="E65" s="1945"/>
      <c r="F65" s="1945"/>
      <c r="G65" s="1454"/>
      <c r="H65" s="1945"/>
      <c r="I65" s="1945"/>
      <c r="J65" s="1454"/>
      <c r="K65" s="1945"/>
      <c r="L65" s="1945"/>
      <c r="M65" s="1454"/>
      <c r="N65" s="1945"/>
      <c r="T65" s="1108"/>
      <c r="U65" s="1108"/>
      <c r="V65" s="1108"/>
      <c r="W65" s="1108"/>
    </row>
    <row r="66" spans="2:23" s="1094" customFormat="1">
      <c r="C66" s="1945"/>
      <c r="D66" s="1454"/>
      <c r="E66" s="1945"/>
      <c r="F66" s="1945"/>
      <c r="G66" s="1454"/>
      <c r="H66" s="1945"/>
      <c r="I66" s="1945"/>
      <c r="J66" s="1454"/>
      <c r="K66" s="1945"/>
      <c r="L66" s="1945"/>
      <c r="M66" s="1454"/>
      <c r="N66" s="1945"/>
      <c r="T66" s="1108"/>
      <c r="U66" s="1108"/>
      <c r="V66" s="1108"/>
      <c r="W66" s="1108"/>
    </row>
    <row r="67" spans="2:23" s="1094" customFormat="1">
      <c r="C67" s="1945"/>
      <c r="D67" s="1454"/>
      <c r="E67" s="1945"/>
      <c r="F67" s="1945"/>
      <c r="G67" s="1454"/>
      <c r="H67" s="1945"/>
      <c r="I67" s="1945"/>
      <c r="J67" s="1454"/>
      <c r="K67" s="1945"/>
      <c r="L67" s="1945"/>
      <c r="M67" s="1454"/>
      <c r="N67" s="1945"/>
      <c r="T67" s="1108"/>
      <c r="U67" s="1108"/>
      <c r="V67" s="1108"/>
      <c r="W67" s="1108"/>
    </row>
    <row r="68" spans="2:23" s="1094" customFormat="1">
      <c r="B68" s="1947"/>
      <c r="C68" s="1945"/>
      <c r="D68" s="1454"/>
      <c r="E68" s="1945"/>
      <c r="F68" s="1945"/>
      <c r="G68" s="1454"/>
      <c r="H68" s="1945"/>
      <c r="I68" s="1945"/>
      <c r="J68" s="1454"/>
      <c r="K68" s="1945"/>
      <c r="L68" s="1945"/>
      <c r="M68" s="1454"/>
      <c r="N68" s="1945"/>
      <c r="T68" s="1108"/>
      <c r="U68" s="1108"/>
      <c r="V68" s="1108"/>
      <c r="W68" s="1108"/>
    </row>
    <row r="69" spans="2:23" s="1094" customFormat="1">
      <c r="B69" s="1947"/>
      <c r="C69" s="1945"/>
      <c r="D69" s="1454"/>
      <c r="E69" s="1945"/>
      <c r="F69" s="1945"/>
      <c r="G69" s="1454"/>
      <c r="H69" s="1945"/>
      <c r="I69" s="1945"/>
      <c r="J69" s="1454"/>
      <c r="K69" s="1945"/>
      <c r="L69" s="1945"/>
      <c r="M69" s="1454"/>
      <c r="N69" s="1945"/>
      <c r="T69" s="1108"/>
      <c r="U69" s="1108"/>
      <c r="V69" s="1108"/>
      <c r="W69" s="1108"/>
    </row>
    <row r="70" spans="2:23" s="1094" customFormat="1">
      <c r="B70" s="1947"/>
      <c r="C70" s="1945"/>
      <c r="D70" s="1454"/>
      <c r="E70" s="1945"/>
      <c r="F70" s="1945"/>
      <c r="G70" s="1454"/>
      <c r="H70" s="1945"/>
      <c r="I70" s="1945"/>
      <c r="J70" s="1454"/>
      <c r="K70" s="1945"/>
      <c r="L70" s="1945"/>
      <c r="M70" s="1454"/>
      <c r="N70" s="1945"/>
      <c r="T70" s="1108"/>
      <c r="U70" s="1108"/>
      <c r="V70" s="1108"/>
      <c r="W70" s="1108"/>
    </row>
    <row r="71" spans="2:23" s="1094" customFormat="1">
      <c r="B71" s="1947"/>
      <c r="C71" s="1945"/>
      <c r="D71" s="1454"/>
      <c r="E71" s="1945"/>
      <c r="F71" s="1945"/>
      <c r="G71" s="1454"/>
      <c r="H71" s="1945"/>
      <c r="I71" s="1945"/>
      <c r="J71" s="1454"/>
      <c r="K71" s="1945"/>
      <c r="L71" s="1945"/>
      <c r="M71" s="1454"/>
      <c r="N71" s="1945"/>
      <c r="T71" s="1108"/>
      <c r="U71" s="1108"/>
      <c r="V71" s="1108"/>
      <c r="W71" s="1108"/>
    </row>
    <row r="72" spans="2:23" s="1094" customFormat="1">
      <c r="B72" s="1947"/>
      <c r="C72" s="1945"/>
      <c r="D72" s="1454"/>
      <c r="E72" s="1945"/>
      <c r="F72" s="1945"/>
      <c r="G72" s="1454"/>
      <c r="H72" s="1945"/>
      <c r="I72" s="1945"/>
      <c r="J72" s="1454"/>
      <c r="K72" s="1945"/>
      <c r="L72" s="1945"/>
      <c r="M72" s="1454"/>
      <c r="N72" s="1945"/>
      <c r="T72" s="1108"/>
      <c r="U72" s="1108"/>
      <c r="V72" s="1108"/>
      <c r="W72" s="1108"/>
    </row>
    <row r="73" spans="2:23" s="1094" customFormat="1">
      <c r="B73" s="1947"/>
      <c r="C73" s="1945"/>
      <c r="D73" s="1454"/>
      <c r="E73" s="1945"/>
      <c r="F73" s="1945"/>
      <c r="G73" s="1454"/>
      <c r="H73" s="1945"/>
      <c r="I73" s="1945"/>
      <c r="J73" s="1454"/>
      <c r="K73" s="1945"/>
      <c r="L73" s="1945"/>
      <c r="M73" s="1454"/>
      <c r="N73" s="1945"/>
      <c r="T73" s="1108"/>
      <c r="U73" s="1108"/>
      <c r="V73" s="1108"/>
      <c r="W73" s="1108"/>
    </row>
    <row r="74" spans="2:23" s="1094" customFormat="1">
      <c r="B74" s="1947"/>
      <c r="C74" s="1945"/>
      <c r="D74" s="1454"/>
      <c r="E74" s="1945"/>
      <c r="F74" s="1945"/>
      <c r="G74" s="1454"/>
      <c r="H74" s="1945"/>
      <c r="I74" s="1945"/>
      <c r="J74" s="1454"/>
      <c r="K74" s="1945"/>
      <c r="L74" s="1945"/>
      <c r="M74" s="1454"/>
      <c r="N74" s="1945"/>
      <c r="T74" s="1108"/>
      <c r="U74" s="1108"/>
      <c r="V74" s="1108"/>
      <c r="W74" s="1108"/>
    </row>
    <row r="75" spans="2:23">
      <c r="B75" s="49"/>
      <c r="C75" s="1462"/>
      <c r="D75" s="1449"/>
      <c r="E75" s="1462"/>
      <c r="F75" s="1462"/>
      <c r="G75" s="1449"/>
      <c r="H75" s="1462"/>
      <c r="I75" s="1462"/>
      <c r="J75" s="1449"/>
      <c r="K75" s="1462"/>
      <c r="L75" s="1462"/>
      <c r="M75" s="1449"/>
      <c r="N75" s="1462"/>
    </row>
    <row r="76" spans="2:23">
      <c r="B76" s="49"/>
      <c r="C76" s="1462"/>
      <c r="D76" s="1449"/>
      <c r="E76" s="1462"/>
      <c r="F76" s="1462"/>
      <c r="G76" s="1449"/>
      <c r="H76" s="1462"/>
      <c r="I76" s="1462"/>
      <c r="J76" s="1449"/>
      <c r="K76" s="1462"/>
      <c r="L76" s="1462"/>
      <c r="M76" s="1449"/>
      <c r="N76" s="1462"/>
    </row>
    <row r="77" spans="2:23">
      <c r="B77" s="49"/>
      <c r="C77" s="1462"/>
      <c r="D77" s="1449"/>
      <c r="E77" s="1462"/>
      <c r="F77" s="1462"/>
      <c r="G77" s="1449"/>
      <c r="H77" s="1462"/>
      <c r="I77" s="1462"/>
      <c r="J77" s="1449"/>
      <c r="K77" s="1462"/>
      <c r="L77" s="1462"/>
      <c r="M77" s="1449"/>
      <c r="N77" s="1462"/>
    </row>
    <row r="78" spans="2:23">
      <c r="B78" s="49"/>
      <c r="C78" s="1462"/>
      <c r="D78" s="1449"/>
      <c r="E78" s="1462"/>
      <c r="F78" s="1462"/>
      <c r="G78" s="1449"/>
      <c r="H78" s="1462"/>
      <c r="I78" s="1462"/>
      <c r="J78" s="1449"/>
      <c r="K78" s="1462"/>
      <c r="L78" s="1462"/>
      <c r="M78" s="1449"/>
      <c r="N78" s="1462"/>
    </row>
    <row r="79" spans="2:23">
      <c r="B79" s="49"/>
      <c r="C79" s="1462"/>
      <c r="D79" s="1449"/>
      <c r="E79" s="1462"/>
      <c r="F79" s="1462"/>
      <c r="G79" s="1449"/>
      <c r="H79" s="1462"/>
      <c r="I79" s="1462"/>
      <c r="J79" s="1449"/>
      <c r="K79" s="1462"/>
      <c r="L79" s="1462"/>
      <c r="M79" s="1449"/>
      <c r="N79" s="1462"/>
    </row>
    <row r="80" spans="2:23">
      <c r="B80" s="49"/>
      <c r="C80" s="1462"/>
      <c r="D80" s="1449"/>
      <c r="E80" s="1462"/>
      <c r="F80" s="1462"/>
      <c r="G80" s="1449"/>
      <c r="H80" s="1462"/>
      <c r="I80" s="1462"/>
      <c r="J80" s="1449"/>
      <c r="K80" s="1462"/>
      <c r="L80" s="1462"/>
      <c r="M80" s="1449"/>
      <c r="N80" s="1462"/>
    </row>
    <row r="81" spans="2:14">
      <c r="B81" s="49"/>
      <c r="C81" s="1462"/>
      <c r="D81" s="1449"/>
      <c r="E81" s="1462"/>
      <c r="F81" s="1462"/>
      <c r="G81" s="1449"/>
      <c r="H81" s="1462"/>
      <c r="I81" s="1462"/>
      <c r="J81" s="1449"/>
      <c r="K81" s="1462"/>
      <c r="L81" s="1462"/>
      <c r="M81" s="1449"/>
      <c r="N81" s="1462"/>
    </row>
    <row r="82" spans="2:14">
      <c r="B82" s="49"/>
      <c r="C82" s="1462"/>
      <c r="D82" s="1449"/>
      <c r="E82" s="1462"/>
      <c r="F82" s="1462"/>
      <c r="G82" s="1449"/>
      <c r="H82" s="1462"/>
      <c r="I82" s="1462"/>
      <c r="J82" s="1449"/>
      <c r="K82" s="1462"/>
      <c r="L82" s="1462"/>
      <c r="M82" s="1449"/>
      <c r="N82" s="1462"/>
    </row>
    <row r="83" spans="2:14">
      <c r="B83" s="49"/>
      <c r="C83" s="1462"/>
      <c r="D83" s="1449"/>
      <c r="E83" s="1462"/>
      <c r="F83" s="1462"/>
      <c r="G83" s="1449"/>
      <c r="H83" s="1462"/>
      <c r="I83" s="1462"/>
      <c r="J83" s="1449"/>
      <c r="K83" s="1462"/>
      <c r="L83" s="1462"/>
      <c r="M83" s="1449"/>
      <c r="N83" s="1462"/>
    </row>
    <row r="84" spans="2:14">
      <c r="B84" s="49"/>
      <c r="C84" s="1462"/>
      <c r="D84" s="1449"/>
      <c r="E84" s="1462"/>
      <c r="F84" s="1462"/>
      <c r="G84" s="1449"/>
      <c r="H84" s="1462"/>
      <c r="I84" s="1462"/>
      <c r="J84" s="1449"/>
      <c r="K84" s="1462"/>
      <c r="L84" s="1462"/>
      <c r="M84" s="1449"/>
      <c r="N84" s="1462"/>
    </row>
    <row r="85" spans="2:14">
      <c r="B85" s="49"/>
      <c r="C85" s="1462"/>
      <c r="D85" s="1449"/>
      <c r="E85" s="1462"/>
      <c r="F85" s="1462"/>
      <c r="G85" s="1449"/>
      <c r="H85" s="1462"/>
      <c r="I85" s="1462"/>
      <c r="J85" s="1449"/>
      <c r="K85" s="1462"/>
      <c r="L85" s="1462"/>
      <c r="M85" s="1449"/>
      <c r="N85" s="1462"/>
    </row>
    <row r="86" spans="2:14">
      <c r="B86" s="49"/>
      <c r="C86" s="1462"/>
      <c r="D86" s="1449"/>
      <c r="E86" s="1462"/>
      <c r="F86" s="1462"/>
      <c r="G86" s="1449"/>
      <c r="H86" s="1462"/>
      <c r="I86" s="1462"/>
      <c r="J86" s="1449"/>
      <c r="K86" s="1462"/>
      <c r="L86" s="1462"/>
      <c r="M86" s="1449"/>
      <c r="N86" s="1462"/>
    </row>
    <row r="87" spans="2:14">
      <c r="B87" s="49"/>
      <c r="C87" s="1462"/>
      <c r="D87" s="1449"/>
      <c r="E87" s="1462"/>
      <c r="F87" s="1462"/>
      <c r="G87" s="1449"/>
      <c r="H87" s="1462"/>
      <c r="I87" s="1462"/>
      <c r="J87" s="1449"/>
      <c r="K87" s="1462"/>
      <c r="L87" s="1462"/>
      <c r="M87" s="1449"/>
      <c r="N87" s="1462"/>
    </row>
    <row r="88" spans="2:14">
      <c r="B88" s="49"/>
      <c r="C88" s="1462"/>
      <c r="D88" s="1449"/>
      <c r="E88" s="1462"/>
      <c r="F88" s="1462"/>
      <c r="G88" s="1449"/>
      <c r="H88" s="1462"/>
      <c r="I88" s="1462"/>
      <c r="J88" s="1449"/>
      <c r="K88" s="1462"/>
      <c r="L88" s="1462"/>
      <c r="M88" s="1449"/>
      <c r="N88" s="1462"/>
    </row>
    <row r="89" spans="2:14">
      <c r="B89" s="49"/>
      <c r="C89" s="1462"/>
      <c r="D89" s="1449"/>
      <c r="E89" s="1462"/>
      <c r="F89" s="1462"/>
      <c r="G89" s="1449"/>
      <c r="H89" s="1462"/>
      <c r="I89" s="1462"/>
      <c r="J89" s="1449"/>
      <c r="K89" s="1462"/>
      <c r="L89" s="1462"/>
      <c r="M89" s="1449"/>
      <c r="N89" s="1462"/>
    </row>
    <row r="90" spans="2:14">
      <c r="B90" s="49"/>
      <c r="C90" s="1462"/>
      <c r="D90" s="1449"/>
      <c r="E90" s="1462"/>
      <c r="F90" s="1462"/>
      <c r="G90" s="1449"/>
      <c r="H90" s="1462"/>
      <c r="I90" s="1462"/>
      <c r="J90" s="1449"/>
      <c r="K90" s="1462"/>
      <c r="L90" s="1462"/>
      <c r="M90" s="1449"/>
      <c r="N90" s="1462"/>
    </row>
    <row r="91" spans="2:14">
      <c r="B91" s="49"/>
      <c r="C91" s="1462"/>
      <c r="D91" s="1449"/>
      <c r="E91" s="1462"/>
      <c r="F91" s="1462"/>
      <c r="G91" s="1449"/>
      <c r="H91" s="1462"/>
      <c r="I91" s="1462"/>
      <c r="J91" s="1449"/>
      <c r="K91" s="1462"/>
      <c r="L91" s="1462"/>
      <c r="M91" s="1449"/>
      <c r="N91" s="1462"/>
    </row>
    <row r="92" spans="2:14">
      <c r="B92" s="49"/>
      <c r="C92" s="1462"/>
      <c r="D92" s="1449"/>
      <c r="E92" s="1462"/>
      <c r="F92" s="1462"/>
      <c r="G92" s="1449"/>
      <c r="H92" s="1462"/>
      <c r="I92" s="1462"/>
      <c r="J92" s="1449"/>
      <c r="K92" s="1462"/>
      <c r="L92" s="1462"/>
      <c r="M92" s="1449"/>
      <c r="N92" s="1462"/>
    </row>
    <row r="93" spans="2:14">
      <c r="B93" s="49"/>
      <c r="C93" s="1462"/>
      <c r="D93" s="1449"/>
      <c r="E93" s="1462"/>
      <c r="F93" s="1462"/>
      <c r="G93" s="1449"/>
      <c r="H93" s="1462"/>
      <c r="I93" s="1462"/>
      <c r="J93" s="1449"/>
      <c r="K93" s="1462"/>
      <c r="L93" s="1462"/>
      <c r="M93" s="1449"/>
      <c r="N93" s="1462"/>
    </row>
    <row r="94" spans="2:14">
      <c r="B94" s="49"/>
      <c r="C94" s="1462"/>
      <c r="D94" s="1449"/>
      <c r="E94" s="1462"/>
      <c r="F94" s="1462"/>
      <c r="G94" s="1449"/>
      <c r="H94" s="1462"/>
      <c r="I94" s="1462"/>
      <c r="J94" s="1449"/>
      <c r="K94" s="1462"/>
      <c r="L94" s="1462"/>
      <c r="M94" s="1449"/>
      <c r="N94" s="1462"/>
    </row>
    <row r="95" spans="2:14">
      <c r="B95" s="49"/>
      <c r="C95" s="1462"/>
      <c r="D95" s="1449"/>
      <c r="E95" s="1462"/>
      <c r="F95" s="1462"/>
      <c r="G95" s="1449"/>
      <c r="H95" s="1462"/>
      <c r="I95" s="1462"/>
      <c r="J95" s="1449"/>
      <c r="K95" s="1462"/>
      <c r="L95" s="1462"/>
      <c r="M95" s="1449"/>
      <c r="N95" s="1462"/>
    </row>
    <row r="96" spans="2:14">
      <c r="B96" s="49"/>
      <c r="C96" s="1462"/>
      <c r="D96" s="1449"/>
      <c r="E96" s="1462"/>
      <c r="F96" s="1462"/>
      <c r="G96" s="1449"/>
      <c r="H96" s="1462"/>
      <c r="I96" s="1462"/>
      <c r="J96" s="1449"/>
      <c r="K96" s="1462"/>
      <c r="L96" s="1462"/>
      <c r="M96" s="1449"/>
      <c r="N96" s="1462"/>
    </row>
    <row r="97" spans="2:14">
      <c r="B97" s="49"/>
      <c r="C97" s="1462"/>
      <c r="D97" s="1449"/>
      <c r="E97" s="1462"/>
      <c r="F97" s="1462"/>
      <c r="G97" s="1449"/>
      <c r="H97" s="1462"/>
      <c r="I97" s="1462"/>
      <c r="J97" s="1449"/>
      <c r="K97" s="1462"/>
      <c r="L97" s="1462"/>
      <c r="M97" s="1449"/>
      <c r="N97" s="1462"/>
    </row>
    <row r="98" spans="2:14">
      <c r="B98" s="49"/>
      <c r="C98" s="1462"/>
      <c r="D98" s="1449"/>
      <c r="E98" s="1462"/>
      <c r="F98" s="1462"/>
      <c r="G98" s="1449"/>
      <c r="H98" s="1462"/>
      <c r="I98" s="1462"/>
      <c r="J98" s="1449"/>
      <c r="K98" s="1462"/>
      <c r="L98" s="1462"/>
      <c r="M98" s="1449"/>
      <c r="N98" s="1462"/>
    </row>
    <row r="99" spans="2:14">
      <c r="B99" s="49"/>
      <c r="C99" s="1462"/>
      <c r="D99" s="1449"/>
      <c r="E99" s="1462"/>
      <c r="F99" s="1462"/>
      <c r="G99" s="1449"/>
      <c r="H99" s="1462"/>
      <c r="I99" s="1462"/>
      <c r="J99" s="1449"/>
      <c r="K99" s="1462"/>
      <c r="L99" s="1462"/>
      <c r="M99" s="1449"/>
      <c r="N99" s="1462"/>
    </row>
    <row r="100" spans="2:14">
      <c r="B100" s="49"/>
      <c r="C100" s="1462"/>
      <c r="D100" s="1449"/>
      <c r="E100" s="1462"/>
      <c r="F100" s="1462"/>
      <c r="G100" s="1449"/>
      <c r="H100" s="1462"/>
      <c r="I100" s="1462"/>
      <c r="J100" s="1449"/>
      <c r="K100" s="1462"/>
      <c r="L100" s="1462"/>
      <c r="M100" s="1449"/>
      <c r="N100" s="1462"/>
    </row>
    <row r="101" spans="2:14">
      <c r="B101" s="49"/>
      <c r="C101" s="1462"/>
      <c r="D101" s="1449"/>
      <c r="E101" s="1462"/>
      <c r="F101" s="1462"/>
      <c r="G101" s="1449"/>
      <c r="H101" s="1462"/>
      <c r="I101" s="1462"/>
      <c r="J101" s="1449"/>
      <c r="K101" s="1462"/>
      <c r="L101" s="1462"/>
      <c r="M101" s="1449"/>
      <c r="N101" s="1462"/>
    </row>
    <row r="102" spans="2:14">
      <c r="B102" s="49"/>
      <c r="C102" s="1462"/>
      <c r="D102" s="1449"/>
      <c r="E102" s="1462"/>
      <c r="F102" s="1462"/>
      <c r="G102" s="1449"/>
      <c r="H102" s="1462"/>
      <c r="I102" s="1462"/>
      <c r="J102" s="1449"/>
      <c r="K102" s="1462"/>
      <c r="L102" s="1462"/>
      <c r="M102" s="1449"/>
      <c r="N102" s="1462"/>
    </row>
    <row r="103" spans="2:14">
      <c r="B103" s="49"/>
      <c r="C103" s="1462"/>
      <c r="D103" s="1449"/>
      <c r="E103" s="1462"/>
      <c r="F103" s="1462"/>
      <c r="G103" s="1449"/>
      <c r="H103" s="1462"/>
      <c r="I103" s="1462"/>
      <c r="J103" s="1449"/>
      <c r="K103" s="1462"/>
      <c r="L103" s="1462"/>
      <c r="M103" s="1449"/>
      <c r="N103" s="1462"/>
    </row>
    <row r="104" spans="2:14">
      <c r="B104" s="49"/>
      <c r="C104" s="1462"/>
      <c r="D104" s="1449"/>
      <c r="E104" s="1462"/>
      <c r="F104" s="1462"/>
      <c r="G104" s="1449"/>
      <c r="H104" s="1462"/>
      <c r="I104" s="1462"/>
      <c r="J104" s="1449"/>
      <c r="K104" s="1462"/>
      <c r="L104" s="1462"/>
      <c r="M104" s="1449"/>
      <c r="N104" s="1462"/>
    </row>
    <row r="105" spans="2:14">
      <c r="B105" s="49"/>
      <c r="C105" s="1462"/>
      <c r="D105" s="1449"/>
      <c r="E105" s="1462"/>
      <c r="F105" s="1462"/>
      <c r="G105" s="1449"/>
      <c r="H105" s="1462"/>
      <c r="I105" s="1462"/>
      <c r="J105" s="1449"/>
      <c r="K105" s="1462"/>
      <c r="L105" s="1462"/>
      <c r="M105" s="1449"/>
      <c r="N105" s="1462"/>
    </row>
    <row r="106" spans="2:14">
      <c r="B106" s="49"/>
      <c r="C106" s="1462"/>
      <c r="D106" s="1449"/>
      <c r="E106" s="1462"/>
      <c r="F106" s="1462"/>
      <c r="G106" s="1449"/>
      <c r="H106" s="1462"/>
      <c r="I106" s="1462"/>
      <c r="J106" s="1449"/>
      <c r="K106" s="1462"/>
      <c r="L106" s="1462"/>
      <c r="M106" s="1449"/>
      <c r="N106" s="1462"/>
    </row>
    <row r="107" spans="2:14">
      <c r="B107" s="49"/>
      <c r="C107" s="1462"/>
      <c r="D107" s="1449"/>
      <c r="E107" s="1462"/>
      <c r="F107" s="1462"/>
      <c r="G107" s="1449"/>
      <c r="H107" s="1462"/>
      <c r="I107" s="1462"/>
      <c r="J107" s="1449"/>
      <c r="K107" s="1462"/>
      <c r="L107" s="1462"/>
      <c r="M107" s="1449"/>
      <c r="N107" s="1462"/>
    </row>
    <row r="108" spans="2:14">
      <c r="B108" s="49"/>
      <c r="C108" s="1462"/>
      <c r="D108" s="1449"/>
      <c r="E108" s="1462"/>
      <c r="F108" s="1462"/>
      <c r="G108" s="1449"/>
      <c r="H108" s="1462"/>
      <c r="I108" s="1462"/>
      <c r="J108" s="1449"/>
      <c r="K108" s="1462"/>
      <c r="L108" s="1462"/>
      <c r="M108" s="1449"/>
      <c r="N108" s="1462"/>
    </row>
    <row r="109" spans="2:14">
      <c r="B109" s="49"/>
      <c r="C109" s="1462"/>
      <c r="D109" s="1449"/>
      <c r="E109" s="1462"/>
      <c r="F109" s="1462"/>
      <c r="G109" s="1449"/>
      <c r="H109" s="1462"/>
      <c r="I109" s="1462"/>
      <c r="J109" s="1449"/>
      <c r="K109" s="1462"/>
      <c r="L109" s="1462"/>
      <c r="M109" s="1449"/>
      <c r="N109" s="1462"/>
    </row>
    <row r="110" spans="2:14">
      <c r="B110" s="49"/>
      <c r="C110" s="1462"/>
      <c r="D110" s="1449"/>
      <c r="E110" s="1462"/>
      <c r="F110" s="1462"/>
      <c r="G110" s="1449"/>
      <c r="H110" s="1462"/>
      <c r="I110" s="1462"/>
      <c r="J110" s="1449"/>
      <c r="K110" s="1462"/>
      <c r="L110" s="1462"/>
      <c r="M110" s="1449"/>
      <c r="N110" s="1462"/>
    </row>
    <row r="111" spans="2:14">
      <c r="B111" s="49"/>
      <c r="C111" s="1462"/>
      <c r="D111" s="1449"/>
      <c r="E111" s="1462"/>
      <c r="F111" s="1462"/>
      <c r="G111" s="1449"/>
      <c r="H111" s="1462"/>
      <c r="I111" s="1462"/>
      <c r="J111" s="1449"/>
      <c r="K111" s="1462"/>
      <c r="L111" s="1462"/>
      <c r="M111" s="1449"/>
      <c r="N111" s="1462"/>
    </row>
    <row r="112" spans="2:14">
      <c r="B112" s="49"/>
      <c r="C112" s="1462"/>
      <c r="D112" s="1449"/>
      <c r="E112" s="1462"/>
      <c r="F112" s="1462"/>
      <c r="G112" s="1449"/>
      <c r="H112" s="1462"/>
      <c r="I112" s="1462"/>
      <c r="J112" s="1449"/>
      <c r="K112" s="1462"/>
      <c r="L112" s="1462"/>
      <c r="M112" s="1449"/>
      <c r="N112" s="1462"/>
    </row>
    <row r="113" spans="2:14">
      <c r="B113" s="49"/>
      <c r="C113" s="1462"/>
      <c r="D113" s="1449"/>
      <c r="E113" s="1462"/>
      <c r="F113" s="1462"/>
      <c r="G113" s="1449"/>
      <c r="H113" s="1462"/>
      <c r="I113" s="1462"/>
      <c r="J113" s="1449"/>
      <c r="K113" s="1462"/>
      <c r="L113" s="1462"/>
      <c r="M113" s="1449"/>
      <c r="N113" s="1462"/>
    </row>
    <row r="114" spans="2:14">
      <c r="B114" s="49"/>
      <c r="C114" s="1462"/>
      <c r="D114" s="1449"/>
      <c r="E114" s="1462"/>
      <c r="F114" s="1462"/>
      <c r="G114" s="1449"/>
      <c r="H114" s="1462"/>
      <c r="I114" s="1462"/>
      <c r="J114" s="1449"/>
      <c r="K114" s="1462"/>
      <c r="L114" s="1462"/>
      <c r="M114" s="1449"/>
      <c r="N114" s="1462"/>
    </row>
    <row r="115" spans="2:14">
      <c r="B115" s="49"/>
      <c r="C115" s="1462"/>
      <c r="D115" s="1449"/>
      <c r="E115" s="1462"/>
      <c r="F115" s="1462"/>
      <c r="G115" s="1449"/>
      <c r="H115" s="1462"/>
      <c r="I115" s="1462"/>
      <c r="J115" s="1449"/>
      <c r="K115" s="1462"/>
      <c r="L115" s="1462"/>
      <c r="M115" s="1449"/>
      <c r="N115" s="1462"/>
    </row>
    <row r="116" spans="2:14">
      <c r="B116" s="49"/>
      <c r="C116" s="1462"/>
      <c r="D116" s="1449"/>
      <c r="E116" s="1462"/>
      <c r="F116" s="1462"/>
      <c r="G116" s="1449"/>
      <c r="H116" s="1462"/>
      <c r="I116" s="1462"/>
      <c r="J116" s="1449"/>
      <c r="K116" s="1462"/>
      <c r="L116" s="1462"/>
      <c r="M116" s="1449"/>
      <c r="N116" s="1462"/>
    </row>
    <row r="117" spans="2:14">
      <c r="B117" s="49"/>
      <c r="C117" s="1462"/>
      <c r="D117" s="1449"/>
      <c r="E117" s="1462"/>
      <c r="F117" s="1462"/>
      <c r="G117" s="1449"/>
      <c r="H117" s="1462"/>
      <c r="I117" s="1462"/>
      <c r="J117" s="1449"/>
      <c r="K117" s="1462"/>
      <c r="L117" s="1462"/>
      <c r="M117" s="1449"/>
      <c r="N117" s="1462"/>
    </row>
    <row r="118" spans="2:14">
      <c r="B118" s="49"/>
      <c r="C118" s="1462"/>
      <c r="D118" s="1449"/>
      <c r="E118" s="1462"/>
      <c r="F118" s="1462"/>
      <c r="G118" s="1449"/>
      <c r="H118" s="1462"/>
      <c r="I118" s="1462"/>
      <c r="J118" s="1449"/>
      <c r="K118" s="1462"/>
      <c r="L118" s="1462"/>
      <c r="M118" s="1449"/>
      <c r="N118" s="1462"/>
    </row>
    <row r="119" spans="2:14">
      <c r="B119" s="49"/>
      <c r="C119" s="1462"/>
      <c r="D119" s="1449"/>
      <c r="E119" s="1462"/>
      <c r="F119" s="1462"/>
      <c r="G119" s="1449"/>
      <c r="H119" s="1462"/>
      <c r="I119" s="1462"/>
      <c r="J119" s="1449"/>
      <c r="K119" s="1462"/>
      <c r="L119" s="1462"/>
      <c r="M119" s="1449"/>
      <c r="N119" s="1462"/>
    </row>
    <row r="120" spans="2:14">
      <c r="B120" s="49"/>
      <c r="C120" s="1462"/>
      <c r="D120" s="1449"/>
      <c r="E120" s="1462"/>
      <c r="F120" s="1462"/>
      <c r="G120" s="1449"/>
      <c r="H120" s="1462"/>
      <c r="I120" s="1462"/>
      <c r="J120" s="1449"/>
      <c r="K120" s="1462"/>
      <c r="L120" s="1462"/>
      <c r="M120" s="1449"/>
      <c r="N120" s="1462"/>
    </row>
    <row r="121" spans="2:14">
      <c r="B121" s="49"/>
      <c r="C121" s="1462"/>
      <c r="D121" s="1449"/>
      <c r="E121" s="1462"/>
      <c r="F121" s="1462"/>
      <c r="G121" s="1449"/>
      <c r="H121" s="1462"/>
      <c r="I121" s="1462"/>
      <c r="J121" s="1449"/>
      <c r="K121" s="1462"/>
      <c r="L121" s="1462"/>
      <c r="M121" s="1449"/>
      <c r="N121" s="1462"/>
    </row>
    <row r="122" spans="2:14">
      <c r="B122" s="49"/>
      <c r="C122" s="1462"/>
      <c r="D122" s="1449"/>
      <c r="E122" s="1462"/>
      <c r="F122" s="1462"/>
      <c r="G122" s="1449"/>
      <c r="H122" s="1462"/>
      <c r="I122" s="1462"/>
      <c r="J122" s="1449"/>
      <c r="K122" s="1462"/>
      <c r="L122" s="1462"/>
      <c r="M122" s="1449"/>
      <c r="N122" s="1462"/>
    </row>
    <row r="123" spans="2:14">
      <c r="B123" s="49"/>
      <c r="C123" s="1462"/>
      <c r="E123" s="1462"/>
      <c r="F123" s="1462"/>
      <c r="H123" s="1462"/>
      <c r="I123" s="1462"/>
      <c r="K123" s="1462"/>
      <c r="L123" s="1462"/>
      <c r="N123" s="1462"/>
    </row>
    <row r="124" spans="2:14">
      <c r="B124" s="49"/>
      <c r="C124" s="1462"/>
      <c r="E124" s="1462"/>
      <c r="F124" s="1462"/>
      <c r="H124" s="1462"/>
      <c r="I124" s="1462"/>
      <c r="K124" s="1462"/>
      <c r="L124" s="1462"/>
      <c r="N124" s="1462"/>
    </row>
    <row r="125" spans="2:14">
      <c r="B125" s="49"/>
      <c r="C125" s="1462"/>
      <c r="E125" s="1462"/>
      <c r="F125" s="1462"/>
      <c r="H125" s="1462"/>
      <c r="I125" s="1462"/>
      <c r="K125" s="1462"/>
      <c r="L125" s="1462"/>
      <c r="N125" s="1462"/>
    </row>
    <row r="126" spans="2:14">
      <c r="B126" s="49"/>
      <c r="C126" s="1462"/>
      <c r="E126" s="1462"/>
      <c r="F126" s="1462"/>
      <c r="H126" s="1462"/>
      <c r="I126" s="1462"/>
      <c r="K126" s="1462"/>
      <c r="L126" s="1462"/>
      <c r="N126" s="1462"/>
    </row>
    <row r="127" spans="2:14">
      <c r="B127" s="49"/>
      <c r="C127" s="1462"/>
      <c r="E127" s="1462"/>
      <c r="F127" s="1462"/>
      <c r="H127" s="1462"/>
      <c r="I127" s="1462"/>
      <c r="K127" s="1462"/>
      <c r="L127" s="1462"/>
      <c r="N127" s="1462"/>
    </row>
    <row r="128" spans="2:14">
      <c r="B128" s="49"/>
      <c r="C128" s="1462"/>
      <c r="E128" s="1462"/>
      <c r="F128" s="1462"/>
      <c r="H128" s="1462"/>
      <c r="I128" s="1462"/>
      <c r="K128" s="1462"/>
      <c r="L128" s="1462"/>
      <c r="N128" s="1462"/>
    </row>
    <row r="129" spans="2:14">
      <c r="B129" s="49"/>
      <c r="C129" s="1462"/>
      <c r="E129" s="1462"/>
      <c r="F129" s="1462"/>
      <c r="H129" s="1462"/>
      <c r="I129" s="1462"/>
      <c r="K129" s="1462"/>
      <c r="L129" s="1462"/>
      <c r="N129" s="1462"/>
    </row>
    <row r="130" spans="2:14">
      <c r="B130" s="49"/>
      <c r="C130" s="1462"/>
      <c r="E130" s="1462"/>
      <c r="F130" s="1462"/>
      <c r="H130" s="1462"/>
      <c r="I130" s="1462"/>
      <c r="K130" s="1462"/>
      <c r="L130" s="1462"/>
      <c r="N130" s="1462"/>
    </row>
    <row r="131" spans="2:14">
      <c r="B131" s="49"/>
      <c r="C131" s="1462"/>
      <c r="E131" s="1462"/>
      <c r="F131" s="1462"/>
      <c r="H131" s="1462"/>
      <c r="I131" s="1462"/>
      <c r="K131" s="1462"/>
      <c r="L131" s="1462"/>
      <c r="N131" s="1462"/>
    </row>
    <row r="132" spans="2:14">
      <c r="B132" s="49"/>
      <c r="C132" s="1462"/>
      <c r="E132" s="1462"/>
      <c r="F132" s="1462"/>
      <c r="H132" s="1462"/>
      <c r="I132" s="1462"/>
      <c r="K132" s="1462"/>
      <c r="L132" s="1462"/>
      <c r="N132" s="1462"/>
    </row>
    <row r="133" spans="2:14">
      <c r="B133" s="49"/>
      <c r="C133" s="1462"/>
      <c r="E133" s="1462"/>
      <c r="F133" s="1462"/>
      <c r="H133" s="1462"/>
      <c r="I133" s="1462"/>
      <c r="K133" s="1462"/>
      <c r="L133" s="1462"/>
      <c r="N133" s="1462"/>
    </row>
    <row r="134" spans="2:14">
      <c r="B134" s="49"/>
      <c r="C134" s="1462"/>
      <c r="E134" s="1462"/>
      <c r="F134" s="1462"/>
      <c r="H134" s="1462"/>
      <c r="I134" s="1462"/>
      <c r="K134" s="1462"/>
      <c r="L134" s="1462"/>
      <c r="N134" s="1462"/>
    </row>
    <row r="135" spans="2:14">
      <c r="B135" s="49"/>
      <c r="C135" s="1462"/>
      <c r="E135" s="1462"/>
      <c r="F135" s="1462"/>
      <c r="H135" s="1462"/>
      <c r="I135" s="1462"/>
      <c r="K135" s="1462"/>
      <c r="L135" s="1462"/>
      <c r="N135" s="1462"/>
    </row>
    <row r="136" spans="2:14">
      <c r="B136" s="49"/>
      <c r="C136" s="1462"/>
      <c r="E136" s="1462"/>
      <c r="F136" s="1462"/>
      <c r="H136" s="1462"/>
      <c r="I136" s="1462"/>
      <c r="K136" s="1462"/>
      <c r="L136" s="1462"/>
      <c r="N136" s="1462"/>
    </row>
    <row r="137" spans="2:14">
      <c r="B137" s="49"/>
      <c r="C137" s="1462"/>
      <c r="E137" s="1462"/>
      <c r="F137" s="1462"/>
      <c r="H137" s="1462"/>
      <c r="I137" s="1462"/>
      <c r="K137" s="1462"/>
      <c r="L137" s="1462"/>
      <c r="N137" s="1462"/>
    </row>
    <row r="138" spans="2:14">
      <c r="B138" s="49"/>
      <c r="C138" s="1462"/>
      <c r="E138" s="1462"/>
      <c r="F138" s="1462"/>
      <c r="H138" s="1462"/>
      <c r="I138" s="1462"/>
      <c r="K138" s="1462"/>
      <c r="L138" s="1462"/>
      <c r="N138" s="1462"/>
    </row>
    <row r="139" spans="2:14">
      <c r="B139" s="49"/>
      <c r="C139" s="1462"/>
      <c r="E139" s="1462"/>
      <c r="F139" s="1462"/>
      <c r="H139" s="1462"/>
      <c r="I139" s="1462"/>
      <c r="K139" s="1462"/>
      <c r="L139" s="1462"/>
      <c r="N139" s="1462"/>
    </row>
    <row r="140" spans="2:14">
      <c r="B140" s="49"/>
      <c r="C140" s="1462"/>
      <c r="E140" s="1462"/>
      <c r="F140" s="1462"/>
      <c r="H140" s="1462"/>
      <c r="I140" s="1462"/>
      <c r="K140" s="1462"/>
      <c r="L140" s="1462"/>
      <c r="N140" s="1462"/>
    </row>
    <row r="141" spans="2:14">
      <c r="B141" s="49"/>
      <c r="C141" s="1462"/>
      <c r="E141" s="1462"/>
      <c r="F141" s="1462"/>
      <c r="H141" s="1462"/>
      <c r="I141" s="1462"/>
      <c r="K141" s="1462"/>
      <c r="L141" s="1462"/>
      <c r="N141" s="1462"/>
    </row>
    <row r="142" spans="2:14">
      <c r="B142" s="49"/>
      <c r="C142" s="1462"/>
      <c r="E142" s="1462"/>
      <c r="F142" s="1462"/>
      <c r="H142" s="1462"/>
      <c r="I142" s="1462"/>
      <c r="K142" s="1462"/>
      <c r="L142" s="1462"/>
      <c r="N142" s="1462"/>
    </row>
    <row r="143" spans="2:14">
      <c r="B143" s="49"/>
      <c r="C143" s="1462"/>
      <c r="E143" s="1462"/>
      <c r="F143" s="1462"/>
      <c r="H143" s="1462"/>
      <c r="I143" s="1462"/>
      <c r="K143" s="1462"/>
      <c r="L143" s="1462"/>
      <c r="N143" s="1462"/>
    </row>
    <row r="144" spans="2:14">
      <c r="B144" s="49"/>
      <c r="C144" s="1462"/>
      <c r="E144" s="1462"/>
      <c r="F144" s="1462"/>
      <c r="H144" s="1462"/>
      <c r="I144" s="1462"/>
      <c r="K144" s="1462"/>
      <c r="L144" s="1462"/>
      <c r="N144" s="1462"/>
    </row>
    <row r="145" spans="2:14">
      <c r="B145" s="49"/>
      <c r="C145" s="1462"/>
      <c r="E145" s="1449"/>
      <c r="F145" s="1462"/>
      <c r="H145" s="1449"/>
      <c r="I145" s="1462"/>
      <c r="K145" s="1449"/>
      <c r="L145" s="1462"/>
      <c r="N145" s="1449"/>
    </row>
    <row r="146" spans="2:14">
      <c r="B146" s="49"/>
      <c r="C146" s="1462"/>
      <c r="E146" s="1449"/>
      <c r="F146" s="1462"/>
      <c r="H146" s="1449"/>
      <c r="I146" s="1462"/>
      <c r="K146" s="1449"/>
      <c r="L146" s="1462"/>
      <c r="N146" s="1449"/>
    </row>
    <row r="147" spans="2:14">
      <c r="B147" s="49"/>
      <c r="C147" s="1462"/>
      <c r="E147" s="1449"/>
      <c r="F147" s="1462"/>
      <c r="H147" s="1449"/>
      <c r="I147" s="1462"/>
      <c r="K147" s="1449"/>
      <c r="L147" s="1462"/>
      <c r="N147" s="1449"/>
    </row>
    <row r="148" spans="2:14">
      <c r="B148" s="49"/>
      <c r="C148" s="1462"/>
      <c r="E148" s="1449"/>
      <c r="F148" s="1462"/>
      <c r="H148" s="1449"/>
      <c r="I148" s="1462"/>
      <c r="K148" s="1449"/>
      <c r="L148" s="1462"/>
      <c r="N148" s="1449"/>
    </row>
    <row r="149" spans="2:14">
      <c r="B149" s="49"/>
      <c r="C149" s="1462"/>
      <c r="E149" s="1449"/>
      <c r="F149" s="1462"/>
      <c r="H149" s="1449"/>
      <c r="I149" s="1462"/>
      <c r="K149" s="1449"/>
      <c r="L149" s="1462"/>
      <c r="N149" s="1449"/>
    </row>
    <row r="150" spans="2:14">
      <c r="B150" s="49"/>
      <c r="C150" s="1462"/>
      <c r="E150" s="1449"/>
      <c r="F150" s="1462"/>
      <c r="H150" s="1449"/>
      <c r="I150" s="1462"/>
      <c r="K150" s="1449"/>
      <c r="L150" s="1462"/>
      <c r="N150" s="1449"/>
    </row>
    <row r="151" spans="2:14">
      <c r="B151" s="49"/>
      <c r="C151" s="1462"/>
      <c r="E151" s="1449"/>
      <c r="F151" s="1462"/>
      <c r="H151" s="1449"/>
      <c r="I151" s="1462"/>
      <c r="K151" s="1449"/>
      <c r="L151" s="1462"/>
      <c r="N151" s="1449"/>
    </row>
    <row r="152" spans="2:14">
      <c r="B152" s="49"/>
      <c r="C152" s="1462"/>
      <c r="E152" s="1449"/>
      <c r="F152" s="1462"/>
      <c r="H152" s="1449"/>
      <c r="I152" s="1462"/>
      <c r="K152" s="1449"/>
      <c r="L152" s="1462"/>
      <c r="N152" s="1449"/>
    </row>
    <row r="153" spans="2:14">
      <c r="B153" s="49"/>
      <c r="C153" s="1462"/>
      <c r="E153" s="1449"/>
      <c r="F153" s="1462"/>
      <c r="H153" s="1449"/>
      <c r="I153" s="1462"/>
      <c r="K153" s="1449"/>
      <c r="L153" s="1462"/>
      <c r="N153" s="1449"/>
    </row>
    <row r="154" spans="2:14">
      <c r="B154" s="49"/>
      <c r="C154" s="1462"/>
      <c r="E154" s="1449"/>
      <c r="F154" s="1462"/>
      <c r="H154" s="1449"/>
      <c r="I154" s="1462"/>
      <c r="K154" s="1449"/>
      <c r="L154" s="1462"/>
      <c r="N154" s="1449"/>
    </row>
    <row r="155" spans="2:14">
      <c r="B155" s="49"/>
      <c r="C155" s="1462"/>
      <c r="E155" s="1449"/>
      <c r="F155" s="1462"/>
      <c r="H155" s="1449"/>
      <c r="I155" s="1462"/>
      <c r="K155" s="1449"/>
      <c r="L155" s="1462"/>
      <c r="N155" s="1449"/>
    </row>
    <row r="156" spans="2:14">
      <c r="B156" s="49"/>
      <c r="C156" s="1462"/>
      <c r="E156" s="1449"/>
      <c r="F156" s="1462"/>
      <c r="H156" s="1449"/>
      <c r="I156" s="1462"/>
      <c r="K156" s="1449"/>
      <c r="L156" s="1462"/>
      <c r="N156" s="1449"/>
    </row>
    <row r="157" spans="2:14">
      <c r="B157" s="49"/>
      <c r="C157" s="1462"/>
      <c r="E157" s="1449"/>
      <c r="F157" s="1462"/>
      <c r="H157" s="1449"/>
      <c r="I157" s="1462"/>
      <c r="K157" s="1449"/>
      <c r="L157" s="1462"/>
      <c r="N157" s="1449"/>
    </row>
    <row r="158" spans="2:14">
      <c r="B158" s="49"/>
      <c r="C158" s="1462"/>
      <c r="E158" s="1449"/>
      <c r="F158" s="1462"/>
      <c r="H158" s="1449"/>
      <c r="I158" s="1462"/>
      <c r="K158" s="1449"/>
      <c r="L158" s="1462"/>
      <c r="N158" s="1449"/>
    </row>
    <row r="159" spans="2:14">
      <c r="B159" s="49"/>
      <c r="C159" s="1462"/>
      <c r="E159" s="1449"/>
      <c r="F159" s="1462"/>
      <c r="H159" s="1449"/>
      <c r="I159" s="1462"/>
      <c r="K159" s="1449"/>
      <c r="L159" s="1462"/>
      <c r="N159" s="1449"/>
    </row>
    <row r="160" spans="2:14">
      <c r="B160" s="49"/>
      <c r="C160" s="1462"/>
      <c r="E160" s="1449"/>
      <c r="F160" s="1462"/>
      <c r="H160" s="1449"/>
      <c r="I160" s="1462"/>
      <c r="K160" s="1449"/>
      <c r="L160" s="1462"/>
      <c r="N160" s="1449"/>
    </row>
    <row r="161" spans="2:14">
      <c r="B161" s="49"/>
      <c r="C161" s="1462"/>
      <c r="E161" s="1449"/>
      <c r="F161" s="1462"/>
      <c r="H161" s="1449"/>
      <c r="I161" s="1462"/>
      <c r="K161" s="1449"/>
      <c r="L161" s="1462"/>
      <c r="N161" s="1449"/>
    </row>
    <row r="162" spans="2:14">
      <c r="B162" s="49"/>
      <c r="C162" s="1462"/>
      <c r="E162" s="1449"/>
      <c r="F162" s="1462"/>
      <c r="H162" s="1449"/>
      <c r="I162" s="1462"/>
      <c r="K162" s="1449"/>
      <c r="L162" s="1462"/>
      <c r="N162" s="1449"/>
    </row>
    <row r="163" spans="2:14">
      <c r="B163" s="49"/>
      <c r="C163" s="1462"/>
      <c r="E163" s="1449"/>
      <c r="F163" s="1462"/>
      <c r="H163" s="1449"/>
      <c r="I163" s="1462"/>
      <c r="K163" s="1449"/>
      <c r="L163" s="1462"/>
      <c r="N163" s="1449"/>
    </row>
    <row r="164" spans="2:14">
      <c r="B164" s="49"/>
      <c r="C164" s="1462"/>
      <c r="F164" s="1462"/>
      <c r="I164" s="1462"/>
      <c r="L164" s="1462"/>
    </row>
    <row r="165" spans="2:14">
      <c r="B165" s="49"/>
    </row>
    <row r="166" spans="2:14">
      <c r="B166" s="49"/>
    </row>
    <row r="167" spans="2:14">
      <c r="B167" s="49"/>
    </row>
    <row r="168" spans="2:14">
      <c r="B168" s="49"/>
    </row>
    <row r="169" spans="2:14">
      <c r="B169" s="49"/>
    </row>
    <row r="170" spans="2:14">
      <c r="B170" s="49"/>
    </row>
    <row r="171" spans="2:14">
      <c r="B171" s="49"/>
    </row>
    <row r="172" spans="2:14">
      <c r="B172" s="49"/>
    </row>
    <row r="173" spans="2:14">
      <c r="B173" s="49"/>
    </row>
    <row r="174" spans="2:14">
      <c r="B174" s="49"/>
    </row>
    <row r="175" spans="2:14">
      <c r="B175" s="49"/>
    </row>
    <row r="176" spans="2:14">
      <c r="B176" s="49"/>
    </row>
    <row r="177" spans="2:2">
      <c r="B177" s="49"/>
    </row>
    <row r="178" spans="2:2">
      <c r="B178" s="49"/>
    </row>
    <row r="179" spans="2:2">
      <c r="B179" s="49"/>
    </row>
    <row r="180" spans="2:2">
      <c r="B180" s="49"/>
    </row>
    <row r="181" spans="2:2">
      <c r="B181" s="49"/>
    </row>
    <row r="182" spans="2:2">
      <c r="B182" s="49"/>
    </row>
    <row r="183" spans="2:2">
      <c r="B183" s="49"/>
    </row>
    <row r="184" spans="2:2">
      <c r="B184" s="49"/>
    </row>
    <row r="185" spans="2:2">
      <c r="B185" s="49"/>
    </row>
    <row r="186" spans="2:2">
      <c r="B186" s="49"/>
    </row>
    <row r="187" spans="2:2">
      <c r="B187" s="49"/>
    </row>
    <row r="188" spans="2:2">
      <c r="B188" s="49"/>
    </row>
    <row r="189" spans="2:2">
      <c r="B189" s="49"/>
    </row>
    <row r="190" spans="2:2">
      <c r="B190" s="49"/>
    </row>
    <row r="191" spans="2:2">
      <c r="B191" s="49"/>
    </row>
    <row r="192" spans="2:2">
      <c r="B192" s="49"/>
    </row>
    <row r="193" spans="2:2">
      <c r="B193" s="49"/>
    </row>
    <row r="194" spans="2:2">
      <c r="B194" s="49"/>
    </row>
    <row r="195" spans="2:2">
      <c r="B195" s="49"/>
    </row>
    <row r="196" spans="2:2">
      <c r="B196" s="49"/>
    </row>
    <row r="197" spans="2:2">
      <c r="B197" s="49"/>
    </row>
    <row r="198" spans="2:2">
      <c r="B198" s="49"/>
    </row>
    <row r="199" spans="2:2">
      <c r="B199" s="49"/>
    </row>
    <row r="200" spans="2:2">
      <c r="B200" s="49"/>
    </row>
    <row r="201" spans="2:2">
      <c r="B201" s="49"/>
    </row>
    <row r="202" spans="2:2">
      <c r="B202" s="49"/>
    </row>
    <row r="203" spans="2:2">
      <c r="B203" s="49"/>
    </row>
    <row r="204" spans="2:2">
      <c r="B204" s="49"/>
    </row>
    <row r="205" spans="2:2">
      <c r="B205" s="49"/>
    </row>
    <row r="206" spans="2:2">
      <c r="B206" s="49"/>
    </row>
    <row r="207" spans="2:2">
      <c r="B207" s="49"/>
    </row>
    <row r="208" spans="2:2">
      <c r="B208" s="49"/>
    </row>
    <row r="209" spans="2:2">
      <c r="B209" s="49"/>
    </row>
    <row r="210" spans="2:2">
      <c r="B210" s="49"/>
    </row>
    <row r="211" spans="2:2">
      <c r="B211" s="49"/>
    </row>
    <row r="212" spans="2:2">
      <c r="B212" s="49"/>
    </row>
    <row r="213" spans="2:2">
      <c r="B213" s="49"/>
    </row>
    <row r="214" spans="2:2">
      <c r="B214" s="49"/>
    </row>
    <row r="215" spans="2:2">
      <c r="B215" s="49"/>
    </row>
    <row r="216" spans="2:2">
      <c r="B216" s="49"/>
    </row>
    <row r="217" spans="2:2">
      <c r="B217" s="49"/>
    </row>
    <row r="218" spans="2:2">
      <c r="B218" s="49"/>
    </row>
    <row r="219" spans="2:2">
      <c r="B219" s="49"/>
    </row>
    <row r="220" spans="2:2">
      <c r="B220" s="49"/>
    </row>
    <row r="221" spans="2:2">
      <c r="B221" s="49"/>
    </row>
    <row r="222" spans="2:2">
      <c r="B222" s="49"/>
    </row>
    <row r="223" spans="2:2">
      <c r="B223" s="49"/>
    </row>
    <row r="224" spans="2:2">
      <c r="B224" s="49"/>
    </row>
    <row r="225" spans="2:2">
      <c r="B225" s="49"/>
    </row>
    <row r="226" spans="2:2">
      <c r="B226" s="49"/>
    </row>
    <row r="227" spans="2:2">
      <c r="B227" s="49"/>
    </row>
    <row r="228" spans="2:2">
      <c r="B228" s="49"/>
    </row>
    <row r="229" spans="2:2">
      <c r="B229" s="49"/>
    </row>
    <row r="230" spans="2:2">
      <c r="B230" s="49"/>
    </row>
    <row r="231" spans="2:2">
      <c r="B231" s="49"/>
    </row>
    <row r="232" spans="2:2">
      <c r="B232" s="49"/>
    </row>
    <row r="233" spans="2:2">
      <c r="B233" s="49"/>
    </row>
    <row r="234" spans="2:2">
      <c r="B234" s="49"/>
    </row>
    <row r="235" spans="2:2">
      <c r="B235" s="49"/>
    </row>
    <row r="236" spans="2:2">
      <c r="B236" s="49"/>
    </row>
    <row r="237" spans="2:2">
      <c r="B237" s="49"/>
    </row>
    <row r="238" spans="2:2">
      <c r="B238" s="49"/>
    </row>
    <row r="239" spans="2:2">
      <c r="B239" s="49"/>
    </row>
    <row r="240" spans="2:2">
      <c r="B240" s="49"/>
    </row>
    <row r="241" spans="2:2">
      <c r="B241" s="49"/>
    </row>
    <row r="242" spans="2:2">
      <c r="B242" s="49"/>
    </row>
    <row r="243" spans="2:2">
      <c r="B243" s="49"/>
    </row>
    <row r="244" spans="2:2">
      <c r="B244" s="49"/>
    </row>
    <row r="245" spans="2:2">
      <c r="B245" s="49"/>
    </row>
    <row r="246" spans="2:2">
      <c r="B246" s="49"/>
    </row>
    <row r="247" spans="2:2">
      <c r="B247" s="49"/>
    </row>
    <row r="248" spans="2:2">
      <c r="B248" s="49"/>
    </row>
    <row r="249" spans="2:2">
      <c r="B249" s="49"/>
    </row>
    <row r="250" spans="2:2">
      <c r="B250" s="49"/>
    </row>
    <row r="251" spans="2:2">
      <c r="B251" s="49"/>
    </row>
    <row r="252" spans="2:2">
      <c r="B252" s="49"/>
    </row>
    <row r="253" spans="2:2">
      <c r="B253" s="49"/>
    </row>
    <row r="254" spans="2:2">
      <c r="B254" s="49"/>
    </row>
    <row r="255" spans="2:2">
      <c r="B255" s="49"/>
    </row>
    <row r="256" spans="2:2">
      <c r="B256" s="49"/>
    </row>
    <row r="257" spans="2:2">
      <c r="B257" s="49"/>
    </row>
    <row r="258" spans="2:2">
      <c r="B258" s="49"/>
    </row>
    <row r="259" spans="2:2">
      <c r="B259" s="49"/>
    </row>
    <row r="260" spans="2:2">
      <c r="B260" s="49"/>
    </row>
    <row r="261" spans="2:2">
      <c r="B261" s="49"/>
    </row>
    <row r="262" spans="2:2">
      <c r="B262" s="49"/>
    </row>
    <row r="263" spans="2:2">
      <c r="B263" s="49"/>
    </row>
    <row r="264" spans="2:2">
      <c r="B264" s="49"/>
    </row>
    <row r="265" spans="2:2">
      <c r="B265" s="49"/>
    </row>
    <row r="266" spans="2:2">
      <c r="B266" s="49"/>
    </row>
    <row r="267" spans="2:2">
      <c r="B267" s="49"/>
    </row>
    <row r="268" spans="2:2">
      <c r="B268" s="49"/>
    </row>
    <row r="269" spans="2:2">
      <c r="B269" s="49"/>
    </row>
    <row r="270" spans="2:2">
      <c r="B270" s="49"/>
    </row>
    <row r="271" spans="2:2">
      <c r="B271" s="49"/>
    </row>
    <row r="272" spans="2:2">
      <c r="B272" s="49"/>
    </row>
    <row r="273" spans="2:2">
      <c r="B273" s="49"/>
    </row>
    <row r="274" spans="2:2">
      <c r="B274" s="49"/>
    </row>
    <row r="275" spans="2:2">
      <c r="B275" s="49"/>
    </row>
    <row r="276" spans="2:2">
      <c r="B276" s="49"/>
    </row>
    <row r="277" spans="2:2">
      <c r="B277" s="49"/>
    </row>
    <row r="278" spans="2:2">
      <c r="B278" s="49"/>
    </row>
    <row r="279" spans="2:2">
      <c r="B279" s="49"/>
    </row>
    <row r="280" spans="2:2">
      <c r="B280" s="49"/>
    </row>
    <row r="281" spans="2:2">
      <c r="B281" s="49"/>
    </row>
    <row r="282" spans="2:2">
      <c r="B282" s="49"/>
    </row>
    <row r="283" spans="2:2">
      <c r="B283" s="49"/>
    </row>
    <row r="284" spans="2:2">
      <c r="B284" s="49"/>
    </row>
    <row r="285" spans="2:2">
      <c r="B285" s="49"/>
    </row>
    <row r="286" spans="2:2">
      <c r="B286" s="49"/>
    </row>
    <row r="287" spans="2:2">
      <c r="B287" s="49"/>
    </row>
    <row r="288" spans="2:2">
      <c r="B288" s="49"/>
    </row>
    <row r="289" spans="2:2">
      <c r="B289" s="49"/>
    </row>
    <row r="290" spans="2:2">
      <c r="B290" s="49"/>
    </row>
    <row r="291" spans="2:2">
      <c r="B291" s="49"/>
    </row>
    <row r="292" spans="2:2">
      <c r="B292" s="49"/>
    </row>
    <row r="293" spans="2:2">
      <c r="B293" s="49"/>
    </row>
    <row r="294" spans="2:2">
      <c r="B294" s="49"/>
    </row>
    <row r="295" spans="2:2">
      <c r="B295" s="49"/>
    </row>
    <row r="296" spans="2:2">
      <c r="B296" s="49"/>
    </row>
    <row r="297" spans="2:2">
      <c r="B297" s="49"/>
    </row>
    <row r="298" spans="2:2">
      <c r="B298" s="49"/>
    </row>
    <row r="299" spans="2:2">
      <c r="B299" s="49"/>
    </row>
    <row r="300" spans="2:2">
      <c r="B300" s="49"/>
    </row>
    <row r="301" spans="2:2">
      <c r="B301" s="49"/>
    </row>
    <row r="302" spans="2:2">
      <c r="B302" s="49"/>
    </row>
    <row r="303" spans="2:2">
      <c r="B303" s="49"/>
    </row>
    <row r="304" spans="2:2">
      <c r="B304" s="49"/>
    </row>
    <row r="305" spans="2:2">
      <c r="B305" s="49"/>
    </row>
    <row r="306" spans="2:2">
      <c r="B306" s="49"/>
    </row>
    <row r="307" spans="2:2">
      <c r="B307" s="49"/>
    </row>
    <row r="308" spans="2:2">
      <c r="B308" s="49"/>
    </row>
    <row r="309" spans="2:2">
      <c r="B309" s="49"/>
    </row>
    <row r="310" spans="2:2">
      <c r="B310" s="49"/>
    </row>
    <row r="311" spans="2:2">
      <c r="B311" s="49"/>
    </row>
    <row r="312" spans="2:2">
      <c r="B312" s="49"/>
    </row>
    <row r="313" spans="2:2">
      <c r="B313" s="49"/>
    </row>
    <row r="314" spans="2:2">
      <c r="B314" s="49"/>
    </row>
    <row r="315" spans="2:2">
      <c r="B315" s="49"/>
    </row>
    <row r="316" spans="2:2">
      <c r="B316" s="49"/>
    </row>
    <row r="317" spans="2:2">
      <c r="B317" s="49"/>
    </row>
    <row r="318" spans="2:2">
      <c r="B318" s="49"/>
    </row>
    <row r="319" spans="2:2">
      <c r="B319" s="49"/>
    </row>
    <row r="320" spans="2:2">
      <c r="B320" s="49"/>
    </row>
    <row r="321" spans="2:2">
      <c r="B321" s="49"/>
    </row>
    <row r="322" spans="2:2">
      <c r="B322" s="49"/>
    </row>
    <row r="323" spans="2:2">
      <c r="B323" s="49"/>
    </row>
    <row r="324" spans="2:2">
      <c r="B324" s="49"/>
    </row>
    <row r="325" spans="2:2">
      <c r="B325" s="49"/>
    </row>
    <row r="326" spans="2:2">
      <c r="B326" s="49"/>
    </row>
    <row r="327" spans="2:2">
      <c r="B327" s="49"/>
    </row>
    <row r="328" spans="2:2">
      <c r="B328" s="49"/>
    </row>
    <row r="329" spans="2:2">
      <c r="B329" s="49"/>
    </row>
    <row r="330" spans="2:2">
      <c r="B330" s="49"/>
    </row>
    <row r="331" spans="2:2">
      <c r="B331" s="49"/>
    </row>
    <row r="332" spans="2:2">
      <c r="B332" s="49"/>
    </row>
    <row r="333" spans="2:2">
      <c r="B333" s="49"/>
    </row>
    <row r="334" spans="2:2">
      <c r="B334" s="49"/>
    </row>
    <row r="335" spans="2:2">
      <c r="B335" s="49"/>
    </row>
    <row r="336" spans="2:2">
      <c r="B336" s="49"/>
    </row>
    <row r="337" spans="2:2">
      <c r="B337" s="49"/>
    </row>
    <row r="338" spans="2:2">
      <c r="B338" s="49"/>
    </row>
    <row r="339" spans="2:2">
      <c r="B339" s="49"/>
    </row>
    <row r="340" spans="2:2">
      <c r="B340" s="49"/>
    </row>
    <row r="341" spans="2:2">
      <c r="B341" s="49"/>
    </row>
    <row r="342" spans="2:2">
      <c r="B342" s="49"/>
    </row>
    <row r="343" spans="2:2">
      <c r="B343" s="49"/>
    </row>
    <row r="344" spans="2:2">
      <c r="B344" s="49"/>
    </row>
    <row r="345" spans="2:2">
      <c r="B345" s="49"/>
    </row>
    <row r="346" spans="2:2">
      <c r="B346" s="49"/>
    </row>
    <row r="347" spans="2:2">
      <c r="B347" s="49"/>
    </row>
    <row r="348" spans="2:2">
      <c r="B348" s="49"/>
    </row>
    <row r="349" spans="2:2">
      <c r="B349" s="49"/>
    </row>
    <row r="350" spans="2:2">
      <c r="B350" s="49"/>
    </row>
    <row r="351" spans="2:2">
      <c r="B351" s="49"/>
    </row>
    <row r="352" spans="2:2">
      <c r="B352" s="49"/>
    </row>
    <row r="353" spans="2:2">
      <c r="B353" s="49"/>
    </row>
    <row r="354" spans="2:2">
      <c r="B354" s="49"/>
    </row>
    <row r="355" spans="2:2">
      <c r="B355" s="49"/>
    </row>
    <row r="356" spans="2:2">
      <c r="B356" s="49"/>
    </row>
    <row r="357" spans="2:2">
      <c r="B357" s="49"/>
    </row>
    <row r="358" spans="2:2">
      <c r="B358" s="49"/>
    </row>
    <row r="359" spans="2:2">
      <c r="B359" s="49"/>
    </row>
    <row r="360" spans="2:2">
      <c r="B360" s="49"/>
    </row>
    <row r="361" spans="2:2">
      <c r="B361" s="49"/>
    </row>
    <row r="362" spans="2:2">
      <c r="B362" s="49"/>
    </row>
    <row r="363" spans="2:2">
      <c r="B363" s="49"/>
    </row>
    <row r="364" spans="2:2">
      <c r="B364" s="49"/>
    </row>
    <row r="365" spans="2:2">
      <c r="B365" s="49"/>
    </row>
    <row r="366" spans="2:2">
      <c r="B366" s="49"/>
    </row>
    <row r="367" spans="2:2">
      <c r="B367" s="49"/>
    </row>
    <row r="368" spans="2:2">
      <c r="B368" s="49"/>
    </row>
    <row r="369" spans="2:2">
      <c r="B369" s="49"/>
    </row>
    <row r="370" spans="2:2">
      <c r="B370" s="49"/>
    </row>
    <row r="371" spans="2:2">
      <c r="B371" s="49"/>
    </row>
    <row r="372" spans="2:2">
      <c r="B372" s="49"/>
    </row>
    <row r="373" spans="2:2">
      <c r="B373" s="49"/>
    </row>
    <row r="374" spans="2:2">
      <c r="B374" s="49"/>
    </row>
    <row r="375" spans="2:2">
      <c r="B375" s="49"/>
    </row>
    <row r="376" spans="2:2">
      <c r="B376" s="49"/>
    </row>
    <row r="377" spans="2:2">
      <c r="B377" s="49"/>
    </row>
    <row r="378" spans="2:2">
      <c r="B378" s="49"/>
    </row>
    <row r="379" spans="2:2">
      <c r="B379" s="49"/>
    </row>
    <row r="380" spans="2:2">
      <c r="B380" s="49"/>
    </row>
    <row r="381" spans="2:2">
      <c r="B381" s="49"/>
    </row>
    <row r="382" spans="2:2">
      <c r="B382" s="49"/>
    </row>
    <row r="383" spans="2:2">
      <c r="B383" s="49"/>
    </row>
    <row r="384" spans="2:2">
      <c r="B384" s="49"/>
    </row>
    <row r="385" spans="2:2">
      <c r="B385" s="49"/>
    </row>
    <row r="386" spans="2:2">
      <c r="B386" s="49"/>
    </row>
    <row r="387" spans="2:2">
      <c r="B387" s="49"/>
    </row>
    <row r="388" spans="2:2">
      <c r="B388" s="49"/>
    </row>
    <row r="389" spans="2:2">
      <c r="B389" s="49"/>
    </row>
    <row r="390" spans="2:2">
      <c r="B390" s="49"/>
    </row>
    <row r="391" spans="2:2">
      <c r="B391" s="49"/>
    </row>
    <row r="392" spans="2:2">
      <c r="B392" s="49"/>
    </row>
    <row r="393" spans="2:2">
      <c r="B393" s="49"/>
    </row>
    <row r="394" spans="2:2">
      <c r="B394" s="49"/>
    </row>
    <row r="395" spans="2:2">
      <c r="B395" s="49"/>
    </row>
    <row r="396" spans="2:2">
      <c r="B396" s="49"/>
    </row>
    <row r="397" spans="2:2">
      <c r="B397" s="49"/>
    </row>
    <row r="398" spans="2:2">
      <c r="B398" s="49"/>
    </row>
    <row r="399" spans="2:2">
      <c r="B399" s="49"/>
    </row>
    <row r="400" spans="2:2">
      <c r="B400" s="49"/>
    </row>
    <row r="401" spans="2:2">
      <c r="B401" s="49"/>
    </row>
    <row r="402" spans="2:2">
      <c r="B402" s="49"/>
    </row>
    <row r="403" spans="2:2">
      <c r="B403" s="49"/>
    </row>
    <row r="404" spans="2:2">
      <c r="B404" s="49"/>
    </row>
    <row r="405" spans="2:2">
      <c r="B405" s="49"/>
    </row>
    <row r="406" spans="2:2">
      <c r="B406" s="49"/>
    </row>
    <row r="407" spans="2:2">
      <c r="B407" s="49"/>
    </row>
    <row r="408" spans="2:2">
      <c r="B408" s="49"/>
    </row>
    <row r="409" spans="2:2">
      <c r="B409" s="49"/>
    </row>
    <row r="410" spans="2:2">
      <c r="B410" s="49"/>
    </row>
    <row r="411" spans="2:2">
      <c r="B411" s="49"/>
    </row>
    <row r="412" spans="2:2">
      <c r="B412" s="49"/>
    </row>
    <row r="413" spans="2:2">
      <c r="B413" s="49"/>
    </row>
    <row r="414" spans="2:2">
      <c r="B414" s="49"/>
    </row>
    <row r="415" spans="2:2">
      <c r="B415" s="49"/>
    </row>
    <row r="416" spans="2:2">
      <c r="B416" s="49"/>
    </row>
    <row r="417" spans="2:2">
      <c r="B417" s="49"/>
    </row>
    <row r="418" spans="2:2">
      <c r="B418" s="49"/>
    </row>
    <row r="419" spans="2:2">
      <c r="B419" s="49"/>
    </row>
    <row r="420" spans="2:2">
      <c r="B420" s="49"/>
    </row>
    <row r="421" spans="2:2">
      <c r="B421" s="49"/>
    </row>
    <row r="422" spans="2:2">
      <c r="B422" s="49"/>
    </row>
    <row r="423" spans="2:2">
      <c r="B423" s="49"/>
    </row>
    <row r="424" spans="2:2">
      <c r="B424" s="49"/>
    </row>
    <row r="425" spans="2:2">
      <c r="B425" s="49"/>
    </row>
    <row r="426" spans="2:2">
      <c r="B426" s="49"/>
    </row>
    <row r="427" spans="2:2">
      <c r="B427" s="49"/>
    </row>
    <row r="428" spans="2:2">
      <c r="B428" s="49"/>
    </row>
    <row r="429" spans="2:2">
      <c r="B429" s="49"/>
    </row>
    <row r="430" spans="2:2">
      <c r="B430" s="49"/>
    </row>
    <row r="431" spans="2:2">
      <c r="B431" s="49"/>
    </row>
    <row r="432" spans="2:2">
      <c r="B432" s="49"/>
    </row>
    <row r="433" spans="2:2">
      <c r="B433" s="49"/>
    </row>
    <row r="434" spans="2:2">
      <c r="B434" s="49"/>
    </row>
    <row r="435" spans="2:2">
      <c r="B435" s="49"/>
    </row>
    <row r="436" spans="2:2">
      <c r="B436" s="49"/>
    </row>
    <row r="437" spans="2:2">
      <c r="B437" s="49"/>
    </row>
    <row r="438" spans="2:2">
      <c r="B438" s="49"/>
    </row>
    <row r="439" spans="2:2">
      <c r="B439" s="49"/>
    </row>
    <row r="440" spans="2:2">
      <c r="B440" s="49"/>
    </row>
    <row r="441" spans="2:2">
      <c r="B441" s="49"/>
    </row>
    <row r="442" spans="2:2">
      <c r="B442" s="49"/>
    </row>
    <row r="443" spans="2:2">
      <c r="B443" s="49"/>
    </row>
    <row r="444" spans="2:2">
      <c r="B444" s="49"/>
    </row>
    <row r="445" spans="2:2">
      <c r="B445" s="49"/>
    </row>
    <row r="446" spans="2:2">
      <c r="B446" s="49"/>
    </row>
    <row r="447" spans="2:2">
      <c r="B447" s="49"/>
    </row>
    <row r="448" spans="2:2">
      <c r="B448" s="49"/>
    </row>
    <row r="449" spans="2:2">
      <c r="B449" s="49"/>
    </row>
    <row r="450" spans="2:2">
      <c r="B450" s="49"/>
    </row>
    <row r="451" spans="2:2">
      <c r="B451" s="49"/>
    </row>
    <row r="452" spans="2:2">
      <c r="B452" s="49"/>
    </row>
    <row r="453" spans="2:2">
      <c r="B453" s="49"/>
    </row>
    <row r="454" spans="2:2">
      <c r="B454" s="49"/>
    </row>
    <row r="455" spans="2:2">
      <c r="B455" s="49"/>
    </row>
    <row r="456" spans="2:2">
      <c r="B456" s="49"/>
    </row>
    <row r="457" spans="2:2">
      <c r="B457" s="49"/>
    </row>
    <row r="458" spans="2:2">
      <c r="B458" s="49"/>
    </row>
    <row r="459" spans="2:2">
      <c r="B459" s="49"/>
    </row>
    <row r="460" spans="2:2">
      <c r="B460" s="49"/>
    </row>
    <row r="461" spans="2:2">
      <c r="B461" s="49"/>
    </row>
    <row r="462" spans="2:2">
      <c r="B462" s="49"/>
    </row>
    <row r="463" spans="2:2">
      <c r="B463" s="49"/>
    </row>
    <row r="464" spans="2:2">
      <c r="B464" s="49"/>
    </row>
    <row r="465" spans="2:2">
      <c r="B465" s="49"/>
    </row>
    <row r="466" spans="2:2">
      <c r="B466" s="49"/>
    </row>
    <row r="467" spans="2:2">
      <c r="B467" s="49"/>
    </row>
    <row r="468" spans="2:2">
      <c r="B468" s="49"/>
    </row>
    <row r="469" spans="2:2">
      <c r="B469" s="49"/>
    </row>
    <row r="470" spans="2:2">
      <c r="B470" s="49"/>
    </row>
    <row r="471" spans="2:2">
      <c r="B471" s="49"/>
    </row>
    <row r="472" spans="2:2">
      <c r="B472" s="49"/>
    </row>
    <row r="473" spans="2:2">
      <c r="B473" s="49"/>
    </row>
    <row r="474" spans="2:2">
      <c r="B474" s="49"/>
    </row>
    <row r="475" spans="2:2">
      <c r="B475" s="49"/>
    </row>
    <row r="476" spans="2:2">
      <c r="B476" s="49"/>
    </row>
    <row r="477" spans="2:2">
      <c r="B477" s="49"/>
    </row>
    <row r="478" spans="2:2">
      <c r="B478" s="49"/>
    </row>
    <row r="479" spans="2:2">
      <c r="B479" s="49"/>
    </row>
    <row r="480" spans="2:2">
      <c r="B480" s="49"/>
    </row>
    <row r="481" spans="2:2">
      <c r="B481" s="49"/>
    </row>
    <row r="482" spans="2:2">
      <c r="B482" s="49"/>
    </row>
    <row r="483" spans="2:2">
      <c r="B483" s="49"/>
    </row>
    <row r="484" spans="2:2">
      <c r="B484" s="49"/>
    </row>
    <row r="485" spans="2:2">
      <c r="B485" s="49"/>
    </row>
    <row r="486" spans="2:2">
      <c r="B486" s="49"/>
    </row>
    <row r="487" spans="2:2">
      <c r="B487" s="49"/>
    </row>
    <row r="488" spans="2:2">
      <c r="B488" s="49"/>
    </row>
    <row r="489" spans="2:2">
      <c r="B489" s="49"/>
    </row>
    <row r="490" spans="2:2">
      <c r="B490" s="49"/>
    </row>
    <row r="491" spans="2:2">
      <c r="B491" s="49"/>
    </row>
    <row r="492" spans="2:2">
      <c r="B492" s="49"/>
    </row>
    <row r="493" spans="2:2">
      <c r="B493" s="49"/>
    </row>
    <row r="494" spans="2:2">
      <c r="B494" s="49"/>
    </row>
    <row r="495" spans="2:2">
      <c r="B495" s="49"/>
    </row>
    <row r="496" spans="2:2">
      <c r="B496" s="49"/>
    </row>
    <row r="497" spans="2:2">
      <c r="B497" s="49"/>
    </row>
    <row r="498" spans="2:2">
      <c r="B498" s="49"/>
    </row>
    <row r="499" spans="2:2">
      <c r="B499" s="49"/>
    </row>
    <row r="500" spans="2:2">
      <c r="B500" s="49"/>
    </row>
    <row r="501" spans="2:2">
      <c r="B501" s="49"/>
    </row>
    <row r="502" spans="2:2">
      <c r="B502" s="49"/>
    </row>
    <row r="503" spans="2:2">
      <c r="B503" s="49"/>
    </row>
    <row r="504" spans="2:2">
      <c r="B504" s="49"/>
    </row>
    <row r="505" spans="2:2">
      <c r="B505" s="49"/>
    </row>
    <row r="506" spans="2:2">
      <c r="B506" s="49"/>
    </row>
    <row r="507" spans="2:2">
      <c r="B507" s="49"/>
    </row>
    <row r="508" spans="2:2">
      <c r="B508" s="49"/>
    </row>
    <row r="509" spans="2:2">
      <c r="B509" s="49"/>
    </row>
    <row r="510" spans="2:2">
      <c r="B510" s="49"/>
    </row>
    <row r="511" spans="2:2">
      <c r="B511" s="49"/>
    </row>
    <row r="512" spans="2:2">
      <c r="B512" s="49"/>
    </row>
    <row r="513" spans="2:2">
      <c r="B513" s="49"/>
    </row>
    <row r="514" spans="2:2">
      <c r="B514" s="49"/>
    </row>
    <row r="515" spans="2:2">
      <c r="B515" s="49"/>
    </row>
    <row r="516" spans="2:2">
      <c r="B516" s="49"/>
    </row>
    <row r="517" spans="2:2">
      <c r="B517" s="49"/>
    </row>
    <row r="518" spans="2:2">
      <c r="B518" s="49"/>
    </row>
    <row r="519" spans="2:2">
      <c r="B519" s="49"/>
    </row>
    <row r="520" spans="2:2">
      <c r="B520" s="49"/>
    </row>
    <row r="521" spans="2:2">
      <c r="B521" s="49"/>
    </row>
    <row r="522" spans="2:2">
      <c r="B522" s="49"/>
    </row>
    <row r="523" spans="2:2">
      <c r="B523" s="49"/>
    </row>
    <row r="524" spans="2:2">
      <c r="B524" s="49"/>
    </row>
    <row r="525" spans="2:2">
      <c r="B525" s="49"/>
    </row>
    <row r="526" spans="2:2">
      <c r="B526" s="49"/>
    </row>
    <row r="527" spans="2:2">
      <c r="B527" s="49"/>
    </row>
    <row r="528" spans="2:2">
      <c r="B528" s="49"/>
    </row>
    <row r="529" spans="2:2">
      <c r="B529" s="49"/>
    </row>
    <row r="530" spans="2:2">
      <c r="B530" s="49"/>
    </row>
    <row r="531" spans="2:2">
      <c r="B531" s="49"/>
    </row>
    <row r="532" spans="2:2">
      <c r="B532" s="49"/>
    </row>
    <row r="533" spans="2:2">
      <c r="B533" s="49"/>
    </row>
    <row r="534" spans="2:2">
      <c r="B534" s="49"/>
    </row>
    <row r="535" spans="2:2">
      <c r="B535" s="49"/>
    </row>
    <row r="536" spans="2:2">
      <c r="B536" s="49"/>
    </row>
    <row r="537" spans="2:2">
      <c r="B537" s="49"/>
    </row>
    <row r="538" spans="2:2">
      <c r="B538" s="49"/>
    </row>
    <row r="539" spans="2:2">
      <c r="B539" s="49"/>
    </row>
    <row r="540" spans="2:2">
      <c r="B540" s="49"/>
    </row>
    <row r="541" spans="2:2">
      <c r="B541" s="49"/>
    </row>
    <row r="542" spans="2:2">
      <c r="B542" s="49"/>
    </row>
    <row r="543" spans="2:2">
      <c r="B543" s="49"/>
    </row>
    <row r="544" spans="2:2">
      <c r="B544" s="49"/>
    </row>
    <row r="545" spans="2:2">
      <c r="B545" s="49"/>
    </row>
    <row r="546" spans="2:2">
      <c r="B546" s="49"/>
    </row>
    <row r="547" spans="2:2">
      <c r="B547" s="49"/>
    </row>
    <row r="548" spans="2:2">
      <c r="B548" s="49"/>
    </row>
    <row r="549" spans="2:2">
      <c r="B549" s="49"/>
    </row>
    <row r="550" spans="2:2">
      <c r="B550" s="49"/>
    </row>
    <row r="551" spans="2:2">
      <c r="B551" s="49"/>
    </row>
    <row r="552" spans="2:2">
      <c r="B552" s="49"/>
    </row>
    <row r="553" spans="2:2">
      <c r="B553" s="49"/>
    </row>
    <row r="554" spans="2:2">
      <c r="B554" s="49"/>
    </row>
    <row r="555" spans="2:2">
      <c r="B555" s="49"/>
    </row>
    <row r="556" spans="2:2">
      <c r="B556" s="49"/>
    </row>
    <row r="557" spans="2:2">
      <c r="B557" s="49"/>
    </row>
    <row r="558" spans="2:2">
      <c r="B558" s="49"/>
    </row>
    <row r="559" spans="2:2">
      <c r="B559" s="49"/>
    </row>
    <row r="560" spans="2:2">
      <c r="B560" s="49"/>
    </row>
    <row r="561" spans="2:2">
      <c r="B561" s="49"/>
    </row>
    <row r="562" spans="2:2">
      <c r="B562" s="49"/>
    </row>
    <row r="563" spans="2:2">
      <c r="B563" s="49"/>
    </row>
    <row r="564" spans="2:2">
      <c r="B564" s="49"/>
    </row>
    <row r="565" spans="2:2">
      <c r="B565" s="49"/>
    </row>
    <row r="566" spans="2:2">
      <c r="B566" s="49"/>
    </row>
    <row r="567" spans="2:2">
      <c r="B567" s="49"/>
    </row>
    <row r="568" spans="2:2">
      <c r="B568" s="49"/>
    </row>
    <row r="569" spans="2:2">
      <c r="B569" s="49"/>
    </row>
    <row r="570" spans="2:2">
      <c r="B570" s="49"/>
    </row>
    <row r="571" spans="2:2">
      <c r="B571" s="49"/>
    </row>
    <row r="572" spans="2:2">
      <c r="B572" s="49"/>
    </row>
    <row r="573" spans="2:2">
      <c r="B573" s="49"/>
    </row>
    <row r="574" spans="2:2">
      <c r="B574" s="49"/>
    </row>
    <row r="575" spans="2:2">
      <c r="B575" s="49"/>
    </row>
    <row r="576" spans="2:2">
      <c r="B576" s="49"/>
    </row>
    <row r="577" spans="2:2">
      <c r="B577" s="49"/>
    </row>
    <row r="578" spans="2:2">
      <c r="B578" s="49"/>
    </row>
    <row r="579" spans="2:2">
      <c r="B579" s="49"/>
    </row>
    <row r="580" spans="2:2">
      <c r="B580" s="49"/>
    </row>
    <row r="581" spans="2:2">
      <c r="B581" s="49"/>
    </row>
    <row r="582" spans="2:2">
      <c r="B582" s="49"/>
    </row>
    <row r="583" spans="2:2">
      <c r="B583" s="49"/>
    </row>
    <row r="584" spans="2:2">
      <c r="B584" s="49"/>
    </row>
    <row r="585" spans="2:2">
      <c r="B585" s="49"/>
    </row>
    <row r="586" spans="2:2">
      <c r="B586" s="49"/>
    </row>
    <row r="587" spans="2:2">
      <c r="B587" s="49"/>
    </row>
    <row r="588" spans="2:2">
      <c r="B588" s="49"/>
    </row>
    <row r="589" spans="2:2">
      <c r="B589" s="49"/>
    </row>
    <row r="590" spans="2:2">
      <c r="B590" s="49"/>
    </row>
    <row r="591" spans="2:2">
      <c r="B591" s="49"/>
    </row>
    <row r="592" spans="2:2">
      <c r="B592" s="49"/>
    </row>
    <row r="593" spans="2:2">
      <c r="B593" s="49"/>
    </row>
    <row r="594" spans="2:2">
      <c r="B594" s="49"/>
    </row>
    <row r="595" spans="2:2">
      <c r="B595" s="49"/>
    </row>
    <row r="596" spans="2:2">
      <c r="B596" s="49"/>
    </row>
    <row r="597" spans="2:2">
      <c r="B597" s="49"/>
    </row>
    <row r="598" spans="2:2">
      <c r="B598" s="49"/>
    </row>
    <row r="599" spans="2:2">
      <c r="B599" s="49"/>
    </row>
    <row r="600" spans="2:2">
      <c r="B600" s="49"/>
    </row>
    <row r="601" spans="2:2">
      <c r="B601" s="49"/>
    </row>
    <row r="602" spans="2:2">
      <c r="B602" s="49"/>
    </row>
    <row r="603" spans="2:2">
      <c r="B603" s="49"/>
    </row>
    <row r="604" spans="2:2">
      <c r="B604" s="49"/>
    </row>
    <row r="605" spans="2:2">
      <c r="B605" s="49"/>
    </row>
    <row r="606" spans="2:2">
      <c r="B606" s="49"/>
    </row>
    <row r="607" spans="2:2">
      <c r="B607" s="49"/>
    </row>
    <row r="608" spans="2:2">
      <c r="B608" s="49"/>
    </row>
    <row r="609" spans="2:2">
      <c r="B609" s="49"/>
    </row>
    <row r="610" spans="2:2">
      <c r="B610" s="49"/>
    </row>
    <row r="611" spans="2:2">
      <c r="B611" s="49"/>
    </row>
    <row r="612" spans="2:2">
      <c r="B612" s="49"/>
    </row>
    <row r="613" spans="2:2">
      <c r="B613" s="49"/>
    </row>
    <row r="614" spans="2:2">
      <c r="B614" s="49"/>
    </row>
  </sheetData>
  <mergeCells count="9">
    <mergeCell ref="O7:O8"/>
    <mergeCell ref="B2:N2"/>
    <mergeCell ref="B3:N3"/>
    <mergeCell ref="B4:N4"/>
    <mergeCell ref="B5:N5"/>
    <mergeCell ref="C7:E7"/>
    <mergeCell ref="F7:H7"/>
    <mergeCell ref="I7:K7"/>
    <mergeCell ref="L7:N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4"/>
  <sheetViews>
    <sheetView topLeftCell="A19" workbookViewId="0"/>
  </sheetViews>
  <sheetFormatPr defaultRowHeight="15"/>
  <cols>
    <col min="1" max="1" width="103.42578125" style="917" customWidth="1"/>
    <col min="2" max="5" width="17" style="1462" customWidth="1"/>
    <col min="6" max="6" width="3.7109375" style="946" customWidth="1"/>
    <col min="7" max="7" width="9.140625" style="946" customWidth="1"/>
    <col min="8" max="8" width="9.140625" style="83" customWidth="1"/>
    <col min="9" max="10" width="18.42578125" style="83" bestFit="1" customWidth="1"/>
    <col min="11" max="11" width="18.5703125" style="83" customWidth="1"/>
    <col min="12" max="256" width="9.140625" style="83"/>
    <col min="257" max="257" width="103.42578125" style="83" customWidth="1"/>
    <col min="258" max="261" width="17" style="83" customWidth="1"/>
    <col min="262" max="262" width="3.7109375" style="83" customWidth="1"/>
    <col min="263" max="264" width="9.140625" style="83" customWidth="1"/>
    <col min="265" max="266" width="18.42578125" style="83" bestFit="1" customWidth="1"/>
    <col min="267" max="267" width="18.5703125" style="83" customWidth="1"/>
    <col min="268" max="512" width="9.140625" style="83"/>
    <col min="513" max="513" width="103.42578125" style="83" customWidth="1"/>
    <col min="514" max="517" width="17" style="83" customWidth="1"/>
    <col min="518" max="518" width="3.7109375" style="83" customWidth="1"/>
    <col min="519" max="520" width="9.140625" style="83" customWidth="1"/>
    <col min="521" max="522" width="18.42578125" style="83" bestFit="1" customWidth="1"/>
    <col min="523" max="523" width="18.5703125" style="83" customWidth="1"/>
    <col min="524" max="768" width="9.140625" style="83"/>
    <col min="769" max="769" width="103.42578125" style="83" customWidth="1"/>
    <col min="770" max="773" width="17" style="83" customWidth="1"/>
    <col min="774" max="774" width="3.7109375" style="83" customWidth="1"/>
    <col min="775" max="776" width="9.140625" style="83" customWidth="1"/>
    <col min="777" max="778" width="18.42578125" style="83" bestFit="1" customWidth="1"/>
    <col min="779" max="779" width="18.5703125" style="83" customWidth="1"/>
    <col min="780" max="1024" width="9.140625" style="83"/>
    <col min="1025" max="1025" width="103.42578125" style="83" customWidth="1"/>
    <col min="1026" max="1029" width="17" style="83" customWidth="1"/>
    <col min="1030" max="1030" width="3.7109375" style="83" customWidth="1"/>
    <col min="1031" max="1032" width="9.140625" style="83" customWidth="1"/>
    <col min="1033" max="1034" width="18.42578125" style="83" bestFit="1" customWidth="1"/>
    <col min="1035" max="1035" width="18.5703125" style="83" customWidth="1"/>
    <col min="1036" max="1280" width="9.140625" style="83"/>
    <col min="1281" max="1281" width="103.42578125" style="83" customWidth="1"/>
    <col min="1282" max="1285" width="17" style="83" customWidth="1"/>
    <col min="1286" max="1286" width="3.7109375" style="83" customWidth="1"/>
    <col min="1287" max="1288" width="9.140625" style="83" customWidth="1"/>
    <col min="1289" max="1290" width="18.42578125" style="83" bestFit="1" customWidth="1"/>
    <col min="1291" max="1291" width="18.5703125" style="83" customWidth="1"/>
    <col min="1292" max="1536" width="9.140625" style="83"/>
    <col min="1537" max="1537" width="103.42578125" style="83" customWidth="1"/>
    <col min="1538" max="1541" width="17" style="83" customWidth="1"/>
    <col min="1542" max="1542" width="3.7109375" style="83" customWidth="1"/>
    <col min="1543" max="1544" width="9.140625" style="83" customWidth="1"/>
    <col min="1545" max="1546" width="18.42578125" style="83" bestFit="1" customWidth="1"/>
    <col min="1547" max="1547" width="18.5703125" style="83" customWidth="1"/>
    <col min="1548" max="1792" width="9.140625" style="83"/>
    <col min="1793" max="1793" width="103.42578125" style="83" customWidth="1"/>
    <col min="1794" max="1797" width="17" style="83" customWidth="1"/>
    <col min="1798" max="1798" width="3.7109375" style="83" customWidth="1"/>
    <col min="1799" max="1800" width="9.140625" style="83" customWidth="1"/>
    <col min="1801" max="1802" width="18.42578125" style="83" bestFit="1" customWidth="1"/>
    <col min="1803" max="1803" width="18.5703125" style="83" customWidth="1"/>
    <col min="1804" max="2048" width="9.140625" style="83"/>
    <col min="2049" max="2049" width="103.42578125" style="83" customWidth="1"/>
    <col min="2050" max="2053" width="17" style="83" customWidth="1"/>
    <col min="2054" max="2054" width="3.7109375" style="83" customWidth="1"/>
    <col min="2055" max="2056" width="9.140625" style="83" customWidth="1"/>
    <col min="2057" max="2058" width="18.42578125" style="83" bestFit="1" customWidth="1"/>
    <col min="2059" max="2059" width="18.5703125" style="83" customWidth="1"/>
    <col min="2060" max="2304" width="9.140625" style="83"/>
    <col min="2305" max="2305" width="103.42578125" style="83" customWidth="1"/>
    <col min="2306" max="2309" width="17" style="83" customWidth="1"/>
    <col min="2310" max="2310" width="3.7109375" style="83" customWidth="1"/>
    <col min="2311" max="2312" width="9.140625" style="83" customWidth="1"/>
    <col min="2313" max="2314" width="18.42578125" style="83" bestFit="1" customWidth="1"/>
    <col min="2315" max="2315" width="18.5703125" style="83" customWidth="1"/>
    <col min="2316" max="2560" width="9.140625" style="83"/>
    <col min="2561" max="2561" width="103.42578125" style="83" customWidth="1"/>
    <col min="2562" max="2565" width="17" style="83" customWidth="1"/>
    <col min="2566" max="2566" width="3.7109375" style="83" customWidth="1"/>
    <col min="2567" max="2568" width="9.140625" style="83" customWidth="1"/>
    <col min="2569" max="2570" width="18.42578125" style="83" bestFit="1" customWidth="1"/>
    <col min="2571" max="2571" width="18.5703125" style="83" customWidth="1"/>
    <col min="2572" max="2816" width="9.140625" style="83"/>
    <col min="2817" max="2817" width="103.42578125" style="83" customWidth="1"/>
    <col min="2818" max="2821" width="17" style="83" customWidth="1"/>
    <col min="2822" max="2822" width="3.7109375" style="83" customWidth="1"/>
    <col min="2823" max="2824" width="9.140625" style="83" customWidth="1"/>
    <col min="2825" max="2826" width="18.42578125" style="83" bestFit="1" customWidth="1"/>
    <col min="2827" max="2827" width="18.5703125" style="83" customWidth="1"/>
    <col min="2828" max="3072" width="9.140625" style="83"/>
    <col min="3073" max="3073" width="103.42578125" style="83" customWidth="1"/>
    <col min="3074" max="3077" width="17" style="83" customWidth="1"/>
    <col min="3078" max="3078" width="3.7109375" style="83" customWidth="1"/>
    <col min="3079" max="3080" width="9.140625" style="83" customWidth="1"/>
    <col min="3081" max="3082" width="18.42578125" style="83" bestFit="1" customWidth="1"/>
    <col min="3083" max="3083" width="18.5703125" style="83" customWidth="1"/>
    <col min="3084" max="3328" width="9.140625" style="83"/>
    <col min="3329" max="3329" width="103.42578125" style="83" customWidth="1"/>
    <col min="3330" max="3333" width="17" style="83" customWidth="1"/>
    <col min="3334" max="3334" width="3.7109375" style="83" customWidth="1"/>
    <col min="3335" max="3336" width="9.140625" style="83" customWidth="1"/>
    <col min="3337" max="3338" width="18.42578125" style="83" bestFit="1" customWidth="1"/>
    <col min="3339" max="3339" width="18.5703125" style="83" customWidth="1"/>
    <col min="3340" max="3584" width="9.140625" style="83"/>
    <col min="3585" max="3585" width="103.42578125" style="83" customWidth="1"/>
    <col min="3586" max="3589" width="17" style="83" customWidth="1"/>
    <col min="3590" max="3590" width="3.7109375" style="83" customWidth="1"/>
    <col min="3591" max="3592" width="9.140625" style="83" customWidth="1"/>
    <col min="3593" max="3594" width="18.42578125" style="83" bestFit="1" customWidth="1"/>
    <col min="3595" max="3595" width="18.5703125" style="83" customWidth="1"/>
    <col min="3596" max="3840" width="9.140625" style="83"/>
    <col min="3841" max="3841" width="103.42578125" style="83" customWidth="1"/>
    <col min="3842" max="3845" width="17" style="83" customWidth="1"/>
    <col min="3846" max="3846" width="3.7109375" style="83" customWidth="1"/>
    <col min="3847" max="3848" width="9.140625" style="83" customWidth="1"/>
    <col min="3849" max="3850" width="18.42578125" style="83" bestFit="1" customWidth="1"/>
    <col min="3851" max="3851" width="18.5703125" style="83" customWidth="1"/>
    <col min="3852" max="4096" width="9.140625" style="83"/>
    <col min="4097" max="4097" width="103.42578125" style="83" customWidth="1"/>
    <col min="4098" max="4101" width="17" style="83" customWidth="1"/>
    <col min="4102" max="4102" width="3.7109375" style="83" customWidth="1"/>
    <col min="4103" max="4104" width="9.140625" style="83" customWidth="1"/>
    <col min="4105" max="4106" width="18.42578125" style="83" bestFit="1" customWidth="1"/>
    <col min="4107" max="4107" width="18.5703125" style="83" customWidth="1"/>
    <col min="4108" max="4352" width="9.140625" style="83"/>
    <col min="4353" max="4353" width="103.42578125" style="83" customWidth="1"/>
    <col min="4354" max="4357" width="17" style="83" customWidth="1"/>
    <col min="4358" max="4358" width="3.7109375" style="83" customWidth="1"/>
    <col min="4359" max="4360" width="9.140625" style="83" customWidth="1"/>
    <col min="4361" max="4362" width="18.42578125" style="83" bestFit="1" customWidth="1"/>
    <col min="4363" max="4363" width="18.5703125" style="83" customWidth="1"/>
    <col min="4364" max="4608" width="9.140625" style="83"/>
    <col min="4609" max="4609" width="103.42578125" style="83" customWidth="1"/>
    <col min="4610" max="4613" width="17" style="83" customWidth="1"/>
    <col min="4614" max="4614" width="3.7109375" style="83" customWidth="1"/>
    <col min="4615" max="4616" width="9.140625" style="83" customWidth="1"/>
    <col min="4617" max="4618" width="18.42578125" style="83" bestFit="1" customWidth="1"/>
    <col min="4619" max="4619" width="18.5703125" style="83" customWidth="1"/>
    <col min="4620" max="4864" width="9.140625" style="83"/>
    <col min="4865" max="4865" width="103.42578125" style="83" customWidth="1"/>
    <col min="4866" max="4869" width="17" style="83" customWidth="1"/>
    <col min="4870" max="4870" width="3.7109375" style="83" customWidth="1"/>
    <col min="4871" max="4872" width="9.140625" style="83" customWidth="1"/>
    <col min="4873" max="4874" width="18.42578125" style="83" bestFit="1" customWidth="1"/>
    <col min="4875" max="4875" width="18.5703125" style="83" customWidth="1"/>
    <col min="4876" max="5120" width="9.140625" style="83"/>
    <col min="5121" max="5121" width="103.42578125" style="83" customWidth="1"/>
    <col min="5122" max="5125" width="17" style="83" customWidth="1"/>
    <col min="5126" max="5126" width="3.7109375" style="83" customWidth="1"/>
    <col min="5127" max="5128" width="9.140625" style="83" customWidth="1"/>
    <col min="5129" max="5130" width="18.42578125" style="83" bestFit="1" customWidth="1"/>
    <col min="5131" max="5131" width="18.5703125" style="83" customWidth="1"/>
    <col min="5132" max="5376" width="9.140625" style="83"/>
    <col min="5377" max="5377" width="103.42578125" style="83" customWidth="1"/>
    <col min="5378" max="5381" width="17" style="83" customWidth="1"/>
    <col min="5382" max="5382" width="3.7109375" style="83" customWidth="1"/>
    <col min="5383" max="5384" width="9.140625" style="83" customWidth="1"/>
    <col min="5385" max="5386" width="18.42578125" style="83" bestFit="1" customWidth="1"/>
    <col min="5387" max="5387" width="18.5703125" style="83" customWidth="1"/>
    <col min="5388" max="5632" width="9.140625" style="83"/>
    <col min="5633" max="5633" width="103.42578125" style="83" customWidth="1"/>
    <col min="5634" max="5637" width="17" style="83" customWidth="1"/>
    <col min="5638" max="5638" width="3.7109375" style="83" customWidth="1"/>
    <col min="5639" max="5640" width="9.140625" style="83" customWidth="1"/>
    <col min="5641" max="5642" width="18.42578125" style="83" bestFit="1" customWidth="1"/>
    <col min="5643" max="5643" width="18.5703125" style="83" customWidth="1"/>
    <col min="5644" max="5888" width="9.140625" style="83"/>
    <col min="5889" max="5889" width="103.42578125" style="83" customWidth="1"/>
    <col min="5890" max="5893" width="17" style="83" customWidth="1"/>
    <col min="5894" max="5894" width="3.7109375" style="83" customWidth="1"/>
    <col min="5895" max="5896" width="9.140625" style="83" customWidth="1"/>
    <col min="5897" max="5898" width="18.42578125" style="83" bestFit="1" customWidth="1"/>
    <col min="5899" max="5899" width="18.5703125" style="83" customWidth="1"/>
    <col min="5900" max="6144" width="9.140625" style="83"/>
    <col min="6145" max="6145" width="103.42578125" style="83" customWidth="1"/>
    <col min="6146" max="6149" width="17" style="83" customWidth="1"/>
    <col min="6150" max="6150" width="3.7109375" style="83" customWidth="1"/>
    <col min="6151" max="6152" width="9.140625" style="83" customWidth="1"/>
    <col min="6153" max="6154" width="18.42578125" style="83" bestFit="1" customWidth="1"/>
    <col min="6155" max="6155" width="18.5703125" style="83" customWidth="1"/>
    <col min="6156" max="6400" width="9.140625" style="83"/>
    <col min="6401" max="6401" width="103.42578125" style="83" customWidth="1"/>
    <col min="6402" max="6405" width="17" style="83" customWidth="1"/>
    <col min="6406" max="6406" width="3.7109375" style="83" customWidth="1"/>
    <col min="6407" max="6408" width="9.140625" style="83" customWidth="1"/>
    <col min="6409" max="6410" width="18.42578125" style="83" bestFit="1" customWidth="1"/>
    <col min="6411" max="6411" width="18.5703125" style="83" customWidth="1"/>
    <col min="6412" max="6656" width="9.140625" style="83"/>
    <col min="6657" max="6657" width="103.42578125" style="83" customWidth="1"/>
    <col min="6658" max="6661" width="17" style="83" customWidth="1"/>
    <col min="6662" max="6662" width="3.7109375" style="83" customWidth="1"/>
    <col min="6663" max="6664" width="9.140625" style="83" customWidth="1"/>
    <col min="6665" max="6666" width="18.42578125" style="83" bestFit="1" customWidth="1"/>
    <col min="6667" max="6667" width="18.5703125" style="83" customWidth="1"/>
    <col min="6668" max="6912" width="9.140625" style="83"/>
    <col min="6913" max="6913" width="103.42578125" style="83" customWidth="1"/>
    <col min="6914" max="6917" width="17" style="83" customWidth="1"/>
    <col min="6918" max="6918" width="3.7109375" style="83" customWidth="1"/>
    <col min="6919" max="6920" width="9.140625" style="83" customWidth="1"/>
    <col min="6921" max="6922" width="18.42578125" style="83" bestFit="1" customWidth="1"/>
    <col min="6923" max="6923" width="18.5703125" style="83" customWidth="1"/>
    <col min="6924" max="7168" width="9.140625" style="83"/>
    <col min="7169" max="7169" width="103.42578125" style="83" customWidth="1"/>
    <col min="7170" max="7173" width="17" style="83" customWidth="1"/>
    <col min="7174" max="7174" width="3.7109375" style="83" customWidth="1"/>
    <col min="7175" max="7176" width="9.140625" style="83" customWidth="1"/>
    <col min="7177" max="7178" width="18.42578125" style="83" bestFit="1" customWidth="1"/>
    <col min="7179" max="7179" width="18.5703125" style="83" customWidth="1"/>
    <col min="7180" max="7424" width="9.140625" style="83"/>
    <col min="7425" max="7425" width="103.42578125" style="83" customWidth="1"/>
    <col min="7426" max="7429" width="17" style="83" customWidth="1"/>
    <col min="7430" max="7430" width="3.7109375" style="83" customWidth="1"/>
    <col min="7431" max="7432" width="9.140625" style="83" customWidth="1"/>
    <col min="7433" max="7434" width="18.42578125" style="83" bestFit="1" customWidth="1"/>
    <col min="7435" max="7435" width="18.5703125" style="83" customWidth="1"/>
    <col min="7436" max="7680" width="9.140625" style="83"/>
    <col min="7681" max="7681" width="103.42578125" style="83" customWidth="1"/>
    <col min="7682" max="7685" width="17" style="83" customWidth="1"/>
    <col min="7686" max="7686" width="3.7109375" style="83" customWidth="1"/>
    <col min="7687" max="7688" width="9.140625" style="83" customWidth="1"/>
    <col min="7689" max="7690" width="18.42578125" style="83" bestFit="1" customWidth="1"/>
    <col min="7691" max="7691" width="18.5703125" style="83" customWidth="1"/>
    <col min="7692" max="7936" width="9.140625" style="83"/>
    <col min="7937" max="7937" width="103.42578125" style="83" customWidth="1"/>
    <col min="7938" max="7941" width="17" style="83" customWidth="1"/>
    <col min="7942" max="7942" width="3.7109375" style="83" customWidth="1"/>
    <col min="7943" max="7944" width="9.140625" style="83" customWidth="1"/>
    <col min="7945" max="7946" width="18.42578125" style="83" bestFit="1" customWidth="1"/>
    <col min="7947" max="7947" width="18.5703125" style="83" customWidth="1"/>
    <col min="7948" max="8192" width="9.140625" style="83"/>
    <col min="8193" max="8193" width="103.42578125" style="83" customWidth="1"/>
    <col min="8194" max="8197" width="17" style="83" customWidth="1"/>
    <col min="8198" max="8198" width="3.7109375" style="83" customWidth="1"/>
    <col min="8199" max="8200" width="9.140625" style="83" customWidth="1"/>
    <col min="8201" max="8202" width="18.42578125" style="83" bestFit="1" customWidth="1"/>
    <col min="8203" max="8203" width="18.5703125" style="83" customWidth="1"/>
    <col min="8204" max="8448" width="9.140625" style="83"/>
    <col min="8449" max="8449" width="103.42578125" style="83" customWidth="1"/>
    <col min="8450" max="8453" width="17" style="83" customWidth="1"/>
    <col min="8454" max="8454" width="3.7109375" style="83" customWidth="1"/>
    <col min="8455" max="8456" width="9.140625" style="83" customWidth="1"/>
    <col min="8457" max="8458" width="18.42578125" style="83" bestFit="1" customWidth="1"/>
    <col min="8459" max="8459" width="18.5703125" style="83" customWidth="1"/>
    <col min="8460" max="8704" width="9.140625" style="83"/>
    <col min="8705" max="8705" width="103.42578125" style="83" customWidth="1"/>
    <col min="8706" max="8709" width="17" style="83" customWidth="1"/>
    <col min="8710" max="8710" width="3.7109375" style="83" customWidth="1"/>
    <col min="8711" max="8712" width="9.140625" style="83" customWidth="1"/>
    <col min="8713" max="8714" width="18.42578125" style="83" bestFit="1" customWidth="1"/>
    <col min="8715" max="8715" width="18.5703125" style="83" customWidth="1"/>
    <col min="8716" max="8960" width="9.140625" style="83"/>
    <col min="8961" max="8961" width="103.42578125" style="83" customWidth="1"/>
    <col min="8962" max="8965" width="17" style="83" customWidth="1"/>
    <col min="8966" max="8966" width="3.7109375" style="83" customWidth="1"/>
    <col min="8967" max="8968" width="9.140625" style="83" customWidth="1"/>
    <col min="8969" max="8970" width="18.42578125" style="83" bestFit="1" customWidth="1"/>
    <col min="8971" max="8971" width="18.5703125" style="83" customWidth="1"/>
    <col min="8972" max="9216" width="9.140625" style="83"/>
    <col min="9217" max="9217" width="103.42578125" style="83" customWidth="1"/>
    <col min="9218" max="9221" width="17" style="83" customWidth="1"/>
    <col min="9222" max="9222" width="3.7109375" style="83" customWidth="1"/>
    <col min="9223" max="9224" width="9.140625" style="83" customWidth="1"/>
    <col min="9225" max="9226" width="18.42578125" style="83" bestFit="1" customWidth="1"/>
    <col min="9227" max="9227" width="18.5703125" style="83" customWidth="1"/>
    <col min="9228" max="9472" width="9.140625" style="83"/>
    <col min="9473" max="9473" width="103.42578125" style="83" customWidth="1"/>
    <col min="9474" max="9477" width="17" style="83" customWidth="1"/>
    <col min="9478" max="9478" width="3.7109375" style="83" customWidth="1"/>
    <col min="9479" max="9480" width="9.140625" style="83" customWidth="1"/>
    <col min="9481" max="9482" width="18.42578125" style="83" bestFit="1" customWidth="1"/>
    <col min="9483" max="9483" width="18.5703125" style="83" customWidth="1"/>
    <col min="9484" max="9728" width="9.140625" style="83"/>
    <col min="9729" max="9729" width="103.42578125" style="83" customWidth="1"/>
    <col min="9730" max="9733" width="17" style="83" customWidth="1"/>
    <col min="9734" max="9734" width="3.7109375" style="83" customWidth="1"/>
    <col min="9735" max="9736" width="9.140625" style="83" customWidth="1"/>
    <col min="9737" max="9738" width="18.42578125" style="83" bestFit="1" customWidth="1"/>
    <col min="9739" max="9739" width="18.5703125" style="83" customWidth="1"/>
    <col min="9740" max="9984" width="9.140625" style="83"/>
    <col min="9985" max="9985" width="103.42578125" style="83" customWidth="1"/>
    <col min="9986" max="9989" width="17" style="83" customWidth="1"/>
    <col min="9990" max="9990" width="3.7109375" style="83" customWidth="1"/>
    <col min="9991" max="9992" width="9.140625" style="83" customWidth="1"/>
    <col min="9993" max="9994" width="18.42578125" style="83" bestFit="1" customWidth="1"/>
    <col min="9995" max="9995" width="18.5703125" style="83" customWidth="1"/>
    <col min="9996" max="10240" width="9.140625" style="83"/>
    <col min="10241" max="10241" width="103.42578125" style="83" customWidth="1"/>
    <col min="10242" max="10245" width="17" style="83" customWidth="1"/>
    <col min="10246" max="10246" width="3.7109375" style="83" customWidth="1"/>
    <col min="10247" max="10248" width="9.140625" style="83" customWidth="1"/>
    <col min="10249" max="10250" width="18.42578125" style="83" bestFit="1" customWidth="1"/>
    <col min="10251" max="10251" width="18.5703125" style="83" customWidth="1"/>
    <col min="10252" max="10496" width="9.140625" style="83"/>
    <col min="10497" max="10497" width="103.42578125" style="83" customWidth="1"/>
    <col min="10498" max="10501" width="17" style="83" customWidth="1"/>
    <col min="10502" max="10502" width="3.7109375" style="83" customWidth="1"/>
    <col min="10503" max="10504" width="9.140625" style="83" customWidth="1"/>
    <col min="10505" max="10506" width="18.42578125" style="83" bestFit="1" customWidth="1"/>
    <col min="10507" max="10507" width="18.5703125" style="83" customWidth="1"/>
    <col min="10508" max="10752" width="9.140625" style="83"/>
    <col min="10753" max="10753" width="103.42578125" style="83" customWidth="1"/>
    <col min="10754" max="10757" width="17" style="83" customWidth="1"/>
    <col min="10758" max="10758" width="3.7109375" style="83" customWidth="1"/>
    <col min="10759" max="10760" width="9.140625" style="83" customWidth="1"/>
    <col min="10761" max="10762" width="18.42578125" style="83" bestFit="1" customWidth="1"/>
    <col min="10763" max="10763" width="18.5703125" style="83" customWidth="1"/>
    <col min="10764" max="11008" width="9.140625" style="83"/>
    <col min="11009" max="11009" width="103.42578125" style="83" customWidth="1"/>
    <col min="11010" max="11013" width="17" style="83" customWidth="1"/>
    <col min="11014" max="11014" width="3.7109375" style="83" customWidth="1"/>
    <col min="11015" max="11016" width="9.140625" style="83" customWidth="1"/>
    <col min="11017" max="11018" width="18.42578125" style="83" bestFit="1" customWidth="1"/>
    <col min="11019" max="11019" width="18.5703125" style="83" customWidth="1"/>
    <col min="11020" max="11264" width="9.140625" style="83"/>
    <col min="11265" max="11265" width="103.42578125" style="83" customWidth="1"/>
    <col min="11266" max="11269" width="17" style="83" customWidth="1"/>
    <col min="11270" max="11270" width="3.7109375" style="83" customWidth="1"/>
    <col min="11271" max="11272" width="9.140625" style="83" customWidth="1"/>
    <col min="11273" max="11274" width="18.42578125" style="83" bestFit="1" customWidth="1"/>
    <col min="11275" max="11275" width="18.5703125" style="83" customWidth="1"/>
    <col min="11276" max="11520" width="9.140625" style="83"/>
    <col min="11521" max="11521" width="103.42578125" style="83" customWidth="1"/>
    <col min="11522" max="11525" width="17" style="83" customWidth="1"/>
    <col min="11526" max="11526" width="3.7109375" style="83" customWidth="1"/>
    <col min="11527" max="11528" width="9.140625" style="83" customWidth="1"/>
    <col min="11529" max="11530" width="18.42578125" style="83" bestFit="1" customWidth="1"/>
    <col min="11531" max="11531" width="18.5703125" style="83" customWidth="1"/>
    <col min="11532" max="11776" width="9.140625" style="83"/>
    <col min="11777" max="11777" width="103.42578125" style="83" customWidth="1"/>
    <col min="11778" max="11781" width="17" style="83" customWidth="1"/>
    <col min="11782" max="11782" width="3.7109375" style="83" customWidth="1"/>
    <col min="11783" max="11784" width="9.140625" style="83" customWidth="1"/>
    <col min="11785" max="11786" width="18.42578125" style="83" bestFit="1" customWidth="1"/>
    <col min="11787" max="11787" width="18.5703125" style="83" customWidth="1"/>
    <col min="11788" max="12032" width="9.140625" style="83"/>
    <col min="12033" max="12033" width="103.42578125" style="83" customWidth="1"/>
    <col min="12034" max="12037" width="17" style="83" customWidth="1"/>
    <col min="12038" max="12038" width="3.7109375" style="83" customWidth="1"/>
    <col min="12039" max="12040" width="9.140625" style="83" customWidth="1"/>
    <col min="12041" max="12042" width="18.42578125" style="83" bestFit="1" customWidth="1"/>
    <col min="12043" max="12043" width="18.5703125" style="83" customWidth="1"/>
    <col min="12044" max="12288" width="9.140625" style="83"/>
    <col min="12289" max="12289" width="103.42578125" style="83" customWidth="1"/>
    <col min="12290" max="12293" width="17" style="83" customWidth="1"/>
    <col min="12294" max="12294" width="3.7109375" style="83" customWidth="1"/>
    <col min="12295" max="12296" width="9.140625" style="83" customWidth="1"/>
    <col min="12297" max="12298" width="18.42578125" style="83" bestFit="1" customWidth="1"/>
    <col min="12299" max="12299" width="18.5703125" style="83" customWidth="1"/>
    <col min="12300" max="12544" width="9.140625" style="83"/>
    <col min="12545" max="12545" width="103.42578125" style="83" customWidth="1"/>
    <col min="12546" max="12549" width="17" style="83" customWidth="1"/>
    <col min="12550" max="12550" width="3.7109375" style="83" customWidth="1"/>
    <col min="12551" max="12552" width="9.140625" style="83" customWidth="1"/>
    <col min="12553" max="12554" width="18.42578125" style="83" bestFit="1" customWidth="1"/>
    <col min="12555" max="12555" width="18.5703125" style="83" customWidth="1"/>
    <col min="12556" max="12800" width="9.140625" style="83"/>
    <col min="12801" max="12801" width="103.42578125" style="83" customWidth="1"/>
    <col min="12802" max="12805" width="17" style="83" customWidth="1"/>
    <col min="12806" max="12806" width="3.7109375" style="83" customWidth="1"/>
    <col min="12807" max="12808" width="9.140625" style="83" customWidth="1"/>
    <col min="12809" max="12810" width="18.42578125" style="83" bestFit="1" customWidth="1"/>
    <col min="12811" max="12811" width="18.5703125" style="83" customWidth="1"/>
    <col min="12812" max="13056" width="9.140625" style="83"/>
    <col min="13057" max="13057" width="103.42578125" style="83" customWidth="1"/>
    <col min="13058" max="13061" width="17" style="83" customWidth="1"/>
    <col min="13062" max="13062" width="3.7109375" style="83" customWidth="1"/>
    <col min="13063" max="13064" width="9.140625" style="83" customWidth="1"/>
    <col min="13065" max="13066" width="18.42578125" style="83" bestFit="1" customWidth="1"/>
    <col min="13067" max="13067" width="18.5703125" style="83" customWidth="1"/>
    <col min="13068" max="13312" width="9.140625" style="83"/>
    <col min="13313" max="13313" width="103.42578125" style="83" customWidth="1"/>
    <col min="13314" max="13317" width="17" style="83" customWidth="1"/>
    <col min="13318" max="13318" width="3.7109375" style="83" customWidth="1"/>
    <col min="13319" max="13320" width="9.140625" style="83" customWidth="1"/>
    <col min="13321" max="13322" width="18.42578125" style="83" bestFit="1" customWidth="1"/>
    <col min="13323" max="13323" width="18.5703125" style="83" customWidth="1"/>
    <col min="13324" max="13568" width="9.140625" style="83"/>
    <col min="13569" max="13569" width="103.42578125" style="83" customWidth="1"/>
    <col min="13570" max="13573" width="17" style="83" customWidth="1"/>
    <col min="13574" max="13574" width="3.7109375" style="83" customWidth="1"/>
    <col min="13575" max="13576" width="9.140625" style="83" customWidth="1"/>
    <col min="13577" max="13578" width="18.42578125" style="83" bestFit="1" customWidth="1"/>
    <col min="13579" max="13579" width="18.5703125" style="83" customWidth="1"/>
    <col min="13580" max="13824" width="9.140625" style="83"/>
    <col min="13825" max="13825" width="103.42578125" style="83" customWidth="1"/>
    <col min="13826" max="13829" width="17" style="83" customWidth="1"/>
    <col min="13830" max="13830" width="3.7109375" style="83" customWidth="1"/>
    <col min="13831" max="13832" width="9.140625" style="83" customWidth="1"/>
    <col min="13833" max="13834" width="18.42578125" style="83" bestFit="1" customWidth="1"/>
    <col min="13835" max="13835" width="18.5703125" style="83" customWidth="1"/>
    <col min="13836" max="14080" width="9.140625" style="83"/>
    <col min="14081" max="14081" width="103.42578125" style="83" customWidth="1"/>
    <col min="14082" max="14085" width="17" style="83" customWidth="1"/>
    <col min="14086" max="14086" width="3.7109375" style="83" customWidth="1"/>
    <col min="14087" max="14088" width="9.140625" style="83" customWidth="1"/>
    <col min="14089" max="14090" width="18.42578125" style="83" bestFit="1" customWidth="1"/>
    <col min="14091" max="14091" width="18.5703125" style="83" customWidth="1"/>
    <col min="14092" max="14336" width="9.140625" style="83"/>
    <col min="14337" max="14337" width="103.42578125" style="83" customWidth="1"/>
    <col min="14338" max="14341" width="17" style="83" customWidth="1"/>
    <col min="14342" max="14342" width="3.7109375" style="83" customWidth="1"/>
    <col min="14343" max="14344" width="9.140625" style="83" customWidth="1"/>
    <col min="14345" max="14346" width="18.42578125" style="83" bestFit="1" customWidth="1"/>
    <col min="14347" max="14347" width="18.5703125" style="83" customWidth="1"/>
    <col min="14348" max="14592" width="9.140625" style="83"/>
    <col min="14593" max="14593" width="103.42578125" style="83" customWidth="1"/>
    <col min="14594" max="14597" width="17" style="83" customWidth="1"/>
    <col min="14598" max="14598" width="3.7109375" style="83" customWidth="1"/>
    <col min="14599" max="14600" width="9.140625" style="83" customWidth="1"/>
    <col min="14601" max="14602" width="18.42578125" style="83" bestFit="1" customWidth="1"/>
    <col min="14603" max="14603" width="18.5703125" style="83" customWidth="1"/>
    <col min="14604" max="14848" width="9.140625" style="83"/>
    <col min="14849" max="14849" width="103.42578125" style="83" customWidth="1"/>
    <col min="14850" max="14853" width="17" style="83" customWidth="1"/>
    <col min="14854" max="14854" width="3.7109375" style="83" customWidth="1"/>
    <col min="14855" max="14856" width="9.140625" style="83" customWidth="1"/>
    <col min="14857" max="14858" width="18.42578125" style="83" bestFit="1" customWidth="1"/>
    <col min="14859" max="14859" width="18.5703125" style="83" customWidth="1"/>
    <col min="14860" max="15104" width="9.140625" style="83"/>
    <col min="15105" max="15105" width="103.42578125" style="83" customWidth="1"/>
    <col min="15106" max="15109" width="17" style="83" customWidth="1"/>
    <col min="15110" max="15110" width="3.7109375" style="83" customWidth="1"/>
    <col min="15111" max="15112" width="9.140625" style="83" customWidth="1"/>
    <col min="15113" max="15114" width="18.42578125" style="83" bestFit="1" customWidth="1"/>
    <col min="15115" max="15115" width="18.5703125" style="83" customWidth="1"/>
    <col min="15116" max="15360" width="9.140625" style="83"/>
    <col min="15361" max="15361" width="103.42578125" style="83" customWidth="1"/>
    <col min="15362" max="15365" width="17" style="83" customWidth="1"/>
    <col min="15366" max="15366" width="3.7109375" style="83" customWidth="1"/>
    <col min="15367" max="15368" width="9.140625" style="83" customWidth="1"/>
    <col min="15369" max="15370" width="18.42578125" style="83" bestFit="1" customWidth="1"/>
    <col min="15371" max="15371" width="18.5703125" style="83" customWidth="1"/>
    <col min="15372" max="15616" width="9.140625" style="83"/>
    <col min="15617" max="15617" width="103.42578125" style="83" customWidth="1"/>
    <col min="15618" max="15621" width="17" style="83" customWidth="1"/>
    <col min="15622" max="15622" width="3.7109375" style="83" customWidth="1"/>
    <col min="15623" max="15624" width="9.140625" style="83" customWidth="1"/>
    <col min="15625" max="15626" width="18.42578125" style="83" bestFit="1" customWidth="1"/>
    <col min="15627" max="15627" width="18.5703125" style="83" customWidth="1"/>
    <col min="15628" max="15872" width="9.140625" style="83"/>
    <col min="15873" max="15873" width="103.42578125" style="83" customWidth="1"/>
    <col min="15874" max="15877" width="17" style="83" customWidth="1"/>
    <col min="15878" max="15878" width="3.7109375" style="83" customWidth="1"/>
    <col min="15879" max="15880" width="9.140625" style="83" customWidth="1"/>
    <col min="15881" max="15882" width="18.42578125" style="83" bestFit="1" customWidth="1"/>
    <col min="15883" max="15883" width="18.5703125" style="83" customWidth="1"/>
    <col min="15884" max="16128" width="9.140625" style="83"/>
    <col min="16129" max="16129" width="103.42578125" style="83" customWidth="1"/>
    <col min="16130" max="16133" width="17" style="83" customWidth="1"/>
    <col min="16134" max="16134" width="3.7109375" style="83" customWidth="1"/>
    <col min="16135" max="16136" width="9.140625" style="83" customWidth="1"/>
    <col min="16137" max="16138" width="18.42578125" style="83" bestFit="1" customWidth="1"/>
    <col min="16139" max="16139" width="18.5703125" style="83" customWidth="1"/>
    <col min="16140" max="16384" width="9.140625" style="83"/>
  </cols>
  <sheetData>
    <row r="1" spans="1:7" s="1083" customFormat="1" ht="2.25" customHeight="1">
      <c r="A1" s="1829"/>
      <c r="B1" s="1982"/>
      <c r="C1" s="1982"/>
      <c r="D1" s="1982"/>
      <c r="E1" s="1982"/>
    </row>
    <row r="2" spans="1:7" s="1388" customFormat="1" ht="50.25" customHeight="1">
      <c r="A2" s="2195" t="s">
        <v>1250</v>
      </c>
      <c r="B2" s="2195"/>
      <c r="C2" s="2195"/>
      <c r="D2" s="2195"/>
      <c r="E2" s="2195"/>
    </row>
    <row r="3" spans="1:7" s="1388" customFormat="1" ht="34.5" customHeight="1">
      <c r="A3" s="2195" t="s">
        <v>1148</v>
      </c>
      <c r="B3" s="2195"/>
      <c r="C3" s="2195"/>
      <c r="D3" s="2195"/>
      <c r="E3" s="2282"/>
    </row>
    <row r="4" spans="1:7" s="1388" customFormat="1" ht="34.5" customHeight="1">
      <c r="A4" s="2195" t="s">
        <v>274</v>
      </c>
      <c r="B4" s="2195"/>
      <c r="C4" s="2195"/>
      <c r="D4" s="2195"/>
      <c r="E4" s="2195"/>
    </row>
    <row r="5" spans="1:7" s="1389" customFormat="1" ht="54.75" customHeight="1">
      <c r="A5" s="2196" t="s">
        <v>617</v>
      </c>
      <c r="B5" s="2196"/>
      <c r="C5" s="2196"/>
      <c r="D5" s="2196"/>
      <c r="E5" s="2196"/>
    </row>
    <row r="6" spans="1:7" ht="4.5" customHeight="1">
      <c r="A6" s="31"/>
      <c r="B6" s="1983"/>
      <c r="C6" s="1983"/>
      <c r="D6" s="1983"/>
      <c r="E6" s="1983"/>
      <c r="F6" s="83"/>
      <c r="G6" s="83"/>
    </row>
    <row r="7" spans="1:7" s="1418" customFormat="1" ht="45" customHeight="1">
      <c r="A7" s="1984"/>
      <c r="B7" s="1985" t="s">
        <v>222</v>
      </c>
      <c r="C7" s="1985" t="s">
        <v>224</v>
      </c>
      <c r="D7" s="1985" t="s">
        <v>226</v>
      </c>
      <c r="E7" s="1986" t="s">
        <v>1251</v>
      </c>
    </row>
    <row r="8" spans="1:7" s="1418" customFormat="1" ht="18">
      <c r="A8" s="1987" t="s">
        <v>747</v>
      </c>
      <c r="B8" s="1985"/>
      <c r="C8" s="1985"/>
      <c r="D8" s="1985"/>
      <c r="E8" s="1986"/>
    </row>
    <row r="9" spans="1:7" s="914" customFormat="1" ht="15.75">
      <c r="A9" s="1988" t="s">
        <v>281</v>
      </c>
      <c r="B9" s="1989">
        <v>564572.24927999999</v>
      </c>
      <c r="C9" s="1989">
        <v>178800.43449000001</v>
      </c>
      <c r="D9" s="1989">
        <v>222815.77381000001</v>
      </c>
      <c r="E9" s="1989">
        <v>966188.45758000005</v>
      </c>
    </row>
    <row r="10" spans="1:7" s="914" customFormat="1" ht="15.75">
      <c r="A10" s="1626" t="s">
        <v>282</v>
      </c>
      <c r="B10" s="1990">
        <v>16088.01809</v>
      </c>
      <c r="C10" s="1990">
        <v>4577.6506300000001</v>
      </c>
      <c r="D10" s="1990">
        <v>8575.47667</v>
      </c>
      <c r="E10" s="1990">
        <v>29241.145390000001</v>
      </c>
    </row>
    <row r="11" spans="1:7" s="1635" customFormat="1" ht="15.75">
      <c r="A11" s="1991" t="s">
        <v>291</v>
      </c>
      <c r="B11" s="1992">
        <v>215.67282</v>
      </c>
      <c r="C11" s="1992">
        <v>5894.2891900000004</v>
      </c>
      <c r="D11" s="1992">
        <v>112.8638</v>
      </c>
      <c r="E11" s="1990">
        <v>6222.8258100000003</v>
      </c>
    </row>
    <row r="12" spans="1:7" s="1635" customFormat="1" ht="15.75">
      <c r="A12" s="1991" t="s">
        <v>300</v>
      </c>
      <c r="B12" s="1992">
        <v>465484.42277</v>
      </c>
      <c r="C12" s="1992">
        <v>153472.23227000001</v>
      </c>
      <c r="D12" s="1992">
        <v>203534.24237999998</v>
      </c>
      <c r="E12" s="1990">
        <v>822490.89741999994</v>
      </c>
    </row>
    <row r="13" spans="1:7" s="1635" customFormat="1" ht="15.75">
      <c r="A13" s="1991" t="s">
        <v>302</v>
      </c>
      <c r="B13" s="1992">
        <v>372151.34035000001</v>
      </c>
      <c r="C13" s="1992">
        <v>136871.66797000001</v>
      </c>
      <c r="D13" s="1992">
        <v>199815.1672</v>
      </c>
      <c r="E13" s="1990">
        <v>708838.17552000005</v>
      </c>
    </row>
    <row r="14" spans="1:7" s="1635" customFormat="1" ht="15.75">
      <c r="A14" s="1991" t="s">
        <v>1150</v>
      </c>
      <c r="B14" s="1992">
        <v>76849.488680000009</v>
      </c>
      <c r="C14" s="1992">
        <v>14941.538279999999</v>
      </c>
      <c r="D14" s="1992">
        <v>1549.87284</v>
      </c>
      <c r="E14" s="1990">
        <v>93340.899799999999</v>
      </c>
    </row>
    <row r="15" spans="1:7" s="1635" customFormat="1" ht="15.75">
      <c r="A15" s="1991" t="s">
        <v>306</v>
      </c>
      <c r="B15" s="1992">
        <v>1275.5824700000001</v>
      </c>
      <c r="C15" s="1992">
        <v>0</v>
      </c>
      <c r="D15" s="1992">
        <v>1943.03468</v>
      </c>
      <c r="E15" s="1990">
        <v>3218.61715</v>
      </c>
    </row>
    <row r="16" spans="1:7" s="1635" customFormat="1" ht="15.75">
      <c r="A16" s="1991" t="s">
        <v>1151</v>
      </c>
      <c r="B16" s="1992">
        <v>5456.59962</v>
      </c>
      <c r="C16" s="1992">
        <v>1729.24954</v>
      </c>
      <c r="D16" s="1992">
        <v>625.26417000000004</v>
      </c>
      <c r="E16" s="1990">
        <v>7811.1133300000001</v>
      </c>
    </row>
    <row r="17" spans="1:7" s="1635" customFormat="1" ht="15.75">
      <c r="A17" s="1991" t="s">
        <v>310</v>
      </c>
      <c r="B17" s="1992">
        <v>1787.4740099999999</v>
      </c>
      <c r="C17" s="1992">
        <v>870.41604000000007</v>
      </c>
      <c r="D17" s="1992">
        <v>1927.5256999999999</v>
      </c>
      <c r="E17" s="1990">
        <v>4585.4157500000001</v>
      </c>
    </row>
    <row r="18" spans="1:7" s="1635" customFormat="1" ht="15.75">
      <c r="A18" s="1991" t="s">
        <v>1152</v>
      </c>
      <c r="B18" s="1992">
        <v>7659.0085099999997</v>
      </c>
      <c r="C18" s="1992">
        <v>233.69559000000001</v>
      </c>
      <c r="D18" s="1992">
        <v>500.83100000000002</v>
      </c>
      <c r="E18" s="1990">
        <v>8393.5350999999991</v>
      </c>
    </row>
    <row r="19" spans="1:7" s="1635" customFormat="1" ht="15.75">
      <c r="A19" s="1991" t="s">
        <v>313</v>
      </c>
      <c r="B19" s="1992">
        <v>6085.9867599999998</v>
      </c>
      <c r="C19" s="1992">
        <v>2654.54223</v>
      </c>
      <c r="D19" s="1992">
        <v>1193.6331399999999</v>
      </c>
      <c r="E19" s="1990">
        <v>9934.1621299999988</v>
      </c>
    </row>
    <row r="20" spans="1:7" s="1635" customFormat="1" ht="15.75">
      <c r="A20" s="1991" t="s">
        <v>320</v>
      </c>
      <c r="B20" s="1992">
        <v>-5781.0576300000002</v>
      </c>
      <c r="C20" s="1992">
        <v>-3828.8773799999999</v>
      </c>
      <c r="D20" s="1992">
        <v>-4021.08635</v>
      </c>
      <c r="E20" s="1990">
        <v>-13631.021360000001</v>
      </c>
    </row>
    <row r="21" spans="1:7" s="1635" customFormat="1" ht="15.75">
      <c r="A21" s="1991" t="s">
        <v>331</v>
      </c>
      <c r="B21" s="1992">
        <v>49263.249600000003</v>
      </c>
      <c r="C21" s="1992">
        <v>9314.52585</v>
      </c>
      <c r="D21" s="1992">
        <v>3496.0406600000001</v>
      </c>
      <c r="E21" s="1990">
        <v>62073.81611</v>
      </c>
    </row>
    <row r="22" spans="1:7" s="1635" customFormat="1" ht="15.75">
      <c r="A22" s="1991" t="s">
        <v>337</v>
      </c>
      <c r="B22" s="1992">
        <v>29441.64662</v>
      </c>
      <c r="C22" s="1992">
        <v>324.7131</v>
      </c>
      <c r="D22" s="1992">
        <v>6222.3106900000002</v>
      </c>
      <c r="E22" s="1990">
        <v>35988.670409999999</v>
      </c>
    </row>
    <row r="23" spans="1:7" s="1635" customFormat="1" ht="15.75">
      <c r="A23" s="1991" t="s">
        <v>343</v>
      </c>
      <c r="B23" s="1992">
        <v>26.9941</v>
      </c>
      <c r="C23" s="1992">
        <v>5142.6427699999995</v>
      </c>
      <c r="D23" s="1992">
        <v>676.72170999999992</v>
      </c>
      <c r="E23" s="1990">
        <v>5846.3585799999992</v>
      </c>
    </row>
    <row r="24" spans="1:7" s="1635" customFormat="1" ht="15.75">
      <c r="A24" s="1991" t="s">
        <v>348</v>
      </c>
      <c r="B24" s="1992">
        <v>4038.2000200000002</v>
      </c>
      <c r="C24" s="1992">
        <v>67.379679999999993</v>
      </c>
      <c r="D24" s="1992">
        <v>198.11789999999999</v>
      </c>
      <c r="E24" s="1990">
        <v>4303.6976000000004</v>
      </c>
    </row>
    <row r="25" spans="1:7" s="1635" customFormat="1" ht="15.75">
      <c r="A25" s="1991" t="s">
        <v>358</v>
      </c>
      <c r="B25" s="1992">
        <v>14.045260000000001</v>
      </c>
      <c r="C25" s="1992">
        <v>7.0010000000000003</v>
      </c>
      <c r="D25" s="1992">
        <v>0</v>
      </c>
      <c r="E25" s="1990">
        <v>21.04626</v>
      </c>
    </row>
    <row r="26" spans="1:7" s="914" customFormat="1" ht="15.75">
      <c r="A26" s="1991" t="s">
        <v>364</v>
      </c>
      <c r="B26" s="1992">
        <v>0</v>
      </c>
      <c r="C26" s="1992">
        <v>0</v>
      </c>
      <c r="D26" s="1992">
        <v>0</v>
      </c>
      <c r="E26" s="1992">
        <v>0</v>
      </c>
    </row>
    <row r="27" spans="1:7" ht="15.75">
      <c r="A27" s="1993" t="s">
        <v>371</v>
      </c>
      <c r="B27" s="1994">
        <v>520749.72781000001</v>
      </c>
      <c r="C27" s="1994">
        <v>159916.94680000001</v>
      </c>
      <c r="D27" s="1994">
        <v>190939.42337999999</v>
      </c>
      <c r="E27" s="1989">
        <v>871606.09798999992</v>
      </c>
      <c r="F27" s="83"/>
      <c r="G27" s="83"/>
    </row>
    <row r="28" spans="1:7" ht="15.75">
      <c r="A28" s="920" t="s">
        <v>372</v>
      </c>
      <c r="B28" s="1106">
        <v>0</v>
      </c>
      <c r="C28" s="1106">
        <v>0</v>
      </c>
      <c r="D28" s="1106">
        <v>0</v>
      </c>
      <c r="E28" s="1990">
        <v>0</v>
      </c>
      <c r="F28" s="83"/>
      <c r="G28" s="83"/>
    </row>
    <row r="29" spans="1:7" ht="15.75">
      <c r="A29" s="920" t="s">
        <v>373</v>
      </c>
      <c r="B29" s="1106">
        <v>0</v>
      </c>
      <c r="C29" s="1106">
        <v>0</v>
      </c>
      <c r="D29" s="1106">
        <v>0</v>
      </c>
      <c r="E29" s="1990">
        <v>0</v>
      </c>
      <c r="F29" s="83"/>
      <c r="G29" s="83"/>
    </row>
    <row r="30" spans="1:7" ht="15.75">
      <c r="A30" s="920" t="s">
        <v>376</v>
      </c>
      <c r="B30" s="1106">
        <v>0</v>
      </c>
      <c r="C30" s="1106">
        <v>0</v>
      </c>
      <c r="D30" s="1106">
        <v>0</v>
      </c>
      <c r="E30" s="1990">
        <v>0</v>
      </c>
      <c r="F30" s="83"/>
      <c r="G30" s="83"/>
    </row>
    <row r="31" spans="1:7" ht="15.75">
      <c r="A31" s="920" t="s">
        <v>377</v>
      </c>
      <c r="B31" s="1106">
        <v>0</v>
      </c>
      <c r="C31" s="1106">
        <v>0</v>
      </c>
      <c r="D31" s="1106">
        <v>0</v>
      </c>
      <c r="E31" s="1990">
        <v>0</v>
      </c>
      <c r="F31" s="83"/>
      <c r="G31" s="83"/>
    </row>
    <row r="32" spans="1:7" ht="15.75">
      <c r="A32" s="920" t="s">
        <v>386</v>
      </c>
      <c r="B32" s="1106">
        <v>0</v>
      </c>
      <c r="C32" s="1106">
        <v>0</v>
      </c>
      <c r="D32" s="1106">
        <v>0</v>
      </c>
      <c r="E32" s="1990">
        <v>0</v>
      </c>
      <c r="F32" s="83"/>
      <c r="G32" s="83"/>
    </row>
    <row r="33" spans="1:7" ht="15.75">
      <c r="A33" s="920" t="s">
        <v>387</v>
      </c>
      <c r="B33" s="1106">
        <v>0</v>
      </c>
      <c r="C33" s="1106">
        <v>0</v>
      </c>
      <c r="D33" s="1106">
        <v>0</v>
      </c>
      <c r="E33" s="1990">
        <v>0</v>
      </c>
      <c r="F33" s="83"/>
      <c r="G33" s="83"/>
    </row>
    <row r="34" spans="1:7" ht="15.75">
      <c r="A34" s="920" t="s">
        <v>388</v>
      </c>
      <c r="B34" s="1106">
        <v>0</v>
      </c>
      <c r="C34" s="1106">
        <v>0</v>
      </c>
      <c r="D34" s="1106">
        <v>0</v>
      </c>
      <c r="E34" s="1990">
        <v>0</v>
      </c>
      <c r="F34" s="83"/>
      <c r="G34" s="83"/>
    </row>
    <row r="35" spans="1:7" ht="15.75">
      <c r="A35" s="1632" t="s">
        <v>389</v>
      </c>
      <c r="B35" s="1106">
        <v>0</v>
      </c>
      <c r="C35" s="1106">
        <v>0</v>
      </c>
      <c r="D35" s="1106">
        <v>0</v>
      </c>
      <c r="E35" s="1990">
        <v>0</v>
      </c>
      <c r="F35" s="83"/>
      <c r="G35" s="83"/>
    </row>
    <row r="36" spans="1:7" ht="15.75">
      <c r="A36" s="1632" t="s">
        <v>397</v>
      </c>
      <c r="B36" s="1106">
        <v>95674.799980000011</v>
      </c>
      <c r="C36" s="1106">
        <v>144263.28313</v>
      </c>
      <c r="D36" s="1106">
        <v>111511.36533</v>
      </c>
      <c r="E36" s="1990">
        <v>351449.44844000001</v>
      </c>
      <c r="F36" s="83"/>
      <c r="G36" s="83"/>
    </row>
    <row r="37" spans="1:7" ht="15.75">
      <c r="A37" s="1632" t="s">
        <v>406</v>
      </c>
      <c r="B37" s="1106">
        <v>19226.410520000001</v>
      </c>
      <c r="C37" s="1106">
        <v>12905.418250000001</v>
      </c>
      <c r="D37" s="1106">
        <v>4861.1016200000004</v>
      </c>
      <c r="E37" s="1990">
        <v>36992.930390000001</v>
      </c>
      <c r="F37" s="83"/>
      <c r="G37" s="83"/>
    </row>
    <row r="38" spans="1:7" ht="15.75">
      <c r="A38" s="1632" t="s">
        <v>409</v>
      </c>
      <c r="B38" s="1106">
        <v>9474.5049799999997</v>
      </c>
      <c r="C38" s="1106">
        <v>2748.2454199999997</v>
      </c>
      <c r="D38" s="1106">
        <v>2738.1464599999999</v>
      </c>
      <c r="E38" s="1990">
        <v>14960.896859999999</v>
      </c>
      <c r="F38" s="83"/>
      <c r="G38" s="83"/>
    </row>
    <row r="39" spans="1:7" ht="15.75">
      <c r="A39" s="1632" t="s">
        <v>415</v>
      </c>
      <c r="B39" s="1106">
        <v>396374.01233</v>
      </c>
      <c r="C39" s="1106">
        <v>0</v>
      </c>
      <c r="D39" s="1106">
        <v>60120</v>
      </c>
      <c r="E39" s="1990">
        <v>456494.01233</v>
      </c>
      <c r="F39" s="83"/>
      <c r="G39" s="83"/>
    </row>
    <row r="40" spans="1:7" s="914" customFormat="1" ht="15.75">
      <c r="A40" s="1626" t="s">
        <v>420</v>
      </c>
      <c r="B40" s="1990">
        <v>0</v>
      </c>
      <c r="C40" s="1990">
        <v>0</v>
      </c>
      <c r="D40" s="1990">
        <v>11708.80997</v>
      </c>
      <c r="E40" s="1990">
        <v>11708.80997</v>
      </c>
    </row>
    <row r="41" spans="1:7" s="914" customFormat="1" ht="15.75">
      <c r="A41" s="1626" t="s">
        <v>618</v>
      </c>
      <c r="B41" s="1990">
        <v>0</v>
      </c>
      <c r="C41" s="1990">
        <v>0</v>
      </c>
      <c r="D41" s="1990">
        <v>0</v>
      </c>
      <c r="E41" s="1990">
        <v>0</v>
      </c>
    </row>
    <row r="42" spans="1:7" ht="15.75">
      <c r="A42" s="1993" t="s">
        <v>429</v>
      </c>
      <c r="B42" s="1994">
        <v>43822.52147</v>
      </c>
      <c r="C42" s="1994">
        <v>18883.48791</v>
      </c>
      <c r="D42" s="1994">
        <v>31876.350329999997</v>
      </c>
      <c r="E42" s="1989">
        <v>94582.359710000004</v>
      </c>
      <c r="F42" s="83"/>
      <c r="G42" s="83"/>
    </row>
    <row r="43" spans="1:7" ht="15.75">
      <c r="A43" s="1632" t="s">
        <v>430</v>
      </c>
      <c r="B43" s="1106">
        <v>17000</v>
      </c>
      <c r="C43" s="1106">
        <v>16637.400000000001</v>
      </c>
      <c r="D43" s="1106">
        <v>14861.6</v>
      </c>
      <c r="E43" s="1990">
        <v>48499</v>
      </c>
      <c r="F43" s="83"/>
      <c r="G43" s="83"/>
    </row>
    <row r="44" spans="1:7" ht="15.75">
      <c r="A44" s="1632" t="s">
        <v>434</v>
      </c>
      <c r="B44" s="1106">
        <v>0</v>
      </c>
      <c r="C44" s="1106">
        <v>0</v>
      </c>
      <c r="D44" s="1106">
        <v>0</v>
      </c>
      <c r="E44" s="1990">
        <v>0</v>
      </c>
      <c r="F44" s="83"/>
      <c r="G44" s="83"/>
    </row>
    <row r="45" spans="1:7" ht="15.75">
      <c r="A45" s="1632" t="s">
        <v>438</v>
      </c>
      <c r="B45" s="1106">
        <v>0</v>
      </c>
      <c r="C45" s="1106">
        <v>0</v>
      </c>
      <c r="D45" s="1106">
        <v>0</v>
      </c>
      <c r="E45" s="1990">
        <v>0</v>
      </c>
      <c r="F45" s="83"/>
      <c r="G45" s="83"/>
    </row>
    <row r="46" spans="1:7" ht="15.75">
      <c r="A46" s="1632" t="s">
        <v>440</v>
      </c>
      <c r="B46" s="1106">
        <v>23417.963800000001</v>
      </c>
      <c r="C46" s="1106">
        <v>653.99293</v>
      </c>
      <c r="D46" s="1106">
        <v>14195.42324</v>
      </c>
      <c r="E46" s="1990">
        <v>38267.379970000002</v>
      </c>
      <c r="F46" s="83"/>
      <c r="G46" s="83"/>
    </row>
    <row r="47" spans="1:7" ht="15.75">
      <c r="A47" s="920" t="s">
        <v>444</v>
      </c>
      <c r="B47" s="1106">
        <v>3404.5576700000001</v>
      </c>
      <c r="C47" s="1106">
        <v>1592.0949800000001</v>
      </c>
      <c r="D47" s="1106">
        <v>2819.3270899999998</v>
      </c>
      <c r="E47" s="1990">
        <v>7815.9797399999998</v>
      </c>
      <c r="F47" s="83"/>
      <c r="G47" s="83"/>
    </row>
    <row r="48" spans="1:7" ht="15.75">
      <c r="A48" s="920" t="s">
        <v>445</v>
      </c>
      <c r="B48" s="1106">
        <v>0.13541</v>
      </c>
      <c r="C48" s="1106">
        <v>0</v>
      </c>
      <c r="D48" s="1106">
        <v>592.45000000000005</v>
      </c>
      <c r="E48" s="1990">
        <v>592.58541000000002</v>
      </c>
      <c r="F48" s="83"/>
      <c r="G48" s="83"/>
    </row>
    <row r="49" spans="1:7" s="914" customFormat="1">
      <c r="A49" s="1621" t="s">
        <v>446</v>
      </c>
      <c r="B49" s="1990">
        <v>3404.4222599999998</v>
      </c>
      <c r="C49" s="1990">
        <v>1592.0949800000001</v>
      </c>
      <c r="D49" s="1990">
        <v>2226.87709</v>
      </c>
      <c r="E49" s="1990">
        <v>7223.3943300000001</v>
      </c>
    </row>
    <row r="50" spans="1:7" ht="15.75">
      <c r="A50" s="1993" t="s">
        <v>447</v>
      </c>
      <c r="B50" s="1994">
        <v>564572.24927999999</v>
      </c>
      <c r="C50" s="1994">
        <v>178800.43471</v>
      </c>
      <c r="D50" s="1994">
        <v>222815.77371000001</v>
      </c>
      <c r="E50" s="1989">
        <v>966188.45770000003</v>
      </c>
      <c r="F50" s="83"/>
      <c r="G50" s="83"/>
    </row>
    <row r="51" spans="1:7" ht="15.75">
      <c r="A51" s="920" t="s">
        <v>448</v>
      </c>
      <c r="B51" s="1106">
        <v>0</v>
      </c>
      <c r="C51" s="1106">
        <v>0</v>
      </c>
      <c r="D51" s="1106">
        <v>0</v>
      </c>
      <c r="E51" s="1990">
        <v>0</v>
      </c>
      <c r="F51" s="83"/>
      <c r="G51" s="83"/>
    </row>
    <row r="52" spans="1:7" ht="15.75">
      <c r="A52" s="920" t="s">
        <v>468</v>
      </c>
      <c r="B52" s="1106">
        <v>501881.65966</v>
      </c>
      <c r="C52" s="1106">
        <v>494293.72736000002</v>
      </c>
      <c r="D52" s="1106">
        <v>571803.12364000001</v>
      </c>
      <c r="E52" s="1990">
        <v>1567978.5106600001</v>
      </c>
      <c r="F52" s="83"/>
      <c r="G52" s="83"/>
    </row>
    <row r="53" spans="1:7" ht="15.75">
      <c r="A53" s="920"/>
      <c r="B53" s="1106"/>
      <c r="C53" s="1106"/>
      <c r="D53" s="1106"/>
      <c r="E53" s="1990"/>
      <c r="F53" s="83"/>
      <c r="G53" s="83"/>
    </row>
    <row r="54" spans="1:7" s="914" customFormat="1" ht="15.75">
      <c r="A54" s="1995" t="s">
        <v>793</v>
      </c>
      <c r="B54" s="1989"/>
      <c r="C54" s="1989"/>
      <c r="D54" s="1989"/>
      <c r="E54" s="1989"/>
    </row>
    <row r="55" spans="1:7" ht="15.75">
      <c r="A55" s="920" t="s">
        <v>508</v>
      </c>
      <c r="B55" s="1106">
        <v>21026.081539999999</v>
      </c>
      <c r="C55" s="1106">
        <v>6675.41129</v>
      </c>
      <c r="D55" s="1106">
        <v>7128.9708000000001</v>
      </c>
      <c r="E55" s="1990">
        <v>34830.463629999998</v>
      </c>
      <c r="F55" s="83"/>
      <c r="G55" s="83"/>
    </row>
    <row r="56" spans="1:7" ht="15.75">
      <c r="A56" s="920" t="s">
        <v>520</v>
      </c>
      <c r="B56" s="1106">
        <v>-9884.2437100000006</v>
      </c>
      <c r="C56" s="1106">
        <v>-3152.3967799999996</v>
      </c>
      <c r="D56" s="1106">
        <v>-3463.2671399999999</v>
      </c>
      <c r="E56" s="1990">
        <v>-16499.907630000002</v>
      </c>
      <c r="F56" s="83"/>
      <c r="G56" s="83"/>
    </row>
    <row r="57" spans="1:7" ht="15.75">
      <c r="A57" s="1632" t="s">
        <v>528</v>
      </c>
      <c r="B57" s="1106">
        <v>11141.83783</v>
      </c>
      <c r="C57" s="1106">
        <v>3523.01451</v>
      </c>
      <c r="D57" s="1106">
        <v>3665.7036600000001</v>
      </c>
      <c r="E57" s="1990">
        <v>18330.556</v>
      </c>
      <c r="F57" s="83"/>
      <c r="G57" s="83"/>
    </row>
    <row r="58" spans="1:7" ht="15.75">
      <c r="A58" s="920" t="s">
        <v>529</v>
      </c>
      <c r="B58" s="1106">
        <v>6452.6616900000008</v>
      </c>
      <c r="C58" s="1106">
        <v>1946.74557</v>
      </c>
      <c r="D58" s="1106">
        <v>391.03856000000002</v>
      </c>
      <c r="E58" s="1990">
        <v>8790.4458200000008</v>
      </c>
      <c r="F58" s="83"/>
      <c r="G58" s="83"/>
    </row>
    <row r="59" spans="1:7" ht="15.75">
      <c r="A59" s="920" t="s">
        <v>536</v>
      </c>
      <c r="B59" s="1106">
        <v>-5951.2113600000002</v>
      </c>
      <c r="C59" s="1106">
        <v>-1602.7157299999999</v>
      </c>
      <c r="D59" s="1106">
        <v>-206.82724999999999</v>
      </c>
      <c r="E59" s="1990">
        <v>-7760.7543400000004</v>
      </c>
      <c r="F59" s="83"/>
      <c r="G59" s="83"/>
    </row>
    <row r="60" spans="1:7" ht="15.75">
      <c r="A60" s="1632" t="s">
        <v>542</v>
      </c>
      <c r="B60" s="1106">
        <v>11643.28816</v>
      </c>
      <c r="C60" s="1106">
        <v>3867.0443500000001</v>
      </c>
      <c r="D60" s="1106">
        <v>3849.9149700000003</v>
      </c>
      <c r="E60" s="1990">
        <v>19360.247480000002</v>
      </c>
      <c r="F60" s="83"/>
      <c r="G60" s="83"/>
    </row>
    <row r="61" spans="1:7" ht="15.75">
      <c r="A61" s="920" t="s">
        <v>543</v>
      </c>
      <c r="B61" s="1106">
        <v>3128.3875099999996</v>
      </c>
      <c r="C61" s="1106">
        <v>1466.43741</v>
      </c>
      <c r="D61" s="1106">
        <v>3048.11807</v>
      </c>
      <c r="E61" s="1990">
        <v>7642.9429899999996</v>
      </c>
      <c r="F61" s="83"/>
      <c r="G61" s="83"/>
    </row>
    <row r="62" spans="1:7" ht="15.75">
      <c r="A62" s="920" t="s">
        <v>551</v>
      </c>
      <c r="B62" s="1106">
        <v>-4324.7894299999998</v>
      </c>
      <c r="C62" s="1106">
        <v>-4516.8244100000002</v>
      </c>
      <c r="D62" s="1106">
        <v>-2771.8923799999998</v>
      </c>
      <c r="E62" s="1990">
        <v>-11613.506219999999</v>
      </c>
      <c r="F62" s="83"/>
      <c r="G62" s="83"/>
    </row>
    <row r="63" spans="1:7" ht="15.75">
      <c r="A63" s="1632" t="s">
        <v>558</v>
      </c>
      <c r="B63" s="1106">
        <v>10446.88624</v>
      </c>
      <c r="C63" s="1106">
        <v>816.65734999999995</v>
      </c>
      <c r="D63" s="1106">
        <v>4126.14066</v>
      </c>
      <c r="E63" s="1990">
        <v>15389.684249999998</v>
      </c>
      <c r="F63" s="83"/>
      <c r="G63" s="83"/>
    </row>
    <row r="64" spans="1:7" ht="15.75">
      <c r="A64" s="920" t="s">
        <v>559</v>
      </c>
      <c r="B64" s="1106">
        <v>-6805.7505300000003</v>
      </c>
      <c r="C64" s="1106">
        <v>-1241.61798</v>
      </c>
      <c r="D64" s="1106">
        <v>-2610.1037700000002</v>
      </c>
      <c r="E64" s="1990">
        <v>-10657.47228</v>
      </c>
      <c r="F64" s="83"/>
      <c r="G64" s="83"/>
    </row>
    <row r="65" spans="1:7" ht="15.75">
      <c r="A65" s="1632" t="s">
        <v>569</v>
      </c>
      <c r="B65" s="1106">
        <v>3641.13571</v>
      </c>
      <c r="C65" s="1106">
        <v>-424.96062999999998</v>
      </c>
      <c r="D65" s="1106">
        <v>1516.0368899999999</v>
      </c>
      <c r="E65" s="1990">
        <v>4732.2119700000003</v>
      </c>
      <c r="F65" s="83"/>
      <c r="G65" s="83"/>
    </row>
    <row r="66" spans="1:7" ht="15.75">
      <c r="A66" s="920" t="s">
        <v>570</v>
      </c>
      <c r="B66" s="1106">
        <v>179.9109</v>
      </c>
      <c r="C66" s="1106">
        <v>0.52446999999999999</v>
      </c>
      <c r="D66" s="1106">
        <v>55.772330000000004</v>
      </c>
      <c r="E66" s="1990">
        <v>236.20770000000002</v>
      </c>
      <c r="F66" s="83"/>
      <c r="G66" s="83"/>
    </row>
    <row r="67" spans="1:7" ht="15.75">
      <c r="A67" s="920" t="s">
        <v>571</v>
      </c>
      <c r="B67" s="1106">
        <v>179.9109</v>
      </c>
      <c r="C67" s="1106">
        <v>0</v>
      </c>
      <c r="D67" s="1106">
        <v>55.772330000000004</v>
      </c>
      <c r="E67" s="1990">
        <v>235.68323000000001</v>
      </c>
      <c r="F67" s="83"/>
      <c r="G67" s="83"/>
    </row>
    <row r="68" spans="1:7" ht="15.75">
      <c r="A68" s="920" t="s">
        <v>572</v>
      </c>
      <c r="B68" s="1106">
        <v>0</v>
      </c>
      <c r="C68" s="1106">
        <v>0.52446999999999999</v>
      </c>
      <c r="D68" s="1106">
        <v>0</v>
      </c>
      <c r="E68" s="1990">
        <v>0.52446999999999999</v>
      </c>
      <c r="F68" s="83"/>
      <c r="G68" s="83"/>
    </row>
    <row r="69" spans="1:7" ht="15.75">
      <c r="A69" s="920" t="s">
        <v>573</v>
      </c>
      <c r="B69" s="1106">
        <v>-11.632670000000001</v>
      </c>
      <c r="C69" s="1106">
        <v>0</v>
      </c>
      <c r="D69" s="1106">
        <v>0</v>
      </c>
      <c r="E69" s="1990">
        <v>-11.632670000000001</v>
      </c>
      <c r="F69" s="83"/>
      <c r="G69" s="83"/>
    </row>
    <row r="70" spans="1:7" ht="15.75">
      <c r="A70" s="920" t="s">
        <v>574</v>
      </c>
      <c r="B70" s="1106">
        <v>-11.632670000000001</v>
      </c>
      <c r="C70" s="1106">
        <v>0</v>
      </c>
      <c r="D70" s="1106">
        <v>0</v>
      </c>
      <c r="E70" s="1990">
        <v>-11.632670000000001</v>
      </c>
      <c r="F70" s="83"/>
      <c r="G70" s="83"/>
    </row>
    <row r="71" spans="1:7" ht="15.75">
      <c r="A71" s="920" t="s">
        <v>575</v>
      </c>
      <c r="B71" s="1106">
        <v>0</v>
      </c>
      <c r="C71" s="1106">
        <v>0</v>
      </c>
      <c r="D71" s="1106">
        <v>0</v>
      </c>
      <c r="E71" s="1990">
        <v>0</v>
      </c>
      <c r="F71" s="83"/>
      <c r="G71" s="83"/>
    </row>
    <row r="72" spans="1:7" ht="15.75">
      <c r="A72" s="1632" t="s">
        <v>576</v>
      </c>
      <c r="B72" s="1106">
        <v>3809.4139399999999</v>
      </c>
      <c r="C72" s="1106">
        <v>-424.43615999999997</v>
      </c>
      <c r="D72" s="1106">
        <v>1571.8092199999999</v>
      </c>
      <c r="E72" s="1990">
        <v>4956.7870000000003</v>
      </c>
      <c r="F72" s="83"/>
      <c r="G72" s="83"/>
    </row>
    <row r="73" spans="1:7" ht="15.75">
      <c r="A73" s="920" t="s">
        <v>1153</v>
      </c>
      <c r="B73" s="1106">
        <v>991.22208000000001</v>
      </c>
      <c r="C73" s="1106">
        <v>2040.08302</v>
      </c>
      <c r="D73" s="1106">
        <v>655.06786999999997</v>
      </c>
      <c r="E73" s="1990">
        <v>3686.3729699999999</v>
      </c>
      <c r="F73" s="83"/>
      <c r="G73" s="83"/>
    </row>
    <row r="74" spans="1:7" ht="15.75">
      <c r="A74" s="920" t="s">
        <v>1154</v>
      </c>
      <c r="B74" s="1106">
        <v>0</v>
      </c>
      <c r="C74" s="1106">
        <v>0</v>
      </c>
      <c r="D74" s="1106">
        <v>0</v>
      </c>
      <c r="E74" s="1990">
        <v>0</v>
      </c>
      <c r="F74" s="83"/>
      <c r="G74" s="83"/>
    </row>
    <row r="75" spans="1:7" ht="15.75">
      <c r="A75" s="1632" t="s">
        <v>578</v>
      </c>
      <c r="B75" s="1106">
        <v>4800.6360199999999</v>
      </c>
      <c r="C75" s="1106">
        <v>1615.6468600000001</v>
      </c>
      <c r="D75" s="1106">
        <v>2226.87709</v>
      </c>
      <c r="E75" s="1990">
        <v>8643.1599700000006</v>
      </c>
      <c r="F75" s="83"/>
      <c r="G75" s="83"/>
    </row>
    <row r="76" spans="1:7" ht="15.75">
      <c r="A76" s="920" t="s">
        <v>1155</v>
      </c>
      <c r="B76" s="1106">
        <v>0</v>
      </c>
      <c r="C76" s="1106">
        <v>45.490070000000003</v>
      </c>
      <c r="D76" s="1106">
        <v>0</v>
      </c>
      <c r="E76" s="1990">
        <v>45.490070000000003</v>
      </c>
      <c r="F76" s="83"/>
      <c r="G76" s="83"/>
    </row>
    <row r="77" spans="1:7" ht="15.75">
      <c r="A77" s="920" t="s">
        <v>1156</v>
      </c>
      <c r="B77" s="1106">
        <v>0</v>
      </c>
      <c r="C77" s="1106">
        <v>-69.04195</v>
      </c>
      <c r="D77" s="1106">
        <v>0</v>
      </c>
      <c r="E77" s="1990">
        <v>-69.04195</v>
      </c>
      <c r="F77" s="83"/>
      <c r="G77" s="83"/>
    </row>
    <row r="78" spans="1:7" ht="15.75">
      <c r="A78" s="1632" t="s">
        <v>580</v>
      </c>
      <c r="B78" s="1106">
        <v>4800.6360199999999</v>
      </c>
      <c r="C78" s="1106">
        <v>1592.0949800000001</v>
      </c>
      <c r="D78" s="1106">
        <v>2226.87709</v>
      </c>
      <c r="E78" s="1990">
        <v>8619.6080899999997</v>
      </c>
      <c r="F78" s="83"/>
      <c r="G78" s="83"/>
    </row>
    <row r="79" spans="1:7" ht="15.75">
      <c r="A79" s="920" t="s">
        <v>581</v>
      </c>
      <c r="B79" s="1996">
        <v>0</v>
      </c>
      <c r="C79" s="1996">
        <v>0</v>
      </c>
      <c r="D79" s="1996">
        <v>0</v>
      </c>
      <c r="E79" s="1990">
        <v>0</v>
      </c>
      <c r="F79" s="83"/>
      <c r="G79" s="83"/>
    </row>
    <row r="80" spans="1:7" ht="15.75">
      <c r="A80" s="1632" t="s">
        <v>582</v>
      </c>
      <c r="B80" s="1996">
        <v>4800.6360199999999</v>
      </c>
      <c r="C80" s="1996">
        <v>1592.0949800000001</v>
      </c>
      <c r="D80" s="1996">
        <v>2226.87709</v>
      </c>
      <c r="E80" s="1990">
        <v>8619.6080899999997</v>
      </c>
      <c r="F80" s="83"/>
      <c r="G80" s="83"/>
    </row>
    <row r="81" spans="1:11" s="926" customFormat="1">
      <c r="A81" s="1997" t="s">
        <v>583</v>
      </c>
      <c r="B81" s="1998">
        <v>-1396.2137600000001</v>
      </c>
      <c r="C81" s="1998">
        <v>0</v>
      </c>
      <c r="D81" s="1998">
        <v>0</v>
      </c>
      <c r="E81" s="1990">
        <v>-1396.2137600000001</v>
      </c>
    </row>
    <row r="82" spans="1:11" ht="21.75" customHeight="1">
      <c r="A82" s="1999" t="s">
        <v>584</v>
      </c>
      <c r="B82" s="1994">
        <v>3404.4222599999998</v>
      </c>
      <c r="C82" s="1994">
        <v>1592.0949800000001</v>
      </c>
      <c r="D82" s="1994">
        <v>2226.87709</v>
      </c>
      <c r="E82" s="1989">
        <v>7223.3943300000001</v>
      </c>
      <c r="F82" s="83"/>
      <c r="G82" s="83"/>
    </row>
    <row r="83" spans="1:11">
      <c r="A83" s="83"/>
      <c r="B83" s="2000"/>
      <c r="C83" s="2001"/>
      <c r="D83" s="2001"/>
      <c r="E83" s="2001"/>
      <c r="F83" s="83"/>
      <c r="G83" s="83"/>
      <c r="J83" s="2002"/>
      <c r="K83" s="2002"/>
    </row>
    <row r="84" spans="1:11" s="1418" customFormat="1" ht="15.75">
      <c r="B84" s="2003"/>
      <c r="C84" s="2003"/>
      <c r="D84" s="2003"/>
      <c r="E84" s="2004"/>
      <c r="F84" s="1410"/>
      <c r="G84" s="1410"/>
      <c r="J84" s="2002"/>
      <c r="K84" s="2002"/>
    </row>
  </sheetData>
  <mergeCells count="4">
    <mergeCell ref="A2:E2"/>
    <mergeCell ref="A3:E3"/>
    <mergeCell ref="A4:E4"/>
    <mergeCell ref="A5:E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5"/>
  <sheetViews>
    <sheetView topLeftCell="C1" workbookViewId="0">
      <selection activeCell="C2" sqref="C2:F2"/>
    </sheetView>
  </sheetViews>
  <sheetFormatPr defaultRowHeight="15"/>
  <cols>
    <col min="1" max="1" width="45.7109375" style="83" hidden="1" customWidth="1"/>
    <col min="2" max="2" width="89.42578125" style="83" hidden="1" customWidth="1"/>
    <col min="3" max="3" width="139.5703125" style="917" customWidth="1"/>
    <col min="4" max="4" width="39.42578125" style="83" customWidth="1"/>
    <col min="5" max="5" width="39.140625" style="83" customWidth="1"/>
    <col min="6" max="6" width="40.7109375" style="83" customWidth="1"/>
    <col min="7" max="7" width="3.5703125" style="1418" customWidth="1"/>
    <col min="8" max="256" width="9.140625" style="83"/>
    <col min="257" max="258" width="0" style="83" hidden="1" customWidth="1"/>
    <col min="259" max="259" width="139.5703125" style="83" customWidth="1"/>
    <col min="260" max="260" width="39.42578125" style="83" customWidth="1"/>
    <col min="261" max="261" width="39.140625" style="83" customWidth="1"/>
    <col min="262" max="262" width="40.7109375" style="83" customWidth="1"/>
    <col min="263" max="263" width="3.5703125" style="83" customWidth="1"/>
    <col min="264" max="512" width="9.140625" style="83"/>
    <col min="513" max="514" width="0" style="83" hidden="1" customWidth="1"/>
    <col min="515" max="515" width="139.5703125" style="83" customWidth="1"/>
    <col min="516" max="516" width="39.42578125" style="83" customWidth="1"/>
    <col min="517" max="517" width="39.140625" style="83" customWidth="1"/>
    <col min="518" max="518" width="40.7109375" style="83" customWidth="1"/>
    <col min="519" max="519" width="3.5703125" style="83" customWidth="1"/>
    <col min="520" max="768" width="9.140625" style="83"/>
    <col min="769" max="770" width="0" style="83" hidden="1" customWidth="1"/>
    <col min="771" max="771" width="139.5703125" style="83" customWidth="1"/>
    <col min="772" max="772" width="39.42578125" style="83" customWidth="1"/>
    <col min="773" max="773" width="39.140625" style="83" customWidth="1"/>
    <col min="774" max="774" width="40.7109375" style="83" customWidth="1"/>
    <col min="775" max="775" width="3.5703125" style="83" customWidth="1"/>
    <col min="776" max="1024" width="9.140625" style="83"/>
    <col min="1025" max="1026" width="0" style="83" hidden="1" customWidth="1"/>
    <col min="1027" max="1027" width="139.5703125" style="83" customWidth="1"/>
    <col min="1028" max="1028" width="39.42578125" style="83" customWidth="1"/>
    <col min="1029" max="1029" width="39.140625" style="83" customWidth="1"/>
    <col min="1030" max="1030" width="40.7109375" style="83" customWidth="1"/>
    <col min="1031" max="1031" width="3.5703125" style="83" customWidth="1"/>
    <col min="1032" max="1280" width="9.140625" style="83"/>
    <col min="1281" max="1282" width="0" style="83" hidden="1" customWidth="1"/>
    <col min="1283" max="1283" width="139.5703125" style="83" customWidth="1"/>
    <col min="1284" max="1284" width="39.42578125" style="83" customWidth="1"/>
    <col min="1285" max="1285" width="39.140625" style="83" customWidth="1"/>
    <col min="1286" max="1286" width="40.7109375" style="83" customWidth="1"/>
    <col min="1287" max="1287" width="3.5703125" style="83" customWidth="1"/>
    <col min="1288" max="1536" width="9.140625" style="83"/>
    <col min="1537" max="1538" width="0" style="83" hidden="1" customWidth="1"/>
    <col min="1539" max="1539" width="139.5703125" style="83" customWidth="1"/>
    <col min="1540" max="1540" width="39.42578125" style="83" customWidth="1"/>
    <col min="1541" max="1541" width="39.140625" style="83" customWidth="1"/>
    <col min="1542" max="1542" width="40.7109375" style="83" customWidth="1"/>
    <col min="1543" max="1543" width="3.5703125" style="83" customWidth="1"/>
    <col min="1544" max="1792" width="9.140625" style="83"/>
    <col min="1793" max="1794" width="0" style="83" hidden="1" customWidth="1"/>
    <col min="1795" max="1795" width="139.5703125" style="83" customWidth="1"/>
    <col min="1796" max="1796" width="39.42578125" style="83" customWidth="1"/>
    <col min="1797" max="1797" width="39.140625" style="83" customWidth="1"/>
    <col min="1798" max="1798" width="40.7109375" style="83" customWidth="1"/>
    <col min="1799" max="1799" width="3.5703125" style="83" customWidth="1"/>
    <col min="1800" max="2048" width="9.140625" style="83"/>
    <col min="2049" max="2050" width="0" style="83" hidden="1" customWidth="1"/>
    <col min="2051" max="2051" width="139.5703125" style="83" customWidth="1"/>
    <col min="2052" max="2052" width="39.42578125" style="83" customWidth="1"/>
    <col min="2053" max="2053" width="39.140625" style="83" customWidth="1"/>
    <col min="2054" max="2054" width="40.7109375" style="83" customWidth="1"/>
    <col min="2055" max="2055" width="3.5703125" style="83" customWidth="1"/>
    <col min="2056" max="2304" width="9.140625" style="83"/>
    <col min="2305" max="2306" width="0" style="83" hidden="1" customWidth="1"/>
    <col min="2307" max="2307" width="139.5703125" style="83" customWidth="1"/>
    <col min="2308" max="2308" width="39.42578125" style="83" customWidth="1"/>
    <col min="2309" max="2309" width="39.140625" style="83" customWidth="1"/>
    <col min="2310" max="2310" width="40.7109375" style="83" customWidth="1"/>
    <col min="2311" max="2311" width="3.5703125" style="83" customWidth="1"/>
    <col min="2312" max="2560" width="9.140625" style="83"/>
    <col min="2561" max="2562" width="0" style="83" hidden="1" customWidth="1"/>
    <col min="2563" max="2563" width="139.5703125" style="83" customWidth="1"/>
    <col min="2564" max="2564" width="39.42578125" style="83" customWidth="1"/>
    <col min="2565" max="2565" width="39.140625" style="83" customWidth="1"/>
    <col min="2566" max="2566" width="40.7109375" style="83" customWidth="1"/>
    <col min="2567" max="2567" width="3.5703125" style="83" customWidth="1"/>
    <col min="2568" max="2816" width="9.140625" style="83"/>
    <col min="2817" max="2818" width="0" style="83" hidden="1" customWidth="1"/>
    <col min="2819" max="2819" width="139.5703125" style="83" customWidth="1"/>
    <col min="2820" max="2820" width="39.42578125" style="83" customWidth="1"/>
    <col min="2821" max="2821" width="39.140625" style="83" customWidth="1"/>
    <col min="2822" max="2822" width="40.7109375" style="83" customWidth="1"/>
    <col min="2823" max="2823" width="3.5703125" style="83" customWidth="1"/>
    <col min="2824" max="3072" width="9.140625" style="83"/>
    <col min="3073" max="3074" width="0" style="83" hidden="1" customWidth="1"/>
    <col min="3075" max="3075" width="139.5703125" style="83" customWidth="1"/>
    <col min="3076" max="3076" width="39.42578125" style="83" customWidth="1"/>
    <col min="3077" max="3077" width="39.140625" style="83" customWidth="1"/>
    <col min="3078" max="3078" width="40.7109375" style="83" customWidth="1"/>
    <col min="3079" max="3079" width="3.5703125" style="83" customWidth="1"/>
    <col min="3080" max="3328" width="9.140625" style="83"/>
    <col min="3329" max="3330" width="0" style="83" hidden="1" customWidth="1"/>
    <col min="3331" max="3331" width="139.5703125" style="83" customWidth="1"/>
    <col min="3332" max="3332" width="39.42578125" style="83" customWidth="1"/>
    <col min="3333" max="3333" width="39.140625" style="83" customWidth="1"/>
    <col min="3334" max="3334" width="40.7109375" style="83" customWidth="1"/>
    <col min="3335" max="3335" width="3.5703125" style="83" customWidth="1"/>
    <col min="3336" max="3584" width="9.140625" style="83"/>
    <col min="3585" max="3586" width="0" style="83" hidden="1" customWidth="1"/>
    <col min="3587" max="3587" width="139.5703125" style="83" customWidth="1"/>
    <col min="3588" max="3588" width="39.42578125" style="83" customWidth="1"/>
    <col min="3589" max="3589" width="39.140625" style="83" customWidth="1"/>
    <col min="3590" max="3590" width="40.7109375" style="83" customWidth="1"/>
    <col min="3591" max="3591" width="3.5703125" style="83" customWidth="1"/>
    <col min="3592" max="3840" width="9.140625" style="83"/>
    <col min="3841" max="3842" width="0" style="83" hidden="1" customWidth="1"/>
    <col min="3843" max="3843" width="139.5703125" style="83" customWidth="1"/>
    <col min="3844" max="3844" width="39.42578125" style="83" customWidth="1"/>
    <col min="3845" max="3845" width="39.140625" style="83" customWidth="1"/>
    <col min="3846" max="3846" width="40.7109375" style="83" customWidth="1"/>
    <col min="3847" max="3847" width="3.5703125" style="83" customWidth="1"/>
    <col min="3848" max="4096" width="9.140625" style="83"/>
    <col min="4097" max="4098" width="0" style="83" hidden="1" customWidth="1"/>
    <col min="4099" max="4099" width="139.5703125" style="83" customWidth="1"/>
    <col min="4100" max="4100" width="39.42578125" style="83" customWidth="1"/>
    <col min="4101" max="4101" width="39.140625" style="83" customWidth="1"/>
    <col min="4102" max="4102" width="40.7109375" style="83" customWidth="1"/>
    <col min="4103" max="4103" width="3.5703125" style="83" customWidth="1"/>
    <col min="4104" max="4352" width="9.140625" style="83"/>
    <col min="4353" max="4354" width="0" style="83" hidden="1" customWidth="1"/>
    <col min="4355" max="4355" width="139.5703125" style="83" customWidth="1"/>
    <col min="4356" max="4356" width="39.42578125" style="83" customWidth="1"/>
    <col min="4357" max="4357" width="39.140625" style="83" customWidth="1"/>
    <col min="4358" max="4358" width="40.7109375" style="83" customWidth="1"/>
    <col min="4359" max="4359" width="3.5703125" style="83" customWidth="1"/>
    <col min="4360" max="4608" width="9.140625" style="83"/>
    <col min="4609" max="4610" width="0" style="83" hidden="1" customWidth="1"/>
    <col min="4611" max="4611" width="139.5703125" style="83" customWidth="1"/>
    <col min="4612" max="4612" width="39.42578125" style="83" customWidth="1"/>
    <col min="4613" max="4613" width="39.140625" style="83" customWidth="1"/>
    <col min="4614" max="4614" width="40.7109375" style="83" customWidth="1"/>
    <col min="4615" max="4615" width="3.5703125" style="83" customWidth="1"/>
    <col min="4616" max="4864" width="9.140625" style="83"/>
    <col min="4865" max="4866" width="0" style="83" hidden="1" customWidth="1"/>
    <col min="4867" max="4867" width="139.5703125" style="83" customWidth="1"/>
    <col min="4868" max="4868" width="39.42578125" style="83" customWidth="1"/>
    <col min="4869" max="4869" width="39.140625" style="83" customWidth="1"/>
    <col min="4870" max="4870" width="40.7109375" style="83" customWidth="1"/>
    <col min="4871" max="4871" width="3.5703125" style="83" customWidth="1"/>
    <col min="4872" max="5120" width="9.140625" style="83"/>
    <col min="5121" max="5122" width="0" style="83" hidden="1" customWidth="1"/>
    <col min="5123" max="5123" width="139.5703125" style="83" customWidth="1"/>
    <col min="5124" max="5124" width="39.42578125" style="83" customWidth="1"/>
    <col min="5125" max="5125" width="39.140625" style="83" customWidth="1"/>
    <col min="5126" max="5126" width="40.7109375" style="83" customWidth="1"/>
    <col min="5127" max="5127" width="3.5703125" style="83" customWidth="1"/>
    <col min="5128" max="5376" width="9.140625" style="83"/>
    <col min="5377" max="5378" width="0" style="83" hidden="1" customWidth="1"/>
    <col min="5379" max="5379" width="139.5703125" style="83" customWidth="1"/>
    <col min="5380" max="5380" width="39.42578125" style="83" customWidth="1"/>
    <col min="5381" max="5381" width="39.140625" style="83" customWidth="1"/>
    <col min="5382" max="5382" width="40.7109375" style="83" customWidth="1"/>
    <col min="5383" max="5383" width="3.5703125" style="83" customWidth="1"/>
    <col min="5384" max="5632" width="9.140625" style="83"/>
    <col min="5633" max="5634" width="0" style="83" hidden="1" customWidth="1"/>
    <col min="5635" max="5635" width="139.5703125" style="83" customWidth="1"/>
    <col min="5636" max="5636" width="39.42578125" style="83" customWidth="1"/>
    <col min="5637" max="5637" width="39.140625" style="83" customWidth="1"/>
    <col min="5638" max="5638" width="40.7109375" style="83" customWidth="1"/>
    <col min="5639" max="5639" width="3.5703125" style="83" customWidth="1"/>
    <col min="5640" max="5888" width="9.140625" style="83"/>
    <col min="5889" max="5890" width="0" style="83" hidden="1" customWidth="1"/>
    <col min="5891" max="5891" width="139.5703125" style="83" customWidth="1"/>
    <col min="5892" max="5892" width="39.42578125" style="83" customWidth="1"/>
    <col min="5893" max="5893" width="39.140625" style="83" customWidth="1"/>
    <col min="5894" max="5894" width="40.7109375" style="83" customWidth="1"/>
    <col min="5895" max="5895" width="3.5703125" style="83" customWidth="1"/>
    <col min="5896" max="6144" width="9.140625" style="83"/>
    <col min="6145" max="6146" width="0" style="83" hidden="1" customWidth="1"/>
    <col min="6147" max="6147" width="139.5703125" style="83" customWidth="1"/>
    <col min="6148" max="6148" width="39.42578125" style="83" customWidth="1"/>
    <col min="6149" max="6149" width="39.140625" style="83" customWidth="1"/>
    <col min="6150" max="6150" width="40.7109375" style="83" customWidth="1"/>
    <col min="6151" max="6151" width="3.5703125" style="83" customWidth="1"/>
    <col min="6152" max="6400" width="9.140625" style="83"/>
    <col min="6401" max="6402" width="0" style="83" hidden="1" customWidth="1"/>
    <col min="6403" max="6403" width="139.5703125" style="83" customWidth="1"/>
    <col min="6404" max="6404" width="39.42578125" style="83" customWidth="1"/>
    <col min="6405" max="6405" width="39.140625" style="83" customWidth="1"/>
    <col min="6406" max="6406" width="40.7109375" style="83" customWidth="1"/>
    <col min="6407" max="6407" width="3.5703125" style="83" customWidth="1"/>
    <col min="6408" max="6656" width="9.140625" style="83"/>
    <col min="6657" max="6658" width="0" style="83" hidden="1" customWidth="1"/>
    <col min="6659" max="6659" width="139.5703125" style="83" customWidth="1"/>
    <col min="6660" max="6660" width="39.42578125" style="83" customWidth="1"/>
    <col min="6661" max="6661" width="39.140625" style="83" customWidth="1"/>
    <col min="6662" max="6662" width="40.7109375" style="83" customWidth="1"/>
    <col min="6663" max="6663" width="3.5703125" style="83" customWidth="1"/>
    <col min="6664" max="6912" width="9.140625" style="83"/>
    <col min="6913" max="6914" width="0" style="83" hidden="1" customWidth="1"/>
    <col min="6915" max="6915" width="139.5703125" style="83" customWidth="1"/>
    <col min="6916" max="6916" width="39.42578125" style="83" customWidth="1"/>
    <col min="6917" max="6917" width="39.140625" style="83" customWidth="1"/>
    <col min="6918" max="6918" width="40.7109375" style="83" customWidth="1"/>
    <col min="6919" max="6919" width="3.5703125" style="83" customWidth="1"/>
    <col min="6920" max="7168" width="9.140625" style="83"/>
    <col min="7169" max="7170" width="0" style="83" hidden="1" customWidth="1"/>
    <col min="7171" max="7171" width="139.5703125" style="83" customWidth="1"/>
    <col min="7172" max="7172" width="39.42578125" style="83" customWidth="1"/>
    <col min="7173" max="7173" width="39.140625" style="83" customWidth="1"/>
    <col min="7174" max="7174" width="40.7109375" style="83" customWidth="1"/>
    <col min="7175" max="7175" width="3.5703125" style="83" customWidth="1"/>
    <col min="7176" max="7424" width="9.140625" style="83"/>
    <col min="7425" max="7426" width="0" style="83" hidden="1" customWidth="1"/>
    <col min="7427" max="7427" width="139.5703125" style="83" customWidth="1"/>
    <col min="7428" max="7428" width="39.42578125" style="83" customWidth="1"/>
    <col min="7429" max="7429" width="39.140625" style="83" customWidth="1"/>
    <col min="7430" max="7430" width="40.7109375" style="83" customWidth="1"/>
    <col min="7431" max="7431" width="3.5703125" style="83" customWidth="1"/>
    <col min="7432" max="7680" width="9.140625" style="83"/>
    <col min="7681" max="7682" width="0" style="83" hidden="1" customWidth="1"/>
    <col min="7683" max="7683" width="139.5703125" style="83" customWidth="1"/>
    <col min="7684" max="7684" width="39.42578125" style="83" customWidth="1"/>
    <col min="7685" max="7685" width="39.140625" style="83" customWidth="1"/>
    <col min="7686" max="7686" width="40.7109375" style="83" customWidth="1"/>
    <col min="7687" max="7687" width="3.5703125" style="83" customWidth="1"/>
    <col min="7688" max="7936" width="9.140625" style="83"/>
    <col min="7937" max="7938" width="0" style="83" hidden="1" customWidth="1"/>
    <col min="7939" max="7939" width="139.5703125" style="83" customWidth="1"/>
    <col min="7940" max="7940" width="39.42578125" style="83" customWidth="1"/>
    <col min="7941" max="7941" width="39.140625" style="83" customWidth="1"/>
    <col min="7942" max="7942" width="40.7109375" style="83" customWidth="1"/>
    <col min="7943" max="7943" width="3.5703125" style="83" customWidth="1"/>
    <col min="7944" max="8192" width="9.140625" style="83"/>
    <col min="8193" max="8194" width="0" style="83" hidden="1" customWidth="1"/>
    <col min="8195" max="8195" width="139.5703125" style="83" customWidth="1"/>
    <col min="8196" max="8196" width="39.42578125" style="83" customWidth="1"/>
    <col min="8197" max="8197" width="39.140625" style="83" customWidth="1"/>
    <col min="8198" max="8198" width="40.7109375" style="83" customWidth="1"/>
    <col min="8199" max="8199" width="3.5703125" style="83" customWidth="1"/>
    <col min="8200" max="8448" width="9.140625" style="83"/>
    <col min="8449" max="8450" width="0" style="83" hidden="1" customWidth="1"/>
    <col min="8451" max="8451" width="139.5703125" style="83" customWidth="1"/>
    <col min="8452" max="8452" width="39.42578125" style="83" customWidth="1"/>
    <col min="8453" max="8453" width="39.140625" style="83" customWidth="1"/>
    <col min="8454" max="8454" width="40.7109375" style="83" customWidth="1"/>
    <col min="8455" max="8455" width="3.5703125" style="83" customWidth="1"/>
    <col min="8456" max="8704" width="9.140625" style="83"/>
    <col min="8705" max="8706" width="0" style="83" hidden="1" customWidth="1"/>
    <col min="8707" max="8707" width="139.5703125" style="83" customWidth="1"/>
    <col min="8708" max="8708" width="39.42578125" style="83" customWidth="1"/>
    <col min="8709" max="8709" width="39.140625" style="83" customWidth="1"/>
    <col min="8710" max="8710" width="40.7109375" style="83" customWidth="1"/>
    <col min="8711" max="8711" width="3.5703125" style="83" customWidth="1"/>
    <col min="8712" max="8960" width="9.140625" style="83"/>
    <col min="8961" max="8962" width="0" style="83" hidden="1" customWidth="1"/>
    <col min="8963" max="8963" width="139.5703125" style="83" customWidth="1"/>
    <col min="8964" max="8964" width="39.42578125" style="83" customWidth="1"/>
    <col min="8965" max="8965" width="39.140625" style="83" customWidth="1"/>
    <col min="8966" max="8966" width="40.7109375" style="83" customWidth="1"/>
    <col min="8967" max="8967" width="3.5703125" style="83" customWidth="1"/>
    <col min="8968" max="9216" width="9.140625" style="83"/>
    <col min="9217" max="9218" width="0" style="83" hidden="1" customWidth="1"/>
    <col min="9219" max="9219" width="139.5703125" style="83" customWidth="1"/>
    <col min="9220" max="9220" width="39.42578125" style="83" customWidth="1"/>
    <col min="9221" max="9221" width="39.140625" style="83" customWidth="1"/>
    <col min="9222" max="9222" width="40.7109375" style="83" customWidth="1"/>
    <col min="9223" max="9223" width="3.5703125" style="83" customWidth="1"/>
    <col min="9224" max="9472" width="9.140625" style="83"/>
    <col min="9473" max="9474" width="0" style="83" hidden="1" customWidth="1"/>
    <col min="9475" max="9475" width="139.5703125" style="83" customWidth="1"/>
    <col min="9476" max="9476" width="39.42578125" style="83" customWidth="1"/>
    <col min="9477" max="9477" width="39.140625" style="83" customWidth="1"/>
    <col min="9478" max="9478" width="40.7109375" style="83" customWidth="1"/>
    <col min="9479" max="9479" width="3.5703125" style="83" customWidth="1"/>
    <col min="9480" max="9728" width="9.140625" style="83"/>
    <col min="9729" max="9730" width="0" style="83" hidden="1" customWidth="1"/>
    <col min="9731" max="9731" width="139.5703125" style="83" customWidth="1"/>
    <col min="9732" max="9732" width="39.42578125" style="83" customWidth="1"/>
    <col min="9733" max="9733" width="39.140625" style="83" customWidth="1"/>
    <col min="9734" max="9734" width="40.7109375" style="83" customWidth="1"/>
    <col min="9735" max="9735" width="3.5703125" style="83" customWidth="1"/>
    <col min="9736" max="9984" width="9.140625" style="83"/>
    <col min="9985" max="9986" width="0" style="83" hidden="1" customWidth="1"/>
    <col min="9987" max="9987" width="139.5703125" style="83" customWidth="1"/>
    <col min="9988" max="9988" width="39.42578125" style="83" customWidth="1"/>
    <col min="9989" max="9989" width="39.140625" style="83" customWidth="1"/>
    <col min="9990" max="9990" width="40.7109375" style="83" customWidth="1"/>
    <col min="9991" max="9991" width="3.5703125" style="83" customWidth="1"/>
    <col min="9992" max="10240" width="9.140625" style="83"/>
    <col min="10241" max="10242" width="0" style="83" hidden="1" customWidth="1"/>
    <col min="10243" max="10243" width="139.5703125" style="83" customWidth="1"/>
    <col min="10244" max="10244" width="39.42578125" style="83" customWidth="1"/>
    <col min="10245" max="10245" width="39.140625" style="83" customWidth="1"/>
    <col min="10246" max="10246" width="40.7109375" style="83" customWidth="1"/>
    <col min="10247" max="10247" width="3.5703125" style="83" customWidth="1"/>
    <col min="10248" max="10496" width="9.140625" style="83"/>
    <col min="10497" max="10498" width="0" style="83" hidden="1" customWidth="1"/>
    <col min="10499" max="10499" width="139.5703125" style="83" customWidth="1"/>
    <col min="10500" max="10500" width="39.42578125" style="83" customWidth="1"/>
    <col min="10501" max="10501" width="39.140625" style="83" customWidth="1"/>
    <col min="10502" max="10502" width="40.7109375" style="83" customWidth="1"/>
    <col min="10503" max="10503" width="3.5703125" style="83" customWidth="1"/>
    <col min="10504" max="10752" width="9.140625" style="83"/>
    <col min="10753" max="10754" width="0" style="83" hidden="1" customWidth="1"/>
    <col min="10755" max="10755" width="139.5703125" style="83" customWidth="1"/>
    <col min="10756" max="10756" width="39.42578125" style="83" customWidth="1"/>
    <col min="10757" max="10757" width="39.140625" style="83" customWidth="1"/>
    <col min="10758" max="10758" width="40.7109375" style="83" customWidth="1"/>
    <col min="10759" max="10759" width="3.5703125" style="83" customWidth="1"/>
    <col min="10760" max="11008" width="9.140625" style="83"/>
    <col min="11009" max="11010" width="0" style="83" hidden="1" customWidth="1"/>
    <col min="11011" max="11011" width="139.5703125" style="83" customWidth="1"/>
    <col min="11012" max="11012" width="39.42578125" style="83" customWidth="1"/>
    <col min="11013" max="11013" width="39.140625" style="83" customWidth="1"/>
    <col min="11014" max="11014" width="40.7109375" style="83" customWidth="1"/>
    <col min="11015" max="11015" width="3.5703125" style="83" customWidth="1"/>
    <col min="11016" max="11264" width="9.140625" style="83"/>
    <col min="11265" max="11266" width="0" style="83" hidden="1" customWidth="1"/>
    <col min="11267" max="11267" width="139.5703125" style="83" customWidth="1"/>
    <col min="11268" max="11268" width="39.42578125" style="83" customWidth="1"/>
    <col min="11269" max="11269" width="39.140625" style="83" customWidth="1"/>
    <col min="11270" max="11270" width="40.7109375" style="83" customWidth="1"/>
    <col min="11271" max="11271" width="3.5703125" style="83" customWidth="1"/>
    <col min="11272" max="11520" width="9.140625" style="83"/>
    <col min="11521" max="11522" width="0" style="83" hidden="1" customWidth="1"/>
    <col min="11523" max="11523" width="139.5703125" style="83" customWidth="1"/>
    <col min="11524" max="11524" width="39.42578125" style="83" customWidth="1"/>
    <col min="11525" max="11525" width="39.140625" style="83" customWidth="1"/>
    <col min="11526" max="11526" width="40.7109375" style="83" customWidth="1"/>
    <col min="11527" max="11527" width="3.5703125" style="83" customWidth="1"/>
    <col min="11528" max="11776" width="9.140625" style="83"/>
    <col min="11777" max="11778" width="0" style="83" hidden="1" customWidth="1"/>
    <col min="11779" max="11779" width="139.5703125" style="83" customWidth="1"/>
    <col min="11780" max="11780" width="39.42578125" style="83" customWidth="1"/>
    <col min="11781" max="11781" width="39.140625" style="83" customWidth="1"/>
    <col min="11782" max="11782" width="40.7109375" style="83" customWidth="1"/>
    <col min="11783" max="11783" width="3.5703125" style="83" customWidth="1"/>
    <col min="11784" max="12032" width="9.140625" style="83"/>
    <col min="12033" max="12034" width="0" style="83" hidden="1" customWidth="1"/>
    <col min="12035" max="12035" width="139.5703125" style="83" customWidth="1"/>
    <col min="12036" max="12036" width="39.42578125" style="83" customWidth="1"/>
    <col min="12037" max="12037" width="39.140625" style="83" customWidth="1"/>
    <col min="12038" max="12038" width="40.7109375" style="83" customWidth="1"/>
    <col min="12039" max="12039" width="3.5703125" style="83" customWidth="1"/>
    <col min="12040" max="12288" width="9.140625" style="83"/>
    <col min="12289" max="12290" width="0" style="83" hidden="1" customWidth="1"/>
    <col min="12291" max="12291" width="139.5703125" style="83" customWidth="1"/>
    <col min="12292" max="12292" width="39.42578125" style="83" customWidth="1"/>
    <col min="12293" max="12293" width="39.140625" style="83" customWidth="1"/>
    <col min="12294" max="12294" width="40.7109375" style="83" customWidth="1"/>
    <col min="12295" max="12295" width="3.5703125" style="83" customWidth="1"/>
    <col min="12296" max="12544" width="9.140625" style="83"/>
    <col min="12545" max="12546" width="0" style="83" hidden="1" customWidth="1"/>
    <col min="12547" max="12547" width="139.5703125" style="83" customWidth="1"/>
    <col min="12548" max="12548" width="39.42578125" style="83" customWidth="1"/>
    <col min="12549" max="12549" width="39.140625" style="83" customWidth="1"/>
    <col min="12550" max="12550" width="40.7109375" style="83" customWidth="1"/>
    <col min="12551" max="12551" width="3.5703125" style="83" customWidth="1"/>
    <col min="12552" max="12800" width="9.140625" style="83"/>
    <col min="12801" max="12802" width="0" style="83" hidden="1" customWidth="1"/>
    <col min="12803" max="12803" width="139.5703125" style="83" customWidth="1"/>
    <col min="12804" max="12804" width="39.42578125" style="83" customWidth="1"/>
    <col min="12805" max="12805" width="39.140625" style="83" customWidth="1"/>
    <col min="12806" max="12806" width="40.7109375" style="83" customWidth="1"/>
    <col min="12807" max="12807" width="3.5703125" style="83" customWidth="1"/>
    <col min="12808" max="13056" width="9.140625" style="83"/>
    <col min="13057" max="13058" width="0" style="83" hidden="1" customWidth="1"/>
    <col min="13059" max="13059" width="139.5703125" style="83" customWidth="1"/>
    <col min="13060" max="13060" width="39.42578125" style="83" customWidth="1"/>
    <col min="13061" max="13061" width="39.140625" style="83" customWidth="1"/>
    <col min="13062" max="13062" width="40.7109375" style="83" customWidth="1"/>
    <col min="13063" max="13063" width="3.5703125" style="83" customWidth="1"/>
    <col min="13064" max="13312" width="9.140625" style="83"/>
    <col min="13313" max="13314" width="0" style="83" hidden="1" customWidth="1"/>
    <col min="13315" max="13315" width="139.5703125" style="83" customWidth="1"/>
    <col min="13316" max="13316" width="39.42578125" style="83" customWidth="1"/>
    <col min="13317" max="13317" width="39.140625" style="83" customWidth="1"/>
    <col min="13318" max="13318" width="40.7109375" style="83" customWidth="1"/>
    <col min="13319" max="13319" width="3.5703125" style="83" customWidth="1"/>
    <col min="13320" max="13568" width="9.140625" style="83"/>
    <col min="13569" max="13570" width="0" style="83" hidden="1" customWidth="1"/>
    <col min="13571" max="13571" width="139.5703125" style="83" customWidth="1"/>
    <col min="13572" max="13572" width="39.42578125" style="83" customWidth="1"/>
    <col min="13573" max="13573" width="39.140625" style="83" customWidth="1"/>
    <col min="13574" max="13574" width="40.7109375" style="83" customWidth="1"/>
    <col min="13575" max="13575" width="3.5703125" style="83" customWidth="1"/>
    <col min="13576" max="13824" width="9.140625" style="83"/>
    <col min="13825" max="13826" width="0" style="83" hidden="1" customWidth="1"/>
    <col min="13827" max="13827" width="139.5703125" style="83" customWidth="1"/>
    <col min="13828" max="13828" width="39.42578125" style="83" customWidth="1"/>
    <col min="13829" max="13829" width="39.140625" style="83" customWidth="1"/>
    <col min="13830" max="13830" width="40.7109375" style="83" customWidth="1"/>
    <col min="13831" max="13831" width="3.5703125" style="83" customWidth="1"/>
    <col min="13832" max="14080" width="9.140625" style="83"/>
    <col min="14081" max="14082" width="0" style="83" hidden="1" customWidth="1"/>
    <col min="14083" max="14083" width="139.5703125" style="83" customWidth="1"/>
    <col min="14084" max="14084" width="39.42578125" style="83" customWidth="1"/>
    <col min="14085" max="14085" width="39.140625" style="83" customWidth="1"/>
    <col min="14086" max="14086" width="40.7109375" style="83" customWidth="1"/>
    <col min="14087" max="14087" width="3.5703125" style="83" customWidth="1"/>
    <col min="14088" max="14336" width="9.140625" style="83"/>
    <col min="14337" max="14338" width="0" style="83" hidden="1" customWidth="1"/>
    <col min="14339" max="14339" width="139.5703125" style="83" customWidth="1"/>
    <col min="14340" max="14340" width="39.42578125" style="83" customWidth="1"/>
    <col min="14341" max="14341" width="39.140625" style="83" customWidth="1"/>
    <col min="14342" max="14342" width="40.7109375" style="83" customWidth="1"/>
    <col min="14343" max="14343" width="3.5703125" style="83" customWidth="1"/>
    <col min="14344" max="14592" width="9.140625" style="83"/>
    <col min="14593" max="14594" width="0" style="83" hidden="1" customWidth="1"/>
    <col min="14595" max="14595" width="139.5703125" style="83" customWidth="1"/>
    <col min="14596" max="14596" width="39.42578125" style="83" customWidth="1"/>
    <col min="14597" max="14597" width="39.140625" style="83" customWidth="1"/>
    <col min="14598" max="14598" width="40.7109375" style="83" customWidth="1"/>
    <col min="14599" max="14599" width="3.5703125" style="83" customWidth="1"/>
    <col min="14600" max="14848" width="9.140625" style="83"/>
    <col min="14849" max="14850" width="0" style="83" hidden="1" customWidth="1"/>
    <col min="14851" max="14851" width="139.5703125" style="83" customWidth="1"/>
    <col min="14852" max="14852" width="39.42578125" style="83" customWidth="1"/>
    <col min="14853" max="14853" width="39.140625" style="83" customWidth="1"/>
    <col min="14854" max="14854" width="40.7109375" style="83" customWidth="1"/>
    <col min="14855" max="14855" width="3.5703125" style="83" customWidth="1"/>
    <col min="14856" max="15104" width="9.140625" style="83"/>
    <col min="15105" max="15106" width="0" style="83" hidden="1" customWidth="1"/>
    <col min="15107" max="15107" width="139.5703125" style="83" customWidth="1"/>
    <col min="15108" max="15108" width="39.42578125" style="83" customWidth="1"/>
    <col min="15109" max="15109" width="39.140625" style="83" customWidth="1"/>
    <col min="15110" max="15110" width="40.7109375" style="83" customWidth="1"/>
    <col min="15111" max="15111" width="3.5703125" style="83" customWidth="1"/>
    <col min="15112" max="15360" width="9.140625" style="83"/>
    <col min="15361" max="15362" width="0" style="83" hidden="1" customWidth="1"/>
    <col min="15363" max="15363" width="139.5703125" style="83" customWidth="1"/>
    <col min="15364" max="15364" width="39.42578125" style="83" customWidth="1"/>
    <col min="15365" max="15365" width="39.140625" style="83" customWidth="1"/>
    <col min="15366" max="15366" width="40.7109375" style="83" customWidth="1"/>
    <col min="15367" max="15367" width="3.5703125" style="83" customWidth="1"/>
    <col min="15368" max="15616" width="9.140625" style="83"/>
    <col min="15617" max="15618" width="0" style="83" hidden="1" customWidth="1"/>
    <col min="15619" max="15619" width="139.5703125" style="83" customWidth="1"/>
    <col min="15620" max="15620" width="39.42578125" style="83" customWidth="1"/>
    <col min="15621" max="15621" width="39.140625" style="83" customWidth="1"/>
    <col min="15622" max="15622" width="40.7109375" style="83" customWidth="1"/>
    <col min="15623" max="15623" width="3.5703125" style="83" customWidth="1"/>
    <col min="15624" max="15872" width="9.140625" style="83"/>
    <col min="15873" max="15874" width="0" style="83" hidden="1" customWidth="1"/>
    <col min="15875" max="15875" width="139.5703125" style="83" customWidth="1"/>
    <col min="15876" max="15876" width="39.42578125" style="83" customWidth="1"/>
    <col min="15877" max="15877" width="39.140625" style="83" customWidth="1"/>
    <col min="15878" max="15878" width="40.7109375" style="83" customWidth="1"/>
    <col min="15879" max="15879" width="3.5703125" style="83" customWidth="1"/>
    <col min="15880" max="16128" width="9.140625" style="83"/>
    <col min="16129" max="16130" width="0" style="83" hidden="1" customWidth="1"/>
    <col min="16131" max="16131" width="139.5703125" style="83" customWidth="1"/>
    <col min="16132" max="16132" width="39.42578125" style="83" customWidth="1"/>
    <col min="16133" max="16133" width="39.140625" style="83" customWidth="1"/>
    <col min="16134" max="16134" width="40.7109375" style="83" customWidth="1"/>
    <col min="16135" max="16135" width="3.5703125" style="83" customWidth="1"/>
    <col min="16136" max="16384" width="9.140625" style="83"/>
  </cols>
  <sheetData>
    <row r="1" spans="1:7" s="1388" customFormat="1" ht="39.75" customHeight="1">
      <c r="C1" s="2284" t="s">
        <v>1252</v>
      </c>
      <c r="D1" s="2284"/>
      <c r="E1" s="2284"/>
      <c r="F1" s="2284"/>
    </row>
    <row r="2" spans="1:7" s="1388" customFormat="1" ht="39.75" customHeight="1">
      <c r="C2" s="2284" t="s">
        <v>1253</v>
      </c>
      <c r="D2" s="2284"/>
      <c r="E2" s="2284"/>
      <c r="F2" s="2284"/>
    </row>
    <row r="3" spans="1:7" s="1388" customFormat="1" ht="39.75" customHeight="1">
      <c r="C3" s="2284" t="s">
        <v>274</v>
      </c>
      <c r="D3" s="2284"/>
      <c r="E3" s="2284"/>
      <c r="F3" s="2284"/>
    </row>
    <row r="4" spans="1:7" s="1388" customFormat="1" ht="39.75" customHeight="1">
      <c r="A4" s="1388" t="s">
        <v>274</v>
      </c>
      <c r="C4" s="2285" t="s">
        <v>617</v>
      </c>
      <c r="D4" s="2285"/>
      <c r="E4" s="2285"/>
      <c r="F4" s="2285"/>
    </row>
    <row r="5" spans="1:7" ht="6" customHeight="1">
      <c r="G5" s="83"/>
    </row>
    <row r="6" spans="1:7" ht="23.25">
      <c r="A6" s="2005"/>
      <c r="B6" s="2005"/>
      <c r="C6" s="918"/>
      <c r="D6" s="2006" t="s">
        <v>218</v>
      </c>
      <c r="E6" s="2006" t="s">
        <v>220</v>
      </c>
      <c r="F6" s="2006" t="s">
        <v>1254</v>
      </c>
      <c r="G6" s="83"/>
    </row>
    <row r="7" spans="1:7" ht="25.5" customHeight="1">
      <c r="A7" s="2007"/>
      <c r="B7" s="2007"/>
      <c r="C7" s="2008" t="s">
        <v>1255</v>
      </c>
      <c r="D7" s="2009"/>
      <c r="E7" s="2009"/>
      <c r="F7" s="2009"/>
      <c r="G7" s="83"/>
    </row>
    <row r="8" spans="1:7" ht="15" customHeight="1">
      <c r="C8" s="2010"/>
      <c r="D8" s="2011"/>
      <c r="E8" s="2012"/>
      <c r="F8" s="2012"/>
      <c r="G8" s="83"/>
    </row>
    <row r="9" spans="1:7" s="914" customFormat="1" ht="24.75" customHeight="1">
      <c r="A9" s="2013" t="s">
        <v>971</v>
      </c>
      <c r="B9" s="2013" t="s">
        <v>1256</v>
      </c>
      <c r="C9" s="2014" t="s">
        <v>756</v>
      </c>
      <c r="D9" s="2015">
        <v>13375.98007</v>
      </c>
      <c r="E9" s="2015">
        <v>20716.997030000002</v>
      </c>
      <c r="F9" s="2015">
        <v>34092.977100000004</v>
      </c>
    </row>
    <row r="10" spans="1:7" s="914" customFormat="1" ht="24.75" customHeight="1">
      <c r="A10" s="914" t="s">
        <v>971</v>
      </c>
      <c r="B10" s="914" t="s">
        <v>1257</v>
      </c>
      <c r="C10" s="2016" t="s">
        <v>1258</v>
      </c>
      <c r="D10" s="2017">
        <v>226.66709</v>
      </c>
      <c r="E10" s="2017">
        <v>3158.4428399999997</v>
      </c>
      <c r="F10" s="2017">
        <v>3385.1099299999996</v>
      </c>
    </row>
    <row r="11" spans="1:7" s="1635" customFormat="1" ht="23.25" customHeight="1">
      <c r="A11" s="1635" t="s">
        <v>971</v>
      </c>
      <c r="B11" s="1635" t="s">
        <v>1259</v>
      </c>
      <c r="C11" s="2018" t="s">
        <v>1260</v>
      </c>
      <c r="D11" s="2019">
        <v>6184.1785599999994</v>
      </c>
      <c r="E11" s="2019">
        <v>3190.1030499999997</v>
      </c>
      <c r="F11" s="2019">
        <v>9374.28161</v>
      </c>
    </row>
    <row r="12" spans="1:7" s="1635" customFormat="1" ht="23.25" customHeight="1">
      <c r="A12" s="1635" t="s">
        <v>971</v>
      </c>
      <c r="B12" s="1635" t="s">
        <v>1261</v>
      </c>
      <c r="C12" s="2018" t="s">
        <v>1262</v>
      </c>
      <c r="D12" s="2019">
        <v>217.09205</v>
      </c>
      <c r="E12" s="2019">
        <v>2211.4273499999999</v>
      </c>
      <c r="F12" s="2019">
        <v>2428.5194000000001</v>
      </c>
    </row>
    <row r="13" spans="1:7" s="1635" customFormat="1" ht="23.25" customHeight="1">
      <c r="A13" s="1635" t="s">
        <v>971</v>
      </c>
      <c r="B13" s="1635" t="s">
        <v>1263</v>
      </c>
      <c r="C13" s="2018" t="s">
        <v>1264</v>
      </c>
      <c r="D13" s="2019">
        <v>0</v>
      </c>
      <c r="E13" s="2019">
        <v>0</v>
      </c>
      <c r="F13" s="2019">
        <v>0</v>
      </c>
    </row>
    <row r="14" spans="1:7" s="1635" customFormat="1" ht="23.25" customHeight="1">
      <c r="A14" s="1635" t="s">
        <v>971</v>
      </c>
      <c r="B14" s="1635" t="s">
        <v>1265</v>
      </c>
      <c r="C14" s="2018" t="s">
        <v>1266</v>
      </c>
      <c r="D14" s="2019">
        <v>75.644990000000007</v>
      </c>
      <c r="E14" s="2019">
        <v>245.01196999999999</v>
      </c>
      <c r="F14" s="2019">
        <v>320.65696000000003</v>
      </c>
    </row>
    <row r="15" spans="1:7" s="1635" customFormat="1" ht="23.25" customHeight="1">
      <c r="A15" s="1635" t="s">
        <v>971</v>
      </c>
      <c r="B15" s="1635" t="s">
        <v>1267</v>
      </c>
      <c r="C15" s="2018" t="s">
        <v>1268</v>
      </c>
      <c r="D15" s="2019">
        <v>6652.6895999999997</v>
      </c>
      <c r="E15" s="2019">
        <v>11883.578369999999</v>
      </c>
      <c r="F15" s="2019">
        <v>18536.267969999997</v>
      </c>
    </row>
    <row r="16" spans="1:7" s="1635" customFormat="1" ht="23.25" customHeight="1">
      <c r="A16" s="1635" t="s">
        <v>971</v>
      </c>
      <c r="B16" s="1635" t="s">
        <v>1269</v>
      </c>
      <c r="C16" s="2018" t="s">
        <v>1270</v>
      </c>
      <c r="D16" s="2019">
        <v>19.70778</v>
      </c>
      <c r="E16" s="2019">
        <v>28.433450000000001</v>
      </c>
      <c r="F16" s="2019">
        <v>48.141229999999993</v>
      </c>
    </row>
    <row r="17" spans="1:7" s="914" customFormat="1" ht="32.25" customHeight="1">
      <c r="A17" s="914" t="s">
        <v>971</v>
      </c>
      <c r="B17" s="914" t="s">
        <v>1271</v>
      </c>
      <c r="C17" s="2018" t="s">
        <v>1272</v>
      </c>
      <c r="D17" s="2019">
        <v>0</v>
      </c>
      <c r="E17" s="2019">
        <v>0</v>
      </c>
      <c r="F17" s="2019">
        <v>0</v>
      </c>
    </row>
    <row r="18" spans="1:7" s="914" customFormat="1" ht="25.5" customHeight="1">
      <c r="A18" s="2013" t="s">
        <v>971</v>
      </c>
      <c r="B18" s="2013" t="s">
        <v>1273</v>
      </c>
      <c r="C18" s="2014" t="s">
        <v>1274</v>
      </c>
      <c r="D18" s="2015">
        <v>1159.4756</v>
      </c>
      <c r="E18" s="2015">
        <v>5136.4567999999999</v>
      </c>
      <c r="F18" s="2015">
        <v>6295.9324000000006</v>
      </c>
    </row>
    <row r="19" spans="1:7" s="914" customFormat="1" ht="24.75" customHeight="1">
      <c r="A19" s="914" t="s">
        <v>971</v>
      </c>
      <c r="B19" s="914" t="s">
        <v>1275</v>
      </c>
      <c r="C19" s="2016" t="s">
        <v>1276</v>
      </c>
      <c r="D19" s="2017">
        <v>0</v>
      </c>
      <c r="E19" s="2017">
        <v>0</v>
      </c>
      <c r="F19" s="2017">
        <v>0</v>
      </c>
    </row>
    <row r="20" spans="1:7" s="1635" customFormat="1" ht="23.25" customHeight="1">
      <c r="A20" s="1635" t="s">
        <v>971</v>
      </c>
      <c r="B20" s="1635" t="s">
        <v>1277</v>
      </c>
      <c r="C20" s="2018" t="s">
        <v>1278</v>
      </c>
      <c r="D20" s="2019">
        <v>659.70146999999997</v>
      </c>
      <c r="E20" s="2019">
        <v>1377.2008000000001</v>
      </c>
      <c r="F20" s="2019">
        <v>2036.90227</v>
      </c>
    </row>
    <row r="21" spans="1:7" s="1635" customFormat="1" ht="23.25" customHeight="1">
      <c r="A21" s="1635" t="s">
        <v>971</v>
      </c>
      <c r="B21" s="1635" t="s">
        <v>1279</v>
      </c>
      <c r="C21" s="2018" t="s">
        <v>1280</v>
      </c>
      <c r="D21" s="2019">
        <v>499.77413000000001</v>
      </c>
      <c r="E21" s="2019">
        <v>3759.2559999999999</v>
      </c>
      <c r="F21" s="2019">
        <v>4259.0301300000001</v>
      </c>
    </row>
    <row r="22" spans="1:7" s="1635" customFormat="1" ht="23.25" customHeight="1">
      <c r="A22" s="1635" t="s">
        <v>971</v>
      </c>
      <c r="B22" s="1635" t="s">
        <v>1281</v>
      </c>
      <c r="C22" s="2018" t="s">
        <v>1282</v>
      </c>
      <c r="D22" s="2019">
        <v>0</v>
      </c>
      <c r="E22" s="2019">
        <v>0</v>
      </c>
      <c r="F22" s="2019">
        <v>0</v>
      </c>
    </row>
    <row r="23" spans="1:7" s="1635" customFormat="1" ht="23.25" customHeight="1">
      <c r="A23" s="1635" t="s">
        <v>971</v>
      </c>
      <c r="B23" s="1635" t="s">
        <v>1283</v>
      </c>
      <c r="C23" s="2018" t="s">
        <v>1284</v>
      </c>
      <c r="D23" s="2019">
        <v>0</v>
      </c>
      <c r="E23" s="2019">
        <v>0</v>
      </c>
      <c r="F23" s="2019">
        <v>0</v>
      </c>
    </row>
    <row r="24" spans="1:7" s="1635" customFormat="1" ht="35.25" customHeight="1">
      <c r="A24" s="1635" t="s">
        <v>971</v>
      </c>
      <c r="B24" s="2020" t="s">
        <v>1285</v>
      </c>
      <c r="C24" s="2018" t="s">
        <v>1026</v>
      </c>
      <c r="D24" s="2019">
        <v>0</v>
      </c>
      <c r="E24" s="2019">
        <v>0</v>
      </c>
      <c r="F24" s="2019">
        <v>0</v>
      </c>
    </row>
    <row r="25" spans="1:7" ht="24.75" customHeight="1">
      <c r="A25" s="2007" t="s">
        <v>971</v>
      </c>
      <c r="B25" s="2007" t="s">
        <v>1286</v>
      </c>
      <c r="C25" s="2008" t="s">
        <v>781</v>
      </c>
      <c r="D25" s="2021">
        <v>12216.50447</v>
      </c>
      <c r="E25" s="2021">
        <v>15580.540230000001</v>
      </c>
      <c r="F25" s="2021">
        <v>27797.044700000002</v>
      </c>
      <c r="G25" s="83"/>
    </row>
    <row r="26" spans="1:7" s="914" customFormat="1" ht="24.75" customHeight="1">
      <c r="A26" s="914" t="s">
        <v>971</v>
      </c>
      <c r="B26" s="914" t="s">
        <v>1287</v>
      </c>
      <c r="C26" s="2022" t="s">
        <v>1288</v>
      </c>
      <c r="D26" s="2017">
        <v>9956</v>
      </c>
      <c r="E26" s="2017">
        <v>11000</v>
      </c>
      <c r="F26" s="2017">
        <v>20956</v>
      </c>
    </row>
    <row r="27" spans="1:7" s="1635" customFormat="1" ht="23.25" customHeight="1">
      <c r="A27" s="1635" t="s">
        <v>971</v>
      </c>
      <c r="B27" s="1635" t="s">
        <v>1289</v>
      </c>
      <c r="C27" s="2023" t="s">
        <v>1290</v>
      </c>
      <c r="D27" s="2019">
        <v>0</v>
      </c>
      <c r="E27" s="2019">
        <v>0</v>
      </c>
      <c r="F27" s="2019">
        <v>0</v>
      </c>
    </row>
    <row r="28" spans="1:7" s="1635" customFormat="1" ht="23.25" customHeight="1">
      <c r="A28" s="1635" t="s">
        <v>971</v>
      </c>
      <c r="B28" s="1635" t="s">
        <v>1291</v>
      </c>
      <c r="C28" s="2023" t="s">
        <v>1292</v>
      </c>
      <c r="D28" s="2019">
        <v>0</v>
      </c>
      <c r="E28" s="2019">
        <v>0</v>
      </c>
      <c r="F28" s="2019">
        <v>0</v>
      </c>
    </row>
    <row r="29" spans="1:7" s="1635" customFormat="1" ht="23.25" customHeight="1">
      <c r="A29" s="1635" t="s">
        <v>971</v>
      </c>
      <c r="B29" s="1635" t="s">
        <v>1293</v>
      </c>
      <c r="C29" s="2023" t="s">
        <v>1294</v>
      </c>
      <c r="D29" s="2019">
        <v>1813.0848500000002</v>
      </c>
      <c r="E29" s="2019">
        <v>4553.9163899999994</v>
      </c>
      <c r="F29" s="2019">
        <v>6367.0012400000005</v>
      </c>
    </row>
    <row r="30" spans="1:7" s="1635" customFormat="1" ht="23.25" customHeight="1">
      <c r="A30" s="1635" t="s">
        <v>971</v>
      </c>
      <c r="B30" s="1635" t="s">
        <v>1295</v>
      </c>
      <c r="C30" s="2023" t="s">
        <v>1296</v>
      </c>
      <c r="D30" s="2019">
        <v>447.41962000000001</v>
      </c>
      <c r="E30" s="2019">
        <v>26.623840000000001</v>
      </c>
      <c r="F30" s="2019">
        <v>474.04346000000004</v>
      </c>
    </row>
    <row r="31" spans="1:7" s="1635" customFormat="1" ht="23.25" customHeight="1">
      <c r="A31" s="1635" t="s">
        <v>971</v>
      </c>
      <c r="B31" s="1635" t="s">
        <v>1297</v>
      </c>
      <c r="C31" s="2018" t="s">
        <v>1298</v>
      </c>
      <c r="D31" s="2019">
        <v>0</v>
      </c>
      <c r="E31" s="2019">
        <v>0</v>
      </c>
      <c r="F31" s="2019">
        <v>0</v>
      </c>
    </row>
    <row r="32" spans="1:7" s="1635" customFormat="1" ht="23.25" customHeight="1">
      <c r="A32" s="1635" t="s">
        <v>971</v>
      </c>
      <c r="B32" s="1635" t="s">
        <v>1299</v>
      </c>
      <c r="C32" s="2018" t="s">
        <v>1300</v>
      </c>
      <c r="D32" s="2019">
        <v>-391.87091999999996</v>
      </c>
      <c r="E32" s="2019">
        <v>26.623619999999999</v>
      </c>
      <c r="F32" s="2019">
        <v>-365.2473</v>
      </c>
    </row>
    <row r="33" spans="1:6" s="1635" customFormat="1" ht="23.25" customHeight="1">
      <c r="A33" s="1635" t="s">
        <v>971</v>
      </c>
      <c r="B33" s="1635" t="s">
        <v>1301</v>
      </c>
      <c r="C33" s="2024" t="s">
        <v>785</v>
      </c>
      <c r="D33" s="2025">
        <v>13375.98007</v>
      </c>
      <c r="E33" s="2025">
        <v>20716.997030000002</v>
      </c>
      <c r="F33" s="2025">
        <v>34092.977100000004</v>
      </c>
    </row>
    <row r="34" spans="1:6" s="1635" customFormat="1" ht="23.25" customHeight="1">
      <c r="A34" s="1635" t="s">
        <v>971</v>
      </c>
      <c r="B34" s="1635" t="s">
        <v>990</v>
      </c>
      <c r="C34" s="2023" t="s">
        <v>1302</v>
      </c>
      <c r="D34" s="2019">
        <v>0</v>
      </c>
      <c r="E34" s="2019">
        <v>0</v>
      </c>
      <c r="F34" s="2019">
        <v>0</v>
      </c>
    </row>
    <row r="35" spans="1:6" s="1635" customFormat="1" ht="23.25" customHeight="1">
      <c r="A35" s="1635" t="s">
        <v>971</v>
      </c>
      <c r="B35" s="1635" t="s">
        <v>1303</v>
      </c>
      <c r="C35" s="2023" t="s">
        <v>1304</v>
      </c>
      <c r="D35" s="2019">
        <v>178211.12087000001</v>
      </c>
      <c r="E35" s="2019">
        <v>399165.74210999999</v>
      </c>
      <c r="F35" s="2019">
        <v>577376.86297999998</v>
      </c>
    </row>
    <row r="36" spans="1:6" s="1635" customFormat="1" ht="23.25" customHeight="1">
      <c r="A36" s="1635" t="s">
        <v>971</v>
      </c>
      <c r="B36" s="1635" t="s">
        <v>1305</v>
      </c>
      <c r="C36" s="2026" t="s">
        <v>1306</v>
      </c>
      <c r="D36" s="2019">
        <v>49977.409639999998</v>
      </c>
      <c r="E36" s="2019">
        <v>346346.49001999997</v>
      </c>
      <c r="F36" s="2019">
        <v>396323.89966</v>
      </c>
    </row>
    <row r="37" spans="1:6" s="1635" customFormat="1" ht="23.25" customHeight="1">
      <c r="A37" s="1635" t="s">
        <v>971</v>
      </c>
      <c r="B37" s="1635" t="s">
        <v>1307</v>
      </c>
      <c r="C37" s="2026" t="s">
        <v>1308</v>
      </c>
      <c r="D37" s="2019">
        <v>0</v>
      </c>
      <c r="E37" s="2019">
        <v>0</v>
      </c>
      <c r="F37" s="2019">
        <v>0</v>
      </c>
    </row>
    <row r="38" spans="1:6" s="1635" customFormat="1" ht="23.25" customHeight="1">
      <c r="A38" s="1635" t="s">
        <v>971</v>
      </c>
      <c r="B38" s="1635" t="s">
        <v>1309</v>
      </c>
      <c r="C38" s="2026" t="s">
        <v>1310</v>
      </c>
      <c r="D38" s="2019">
        <v>0</v>
      </c>
      <c r="E38" s="2019">
        <v>0</v>
      </c>
      <c r="F38" s="2019">
        <v>0</v>
      </c>
    </row>
    <row r="39" spans="1:6" s="1635" customFormat="1" ht="23.25" customHeight="1">
      <c r="A39" s="1635" t="s">
        <v>971</v>
      </c>
      <c r="B39" s="1635" t="s">
        <v>1311</v>
      </c>
      <c r="C39" s="2026" t="s">
        <v>1312</v>
      </c>
      <c r="D39" s="2019">
        <v>0</v>
      </c>
      <c r="E39" s="2019">
        <v>0</v>
      </c>
      <c r="F39" s="2019">
        <v>0</v>
      </c>
    </row>
    <row r="40" spans="1:6" s="1635" customFormat="1" ht="23.25" customHeight="1">
      <c r="A40" s="1635" t="s">
        <v>971</v>
      </c>
      <c r="B40" s="1635" t="s">
        <v>1313</v>
      </c>
      <c r="C40" s="2026" t="s">
        <v>1314</v>
      </c>
      <c r="D40" s="2019">
        <v>0</v>
      </c>
      <c r="E40" s="2019">
        <v>0</v>
      </c>
      <c r="F40" s="2019">
        <v>0</v>
      </c>
    </row>
    <row r="41" spans="1:6" s="1635" customFormat="1" ht="23.25" customHeight="1">
      <c r="A41" s="1635" t="s">
        <v>971</v>
      </c>
      <c r="B41" s="1635" t="s">
        <v>1315</v>
      </c>
      <c r="C41" s="2026" t="s">
        <v>1316</v>
      </c>
      <c r="D41" s="2019">
        <v>128233.71123</v>
      </c>
      <c r="E41" s="2019">
        <v>52819.252090000002</v>
      </c>
      <c r="F41" s="2019">
        <v>181052.96331999998</v>
      </c>
    </row>
    <row r="42" spans="1:6" s="1635" customFormat="1" ht="32.25" customHeight="1">
      <c r="A42" s="1635" t="s">
        <v>971</v>
      </c>
      <c r="B42" s="1635" t="s">
        <v>1317</v>
      </c>
      <c r="C42" s="2026" t="s">
        <v>1318</v>
      </c>
      <c r="D42" s="2019">
        <v>0</v>
      </c>
      <c r="E42" s="2019">
        <v>0</v>
      </c>
      <c r="F42" s="2019">
        <v>0</v>
      </c>
    </row>
    <row r="43" spans="1:6" s="914" customFormat="1" ht="24.75" customHeight="1">
      <c r="A43" s="2013" t="s">
        <v>971</v>
      </c>
      <c r="B43" s="2013"/>
      <c r="C43" s="2027" t="s">
        <v>793</v>
      </c>
      <c r="D43" s="2028">
        <v>0</v>
      </c>
      <c r="E43" s="2028">
        <v>0</v>
      </c>
      <c r="F43" s="2015">
        <v>0</v>
      </c>
    </row>
    <row r="44" spans="1:6" s="914" customFormat="1" ht="23.25" customHeight="1">
      <c r="A44" s="914" t="s">
        <v>971</v>
      </c>
      <c r="B44" s="1621" t="s">
        <v>1319</v>
      </c>
      <c r="C44" s="2029" t="s">
        <v>1320</v>
      </c>
      <c r="D44" s="2017">
        <v>95.614960000000011</v>
      </c>
      <c r="E44" s="2017">
        <v>69.07932000000001</v>
      </c>
      <c r="F44" s="2017">
        <v>164.69428000000002</v>
      </c>
    </row>
    <row r="45" spans="1:6" s="914" customFormat="1" ht="23.25" customHeight="1">
      <c r="A45" s="914" t="s">
        <v>971</v>
      </c>
      <c r="B45" s="2030" t="s">
        <v>1321</v>
      </c>
      <c r="C45" s="2016" t="s">
        <v>1322</v>
      </c>
      <c r="D45" s="2017">
        <v>-7.8702200000000007</v>
      </c>
      <c r="E45" s="2017">
        <v>-25.37838</v>
      </c>
      <c r="F45" s="2017">
        <v>-33.248599999999996</v>
      </c>
    </row>
    <row r="46" spans="1:6" s="914" customFormat="1" ht="23.25" customHeight="1">
      <c r="A46" s="914" t="s">
        <v>971</v>
      </c>
      <c r="B46" s="1621" t="s">
        <v>1323</v>
      </c>
      <c r="C46" s="2022" t="s">
        <v>796</v>
      </c>
      <c r="D46" s="2017">
        <v>87.744740000000007</v>
      </c>
      <c r="E46" s="2017">
        <v>43.700940000000003</v>
      </c>
      <c r="F46" s="2017">
        <v>131.44567999999998</v>
      </c>
    </row>
    <row r="47" spans="1:6" s="914" customFormat="1" ht="23.25" customHeight="1">
      <c r="A47" s="914" t="s">
        <v>971</v>
      </c>
      <c r="B47" s="2030" t="s">
        <v>1324</v>
      </c>
      <c r="C47" s="2029" t="s">
        <v>1325</v>
      </c>
      <c r="D47" s="2017">
        <v>665.28552000000002</v>
      </c>
      <c r="E47" s="2017">
        <v>1943.0199399999999</v>
      </c>
      <c r="F47" s="2017">
        <v>2608.30546</v>
      </c>
    </row>
    <row r="48" spans="1:6" s="914" customFormat="1" ht="23.25" customHeight="1">
      <c r="A48" s="914" t="s">
        <v>971</v>
      </c>
      <c r="B48" s="2030" t="s">
        <v>1326</v>
      </c>
      <c r="C48" s="2016" t="s">
        <v>1327</v>
      </c>
      <c r="D48" s="2017">
        <v>0</v>
      </c>
      <c r="E48" s="2017">
        <v>-34.250929999999997</v>
      </c>
      <c r="F48" s="2017">
        <v>-34.250929999999997</v>
      </c>
    </row>
    <row r="49" spans="1:6" s="914" customFormat="1" ht="23.25" customHeight="1">
      <c r="A49" s="914" t="s">
        <v>971</v>
      </c>
      <c r="B49" s="1621" t="s">
        <v>1328</v>
      </c>
      <c r="C49" s="2022" t="s">
        <v>1329</v>
      </c>
      <c r="D49" s="2017">
        <v>753.03026</v>
      </c>
      <c r="E49" s="2017">
        <v>1952.4699499999999</v>
      </c>
      <c r="F49" s="2017">
        <v>2705.5002100000002</v>
      </c>
    </row>
    <row r="50" spans="1:6" s="914" customFormat="1" ht="23.25" customHeight="1">
      <c r="A50" s="914" t="s">
        <v>971</v>
      </c>
      <c r="B50" s="1621" t="s">
        <v>1330</v>
      </c>
      <c r="C50" s="2029" t="s">
        <v>1331</v>
      </c>
      <c r="D50" s="2017">
        <v>109.53437</v>
      </c>
      <c r="E50" s="2017">
        <v>3083.6318999999999</v>
      </c>
      <c r="F50" s="2017">
        <v>3193.1662700000002</v>
      </c>
    </row>
    <row r="51" spans="1:6" s="914" customFormat="1" ht="23.25" customHeight="1">
      <c r="A51" s="914" t="s">
        <v>971</v>
      </c>
      <c r="B51" s="2030" t="s">
        <v>1332</v>
      </c>
      <c r="C51" s="2016" t="s">
        <v>1333</v>
      </c>
      <c r="D51" s="2017">
        <v>-209.92966000000001</v>
      </c>
      <c r="E51" s="2017">
        <v>-3077.8650899999998</v>
      </c>
      <c r="F51" s="2017">
        <v>-3287.79475</v>
      </c>
    </row>
    <row r="52" spans="1:6" s="914" customFormat="1" ht="23.25" customHeight="1">
      <c r="A52" s="914" t="s">
        <v>971</v>
      </c>
      <c r="B52" s="1621" t="s">
        <v>1334</v>
      </c>
      <c r="C52" s="2022" t="s">
        <v>1335</v>
      </c>
      <c r="D52" s="2017">
        <v>652.63496999999995</v>
      </c>
      <c r="E52" s="2017">
        <v>1958.23676</v>
      </c>
      <c r="F52" s="2017">
        <v>2610.8717299999998</v>
      </c>
    </row>
    <row r="53" spans="1:6" s="914" customFormat="1" ht="23.25" customHeight="1">
      <c r="A53" s="914" t="s">
        <v>971</v>
      </c>
      <c r="B53" s="2030" t="s">
        <v>1336</v>
      </c>
      <c r="C53" s="2029" t="s">
        <v>1337</v>
      </c>
      <c r="D53" s="2017">
        <v>-1069.9613100000001</v>
      </c>
      <c r="E53" s="2017">
        <v>-2009.1179399999999</v>
      </c>
      <c r="F53" s="2017">
        <v>-3079.0792499999998</v>
      </c>
    </row>
    <row r="54" spans="1:6" s="914" customFormat="1" ht="23.25" customHeight="1">
      <c r="A54" s="914" t="s">
        <v>971</v>
      </c>
      <c r="B54" s="1621" t="s">
        <v>1338</v>
      </c>
      <c r="C54" s="2022" t="s">
        <v>1339</v>
      </c>
      <c r="D54" s="2017">
        <v>-417.32634000000002</v>
      </c>
      <c r="E54" s="2017">
        <v>-50.881180000000001</v>
      </c>
      <c r="F54" s="2017">
        <v>-468.20752000000005</v>
      </c>
    </row>
    <row r="55" spans="1:6" s="914" customFormat="1" ht="23.25" customHeight="1">
      <c r="A55" s="914" t="s">
        <v>971</v>
      </c>
      <c r="B55" s="2030" t="s">
        <v>1340</v>
      </c>
      <c r="C55" s="2031" t="s">
        <v>1341</v>
      </c>
      <c r="D55" s="2017">
        <v>1.0630000000000001E-2</v>
      </c>
      <c r="E55" s="2017">
        <v>19.068560000000002</v>
      </c>
      <c r="F55" s="2017">
        <v>19.079190000000004</v>
      </c>
    </row>
    <row r="56" spans="1:6" s="914" customFormat="1" ht="23.25" customHeight="1">
      <c r="A56" s="914" t="s">
        <v>971</v>
      </c>
      <c r="B56" s="1621" t="s">
        <v>1342</v>
      </c>
      <c r="C56" s="2032" t="s">
        <v>1343</v>
      </c>
      <c r="D56" s="2017">
        <v>1.0630000000000001E-2</v>
      </c>
      <c r="E56" s="2017">
        <v>19.068560000000002</v>
      </c>
      <c r="F56" s="2017">
        <v>19.079190000000004</v>
      </c>
    </row>
    <row r="57" spans="1:6" s="914" customFormat="1" ht="23.25" customHeight="1">
      <c r="A57" s="914" t="s">
        <v>971</v>
      </c>
      <c r="B57" s="1621" t="s">
        <v>1344</v>
      </c>
      <c r="C57" s="2029" t="s">
        <v>1345</v>
      </c>
      <c r="D57" s="2017">
        <v>0</v>
      </c>
      <c r="E57" s="2017">
        <v>0</v>
      </c>
      <c r="F57" s="2017">
        <v>0</v>
      </c>
    </row>
    <row r="58" spans="1:6" s="914" customFormat="1" ht="23.25" customHeight="1">
      <c r="A58" s="914" t="s">
        <v>971</v>
      </c>
      <c r="B58" s="2030" t="s">
        <v>1346</v>
      </c>
      <c r="C58" s="2022" t="s">
        <v>1347</v>
      </c>
      <c r="D58" s="2017">
        <v>-1.7279500000000001</v>
      </c>
      <c r="E58" s="2017">
        <v>-6.2885</v>
      </c>
      <c r="F58" s="2017">
        <v>-8.016449999999999</v>
      </c>
    </row>
    <row r="59" spans="1:6" s="914" customFormat="1" ht="23.25" customHeight="1">
      <c r="A59" s="914" t="s">
        <v>971</v>
      </c>
      <c r="B59" s="1621" t="s">
        <v>1348</v>
      </c>
      <c r="C59" s="2032" t="s">
        <v>1349</v>
      </c>
      <c r="D59" s="2017">
        <v>1.7279500000000001</v>
      </c>
      <c r="E59" s="2017">
        <v>6.2885</v>
      </c>
      <c r="F59" s="2017">
        <v>8.016449999999999</v>
      </c>
    </row>
    <row r="60" spans="1:6" s="914" customFormat="1" ht="23.25" customHeight="1">
      <c r="A60" s="914" t="s">
        <v>971</v>
      </c>
      <c r="B60" s="1621" t="s">
        <v>1350</v>
      </c>
      <c r="C60" s="2029" t="s">
        <v>1351</v>
      </c>
      <c r="D60" s="2017">
        <v>0</v>
      </c>
      <c r="E60" s="2017">
        <v>0</v>
      </c>
      <c r="F60" s="2017">
        <v>0</v>
      </c>
    </row>
    <row r="61" spans="1:6" s="914" customFormat="1" ht="23.25" customHeight="1">
      <c r="A61" s="914" t="s">
        <v>971</v>
      </c>
      <c r="B61" s="1936" t="s">
        <v>1352</v>
      </c>
      <c r="C61" s="2022" t="s">
        <v>1353</v>
      </c>
      <c r="D61" s="2017">
        <v>-419.04365999999999</v>
      </c>
      <c r="E61" s="2017">
        <v>-38.101120000000002</v>
      </c>
      <c r="F61" s="2017">
        <v>-457.14477999999997</v>
      </c>
    </row>
    <row r="62" spans="1:6" s="914" customFormat="1" ht="23.25" customHeight="1">
      <c r="A62" s="914" t="s">
        <v>971</v>
      </c>
      <c r="B62" s="2030" t="s">
        <v>1354</v>
      </c>
      <c r="C62" s="2029" t="s">
        <v>1355</v>
      </c>
      <c r="D62" s="2017">
        <v>0</v>
      </c>
      <c r="E62" s="2017">
        <v>0</v>
      </c>
      <c r="F62" s="2017">
        <v>0</v>
      </c>
    </row>
    <row r="63" spans="1:6" s="914" customFormat="1" ht="23.25" customHeight="1">
      <c r="A63" s="914" t="s">
        <v>971</v>
      </c>
      <c r="B63" s="1936" t="s">
        <v>1356</v>
      </c>
      <c r="C63" s="2022" t="s">
        <v>813</v>
      </c>
      <c r="D63" s="2017">
        <v>-419.04365999999999</v>
      </c>
      <c r="E63" s="2017">
        <v>-38.101120000000002</v>
      </c>
      <c r="F63" s="2017">
        <v>-457.14477999999997</v>
      </c>
    </row>
    <row r="64" spans="1:6" s="914" customFormat="1" ht="23.25" customHeight="1">
      <c r="A64" s="914" t="s">
        <v>971</v>
      </c>
      <c r="B64" s="2030" t="s">
        <v>1357</v>
      </c>
      <c r="C64" s="2029" t="s">
        <v>1358</v>
      </c>
      <c r="D64" s="2017">
        <v>36.56908</v>
      </c>
      <c r="E64" s="2017">
        <v>100.57196</v>
      </c>
      <c r="F64" s="2017">
        <v>137.14104</v>
      </c>
    </row>
    <row r="65" spans="1:7" s="914" customFormat="1" ht="23.25" customHeight="1">
      <c r="A65" s="914" t="s">
        <v>971</v>
      </c>
      <c r="B65" s="2030" t="s">
        <v>1359</v>
      </c>
      <c r="C65" s="2016" t="s">
        <v>1360</v>
      </c>
      <c r="D65" s="2017">
        <v>-9.3963400000000004</v>
      </c>
      <c r="E65" s="2017">
        <v>-26.97268</v>
      </c>
      <c r="F65" s="2017">
        <v>-36.369020000000006</v>
      </c>
    </row>
    <row r="66" spans="1:7" s="914" customFormat="1" ht="23.25" customHeight="1">
      <c r="A66" s="914" t="s">
        <v>971</v>
      </c>
      <c r="B66" s="1621" t="s">
        <v>1361</v>
      </c>
      <c r="C66" s="2022" t="s">
        <v>815</v>
      </c>
      <c r="D66" s="2017">
        <v>-391.87091999999996</v>
      </c>
      <c r="E66" s="2017">
        <v>35.498160000000006</v>
      </c>
      <c r="F66" s="2017">
        <v>-356.37276000000003</v>
      </c>
    </row>
    <row r="67" spans="1:7" s="914" customFormat="1" ht="23.25" customHeight="1">
      <c r="A67" s="914" t="s">
        <v>971</v>
      </c>
      <c r="B67" s="1621" t="s">
        <v>1362</v>
      </c>
      <c r="C67" s="2029" t="s">
        <v>1363</v>
      </c>
      <c r="D67" s="2017">
        <v>0</v>
      </c>
      <c r="E67" s="2017">
        <v>0</v>
      </c>
      <c r="F67" s="2017">
        <v>0</v>
      </c>
    </row>
    <row r="68" spans="1:7" s="914" customFormat="1" ht="23.25" customHeight="1">
      <c r="A68" s="914" t="s">
        <v>971</v>
      </c>
      <c r="B68" s="1621" t="s">
        <v>1364</v>
      </c>
      <c r="C68" s="2022" t="s">
        <v>1365</v>
      </c>
      <c r="D68" s="2017">
        <v>-391.87091999999996</v>
      </c>
      <c r="E68" s="2017">
        <v>35.498160000000006</v>
      </c>
      <c r="F68" s="2017">
        <v>-356.37276000000003</v>
      </c>
    </row>
    <row r="69" spans="1:7" s="914" customFormat="1" ht="23.25" customHeight="1">
      <c r="A69" s="914" t="s">
        <v>971</v>
      </c>
      <c r="B69" s="2030" t="s">
        <v>1366</v>
      </c>
      <c r="C69" s="2029" t="s">
        <v>1367</v>
      </c>
      <c r="D69" s="2017">
        <v>0</v>
      </c>
      <c r="E69" s="2017">
        <v>-8.8745400000000014</v>
      </c>
      <c r="F69" s="2017">
        <v>-8.8745400000000014</v>
      </c>
    </row>
    <row r="70" spans="1:7" s="914" customFormat="1" ht="23.25" customHeight="1">
      <c r="A70" s="2033" t="s">
        <v>971</v>
      </c>
      <c r="B70" s="2034" t="s">
        <v>1368</v>
      </c>
      <c r="C70" s="2035" t="s">
        <v>1369</v>
      </c>
      <c r="D70" s="2036">
        <v>-391.87091999999996</v>
      </c>
      <c r="E70" s="2036">
        <v>26.623619999999999</v>
      </c>
      <c r="F70" s="2036">
        <v>-365.2473</v>
      </c>
    </row>
    <row r="71" spans="1:7" ht="6" customHeight="1">
      <c r="A71" s="2007"/>
      <c r="B71" s="2007"/>
      <c r="C71" s="2037"/>
      <c r="D71" s="2038"/>
      <c r="E71" s="2039"/>
      <c r="F71" s="2039"/>
      <c r="G71" s="83"/>
    </row>
    <row r="72" spans="1:7" ht="6.75" customHeight="1">
      <c r="C72" s="1422"/>
      <c r="D72" s="2040"/>
      <c r="E72" s="2040"/>
      <c r="F72" s="2040"/>
      <c r="G72" s="83"/>
    </row>
    <row r="73" spans="1:7" ht="4.5" customHeight="1">
      <c r="C73" s="1422"/>
      <c r="D73" s="1462"/>
      <c r="E73" s="1462"/>
      <c r="F73" s="1462"/>
      <c r="G73" s="83"/>
    </row>
    <row r="74" spans="1:7" ht="15.75">
      <c r="C74" s="2283"/>
      <c r="D74" s="2283"/>
      <c r="E74" s="2283"/>
      <c r="F74" s="2283"/>
      <c r="G74" s="83"/>
    </row>
    <row r="75" spans="1:7" ht="23.25">
      <c r="C75" s="2230" t="s">
        <v>1370</v>
      </c>
      <c r="D75" s="2230"/>
      <c r="E75" s="2230"/>
      <c r="F75" s="2230"/>
      <c r="G75" s="83"/>
    </row>
    <row r="76" spans="1:7" ht="15.75">
      <c r="C76" s="2283"/>
      <c r="D76" s="2283"/>
      <c r="E76" s="2283"/>
      <c r="F76" s="2283"/>
      <c r="G76" s="83"/>
    </row>
    <row r="77" spans="1:7" ht="8.25" customHeight="1">
      <c r="C77" s="1422"/>
      <c r="D77" s="1462"/>
      <c r="E77" s="1462"/>
      <c r="F77" s="1462"/>
      <c r="G77" s="83"/>
    </row>
    <row r="78" spans="1:7" ht="23.25">
      <c r="C78" s="2041" t="s">
        <v>1371</v>
      </c>
      <c r="D78" s="2042">
        <v>49977.409620000006</v>
      </c>
      <c r="E78" s="2042">
        <v>346346.49003000004</v>
      </c>
      <c r="F78" s="2042">
        <v>396323.89965000004</v>
      </c>
      <c r="G78" s="83"/>
    </row>
    <row r="79" spans="1:7" ht="5.25" customHeight="1">
      <c r="C79" s="2041"/>
      <c r="D79" s="2042">
        <v>0</v>
      </c>
      <c r="E79" s="2042">
        <v>0</v>
      </c>
      <c r="F79" s="2042">
        <v>0</v>
      </c>
      <c r="G79" s="83"/>
    </row>
    <row r="80" spans="1:7" ht="23.25">
      <c r="A80" s="83" t="s">
        <v>971</v>
      </c>
      <c r="B80" s="83" t="s">
        <v>1372</v>
      </c>
      <c r="C80" s="2043" t="s">
        <v>1373</v>
      </c>
      <c r="D80" s="2042">
        <v>8577.2326599999997</v>
      </c>
      <c r="E80" s="2042">
        <v>19246.318159999999</v>
      </c>
      <c r="F80" s="2042">
        <v>27823.55082</v>
      </c>
      <c r="G80" s="83"/>
    </row>
    <row r="81" spans="1:7" ht="23.25">
      <c r="A81" s="83" t="s">
        <v>971</v>
      </c>
      <c r="B81" s="83" t="s">
        <v>1374</v>
      </c>
      <c r="C81" s="2043" t="s">
        <v>1375</v>
      </c>
      <c r="D81" s="2042">
        <v>41400.176960000004</v>
      </c>
      <c r="E81" s="2042">
        <v>327100.17187000002</v>
      </c>
      <c r="F81" s="2042">
        <v>368500.34882999997</v>
      </c>
      <c r="G81" s="83"/>
    </row>
    <row r="82" spans="1:7" ht="7.5" customHeight="1">
      <c r="C82" s="2043"/>
      <c r="D82" s="2042"/>
      <c r="E82" s="2042"/>
      <c r="F82" s="2042"/>
      <c r="G82" s="83"/>
    </row>
    <row r="83" spans="1:7" ht="23.25">
      <c r="C83" s="2044" t="s">
        <v>1376</v>
      </c>
      <c r="D83" s="2042">
        <v>49977.409619999999</v>
      </c>
      <c r="E83" s="2042">
        <v>346349.49003000004</v>
      </c>
      <c r="F83" s="2042">
        <v>396326.89965000004</v>
      </c>
      <c r="G83" s="83"/>
    </row>
    <row r="84" spans="1:7" ht="4.5" customHeight="1">
      <c r="C84" s="2043"/>
      <c r="D84" s="2042">
        <v>0</v>
      </c>
      <c r="E84" s="2042">
        <v>0</v>
      </c>
      <c r="F84" s="2042">
        <v>0</v>
      </c>
      <c r="G84" s="83"/>
    </row>
    <row r="85" spans="1:7" ht="23.25">
      <c r="A85" s="83" t="s">
        <v>971</v>
      </c>
      <c r="B85" s="83" t="s">
        <v>1377</v>
      </c>
      <c r="C85" s="2043" t="s">
        <v>1378</v>
      </c>
      <c r="D85" s="2042">
        <v>7079.9635699999999</v>
      </c>
      <c r="E85" s="2042">
        <v>130696.88818000001</v>
      </c>
      <c r="F85" s="2042">
        <v>137776.85175</v>
      </c>
      <c r="G85" s="83"/>
    </row>
    <row r="86" spans="1:7" ht="23.25">
      <c r="A86" s="83" t="s">
        <v>971</v>
      </c>
      <c r="B86" s="83" t="s">
        <v>1379</v>
      </c>
      <c r="C86" s="2043" t="s">
        <v>1380</v>
      </c>
      <c r="D86" s="2042">
        <v>42457.720049999996</v>
      </c>
      <c r="E86" s="2042">
        <v>198932.77187</v>
      </c>
      <c r="F86" s="2042">
        <v>241390.49192000003</v>
      </c>
      <c r="G86" s="83"/>
    </row>
    <row r="87" spans="1:7" ht="23.25">
      <c r="A87" s="83" t="s">
        <v>971</v>
      </c>
      <c r="B87" s="83" t="s">
        <v>1381</v>
      </c>
      <c r="C87" s="2043" t="s">
        <v>1382</v>
      </c>
      <c r="D87" s="2042">
        <v>0</v>
      </c>
      <c r="E87" s="2042">
        <v>15690.82998</v>
      </c>
      <c r="F87" s="2042">
        <v>15690.82998</v>
      </c>
      <c r="G87" s="83"/>
    </row>
    <row r="88" spans="1:7" ht="23.25">
      <c r="A88" s="83" t="s">
        <v>971</v>
      </c>
      <c r="B88" s="83" t="s">
        <v>1383</v>
      </c>
      <c r="C88" s="2043" t="s">
        <v>1384</v>
      </c>
      <c r="D88" s="2042">
        <v>0</v>
      </c>
      <c r="E88" s="2042">
        <v>1029</v>
      </c>
      <c r="F88" s="2042">
        <v>1029</v>
      </c>
      <c r="G88" s="83"/>
    </row>
    <row r="89" spans="1:7" ht="23.25">
      <c r="A89" s="83" t="s">
        <v>971</v>
      </c>
      <c r="B89" s="83" t="s">
        <v>1385</v>
      </c>
      <c r="C89" s="2043" t="s">
        <v>1386</v>
      </c>
      <c r="D89" s="2042">
        <v>439.726</v>
      </c>
      <c r="E89" s="2042">
        <v>0</v>
      </c>
      <c r="F89" s="2042">
        <v>439.726</v>
      </c>
      <c r="G89" s="83"/>
    </row>
    <row r="90" spans="1:7" ht="23.25">
      <c r="C90" s="2045"/>
      <c r="D90" s="2042">
        <v>0</v>
      </c>
      <c r="E90" s="2042">
        <v>0</v>
      </c>
      <c r="F90" s="2042">
        <v>0</v>
      </c>
      <c r="G90" s="83"/>
    </row>
    <row r="91" spans="1:7" ht="23.25">
      <c r="C91" s="2046" t="s">
        <v>1387</v>
      </c>
      <c r="D91" s="2042">
        <v>49977.409620000006</v>
      </c>
      <c r="E91" s="2042">
        <v>346346.49003000004</v>
      </c>
      <c r="F91" s="2042">
        <v>396323.89965000004</v>
      </c>
      <c r="G91" s="83"/>
    </row>
    <row r="92" spans="1:7" ht="15.75" thickBot="1">
      <c r="C92" s="2047"/>
      <c r="D92" s="2048"/>
      <c r="E92" s="2048"/>
      <c r="F92" s="2048"/>
      <c r="G92" s="83"/>
    </row>
    <row r="93" spans="1:7" ht="24" customHeight="1">
      <c r="C93" s="2049" t="s">
        <v>1388</v>
      </c>
      <c r="D93" s="1462"/>
      <c r="E93" s="1462"/>
      <c r="F93" s="1462"/>
      <c r="G93" s="83"/>
    </row>
    <row r="94" spans="1:7" ht="18">
      <c r="C94" s="2049" t="s">
        <v>1389</v>
      </c>
      <c r="D94" s="1462"/>
      <c r="E94" s="1462"/>
      <c r="F94" s="1462"/>
      <c r="G94" s="83"/>
    </row>
    <row r="95" spans="1:7">
      <c r="D95" s="1462"/>
      <c r="E95" s="1462"/>
      <c r="F95" s="1462"/>
      <c r="G95" s="83"/>
    </row>
    <row r="96" spans="1:7">
      <c r="C96" s="2050"/>
      <c r="D96" s="1405"/>
      <c r="E96" s="1405"/>
      <c r="F96" s="1462"/>
      <c r="G96" s="83"/>
    </row>
    <row r="97" spans="1:7">
      <c r="A97" s="83" t="s">
        <v>968</v>
      </c>
      <c r="B97" s="83" t="s">
        <v>968</v>
      </c>
      <c r="C97" s="1405"/>
      <c r="E97" s="1462"/>
      <c r="G97" s="83"/>
    </row>
    <row r="98" spans="1:7">
      <c r="C98" s="1405"/>
      <c r="E98" s="1462"/>
      <c r="G98" s="83"/>
    </row>
    <row r="99" spans="1:7">
      <c r="C99" s="1405"/>
      <c r="E99" s="1462"/>
      <c r="G99" s="83"/>
    </row>
    <row r="100" spans="1:7">
      <c r="C100" s="1405"/>
      <c r="E100" s="1462"/>
      <c r="G100" s="83"/>
    </row>
    <row r="101" spans="1:7">
      <c r="C101" s="1405"/>
      <c r="E101" s="1462"/>
      <c r="G101" s="83"/>
    </row>
    <row r="102" spans="1:7">
      <c r="C102" s="1405"/>
      <c r="E102" s="1462"/>
      <c r="G102" s="83"/>
    </row>
    <row r="103" spans="1:7">
      <c r="C103" s="1405"/>
      <c r="E103" s="1462"/>
      <c r="G103" s="83"/>
    </row>
    <row r="104" spans="1:7">
      <c r="C104" s="1405"/>
      <c r="E104" s="1462"/>
      <c r="G104" s="83"/>
    </row>
    <row r="105" spans="1:7">
      <c r="C105" s="1405"/>
      <c r="E105" s="1462"/>
      <c r="G105" s="83"/>
    </row>
    <row r="106" spans="1:7">
      <c r="C106" s="1405"/>
      <c r="E106" s="1462"/>
      <c r="G106" s="83"/>
    </row>
    <row r="107" spans="1:7">
      <c r="C107" s="1405"/>
      <c r="E107" s="1462"/>
      <c r="G107" s="83"/>
    </row>
    <row r="108" spans="1:7">
      <c r="C108" s="1405"/>
      <c r="E108" s="1462"/>
      <c r="G108" s="83"/>
    </row>
    <row r="109" spans="1:7" ht="15.75">
      <c r="C109" s="49"/>
      <c r="D109" s="1405"/>
      <c r="E109" s="1405"/>
      <c r="F109" s="1462"/>
      <c r="G109" s="83"/>
    </row>
    <row r="110" spans="1:7" ht="15.75">
      <c r="C110" s="49"/>
      <c r="D110" s="1462"/>
      <c r="E110" s="1462"/>
      <c r="F110" s="1462"/>
      <c r="G110" s="83"/>
    </row>
    <row r="111" spans="1:7" ht="15.75">
      <c r="C111" s="49"/>
      <c r="D111" s="1462"/>
      <c r="E111" s="1462"/>
      <c r="F111" s="1462"/>
      <c r="G111" s="83"/>
    </row>
    <row r="112" spans="1:7" ht="15.75">
      <c r="C112" s="49"/>
      <c r="D112" s="1462"/>
      <c r="E112" s="1462"/>
      <c r="F112" s="1462"/>
      <c r="G112" s="83"/>
    </row>
    <row r="113" spans="3:7" ht="15.75">
      <c r="C113" s="49"/>
      <c r="D113" s="1462"/>
      <c r="E113" s="1462"/>
      <c r="F113" s="1462"/>
      <c r="G113" s="83"/>
    </row>
    <row r="114" spans="3:7" ht="15.75">
      <c r="C114" s="49"/>
      <c r="D114" s="1462"/>
      <c r="E114" s="1462"/>
      <c r="F114" s="1462"/>
      <c r="G114" s="83"/>
    </row>
    <row r="115" spans="3:7" ht="15.75">
      <c r="C115" s="49"/>
      <c r="D115" s="1462"/>
      <c r="E115" s="1462"/>
      <c r="F115" s="1462"/>
      <c r="G115" s="83"/>
    </row>
    <row r="116" spans="3:7" ht="15.75">
      <c r="C116" s="49"/>
      <c r="D116" s="1462"/>
      <c r="E116" s="1462"/>
      <c r="F116" s="1462"/>
      <c r="G116" s="83"/>
    </row>
    <row r="117" spans="3:7" ht="15.75">
      <c r="C117" s="49"/>
      <c r="D117" s="1462"/>
      <c r="E117" s="1462"/>
      <c r="F117" s="1462"/>
      <c r="G117" s="83"/>
    </row>
    <row r="118" spans="3:7" ht="15.75">
      <c r="C118" s="49"/>
      <c r="D118" s="1462"/>
      <c r="E118" s="1462"/>
      <c r="F118" s="1462"/>
      <c r="G118" s="83"/>
    </row>
    <row r="119" spans="3:7" ht="15.75">
      <c r="C119" s="49"/>
      <c r="D119" s="1462"/>
      <c r="E119" s="1462"/>
      <c r="F119" s="1462"/>
      <c r="G119" s="83"/>
    </row>
    <row r="120" spans="3:7" ht="15.75">
      <c r="C120" s="49"/>
      <c r="D120" s="1462"/>
      <c r="E120" s="1462"/>
      <c r="F120" s="1462"/>
      <c r="G120" s="83"/>
    </row>
    <row r="121" spans="3:7" ht="15.75">
      <c r="C121" s="49"/>
      <c r="D121" s="1462"/>
      <c r="E121" s="1462"/>
      <c r="F121" s="1462"/>
      <c r="G121" s="83"/>
    </row>
    <row r="122" spans="3:7" ht="15.75">
      <c r="C122" s="49"/>
      <c r="D122" s="1462"/>
      <c r="E122" s="1462"/>
      <c r="F122" s="1462"/>
      <c r="G122" s="83"/>
    </row>
    <row r="123" spans="3:7" ht="15.75">
      <c r="C123" s="49"/>
      <c r="D123" s="1462"/>
      <c r="E123" s="1462"/>
      <c r="F123" s="1462"/>
      <c r="G123" s="83"/>
    </row>
    <row r="124" spans="3:7" ht="15.75">
      <c r="C124" s="49"/>
      <c r="D124" s="1462"/>
      <c r="E124" s="1462"/>
      <c r="F124" s="1462"/>
      <c r="G124" s="83"/>
    </row>
    <row r="125" spans="3:7" ht="15.75">
      <c r="C125" s="49"/>
      <c r="D125" s="1462"/>
      <c r="E125" s="1462"/>
      <c r="F125" s="1462"/>
      <c r="G125" s="83"/>
    </row>
    <row r="126" spans="3:7" ht="15.75">
      <c r="C126" s="49"/>
      <c r="D126" s="1462"/>
      <c r="E126" s="1462"/>
      <c r="F126" s="1462"/>
      <c r="G126" s="83"/>
    </row>
    <row r="127" spans="3:7" ht="15.75">
      <c r="C127" s="49"/>
      <c r="D127" s="1462"/>
      <c r="E127" s="1462"/>
      <c r="F127" s="1462"/>
      <c r="G127" s="83"/>
    </row>
    <row r="128" spans="3:7" ht="15.75">
      <c r="C128" s="49"/>
      <c r="D128" s="1462"/>
      <c r="E128" s="1462"/>
      <c r="F128" s="1462"/>
      <c r="G128" s="83"/>
    </row>
    <row r="129" spans="3:7" ht="15.75">
      <c r="C129" s="49"/>
      <c r="D129" s="1462"/>
      <c r="E129" s="1462"/>
      <c r="F129" s="1462"/>
      <c r="G129" s="83"/>
    </row>
    <row r="130" spans="3:7" ht="15.75">
      <c r="C130" s="49"/>
      <c r="D130" s="1462"/>
      <c r="E130" s="1462"/>
      <c r="F130" s="1462"/>
      <c r="G130" s="83"/>
    </row>
    <row r="131" spans="3:7" ht="15.75">
      <c r="C131" s="49"/>
      <c r="D131" s="1462"/>
      <c r="E131" s="1462"/>
      <c r="F131" s="1462"/>
      <c r="G131" s="83"/>
    </row>
    <row r="132" spans="3:7" ht="15.75">
      <c r="C132" s="49"/>
      <c r="D132" s="1462"/>
      <c r="E132" s="1462"/>
      <c r="F132" s="1462"/>
      <c r="G132" s="83"/>
    </row>
    <row r="133" spans="3:7" ht="15.75">
      <c r="C133" s="49"/>
      <c r="D133" s="1462"/>
      <c r="E133" s="1462"/>
      <c r="F133" s="1462"/>
      <c r="G133" s="83"/>
    </row>
    <row r="134" spans="3:7" ht="15.75">
      <c r="C134" s="49"/>
      <c r="D134" s="1462"/>
      <c r="E134" s="1462"/>
      <c r="F134" s="1462"/>
      <c r="G134" s="83"/>
    </row>
    <row r="135" spans="3:7" ht="15.75">
      <c r="C135" s="49"/>
      <c r="D135" s="1462"/>
      <c r="E135" s="1462"/>
      <c r="F135" s="1462"/>
      <c r="G135" s="83"/>
    </row>
    <row r="136" spans="3:7" ht="15.75">
      <c r="C136" s="49"/>
      <c r="D136" s="1462"/>
      <c r="E136" s="1462"/>
      <c r="F136" s="1462"/>
      <c r="G136" s="83"/>
    </row>
    <row r="137" spans="3:7" ht="15.75">
      <c r="C137" s="49"/>
      <c r="D137" s="1462"/>
      <c r="E137" s="1462"/>
      <c r="F137" s="1462"/>
      <c r="G137" s="83"/>
    </row>
    <row r="138" spans="3:7" ht="15.75">
      <c r="C138" s="49"/>
      <c r="D138" s="1462"/>
      <c r="E138" s="1462"/>
      <c r="F138" s="1462"/>
      <c r="G138" s="83"/>
    </row>
    <row r="139" spans="3:7" ht="15.75">
      <c r="C139" s="49"/>
      <c r="D139" s="1462"/>
      <c r="E139" s="1462"/>
      <c r="F139" s="1462"/>
      <c r="G139" s="83"/>
    </row>
    <row r="140" spans="3:7" ht="15.75">
      <c r="C140" s="49"/>
      <c r="D140" s="1462"/>
      <c r="E140" s="1462"/>
      <c r="F140" s="1462"/>
      <c r="G140" s="83"/>
    </row>
    <row r="141" spans="3:7" ht="15.75">
      <c r="C141" s="49"/>
      <c r="D141" s="1462"/>
      <c r="E141" s="1462"/>
      <c r="F141" s="1462"/>
      <c r="G141" s="83"/>
    </row>
    <row r="142" spans="3:7" ht="15.75">
      <c r="C142" s="49"/>
      <c r="D142" s="1462"/>
      <c r="E142" s="1462"/>
      <c r="F142" s="1462"/>
      <c r="G142" s="83"/>
    </row>
    <row r="143" spans="3:7" ht="15.75">
      <c r="C143" s="49"/>
      <c r="D143" s="1462"/>
      <c r="E143" s="1462"/>
      <c r="F143" s="1462"/>
      <c r="G143" s="83"/>
    </row>
    <row r="144" spans="3:7" ht="15.75">
      <c r="C144" s="49"/>
      <c r="D144" s="1462"/>
      <c r="E144" s="1462"/>
      <c r="F144" s="1462"/>
      <c r="G144" s="83"/>
    </row>
    <row r="145" spans="3:7" ht="15.75">
      <c r="C145" s="49"/>
      <c r="D145" s="1462"/>
      <c r="E145" s="1462"/>
      <c r="F145" s="1462"/>
      <c r="G145" s="83"/>
    </row>
    <row r="146" spans="3:7" ht="15.75">
      <c r="C146" s="49"/>
      <c r="D146" s="1462"/>
      <c r="E146" s="1462"/>
      <c r="F146" s="1462"/>
      <c r="G146" s="83"/>
    </row>
    <row r="147" spans="3:7" ht="15.75">
      <c r="C147" s="49"/>
      <c r="D147" s="1462"/>
      <c r="E147" s="1462"/>
      <c r="F147" s="1462"/>
      <c r="G147" s="83"/>
    </row>
    <row r="148" spans="3:7" ht="15.75">
      <c r="C148" s="49"/>
      <c r="D148" s="1462"/>
      <c r="E148" s="1462"/>
      <c r="F148" s="1462"/>
      <c r="G148" s="83"/>
    </row>
    <row r="149" spans="3:7" ht="15.75">
      <c r="C149" s="49"/>
      <c r="D149" s="1462"/>
      <c r="E149" s="1462"/>
      <c r="F149" s="1462"/>
      <c r="G149" s="83"/>
    </row>
    <row r="150" spans="3:7" ht="15.75">
      <c r="C150" s="49"/>
      <c r="D150" s="1462"/>
      <c r="E150" s="1462"/>
      <c r="F150" s="1462"/>
      <c r="G150" s="83"/>
    </row>
    <row r="151" spans="3:7" ht="15.75">
      <c r="C151" s="49"/>
      <c r="D151" s="1462"/>
      <c r="E151" s="1462"/>
      <c r="F151" s="1462"/>
      <c r="G151" s="83"/>
    </row>
    <row r="152" spans="3:7" ht="15.75">
      <c r="C152" s="49"/>
      <c r="D152" s="1462"/>
      <c r="E152" s="1462"/>
      <c r="F152" s="1462"/>
      <c r="G152" s="83"/>
    </row>
    <row r="153" spans="3:7" ht="15.75">
      <c r="C153" s="49"/>
      <c r="D153" s="1462"/>
      <c r="E153" s="1462"/>
      <c r="F153" s="1462"/>
      <c r="G153" s="83"/>
    </row>
    <row r="154" spans="3:7" ht="15.75">
      <c r="C154" s="49"/>
      <c r="D154" s="1462"/>
      <c r="E154" s="1462"/>
      <c r="F154" s="1462"/>
      <c r="G154" s="83"/>
    </row>
    <row r="155" spans="3:7" ht="15.75">
      <c r="C155" s="49"/>
      <c r="D155" s="1462"/>
      <c r="E155" s="1462"/>
      <c r="F155" s="1462"/>
      <c r="G155" s="83"/>
    </row>
    <row r="156" spans="3:7" ht="15.75">
      <c r="C156" s="49"/>
      <c r="D156" s="1462"/>
      <c r="E156" s="1462"/>
      <c r="F156" s="1462"/>
      <c r="G156" s="83"/>
    </row>
    <row r="157" spans="3:7" ht="15.75">
      <c r="C157" s="49"/>
      <c r="D157" s="1462"/>
      <c r="E157" s="1462"/>
      <c r="F157" s="1462"/>
      <c r="G157" s="83"/>
    </row>
    <row r="158" spans="3:7" ht="15.75">
      <c r="C158" s="49"/>
      <c r="D158" s="1462"/>
      <c r="E158" s="1462"/>
      <c r="F158" s="1462"/>
      <c r="G158" s="83"/>
    </row>
    <row r="159" spans="3:7" ht="15.75">
      <c r="C159" s="49"/>
      <c r="D159" s="1462"/>
      <c r="E159" s="1462"/>
      <c r="F159" s="1462"/>
      <c r="G159" s="83"/>
    </row>
    <row r="160" spans="3:7" ht="15.75">
      <c r="C160" s="49"/>
      <c r="D160" s="1462"/>
      <c r="E160" s="1462"/>
      <c r="F160" s="1462"/>
      <c r="G160" s="83"/>
    </row>
    <row r="161" spans="3:7" ht="15.75">
      <c r="C161" s="49"/>
      <c r="D161" s="1462"/>
      <c r="E161" s="1462"/>
      <c r="F161" s="1462"/>
      <c r="G161" s="83"/>
    </row>
    <row r="162" spans="3:7" ht="15.75">
      <c r="C162" s="49"/>
      <c r="G162" s="83"/>
    </row>
    <row r="163" spans="3:7" ht="15.75">
      <c r="C163" s="49"/>
      <c r="G163" s="83"/>
    </row>
    <row r="164" spans="3:7" ht="15.75">
      <c r="C164" s="49"/>
      <c r="G164" s="83"/>
    </row>
    <row r="165" spans="3:7" ht="15.75">
      <c r="C165" s="49"/>
      <c r="G165" s="83"/>
    </row>
    <row r="166" spans="3:7" ht="15.75">
      <c r="C166" s="49"/>
      <c r="G166" s="83"/>
    </row>
    <row r="167" spans="3:7" ht="15.75">
      <c r="C167" s="49"/>
      <c r="G167" s="83"/>
    </row>
    <row r="168" spans="3:7" ht="15.75">
      <c r="C168" s="49"/>
      <c r="G168" s="83"/>
    </row>
    <row r="169" spans="3:7" ht="15.75">
      <c r="C169" s="49"/>
      <c r="G169" s="83"/>
    </row>
    <row r="170" spans="3:7" ht="15.75">
      <c r="C170" s="49"/>
      <c r="G170" s="83"/>
    </row>
    <row r="171" spans="3:7" ht="15.75">
      <c r="C171" s="49"/>
      <c r="G171" s="83"/>
    </row>
    <row r="172" spans="3:7" ht="15.75">
      <c r="C172" s="49"/>
      <c r="G172" s="83"/>
    </row>
    <row r="173" spans="3:7" ht="15.75">
      <c r="C173" s="49"/>
      <c r="G173" s="83"/>
    </row>
    <row r="174" spans="3:7" ht="15.75">
      <c r="C174" s="49"/>
      <c r="G174" s="83"/>
    </row>
    <row r="175" spans="3:7" ht="15.75">
      <c r="C175" s="49"/>
      <c r="G175" s="83"/>
    </row>
    <row r="176" spans="3:7" ht="15.75">
      <c r="C176" s="49"/>
      <c r="G176" s="83"/>
    </row>
    <row r="177" spans="3:7" ht="15.75">
      <c r="C177" s="49"/>
      <c r="G177" s="83"/>
    </row>
    <row r="178" spans="3:7" ht="15.75">
      <c r="C178" s="49"/>
      <c r="G178" s="83"/>
    </row>
    <row r="179" spans="3:7" ht="15.75">
      <c r="C179" s="49"/>
      <c r="G179" s="83"/>
    </row>
    <row r="180" spans="3:7" ht="15.75">
      <c r="C180" s="49"/>
      <c r="G180" s="83"/>
    </row>
    <row r="181" spans="3:7" ht="15.75">
      <c r="C181" s="49"/>
      <c r="G181" s="83"/>
    </row>
    <row r="182" spans="3:7" ht="15.75">
      <c r="C182" s="49"/>
      <c r="G182" s="83"/>
    </row>
    <row r="183" spans="3:7" ht="15.75">
      <c r="C183" s="49"/>
      <c r="G183" s="83"/>
    </row>
    <row r="184" spans="3:7" ht="15.75">
      <c r="C184" s="49"/>
      <c r="G184" s="83"/>
    </row>
    <row r="185" spans="3:7" ht="15.75">
      <c r="C185" s="49"/>
      <c r="G185" s="83"/>
    </row>
    <row r="186" spans="3:7" ht="15.75">
      <c r="C186" s="49"/>
      <c r="G186" s="83"/>
    </row>
    <row r="187" spans="3:7" ht="15.75">
      <c r="C187" s="49"/>
      <c r="G187" s="83"/>
    </row>
    <row r="188" spans="3:7" ht="15.75">
      <c r="C188" s="49"/>
      <c r="G188" s="83"/>
    </row>
    <row r="189" spans="3:7" ht="15.75">
      <c r="C189" s="49"/>
      <c r="G189" s="83"/>
    </row>
    <row r="190" spans="3:7" ht="15.75">
      <c r="C190" s="49"/>
      <c r="G190" s="83"/>
    </row>
    <row r="191" spans="3:7" ht="15.75">
      <c r="C191" s="49"/>
      <c r="G191" s="83"/>
    </row>
    <row r="192" spans="3:7" ht="15.75">
      <c r="C192" s="49"/>
      <c r="G192" s="83"/>
    </row>
    <row r="193" spans="3:7" ht="15.75">
      <c r="C193" s="49"/>
      <c r="G193" s="83"/>
    </row>
    <row r="194" spans="3:7" ht="15.75">
      <c r="C194" s="49"/>
      <c r="G194" s="83"/>
    </row>
    <row r="195" spans="3:7" ht="15.75">
      <c r="C195" s="49"/>
      <c r="G195" s="83"/>
    </row>
    <row r="196" spans="3:7" ht="15.75">
      <c r="C196" s="49"/>
      <c r="G196" s="83"/>
    </row>
    <row r="197" spans="3:7" ht="15.75">
      <c r="C197" s="49"/>
      <c r="G197" s="83"/>
    </row>
    <row r="198" spans="3:7" ht="15.75">
      <c r="C198" s="49"/>
      <c r="G198" s="83"/>
    </row>
    <row r="199" spans="3:7" ht="15.75">
      <c r="C199" s="49"/>
      <c r="G199" s="83"/>
    </row>
    <row r="200" spans="3:7" ht="15.75">
      <c r="C200" s="49"/>
      <c r="G200" s="83"/>
    </row>
    <row r="201" spans="3:7" ht="15.75">
      <c r="C201" s="49"/>
    </row>
    <row r="202" spans="3:7" ht="15.75">
      <c r="C202" s="49"/>
    </row>
    <row r="203" spans="3:7" ht="15.75">
      <c r="C203" s="49"/>
    </row>
    <row r="204" spans="3:7" ht="15.75">
      <c r="C204" s="49"/>
    </row>
    <row r="205" spans="3:7" ht="15.75">
      <c r="C205" s="49"/>
    </row>
    <row r="206" spans="3:7" ht="15.75">
      <c r="C206" s="49"/>
    </row>
    <row r="207" spans="3:7" ht="15.75">
      <c r="C207" s="49"/>
    </row>
    <row r="208" spans="3:7" ht="15.75">
      <c r="C208" s="49"/>
    </row>
    <row r="209" spans="3:3" ht="15.75">
      <c r="C209" s="49"/>
    </row>
    <row r="210" spans="3:3" ht="15.75">
      <c r="C210" s="49"/>
    </row>
    <row r="211" spans="3:3" ht="15.75">
      <c r="C211" s="49"/>
    </row>
    <row r="212" spans="3:3" ht="15.75">
      <c r="C212" s="49"/>
    </row>
    <row r="213" spans="3:3" ht="15.75">
      <c r="C213" s="49"/>
    </row>
    <row r="214" spans="3:3" ht="15.75">
      <c r="C214" s="49"/>
    </row>
    <row r="215" spans="3:3" ht="15.75">
      <c r="C215" s="49"/>
    </row>
    <row r="216" spans="3:3" ht="15.75">
      <c r="C216" s="49"/>
    </row>
    <row r="217" spans="3:3" ht="15.75">
      <c r="C217" s="49"/>
    </row>
    <row r="218" spans="3:3" ht="15.75">
      <c r="C218" s="49"/>
    </row>
    <row r="219" spans="3:3" ht="15.75">
      <c r="C219" s="49"/>
    </row>
    <row r="220" spans="3:3" ht="15.75">
      <c r="C220" s="49"/>
    </row>
    <row r="221" spans="3:3" ht="15.75">
      <c r="C221" s="49"/>
    </row>
    <row r="222" spans="3:3" ht="15.75">
      <c r="C222" s="49"/>
    </row>
    <row r="223" spans="3:3" ht="15.75">
      <c r="C223" s="49"/>
    </row>
    <row r="224" spans="3:3" ht="15.75">
      <c r="C224" s="49"/>
    </row>
    <row r="225" spans="3:3" ht="15.75">
      <c r="C225" s="49"/>
    </row>
    <row r="226" spans="3:3" ht="15.75">
      <c r="C226" s="49"/>
    </row>
    <row r="227" spans="3:3" ht="15.75">
      <c r="C227" s="49"/>
    </row>
    <row r="228" spans="3:3" ht="15.75">
      <c r="C228" s="49"/>
    </row>
    <row r="229" spans="3:3" ht="15.75">
      <c r="C229" s="49"/>
    </row>
    <row r="230" spans="3:3" ht="15.75">
      <c r="C230" s="49"/>
    </row>
    <row r="231" spans="3:3" ht="15.75">
      <c r="C231" s="49"/>
    </row>
    <row r="232" spans="3:3" ht="15.75">
      <c r="C232" s="49"/>
    </row>
    <row r="233" spans="3:3" ht="15.75">
      <c r="C233" s="49"/>
    </row>
    <row r="234" spans="3:3" ht="15.75">
      <c r="C234" s="49"/>
    </row>
    <row r="235" spans="3:3" ht="15.75">
      <c r="C235" s="49"/>
    </row>
    <row r="236" spans="3:3" ht="15.75">
      <c r="C236" s="49"/>
    </row>
    <row r="237" spans="3:3" ht="15.75">
      <c r="C237" s="49"/>
    </row>
    <row r="238" spans="3:3" ht="15.75">
      <c r="C238" s="49"/>
    </row>
    <row r="239" spans="3:3" ht="15.75">
      <c r="C239" s="49"/>
    </row>
    <row r="240" spans="3:3" ht="15.75">
      <c r="C240" s="49"/>
    </row>
    <row r="241" spans="3:3" ht="15.75">
      <c r="C241" s="49"/>
    </row>
    <row r="242" spans="3:3" ht="15.75">
      <c r="C242" s="49"/>
    </row>
    <row r="243" spans="3:3" ht="15.75">
      <c r="C243" s="49"/>
    </row>
    <row r="244" spans="3:3" ht="15.75">
      <c r="C244" s="49"/>
    </row>
    <row r="245" spans="3:3" ht="15.75">
      <c r="C245" s="49"/>
    </row>
    <row r="246" spans="3:3" ht="15.75">
      <c r="C246" s="49"/>
    </row>
    <row r="247" spans="3:3" ht="15.75">
      <c r="C247" s="49"/>
    </row>
    <row r="248" spans="3:3" ht="15.75">
      <c r="C248" s="49"/>
    </row>
    <row r="249" spans="3:3" ht="15.75">
      <c r="C249" s="49"/>
    </row>
    <row r="250" spans="3:3" ht="15.75">
      <c r="C250" s="49"/>
    </row>
    <row r="251" spans="3:3" ht="15.75">
      <c r="C251" s="49"/>
    </row>
    <row r="252" spans="3:3" ht="15.75">
      <c r="C252" s="49"/>
    </row>
    <row r="253" spans="3:3" ht="15.75">
      <c r="C253" s="49"/>
    </row>
    <row r="254" spans="3:3" ht="15.75">
      <c r="C254" s="49"/>
    </row>
    <row r="255" spans="3:3" ht="15.75">
      <c r="C255" s="49"/>
    </row>
    <row r="256" spans="3:3" ht="15.75">
      <c r="C256" s="49"/>
    </row>
    <row r="257" spans="3:3" ht="15.75">
      <c r="C257" s="49"/>
    </row>
    <row r="258" spans="3:3" ht="15.75">
      <c r="C258" s="49"/>
    </row>
    <row r="259" spans="3:3" ht="15.75">
      <c r="C259" s="49"/>
    </row>
    <row r="260" spans="3:3" ht="15.75">
      <c r="C260" s="49"/>
    </row>
    <row r="261" spans="3:3" ht="15.75">
      <c r="C261" s="49"/>
    </row>
    <row r="262" spans="3:3" ht="15.75">
      <c r="C262" s="49"/>
    </row>
    <row r="263" spans="3:3" ht="15.75">
      <c r="C263" s="49"/>
    </row>
    <row r="264" spans="3:3" ht="15.75">
      <c r="C264" s="49"/>
    </row>
    <row r="265" spans="3:3" ht="15.75">
      <c r="C265" s="49"/>
    </row>
    <row r="266" spans="3:3" ht="15.75">
      <c r="C266" s="49"/>
    </row>
    <row r="267" spans="3:3" ht="15.75">
      <c r="C267" s="49"/>
    </row>
    <row r="268" spans="3:3" ht="15.75">
      <c r="C268" s="49"/>
    </row>
    <row r="269" spans="3:3" ht="15.75">
      <c r="C269" s="49"/>
    </row>
    <row r="270" spans="3:3" ht="15.75">
      <c r="C270" s="49"/>
    </row>
    <row r="271" spans="3:3" ht="15.75">
      <c r="C271" s="49"/>
    </row>
    <row r="272" spans="3:3" ht="15.75">
      <c r="C272" s="49"/>
    </row>
    <row r="273" spans="3:3" ht="15.75">
      <c r="C273" s="49"/>
    </row>
    <row r="274" spans="3:3" ht="15.75">
      <c r="C274" s="49"/>
    </row>
    <row r="275" spans="3:3" ht="15.75">
      <c r="C275" s="49"/>
    </row>
    <row r="276" spans="3:3" ht="15.75">
      <c r="C276" s="49"/>
    </row>
    <row r="277" spans="3:3" ht="15.75">
      <c r="C277" s="49"/>
    </row>
    <row r="278" spans="3:3" ht="15.75">
      <c r="C278" s="49"/>
    </row>
    <row r="279" spans="3:3" ht="15.75">
      <c r="C279" s="49"/>
    </row>
    <row r="280" spans="3:3" ht="15.75">
      <c r="C280" s="49"/>
    </row>
    <row r="281" spans="3:3" ht="15.75">
      <c r="C281" s="49"/>
    </row>
    <row r="282" spans="3:3" ht="15.75">
      <c r="C282" s="49"/>
    </row>
    <row r="283" spans="3:3" ht="15.75">
      <c r="C283" s="49"/>
    </row>
    <row r="284" spans="3:3" ht="15.75">
      <c r="C284" s="49"/>
    </row>
    <row r="285" spans="3:3" ht="15.75">
      <c r="C285" s="49"/>
    </row>
    <row r="286" spans="3:3" ht="15.75">
      <c r="C286" s="49"/>
    </row>
    <row r="287" spans="3:3" ht="15.75">
      <c r="C287" s="49"/>
    </row>
    <row r="288" spans="3:3" ht="15.75">
      <c r="C288" s="49"/>
    </row>
    <row r="289" spans="3:3" ht="15.75">
      <c r="C289" s="49"/>
    </row>
    <row r="290" spans="3:3" ht="15.75">
      <c r="C290" s="49"/>
    </row>
    <row r="291" spans="3:3" ht="15.75">
      <c r="C291" s="49"/>
    </row>
    <row r="292" spans="3:3" ht="15.75">
      <c r="C292" s="49"/>
    </row>
    <row r="293" spans="3:3" ht="15.75">
      <c r="C293" s="49"/>
    </row>
    <row r="294" spans="3:3" ht="15.75">
      <c r="C294" s="49"/>
    </row>
    <row r="295" spans="3:3" ht="15.75">
      <c r="C295" s="49"/>
    </row>
    <row r="296" spans="3:3" ht="15.75">
      <c r="C296" s="49"/>
    </row>
    <row r="297" spans="3:3" ht="15.75">
      <c r="C297" s="49"/>
    </row>
    <row r="298" spans="3:3" ht="15.75">
      <c r="C298" s="49"/>
    </row>
    <row r="299" spans="3:3" ht="15.75">
      <c r="C299" s="49"/>
    </row>
    <row r="300" spans="3:3" ht="15.75">
      <c r="C300" s="49"/>
    </row>
    <row r="301" spans="3:3" ht="15.75">
      <c r="C301" s="49"/>
    </row>
    <row r="302" spans="3:3" ht="15.75">
      <c r="C302" s="49"/>
    </row>
    <row r="303" spans="3:3" ht="15.75">
      <c r="C303" s="49"/>
    </row>
    <row r="304" spans="3:3" ht="15.75">
      <c r="C304" s="49"/>
    </row>
    <row r="305" spans="3:3" ht="15.75">
      <c r="C305" s="49"/>
    </row>
    <row r="306" spans="3:3" ht="15.75">
      <c r="C306" s="49"/>
    </row>
    <row r="307" spans="3:3" ht="15.75">
      <c r="C307" s="49"/>
    </row>
    <row r="308" spans="3:3" ht="15.75">
      <c r="C308" s="49"/>
    </row>
    <row r="309" spans="3:3" ht="15.75">
      <c r="C309" s="49"/>
    </row>
    <row r="310" spans="3:3" ht="15.75">
      <c r="C310" s="49"/>
    </row>
    <row r="311" spans="3:3" ht="15.75">
      <c r="C311" s="49"/>
    </row>
    <row r="312" spans="3:3" ht="15.75">
      <c r="C312" s="49"/>
    </row>
    <row r="313" spans="3:3" ht="15.75">
      <c r="C313" s="49"/>
    </row>
    <row r="314" spans="3:3" ht="15.75">
      <c r="C314" s="49"/>
    </row>
    <row r="315" spans="3:3" ht="15.75">
      <c r="C315" s="49"/>
    </row>
    <row r="316" spans="3:3" ht="15.75">
      <c r="C316" s="49"/>
    </row>
    <row r="317" spans="3:3" ht="15.75">
      <c r="C317" s="49"/>
    </row>
    <row r="318" spans="3:3" ht="15.75">
      <c r="C318" s="49"/>
    </row>
    <row r="319" spans="3:3" ht="15.75">
      <c r="C319" s="49"/>
    </row>
    <row r="320" spans="3:3" ht="15.75">
      <c r="C320" s="49"/>
    </row>
    <row r="321" spans="3:3" ht="15.75">
      <c r="C321" s="49"/>
    </row>
    <row r="322" spans="3:3" ht="15.75">
      <c r="C322" s="49"/>
    </row>
    <row r="323" spans="3:3" ht="15.75">
      <c r="C323" s="49"/>
    </row>
    <row r="324" spans="3:3" ht="15.75">
      <c r="C324" s="49"/>
    </row>
    <row r="325" spans="3:3" ht="15.75">
      <c r="C325" s="49"/>
    </row>
    <row r="326" spans="3:3" ht="15.75">
      <c r="C326" s="49"/>
    </row>
    <row r="327" spans="3:3" ht="15.75">
      <c r="C327" s="49"/>
    </row>
    <row r="328" spans="3:3" ht="15.75">
      <c r="C328" s="49"/>
    </row>
    <row r="329" spans="3:3" ht="15.75">
      <c r="C329" s="49"/>
    </row>
    <row r="330" spans="3:3" ht="15.75">
      <c r="C330" s="49"/>
    </row>
    <row r="331" spans="3:3" ht="15.75">
      <c r="C331" s="49"/>
    </row>
    <row r="332" spans="3:3" ht="15.75">
      <c r="C332" s="49"/>
    </row>
    <row r="333" spans="3:3" ht="15.75">
      <c r="C333" s="49"/>
    </row>
    <row r="334" spans="3:3" ht="15.75">
      <c r="C334" s="49"/>
    </row>
    <row r="335" spans="3:3" ht="15.75">
      <c r="C335" s="49"/>
    </row>
    <row r="336" spans="3:3" ht="15.75">
      <c r="C336" s="49"/>
    </row>
    <row r="337" spans="3:3" ht="15.75">
      <c r="C337" s="49"/>
    </row>
    <row r="338" spans="3:3" ht="15.75">
      <c r="C338" s="49"/>
    </row>
    <row r="339" spans="3:3" ht="15.75">
      <c r="C339" s="49"/>
    </row>
    <row r="340" spans="3:3" ht="15.75">
      <c r="C340" s="49"/>
    </row>
    <row r="341" spans="3:3" ht="15.75">
      <c r="C341" s="49"/>
    </row>
    <row r="342" spans="3:3" ht="15.75">
      <c r="C342" s="49"/>
    </row>
    <row r="343" spans="3:3" ht="15.75">
      <c r="C343" s="49"/>
    </row>
    <row r="344" spans="3:3" ht="15.75">
      <c r="C344" s="49"/>
    </row>
    <row r="345" spans="3:3" ht="15.75">
      <c r="C345" s="49"/>
    </row>
    <row r="346" spans="3:3" ht="15.75">
      <c r="C346" s="49"/>
    </row>
    <row r="347" spans="3:3" ht="15.75">
      <c r="C347" s="49"/>
    </row>
    <row r="348" spans="3:3" ht="15.75">
      <c r="C348" s="49"/>
    </row>
    <row r="349" spans="3:3" ht="15.75">
      <c r="C349" s="49"/>
    </row>
    <row r="350" spans="3:3" ht="15.75">
      <c r="C350" s="49"/>
    </row>
    <row r="351" spans="3:3" ht="15.75">
      <c r="C351" s="49"/>
    </row>
    <row r="352" spans="3:3" ht="15.75">
      <c r="C352" s="49"/>
    </row>
    <row r="353" spans="3:3" ht="15.75">
      <c r="C353" s="49"/>
    </row>
    <row r="354" spans="3:3" ht="15.75">
      <c r="C354" s="49"/>
    </row>
    <row r="355" spans="3:3" ht="15.75">
      <c r="C355" s="49"/>
    </row>
    <row r="356" spans="3:3" ht="15.75">
      <c r="C356" s="49"/>
    </row>
    <row r="357" spans="3:3" ht="15.75">
      <c r="C357" s="49"/>
    </row>
    <row r="358" spans="3:3" ht="15.75">
      <c r="C358" s="49"/>
    </row>
    <row r="359" spans="3:3" ht="15.75">
      <c r="C359" s="49"/>
    </row>
    <row r="360" spans="3:3" ht="15.75">
      <c r="C360" s="49"/>
    </row>
    <row r="361" spans="3:3" ht="15.75">
      <c r="C361" s="49"/>
    </row>
    <row r="362" spans="3:3" ht="15.75">
      <c r="C362" s="49"/>
    </row>
    <row r="363" spans="3:3" ht="15.75">
      <c r="C363" s="49"/>
    </row>
    <row r="364" spans="3:3" ht="15.75">
      <c r="C364" s="49"/>
    </row>
    <row r="365" spans="3:3" ht="15.75">
      <c r="C365" s="49"/>
    </row>
    <row r="366" spans="3:3" ht="15.75">
      <c r="C366" s="49"/>
    </row>
    <row r="367" spans="3:3" ht="15.75">
      <c r="C367" s="49"/>
    </row>
    <row r="368" spans="3:3" ht="15.75">
      <c r="C368" s="49"/>
    </row>
    <row r="369" spans="3:3" ht="15.75">
      <c r="C369" s="49"/>
    </row>
    <row r="370" spans="3:3" ht="15.75">
      <c r="C370" s="49"/>
    </row>
    <row r="371" spans="3:3" ht="15.75">
      <c r="C371" s="49"/>
    </row>
    <row r="372" spans="3:3" ht="15.75">
      <c r="C372" s="49"/>
    </row>
    <row r="373" spans="3:3" ht="15.75">
      <c r="C373" s="49"/>
    </row>
    <row r="374" spans="3:3" ht="15.75">
      <c r="C374" s="49"/>
    </row>
    <row r="375" spans="3:3" ht="15.75">
      <c r="C375" s="49"/>
    </row>
    <row r="376" spans="3:3" ht="15.75">
      <c r="C376" s="49"/>
    </row>
    <row r="377" spans="3:3" ht="15.75">
      <c r="C377" s="49"/>
    </row>
    <row r="378" spans="3:3" ht="15.75">
      <c r="C378" s="49"/>
    </row>
    <row r="379" spans="3:3" ht="15.75">
      <c r="C379" s="49"/>
    </row>
    <row r="380" spans="3:3" ht="15.75">
      <c r="C380" s="49"/>
    </row>
    <row r="381" spans="3:3" ht="15.75">
      <c r="C381" s="49"/>
    </row>
    <row r="382" spans="3:3" ht="15.75">
      <c r="C382" s="49"/>
    </row>
    <row r="383" spans="3:3" ht="15.75">
      <c r="C383" s="49"/>
    </row>
    <row r="384" spans="3:3" ht="15.75">
      <c r="C384" s="49"/>
    </row>
    <row r="385" spans="3:3" ht="15.75">
      <c r="C385" s="49"/>
    </row>
    <row r="386" spans="3:3" ht="15.75">
      <c r="C386" s="49"/>
    </row>
    <row r="387" spans="3:3" ht="15.75">
      <c r="C387" s="49"/>
    </row>
    <row r="388" spans="3:3" ht="15.75">
      <c r="C388" s="49"/>
    </row>
    <row r="389" spans="3:3" ht="15.75">
      <c r="C389" s="49"/>
    </row>
    <row r="390" spans="3:3" ht="15.75">
      <c r="C390" s="49"/>
    </row>
    <row r="391" spans="3:3" ht="15.75">
      <c r="C391" s="49"/>
    </row>
    <row r="392" spans="3:3" ht="15.75">
      <c r="C392" s="49"/>
    </row>
    <row r="393" spans="3:3" ht="15.75">
      <c r="C393" s="49"/>
    </row>
    <row r="394" spans="3:3" ht="15.75">
      <c r="C394" s="49"/>
    </row>
    <row r="395" spans="3:3" ht="15.75">
      <c r="C395" s="49"/>
    </row>
    <row r="396" spans="3:3" ht="15.75">
      <c r="C396" s="49"/>
    </row>
    <row r="397" spans="3:3" ht="15.75">
      <c r="C397" s="49"/>
    </row>
    <row r="398" spans="3:3" ht="15.75">
      <c r="C398" s="49"/>
    </row>
    <row r="399" spans="3:3" ht="15.75">
      <c r="C399" s="49"/>
    </row>
    <row r="400" spans="3:3" ht="15.75">
      <c r="C400" s="49"/>
    </row>
    <row r="401" spans="3:3" ht="15.75">
      <c r="C401" s="49"/>
    </row>
    <row r="402" spans="3:3" ht="15.75">
      <c r="C402" s="49"/>
    </row>
    <row r="403" spans="3:3" ht="15.75">
      <c r="C403" s="49"/>
    </row>
    <row r="404" spans="3:3" ht="15.75">
      <c r="C404" s="49"/>
    </row>
    <row r="405" spans="3:3" ht="15.75">
      <c r="C405" s="49"/>
    </row>
    <row r="406" spans="3:3" ht="15.75">
      <c r="C406" s="49"/>
    </row>
    <row r="407" spans="3:3" ht="15.75">
      <c r="C407" s="49"/>
    </row>
    <row r="408" spans="3:3" ht="15.75">
      <c r="C408" s="49"/>
    </row>
    <row r="409" spans="3:3" ht="15.75">
      <c r="C409" s="49"/>
    </row>
    <row r="410" spans="3:3" ht="15.75">
      <c r="C410" s="49"/>
    </row>
    <row r="411" spans="3:3" ht="15.75">
      <c r="C411" s="49"/>
    </row>
    <row r="412" spans="3:3" ht="15.75">
      <c r="C412" s="49"/>
    </row>
    <row r="413" spans="3:3" ht="15.75">
      <c r="C413" s="49"/>
    </row>
    <row r="414" spans="3:3" ht="15.75">
      <c r="C414" s="49"/>
    </row>
    <row r="415" spans="3:3" ht="15.75">
      <c r="C415" s="49"/>
    </row>
    <row r="416" spans="3:3" ht="15.75">
      <c r="C416" s="49"/>
    </row>
    <row r="417" spans="3:3" ht="15.75">
      <c r="C417" s="49"/>
    </row>
    <row r="418" spans="3:3" ht="15.75">
      <c r="C418" s="49"/>
    </row>
    <row r="419" spans="3:3" ht="15.75">
      <c r="C419" s="49"/>
    </row>
    <row r="420" spans="3:3" ht="15.75">
      <c r="C420" s="49"/>
    </row>
    <row r="421" spans="3:3" ht="15.75">
      <c r="C421" s="49"/>
    </row>
    <row r="422" spans="3:3" ht="15.75">
      <c r="C422" s="49"/>
    </row>
    <row r="423" spans="3:3" ht="15.75">
      <c r="C423" s="49"/>
    </row>
    <row r="424" spans="3:3" ht="15.75">
      <c r="C424" s="49"/>
    </row>
    <row r="425" spans="3:3" ht="15.75">
      <c r="C425" s="49"/>
    </row>
    <row r="426" spans="3:3" ht="15.75">
      <c r="C426" s="49"/>
    </row>
    <row r="427" spans="3:3" ht="15.75">
      <c r="C427" s="49"/>
    </row>
    <row r="428" spans="3:3" ht="15.75">
      <c r="C428" s="49"/>
    </row>
    <row r="429" spans="3:3" ht="15.75">
      <c r="C429" s="49"/>
    </row>
    <row r="430" spans="3:3" ht="15.75">
      <c r="C430" s="49"/>
    </row>
    <row r="431" spans="3:3" ht="15.75">
      <c r="C431" s="49"/>
    </row>
    <row r="432" spans="3:3" ht="15.75">
      <c r="C432" s="49"/>
    </row>
    <row r="433" spans="3:3" ht="15.75">
      <c r="C433" s="49"/>
    </row>
    <row r="434" spans="3:3" ht="15.75">
      <c r="C434" s="49"/>
    </row>
    <row r="435" spans="3:3" ht="15.75">
      <c r="C435" s="49"/>
    </row>
    <row r="436" spans="3:3" ht="15.75">
      <c r="C436" s="49"/>
    </row>
    <row r="437" spans="3:3" ht="15.75">
      <c r="C437" s="49"/>
    </row>
    <row r="438" spans="3:3" ht="15.75">
      <c r="C438" s="49"/>
    </row>
    <row r="439" spans="3:3" ht="15.75">
      <c r="C439" s="49"/>
    </row>
    <row r="440" spans="3:3" ht="15.75">
      <c r="C440" s="49"/>
    </row>
    <row r="441" spans="3:3" ht="15.75">
      <c r="C441" s="49"/>
    </row>
    <row r="442" spans="3:3" ht="15.75">
      <c r="C442" s="49"/>
    </row>
    <row r="443" spans="3:3" ht="15.75">
      <c r="C443" s="49"/>
    </row>
    <row r="444" spans="3:3" ht="15.75">
      <c r="C444" s="49"/>
    </row>
    <row r="445" spans="3:3" ht="15.75">
      <c r="C445" s="49"/>
    </row>
    <row r="446" spans="3:3" ht="15.75">
      <c r="C446" s="49"/>
    </row>
    <row r="447" spans="3:3" ht="15.75">
      <c r="C447" s="49"/>
    </row>
    <row r="448" spans="3:3" ht="15.75">
      <c r="C448" s="49"/>
    </row>
    <row r="449" spans="3:3" ht="15.75">
      <c r="C449" s="49"/>
    </row>
    <row r="450" spans="3:3" ht="15.75">
      <c r="C450" s="49"/>
    </row>
    <row r="451" spans="3:3" ht="15.75">
      <c r="C451" s="49"/>
    </row>
    <row r="452" spans="3:3" ht="15.75">
      <c r="C452" s="49"/>
    </row>
    <row r="453" spans="3:3" ht="15.75">
      <c r="C453" s="49"/>
    </row>
    <row r="454" spans="3:3" ht="15.75">
      <c r="C454" s="49"/>
    </row>
    <row r="455" spans="3:3" ht="15.75">
      <c r="C455" s="49"/>
    </row>
    <row r="456" spans="3:3" ht="15.75">
      <c r="C456" s="49"/>
    </row>
    <row r="457" spans="3:3" ht="15.75">
      <c r="C457" s="49"/>
    </row>
    <row r="458" spans="3:3" ht="15.75">
      <c r="C458" s="49"/>
    </row>
    <row r="459" spans="3:3" ht="15.75">
      <c r="C459" s="49"/>
    </row>
    <row r="460" spans="3:3" ht="15.75">
      <c r="C460" s="49"/>
    </row>
    <row r="461" spans="3:3" ht="15.75">
      <c r="C461" s="49"/>
    </row>
    <row r="462" spans="3:3" ht="15.75">
      <c r="C462" s="49"/>
    </row>
    <row r="463" spans="3:3" ht="15.75">
      <c r="C463" s="49"/>
    </row>
    <row r="464" spans="3:3" ht="15.75">
      <c r="C464" s="49"/>
    </row>
    <row r="465" spans="3:3" ht="15.75">
      <c r="C465" s="49"/>
    </row>
    <row r="466" spans="3:3" ht="15.75">
      <c r="C466" s="49"/>
    </row>
    <row r="467" spans="3:3" ht="15.75">
      <c r="C467" s="49"/>
    </row>
    <row r="468" spans="3:3" ht="15.75">
      <c r="C468" s="49"/>
    </row>
    <row r="469" spans="3:3" ht="15.75">
      <c r="C469" s="49"/>
    </row>
    <row r="470" spans="3:3" ht="15.75">
      <c r="C470" s="49"/>
    </row>
    <row r="471" spans="3:3" ht="15.75">
      <c r="C471" s="49"/>
    </row>
    <row r="472" spans="3:3" ht="15.75">
      <c r="C472" s="49"/>
    </row>
    <row r="473" spans="3:3" ht="15.75">
      <c r="C473" s="49"/>
    </row>
    <row r="474" spans="3:3" ht="15.75">
      <c r="C474" s="49"/>
    </row>
    <row r="475" spans="3:3" ht="15.75">
      <c r="C475" s="49"/>
    </row>
    <row r="476" spans="3:3" ht="15.75">
      <c r="C476" s="49"/>
    </row>
    <row r="477" spans="3:3" ht="15.75">
      <c r="C477" s="49"/>
    </row>
    <row r="478" spans="3:3" ht="15.75">
      <c r="C478" s="49"/>
    </row>
    <row r="479" spans="3:3" ht="15.75">
      <c r="C479" s="49"/>
    </row>
    <row r="480" spans="3:3" ht="15.75">
      <c r="C480" s="49"/>
    </row>
    <row r="481" spans="3:3" ht="15.75">
      <c r="C481" s="49"/>
    </row>
    <row r="482" spans="3:3" ht="15.75">
      <c r="C482" s="49"/>
    </row>
    <row r="483" spans="3:3" ht="15.75">
      <c r="C483" s="49"/>
    </row>
    <row r="484" spans="3:3" ht="15.75">
      <c r="C484" s="49"/>
    </row>
    <row r="485" spans="3:3" ht="15.75">
      <c r="C485" s="49"/>
    </row>
    <row r="486" spans="3:3" ht="15.75">
      <c r="C486" s="49"/>
    </row>
    <row r="487" spans="3:3" ht="15.75">
      <c r="C487" s="49"/>
    </row>
    <row r="488" spans="3:3" ht="15.75">
      <c r="C488" s="49"/>
    </row>
    <row r="489" spans="3:3" ht="15.75">
      <c r="C489" s="49"/>
    </row>
    <row r="490" spans="3:3" ht="15.75">
      <c r="C490" s="49"/>
    </row>
    <row r="491" spans="3:3" ht="15.75">
      <c r="C491" s="49"/>
    </row>
    <row r="492" spans="3:3" ht="15.75">
      <c r="C492" s="49"/>
    </row>
    <row r="493" spans="3:3" ht="15.75">
      <c r="C493" s="49"/>
    </row>
    <row r="494" spans="3:3" ht="15.75">
      <c r="C494" s="49"/>
    </row>
    <row r="495" spans="3:3" ht="15.75">
      <c r="C495" s="49"/>
    </row>
    <row r="496" spans="3:3" ht="15.75">
      <c r="C496" s="49"/>
    </row>
    <row r="497" spans="3:3" ht="15.75">
      <c r="C497" s="49"/>
    </row>
    <row r="498" spans="3:3" ht="15.75">
      <c r="C498" s="49"/>
    </row>
    <row r="499" spans="3:3" ht="15.75">
      <c r="C499" s="49"/>
    </row>
    <row r="500" spans="3:3" ht="15.75">
      <c r="C500" s="49"/>
    </row>
    <row r="501" spans="3:3" ht="15.75">
      <c r="C501" s="49"/>
    </row>
    <row r="502" spans="3:3" ht="15.75">
      <c r="C502" s="49"/>
    </row>
    <row r="503" spans="3:3" ht="15.75">
      <c r="C503" s="49"/>
    </row>
    <row r="504" spans="3:3" ht="15.75">
      <c r="C504" s="49"/>
    </row>
    <row r="505" spans="3:3" ht="15.75">
      <c r="C505" s="49"/>
    </row>
    <row r="506" spans="3:3" ht="15.75">
      <c r="C506" s="49"/>
    </row>
    <row r="507" spans="3:3" ht="15.75">
      <c r="C507" s="49"/>
    </row>
    <row r="508" spans="3:3" ht="15.75">
      <c r="C508" s="49"/>
    </row>
    <row r="509" spans="3:3" ht="15.75">
      <c r="C509" s="49"/>
    </row>
    <row r="510" spans="3:3" ht="15.75">
      <c r="C510" s="49"/>
    </row>
    <row r="511" spans="3:3" ht="15.75">
      <c r="C511" s="49"/>
    </row>
    <row r="512" spans="3:3" ht="15.75">
      <c r="C512" s="49"/>
    </row>
    <row r="513" spans="3:3" ht="15.75">
      <c r="C513" s="49"/>
    </row>
    <row r="514" spans="3:3" ht="15.75">
      <c r="C514" s="49"/>
    </row>
    <row r="515" spans="3:3" ht="15.75">
      <c r="C515" s="49"/>
    </row>
    <row r="516" spans="3:3" ht="15.75">
      <c r="C516" s="49"/>
    </row>
    <row r="517" spans="3:3" ht="15.75">
      <c r="C517" s="49"/>
    </row>
    <row r="518" spans="3:3" ht="15.75">
      <c r="C518" s="49"/>
    </row>
    <row r="519" spans="3:3" ht="15.75">
      <c r="C519" s="49"/>
    </row>
    <row r="520" spans="3:3" ht="15.75">
      <c r="C520" s="49"/>
    </row>
    <row r="521" spans="3:3" ht="15.75">
      <c r="C521" s="49"/>
    </row>
    <row r="522" spans="3:3" ht="15.75">
      <c r="C522" s="49"/>
    </row>
    <row r="523" spans="3:3" ht="15.75">
      <c r="C523" s="49"/>
    </row>
    <row r="524" spans="3:3" ht="15.75">
      <c r="C524" s="49"/>
    </row>
    <row r="525" spans="3:3" ht="15.75">
      <c r="C525" s="49"/>
    </row>
    <row r="526" spans="3:3" ht="15.75">
      <c r="C526" s="49"/>
    </row>
    <row r="527" spans="3:3" ht="15.75">
      <c r="C527" s="49"/>
    </row>
    <row r="528" spans="3:3" ht="15.75">
      <c r="C528" s="49"/>
    </row>
    <row r="529" spans="3:3" ht="15.75">
      <c r="C529" s="49"/>
    </row>
    <row r="530" spans="3:3" ht="15.75">
      <c r="C530" s="49"/>
    </row>
    <row r="531" spans="3:3" ht="15.75">
      <c r="C531" s="49"/>
    </row>
    <row r="532" spans="3:3" ht="15.75">
      <c r="C532" s="49"/>
    </row>
    <row r="533" spans="3:3" ht="15.75">
      <c r="C533" s="49"/>
    </row>
    <row r="534" spans="3:3" ht="15.75">
      <c r="C534" s="49"/>
    </row>
    <row r="535" spans="3:3" ht="15.75">
      <c r="C535" s="49"/>
    </row>
    <row r="536" spans="3:3" ht="15.75">
      <c r="C536" s="49"/>
    </row>
    <row r="537" spans="3:3" ht="15.75">
      <c r="C537" s="49"/>
    </row>
    <row r="538" spans="3:3" ht="15.75">
      <c r="C538" s="49"/>
    </row>
    <row r="539" spans="3:3" ht="15.75">
      <c r="C539" s="49"/>
    </row>
    <row r="540" spans="3:3" ht="15.75">
      <c r="C540" s="49"/>
    </row>
    <row r="541" spans="3:3" ht="15.75">
      <c r="C541" s="49"/>
    </row>
    <row r="542" spans="3:3" ht="15.75">
      <c r="C542" s="49"/>
    </row>
    <row r="543" spans="3:3" ht="15.75">
      <c r="C543" s="49"/>
    </row>
    <row r="544" spans="3:3" ht="15.75">
      <c r="C544" s="49"/>
    </row>
    <row r="545" spans="3:3" ht="15.75">
      <c r="C545" s="49"/>
    </row>
    <row r="546" spans="3:3" ht="15.75">
      <c r="C546" s="49"/>
    </row>
    <row r="547" spans="3:3" ht="15.75">
      <c r="C547" s="49"/>
    </row>
    <row r="548" spans="3:3" ht="15.75">
      <c r="C548" s="49"/>
    </row>
    <row r="549" spans="3:3" ht="15.75">
      <c r="C549" s="49"/>
    </row>
    <row r="550" spans="3:3" ht="15.75">
      <c r="C550" s="49"/>
    </row>
    <row r="551" spans="3:3" ht="15.75">
      <c r="C551" s="49"/>
    </row>
    <row r="552" spans="3:3" ht="15.75">
      <c r="C552" s="49"/>
    </row>
    <row r="553" spans="3:3" ht="15.75">
      <c r="C553" s="49"/>
    </row>
    <row r="554" spans="3:3" ht="15.75">
      <c r="C554" s="49"/>
    </row>
    <row r="555" spans="3:3" ht="15.75">
      <c r="C555" s="49"/>
    </row>
    <row r="556" spans="3:3" ht="15.75">
      <c r="C556" s="49"/>
    </row>
    <row r="557" spans="3:3" ht="15.75">
      <c r="C557" s="49"/>
    </row>
    <row r="558" spans="3:3" ht="15.75">
      <c r="C558" s="49"/>
    </row>
    <row r="559" spans="3:3" ht="15.75">
      <c r="C559" s="49"/>
    </row>
    <row r="560" spans="3:3" ht="15.75">
      <c r="C560" s="49"/>
    </row>
    <row r="561" spans="3:3" ht="15.75">
      <c r="C561" s="49"/>
    </row>
    <row r="562" spans="3:3" ht="15.75">
      <c r="C562" s="49"/>
    </row>
    <row r="563" spans="3:3" ht="15.75">
      <c r="C563" s="49"/>
    </row>
    <row r="564" spans="3:3" ht="15.75">
      <c r="C564" s="49"/>
    </row>
    <row r="565" spans="3:3" ht="15.75">
      <c r="C565" s="49"/>
    </row>
    <row r="566" spans="3:3" ht="15.75">
      <c r="C566" s="49"/>
    </row>
    <row r="567" spans="3:3" ht="15.75">
      <c r="C567" s="49"/>
    </row>
    <row r="568" spans="3:3" ht="15.75">
      <c r="C568" s="49"/>
    </row>
    <row r="569" spans="3:3" ht="15.75">
      <c r="C569" s="49"/>
    </row>
    <row r="570" spans="3:3" ht="15.75">
      <c r="C570" s="49"/>
    </row>
    <row r="571" spans="3:3" ht="15.75">
      <c r="C571" s="49"/>
    </row>
    <row r="572" spans="3:3" ht="15.75">
      <c r="C572" s="49"/>
    </row>
    <row r="573" spans="3:3" ht="15.75">
      <c r="C573" s="49"/>
    </row>
    <row r="574" spans="3:3" ht="15.75">
      <c r="C574" s="49"/>
    </row>
    <row r="575" spans="3:3" ht="15.75">
      <c r="C575" s="49"/>
    </row>
    <row r="576" spans="3:3" ht="15.75">
      <c r="C576" s="49"/>
    </row>
    <row r="577" spans="3:3" ht="15.75">
      <c r="C577" s="49"/>
    </row>
    <row r="578" spans="3:3" ht="15.75">
      <c r="C578" s="49"/>
    </row>
    <row r="579" spans="3:3" ht="15.75">
      <c r="C579" s="49"/>
    </row>
    <row r="580" spans="3:3" ht="15.75">
      <c r="C580" s="49"/>
    </row>
    <row r="581" spans="3:3" ht="15.75">
      <c r="C581" s="49"/>
    </row>
    <row r="582" spans="3:3" ht="15.75">
      <c r="C582" s="49"/>
    </row>
    <row r="583" spans="3:3" ht="15.75">
      <c r="C583" s="49"/>
    </row>
    <row r="584" spans="3:3" ht="15.75">
      <c r="C584" s="49"/>
    </row>
    <row r="585" spans="3:3" ht="15.75">
      <c r="C585" s="49"/>
    </row>
    <row r="586" spans="3:3" ht="15.75">
      <c r="C586" s="49"/>
    </row>
    <row r="587" spans="3:3" ht="15.75">
      <c r="C587" s="49"/>
    </row>
    <row r="588" spans="3:3" ht="15.75">
      <c r="C588" s="49"/>
    </row>
    <row r="589" spans="3:3" ht="15.75">
      <c r="C589" s="49"/>
    </row>
    <row r="590" spans="3:3" ht="15.75">
      <c r="C590" s="49"/>
    </row>
    <row r="591" spans="3:3" ht="15.75">
      <c r="C591" s="49"/>
    </row>
    <row r="592" spans="3:3" ht="15.75">
      <c r="C592" s="49"/>
    </row>
    <row r="593" spans="3:3" ht="15.75">
      <c r="C593" s="49"/>
    </row>
    <row r="594" spans="3:3" ht="15.75">
      <c r="C594" s="49"/>
    </row>
    <row r="595" spans="3:3" ht="15.75">
      <c r="C595" s="49"/>
    </row>
    <row r="596" spans="3:3" ht="15.75">
      <c r="C596" s="49"/>
    </row>
    <row r="597" spans="3:3" ht="15.75">
      <c r="C597" s="49"/>
    </row>
    <row r="598" spans="3:3" ht="15.75">
      <c r="C598" s="49"/>
    </row>
    <row r="599" spans="3:3" ht="15.75">
      <c r="C599" s="49"/>
    </row>
    <row r="600" spans="3:3" ht="15.75">
      <c r="C600" s="49"/>
    </row>
    <row r="601" spans="3:3" ht="15.75">
      <c r="C601" s="49"/>
    </row>
    <row r="602" spans="3:3" ht="15.75">
      <c r="C602" s="49"/>
    </row>
    <row r="603" spans="3:3" ht="15.75">
      <c r="C603" s="49"/>
    </row>
    <row r="604" spans="3:3" ht="15.75">
      <c r="C604" s="49"/>
    </row>
    <row r="605" spans="3:3" ht="15.75">
      <c r="C605" s="49"/>
    </row>
    <row r="606" spans="3:3" ht="15.75">
      <c r="C606" s="49"/>
    </row>
    <row r="607" spans="3:3" ht="15.75">
      <c r="C607" s="49"/>
    </row>
    <row r="608" spans="3:3" ht="15.75">
      <c r="C608" s="49"/>
    </row>
    <row r="609" spans="3:3" ht="15.75">
      <c r="C609" s="49"/>
    </row>
    <row r="610" spans="3:3" ht="15.75">
      <c r="C610" s="49"/>
    </row>
    <row r="611" spans="3:3" ht="15.75">
      <c r="C611" s="49"/>
    </row>
    <row r="612" spans="3:3" ht="15.75">
      <c r="C612" s="49"/>
    </row>
    <row r="613" spans="3:3" ht="15.75">
      <c r="C613" s="49"/>
    </row>
    <row r="614" spans="3:3" ht="15.75">
      <c r="C614" s="49"/>
    </row>
    <row r="615" spans="3:3" ht="15.75">
      <c r="C615" s="49"/>
    </row>
    <row r="616" spans="3:3" ht="15.75">
      <c r="C616" s="49"/>
    </row>
    <row r="617" spans="3:3" ht="15.75">
      <c r="C617" s="49"/>
    </row>
    <row r="618" spans="3:3" ht="15.75">
      <c r="C618" s="49"/>
    </row>
    <row r="619" spans="3:3" ht="15.75">
      <c r="C619" s="49"/>
    </row>
    <row r="620" spans="3:3" ht="15.75">
      <c r="C620" s="49"/>
    </row>
    <row r="621" spans="3:3" ht="15.75">
      <c r="C621" s="49"/>
    </row>
    <row r="622" spans="3:3" ht="15.75">
      <c r="C622" s="49"/>
    </row>
    <row r="623" spans="3:3" ht="15.75">
      <c r="C623" s="49"/>
    </row>
    <row r="624" spans="3:3" ht="15.75">
      <c r="C624" s="49"/>
    </row>
    <row r="625" spans="3:3" ht="15.75">
      <c r="C625" s="49"/>
    </row>
    <row r="626" spans="3:3" ht="15.75">
      <c r="C626" s="49"/>
    </row>
    <row r="627" spans="3:3" ht="15.75">
      <c r="C627" s="49"/>
    </row>
    <row r="628" spans="3:3" ht="15.75">
      <c r="C628" s="49"/>
    </row>
    <row r="629" spans="3:3" ht="15.75">
      <c r="C629" s="49"/>
    </row>
    <row r="630" spans="3:3" ht="15.75">
      <c r="C630" s="49"/>
    </row>
    <row r="631" spans="3:3" ht="15.75">
      <c r="C631" s="49"/>
    </row>
    <row r="632" spans="3:3" ht="15.75">
      <c r="C632" s="49"/>
    </row>
    <row r="633" spans="3:3" ht="15.75">
      <c r="C633" s="49"/>
    </row>
    <row r="634" spans="3:3" ht="15.75">
      <c r="C634" s="49"/>
    </row>
    <row r="635" spans="3:3" ht="15.75">
      <c r="C635" s="49"/>
    </row>
  </sheetData>
  <mergeCells count="7">
    <mergeCell ref="C76:F76"/>
    <mergeCell ref="C1:F1"/>
    <mergeCell ref="C2:F2"/>
    <mergeCell ref="C3:F3"/>
    <mergeCell ref="C4:F4"/>
    <mergeCell ref="C74:F74"/>
    <mergeCell ref="C75:F7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topLeftCell="C1" workbookViewId="0">
      <selection activeCell="C2" sqref="C2:E2"/>
    </sheetView>
  </sheetViews>
  <sheetFormatPr defaultColWidth="80.5703125" defaultRowHeight="15"/>
  <cols>
    <col min="1" max="1" width="59.42578125" style="83" hidden="1" customWidth="1"/>
    <col min="2" max="2" width="89.7109375" style="83" hidden="1" customWidth="1"/>
    <col min="3" max="3" width="117.28515625" style="917" customWidth="1"/>
    <col min="4" max="4" width="27.28515625" style="83" customWidth="1"/>
    <col min="5" max="5" width="28.7109375" style="83" customWidth="1"/>
    <col min="6" max="6" width="17.7109375" style="1418" customWidth="1"/>
    <col min="7" max="39" width="19.7109375" style="83" customWidth="1"/>
    <col min="40" max="256" width="80.5703125" style="83"/>
    <col min="257" max="258" width="0" style="83" hidden="1" customWidth="1"/>
    <col min="259" max="259" width="117.28515625" style="83" customWidth="1"/>
    <col min="260" max="260" width="27.28515625" style="83" customWidth="1"/>
    <col min="261" max="261" width="28.7109375" style="83" customWidth="1"/>
    <col min="262" max="262" width="17.7109375" style="83" customWidth="1"/>
    <col min="263" max="295" width="19.7109375" style="83" customWidth="1"/>
    <col min="296" max="512" width="80.5703125" style="83"/>
    <col min="513" max="514" width="0" style="83" hidden="1" customWidth="1"/>
    <col min="515" max="515" width="117.28515625" style="83" customWidth="1"/>
    <col min="516" max="516" width="27.28515625" style="83" customWidth="1"/>
    <col min="517" max="517" width="28.7109375" style="83" customWidth="1"/>
    <col min="518" max="518" width="17.7109375" style="83" customWidth="1"/>
    <col min="519" max="551" width="19.7109375" style="83" customWidth="1"/>
    <col min="552" max="768" width="80.5703125" style="83"/>
    <col min="769" max="770" width="0" style="83" hidden="1" customWidth="1"/>
    <col min="771" max="771" width="117.28515625" style="83" customWidth="1"/>
    <col min="772" max="772" width="27.28515625" style="83" customWidth="1"/>
    <col min="773" max="773" width="28.7109375" style="83" customWidth="1"/>
    <col min="774" max="774" width="17.7109375" style="83" customWidth="1"/>
    <col min="775" max="807" width="19.7109375" style="83" customWidth="1"/>
    <col min="808" max="1024" width="80.5703125" style="83"/>
    <col min="1025" max="1026" width="0" style="83" hidden="1" customWidth="1"/>
    <col min="1027" max="1027" width="117.28515625" style="83" customWidth="1"/>
    <col min="1028" max="1028" width="27.28515625" style="83" customWidth="1"/>
    <col min="1029" max="1029" width="28.7109375" style="83" customWidth="1"/>
    <col min="1030" max="1030" width="17.7109375" style="83" customWidth="1"/>
    <col min="1031" max="1063" width="19.7109375" style="83" customWidth="1"/>
    <col min="1064" max="1280" width="80.5703125" style="83"/>
    <col min="1281" max="1282" width="0" style="83" hidden="1" customWidth="1"/>
    <col min="1283" max="1283" width="117.28515625" style="83" customWidth="1"/>
    <col min="1284" max="1284" width="27.28515625" style="83" customWidth="1"/>
    <col min="1285" max="1285" width="28.7109375" style="83" customWidth="1"/>
    <col min="1286" max="1286" width="17.7109375" style="83" customWidth="1"/>
    <col min="1287" max="1319" width="19.7109375" style="83" customWidth="1"/>
    <col min="1320" max="1536" width="80.5703125" style="83"/>
    <col min="1537" max="1538" width="0" style="83" hidden="1" customWidth="1"/>
    <col min="1539" max="1539" width="117.28515625" style="83" customWidth="1"/>
    <col min="1540" max="1540" width="27.28515625" style="83" customWidth="1"/>
    <col min="1541" max="1541" width="28.7109375" style="83" customWidth="1"/>
    <col min="1542" max="1542" width="17.7109375" style="83" customWidth="1"/>
    <col min="1543" max="1575" width="19.7109375" style="83" customWidth="1"/>
    <col min="1576" max="1792" width="80.5703125" style="83"/>
    <col min="1793" max="1794" width="0" style="83" hidden="1" customWidth="1"/>
    <col min="1795" max="1795" width="117.28515625" style="83" customWidth="1"/>
    <col min="1796" max="1796" width="27.28515625" style="83" customWidth="1"/>
    <col min="1797" max="1797" width="28.7109375" style="83" customWidth="1"/>
    <col min="1798" max="1798" width="17.7109375" style="83" customWidth="1"/>
    <col min="1799" max="1831" width="19.7109375" style="83" customWidth="1"/>
    <col min="1832" max="2048" width="80.5703125" style="83"/>
    <col min="2049" max="2050" width="0" style="83" hidden="1" customWidth="1"/>
    <col min="2051" max="2051" width="117.28515625" style="83" customWidth="1"/>
    <col min="2052" max="2052" width="27.28515625" style="83" customWidth="1"/>
    <col min="2053" max="2053" width="28.7109375" style="83" customWidth="1"/>
    <col min="2054" max="2054" width="17.7109375" style="83" customWidth="1"/>
    <col min="2055" max="2087" width="19.7109375" style="83" customWidth="1"/>
    <col min="2088" max="2304" width="80.5703125" style="83"/>
    <col min="2305" max="2306" width="0" style="83" hidden="1" customWidth="1"/>
    <col min="2307" max="2307" width="117.28515625" style="83" customWidth="1"/>
    <col min="2308" max="2308" width="27.28515625" style="83" customWidth="1"/>
    <col min="2309" max="2309" width="28.7109375" style="83" customWidth="1"/>
    <col min="2310" max="2310" width="17.7109375" style="83" customWidth="1"/>
    <col min="2311" max="2343" width="19.7109375" style="83" customWidth="1"/>
    <col min="2344" max="2560" width="80.5703125" style="83"/>
    <col min="2561" max="2562" width="0" style="83" hidden="1" customWidth="1"/>
    <col min="2563" max="2563" width="117.28515625" style="83" customWidth="1"/>
    <col min="2564" max="2564" width="27.28515625" style="83" customWidth="1"/>
    <col min="2565" max="2565" width="28.7109375" style="83" customWidth="1"/>
    <col min="2566" max="2566" width="17.7109375" style="83" customWidth="1"/>
    <col min="2567" max="2599" width="19.7109375" style="83" customWidth="1"/>
    <col min="2600" max="2816" width="80.5703125" style="83"/>
    <col min="2817" max="2818" width="0" style="83" hidden="1" customWidth="1"/>
    <col min="2819" max="2819" width="117.28515625" style="83" customWidth="1"/>
    <col min="2820" max="2820" width="27.28515625" style="83" customWidth="1"/>
    <col min="2821" max="2821" width="28.7109375" style="83" customWidth="1"/>
    <col min="2822" max="2822" width="17.7109375" style="83" customWidth="1"/>
    <col min="2823" max="2855" width="19.7109375" style="83" customWidth="1"/>
    <col min="2856" max="3072" width="80.5703125" style="83"/>
    <col min="3073" max="3074" width="0" style="83" hidden="1" customWidth="1"/>
    <col min="3075" max="3075" width="117.28515625" style="83" customWidth="1"/>
    <col min="3076" max="3076" width="27.28515625" style="83" customWidth="1"/>
    <col min="3077" max="3077" width="28.7109375" style="83" customWidth="1"/>
    <col min="3078" max="3078" width="17.7109375" style="83" customWidth="1"/>
    <col min="3079" max="3111" width="19.7109375" style="83" customWidth="1"/>
    <col min="3112" max="3328" width="80.5703125" style="83"/>
    <col min="3329" max="3330" width="0" style="83" hidden="1" customWidth="1"/>
    <col min="3331" max="3331" width="117.28515625" style="83" customWidth="1"/>
    <col min="3332" max="3332" width="27.28515625" style="83" customWidth="1"/>
    <col min="3333" max="3333" width="28.7109375" style="83" customWidth="1"/>
    <col min="3334" max="3334" width="17.7109375" style="83" customWidth="1"/>
    <col min="3335" max="3367" width="19.7109375" style="83" customWidth="1"/>
    <col min="3368" max="3584" width="80.5703125" style="83"/>
    <col min="3585" max="3586" width="0" style="83" hidden="1" customWidth="1"/>
    <col min="3587" max="3587" width="117.28515625" style="83" customWidth="1"/>
    <col min="3588" max="3588" width="27.28515625" style="83" customWidth="1"/>
    <col min="3589" max="3589" width="28.7109375" style="83" customWidth="1"/>
    <col min="3590" max="3590" width="17.7109375" style="83" customWidth="1"/>
    <col min="3591" max="3623" width="19.7109375" style="83" customWidth="1"/>
    <col min="3624" max="3840" width="80.5703125" style="83"/>
    <col min="3841" max="3842" width="0" style="83" hidden="1" customWidth="1"/>
    <col min="3843" max="3843" width="117.28515625" style="83" customWidth="1"/>
    <col min="3844" max="3844" width="27.28515625" style="83" customWidth="1"/>
    <col min="3845" max="3845" width="28.7109375" style="83" customWidth="1"/>
    <col min="3846" max="3846" width="17.7109375" style="83" customWidth="1"/>
    <col min="3847" max="3879" width="19.7109375" style="83" customWidth="1"/>
    <col min="3880" max="4096" width="80.5703125" style="83"/>
    <col min="4097" max="4098" width="0" style="83" hidden="1" customWidth="1"/>
    <col min="4099" max="4099" width="117.28515625" style="83" customWidth="1"/>
    <col min="4100" max="4100" width="27.28515625" style="83" customWidth="1"/>
    <col min="4101" max="4101" width="28.7109375" style="83" customWidth="1"/>
    <col min="4102" max="4102" width="17.7109375" style="83" customWidth="1"/>
    <col min="4103" max="4135" width="19.7109375" style="83" customWidth="1"/>
    <col min="4136" max="4352" width="80.5703125" style="83"/>
    <col min="4353" max="4354" width="0" style="83" hidden="1" customWidth="1"/>
    <col min="4355" max="4355" width="117.28515625" style="83" customWidth="1"/>
    <col min="4356" max="4356" width="27.28515625" style="83" customWidth="1"/>
    <col min="4357" max="4357" width="28.7109375" style="83" customWidth="1"/>
    <col min="4358" max="4358" width="17.7109375" style="83" customWidth="1"/>
    <col min="4359" max="4391" width="19.7109375" style="83" customWidth="1"/>
    <col min="4392" max="4608" width="80.5703125" style="83"/>
    <col min="4609" max="4610" width="0" style="83" hidden="1" customWidth="1"/>
    <col min="4611" max="4611" width="117.28515625" style="83" customWidth="1"/>
    <col min="4612" max="4612" width="27.28515625" style="83" customWidth="1"/>
    <col min="4613" max="4613" width="28.7109375" style="83" customWidth="1"/>
    <col min="4614" max="4614" width="17.7109375" style="83" customWidth="1"/>
    <col min="4615" max="4647" width="19.7109375" style="83" customWidth="1"/>
    <col min="4648" max="4864" width="80.5703125" style="83"/>
    <col min="4865" max="4866" width="0" style="83" hidden="1" customWidth="1"/>
    <col min="4867" max="4867" width="117.28515625" style="83" customWidth="1"/>
    <col min="4868" max="4868" width="27.28515625" style="83" customWidth="1"/>
    <col min="4869" max="4869" width="28.7109375" style="83" customWidth="1"/>
    <col min="4870" max="4870" width="17.7109375" style="83" customWidth="1"/>
    <col min="4871" max="4903" width="19.7109375" style="83" customWidth="1"/>
    <col min="4904" max="5120" width="80.5703125" style="83"/>
    <col min="5121" max="5122" width="0" style="83" hidden="1" customWidth="1"/>
    <col min="5123" max="5123" width="117.28515625" style="83" customWidth="1"/>
    <col min="5124" max="5124" width="27.28515625" style="83" customWidth="1"/>
    <col min="5125" max="5125" width="28.7109375" style="83" customWidth="1"/>
    <col min="5126" max="5126" width="17.7109375" style="83" customWidth="1"/>
    <col min="5127" max="5159" width="19.7109375" style="83" customWidth="1"/>
    <col min="5160" max="5376" width="80.5703125" style="83"/>
    <col min="5377" max="5378" width="0" style="83" hidden="1" customWidth="1"/>
    <col min="5379" max="5379" width="117.28515625" style="83" customWidth="1"/>
    <col min="5380" max="5380" width="27.28515625" style="83" customWidth="1"/>
    <col min="5381" max="5381" width="28.7109375" style="83" customWidth="1"/>
    <col min="5382" max="5382" width="17.7109375" style="83" customWidth="1"/>
    <col min="5383" max="5415" width="19.7109375" style="83" customWidth="1"/>
    <col min="5416" max="5632" width="80.5703125" style="83"/>
    <col min="5633" max="5634" width="0" style="83" hidden="1" customWidth="1"/>
    <col min="5635" max="5635" width="117.28515625" style="83" customWidth="1"/>
    <col min="5636" max="5636" width="27.28515625" style="83" customWidth="1"/>
    <col min="5637" max="5637" width="28.7109375" style="83" customWidth="1"/>
    <col min="5638" max="5638" width="17.7109375" style="83" customWidth="1"/>
    <col min="5639" max="5671" width="19.7109375" style="83" customWidth="1"/>
    <col min="5672" max="5888" width="80.5703125" style="83"/>
    <col min="5889" max="5890" width="0" style="83" hidden="1" customWidth="1"/>
    <col min="5891" max="5891" width="117.28515625" style="83" customWidth="1"/>
    <col min="5892" max="5892" width="27.28515625" style="83" customWidth="1"/>
    <col min="5893" max="5893" width="28.7109375" style="83" customWidth="1"/>
    <col min="5894" max="5894" width="17.7109375" style="83" customWidth="1"/>
    <col min="5895" max="5927" width="19.7109375" style="83" customWidth="1"/>
    <col min="5928" max="6144" width="80.5703125" style="83"/>
    <col min="6145" max="6146" width="0" style="83" hidden="1" customWidth="1"/>
    <col min="6147" max="6147" width="117.28515625" style="83" customWidth="1"/>
    <col min="6148" max="6148" width="27.28515625" style="83" customWidth="1"/>
    <col min="6149" max="6149" width="28.7109375" style="83" customWidth="1"/>
    <col min="6150" max="6150" width="17.7109375" style="83" customWidth="1"/>
    <col min="6151" max="6183" width="19.7109375" style="83" customWidth="1"/>
    <col min="6184" max="6400" width="80.5703125" style="83"/>
    <col min="6401" max="6402" width="0" style="83" hidden="1" customWidth="1"/>
    <col min="6403" max="6403" width="117.28515625" style="83" customWidth="1"/>
    <col min="6404" max="6404" width="27.28515625" style="83" customWidth="1"/>
    <col min="6405" max="6405" width="28.7109375" style="83" customWidth="1"/>
    <col min="6406" max="6406" width="17.7109375" style="83" customWidth="1"/>
    <col min="6407" max="6439" width="19.7109375" style="83" customWidth="1"/>
    <col min="6440" max="6656" width="80.5703125" style="83"/>
    <col min="6657" max="6658" width="0" style="83" hidden="1" customWidth="1"/>
    <col min="6659" max="6659" width="117.28515625" style="83" customWidth="1"/>
    <col min="6660" max="6660" width="27.28515625" style="83" customWidth="1"/>
    <col min="6661" max="6661" width="28.7109375" style="83" customWidth="1"/>
    <col min="6662" max="6662" width="17.7109375" style="83" customWidth="1"/>
    <col min="6663" max="6695" width="19.7109375" style="83" customWidth="1"/>
    <col min="6696" max="6912" width="80.5703125" style="83"/>
    <col min="6913" max="6914" width="0" style="83" hidden="1" customWidth="1"/>
    <col min="6915" max="6915" width="117.28515625" style="83" customWidth="1"/>
    <col min="6916" max="6916" width="27.28515625" style="83" customWidth="1"/>
    <col min="6917" max="6917" width="28.7109375" style="83" customWidth="1"/>
    <col min="6918" max="6918" width="17.7109375" style="83" customWidth="1"/>
    <col min="6919" max="6951" width="19.7109375" style="83" customWidth="1"/>
    <col min="6952" max="7168" width="80.5703125" style="83"/>
    <col min="7169" max="7170" width="0" style="83" hidden="1" customWidth="1"/>
    <col min="7171" max="7171" width="117.28515625" style="83" customWidth="1"/>
    <col min="7172" max="7172" width="27.28515625" style="83" customWidth="1"/>
    <col min="7173" max="7173" width="28.7109375" style="83" customWidth="1"/>
    <col min="7174" max="7174" width="17.7109375" style="83" customWidth="1"/>
    <col min="7175" max="7207" width="19.7109375" style="83" customWidth="1"/>
    <col min="7208" max="7424" width="80.5703125" style="83"/>
    <col min="7425" max="7426" width="0" style="83" hidden="1" customWidth="1"/>
    <col min="7427" max="7427" width="117.28515625" style="83" customWidth="1"/>
    <col min="7428" max="7428" width="27.28515625" style="83" customWidth="1"/>
    <col min="7429" max="7429" width="28.7109375" style="83" customWidth="1"/>
    <col min="7430" max="7430" width="17.7109375" style="83" customWidth="1"/>
    <col min="7431" max="7463" width="19.7109375" style="83" customWidth="1"/>
    <col min="7464" max="7680" width="80.5703125" style="83"/>
    <col min="7681" max="7682" width="0" style="83" hidden="1" customWidth="1"/>
    <col min="7683" max="7683" width="117.28515625" style="83" customWidth="1"/>
    <col min="7684" max="7684" width="27.28515625" style="83" customWidth="1"/>
    <col min="7685" max="7685" width="28.7109375" style="83" customWidth="1"/>
    <col min="7686" max="7686" width="17.7109375" style="83" customWidth="1"/>
    <col min="7687" max="7719" width="19.7109375" style="83" customWidth="1"/>
    <col min="7720" max="7936" width="80.5703125" style="83"/>
    <col min="7937" max="7938" width="0" style="83" hidden="1" customWidth="1"/>
    <col min="7939" max="7939" width="117.28515625" style="83" customWidth="1"/>
    <col min="7940" max="7940" width="27.28515625" style="83" customWidth="1"/>
    <col min="7941" max="7941" width="28.7109375" style="83" customWidth="1"/>
    <col min="7942" max="7942" width="17.7109375" style="83" customWidth="1"/>
    <col min="7943" max="7975" width="19.7109375" style="83" customWidth="1"/>
    <col min="7976" max="8192" width="80.5703125" style="83"/>
    <col min="8193" max="8194" width="0" style="83" hidden="1" customWidth="1"/>
    <col min="8195" max="8195" width="117.28515625" style="83" customWidth="1"/>
    <col min="8196" max="8196" width="27.28515625" style="83" customWidth="1"/>
    <col min="8197" max="8197" width="28.7109375" style="83" customWidth="1"/>
    <col min="8198" max="8198" width="17.7109375" style="83" customWidth="1"/>
    <col min="8199" max="8231" width="19.7109375" style="83" customWidth="1"/>
    <col min="8232" max="8448" width="80.5703125" style="83"/>
    <col min="8449" max="8450" width="0" style="83" hidden="1" customWidth="1"/>
    <col min="8451" max="8451" width="117.28515625" style="83" customWidth="1"/>
    <col min="8452" max="8452" width="27.28515625" style="83" customWidth="1"/>
    <col min="8453" max="8453" width="28.7109375" style="83" customWidth="1"/>
    <col min="8454" max="8454" width="17.7109375" style="83" customWidth="1"/>
    <col min="8455" max="8487" width="19.7109375" style="83" customWidth="1"/>
    <col min="8488" max="8704" width="80.5703125" style="83"/>
    <col min="8705" max="8706" width="0" style="83" hidden="1" customWidth="1"/>
    <col min="8707" max="8707" width="117.28515625" style="83" customWidth="1"/>
    <col min="8708" max="8708" width="27.28515625" style="83" customWidth="1"/>
    <col min="8709" max="8709" width="28.7109375" style="83" customWidth="1"/>
    <col min="8710" max="8710" width="17.7109375" style="83" customWidth="1"/>
    <col min="8711" max="8743" width="19.7109375" style="83" customWidth="1"/>
    <col min="8744" max="8960" width="80.5703125" style="83"/>
    <col min="8961" max="8962" width="0" style="83" hidden="1" customWidth="1"/>
    <col min="8963" max="8963" width="117.28515625" style="83" customWidth="1"/>
    <col min="8964" max="8964" width="27.28515625" style="83" customWidth="1"/>
    <col min="8965" max="8965" width="28.7109375" style="83" customWidth="1"/>
    <col min="8966" max="8966" width="17.7109375" style="83" customWidth="1"/>
    <col min="8967" max="8999" width="19.7109375" style="83" customWidth="1"/>
    <col min="9000" max="9216" width="80.5703125" style="83"/>
    <col min="9217" max="9218" width="0" style="83" hidden="1" customWidth="1"/>
    <col min="9219" max="9219" width="117.28515625" style="83" customWidth="1"/>
    <col min="9220" max="9220" width="27.28515625" style="83" customWidth="1"/>
    <col min="9221" max="9221" width="28.7109375" style="83" customWidth="1"/>
    <col min="9222" max="9222" width="17.7109375" style="83" customWidth="1"/>
    <col min="9223" max="9255" width="19.7109375" style="83" customWidth="1"/>
    <col min="9256" max="9472" width="80.5703125" style="83"/>
    <col min="9473" max="9474" width="0" style="83" hidden="1" customWidth="1"/>
    <col min="9475" max="9475" width="117.28515625" style="83" customWidth="1"/>
    <col min="9476" max="9476" width="27.28515625" style="83" customWidth="1"/>
    <col min="9477" max="9477" width="28.7109375" style="83" customWidth="1"/>
    <col min="9478" max="9478" width="17.7109375" style="83" customWidth="1"/>
    <col min="9479" max="9511" width="19.7109375" style="83" customWidth="1"/>
    <col min="9512" max="9728" width="80.5703125" style="83"/>
    <col min="9729" max="9730" width="0" style="83" hidden="1" customWidth="1"/>
    <col min="9731" max="9731" width="117.28515625" style="83" customWidth="1"/>
    <col min="9732" max="9732" width="27.28515625" style="83" customWidth="1"/>
    <col min="9733" max="9733" width="28.7109375" style="83" customWidth="1"/>
    <col min="9734" max="9734" width="17.7109375" style="83" customWidth="1"/>
    <col min="9735" max="9767" width="19.7109375" style="83" customWidth="1"/>
    <col min="9768" max="9984" width="80.5703125" style="83"/>
    <col min="9985" max="9986" width="0" style="83" hidden="1" customWidth="1"/>
    <col min="9987" max="9987" width="117.28515625" style="83" customWidth="1"/>
    <col min="9988" max="9988" width="27.28515625" style="83" customWidth="1"/>
    <col min="9989" max="9989" width="28.7109375" style="83" customWidth="1"/>
    <col min="9990" max="9990" width="17.7109375" style="83" customWidth="1"/>
    <col min="9991" max="10023" width="19.7109375" style="83" customWidth="1"/>
    <col min="10024" max="10240" width="80.5703125" style="83"/>
    <col min="10241" max="10242" width="0" style="83" hidden="1" customWidth="1"/>
    <col min="10243" max="10243" width="117.28515625" style="83" customWidth="1"/>
    <col min="10244" max="10244" width="27.28515625" style="83" customWidth="1"/>
    <col min="10245" max="10245" width="28.7109375" style="83" customWidth="1"/>
    <col min="10246" max="10246" width="17.7109375" style="83" customWidth="1"/>
    <col min="10247" max="10279" width="19.7109375" style="83" customWidth="1"/>
    <col min="10280" max="10496" width="80.5703125" style="83"/>
    <col min="10497" max="10498" width="0" style="83" hidden="1" customWidth="1"/>
    <col min="10499" max="10499" width="117.28515625" style="83" customWidth="1"/>
    <col min="10500" max="10500" width="27.28515625" style="83" customWidth="1"/>
    <col min="10501" max="10501" width="28.7109375" style="83" customWidth="1"/>
    <col min="10502" max="10502" width="17.7109375" style="83" customWidth="1"/>
    <col min="10503" max="10535" width="19.7109375" style="83" customWidth="1"/>
    <col min="10536" max="10752" width="80.5703125" style="83"/>
    <col min="10753" max="10754" width="0" style="83" hidden="1" customWidth="1"/>
    <col min="10755" max="10755" width="117.28515625" style="83" customWidth="1"/>
    <col min="10756" max="10756" width="27.28515625" style="83" customWidth="1"/>
    <col min="10757" max="10757" width="28.7109375" style="83" customWidth="1"/>
    <col min="10758" max="10758" width="17.7109375" style="83" customWidth="1"/>
    <col min="10759" max="10791" width="19.7109375" style="83" customWidth="1"/>
    <col min="10792" max="11008" width="80.5703125" style="83"/>
    <col min="11009" max="11010" width="0" style="83" hidden="1" customWidth="1"/>
    <col min="11011" max="11011" width="117.28515625" style="83" customWidth="1"/>
    <col min="11012" max="11012" width="27.28515625" style="83" customWidth="1"/>
    <col min="11013" max="11013" width="28.7109375" style="83" customWidth="1"/>
    <col min="11014" max="11014" width="17.7109375" style="83" customWidth="1"/>
    <col min="11015" max="11047" width="19.7109375" style="83" customWidth="1"/>
    <col min="11048" max="11264" width="80.5703125" style="83"/>
    <col min="11265" max="11266" width="0" style="83" hidden="1" customWidth="1"/>
    <col min="11267" max="11267" width="117.28515625" style="83" customWidth="1"/>
    <col min="11268" max="11268" width="27.28515625" style="83" customWidth="1"/>
    <col min="11269" max="11269" width="28.7109375" style="83" customWidth="1"/>
    <col min="11270" max="11270" width="17.7109375" style="83" customWidth="1"/>
    <col min="11271" max="11303" width="19.7109375" style="83" customWidth="1"/>
    <col min="11304" max="11520" width="80.5703125" style="83"/>
    <col min="11521" max="11522" width="0" style="83" hidden="1" customWidth="1"/>
    <col min="11523" max="11523" width="117.28515625" style="83" customWidth="1"/>
    <col min="11524" max="11524" width="27.28515625" style="83" customWidth="1"/>
    <col min="11525" max="11525" width="28.7109375" style="83" customWidth="1"/>
    <col min="11526" max="11526" width="17.7109375" style="83" customWidth="1"/>
    <col min="11527" max="11559" width="19.7109375" style="83" customWidth="1"/>
    <col min="11560" max="11776" width="80.5703125" style="83"/>
    <col min="11777" max="11778" width="0" style="83" hidden="1" customWidth="1"/>
    <col min="11779" max="11779" width="117.28515625" style="83" customWidth="1"/>
    <col min="11780" max="11780" width="27.28515625" style="83" customWidth="1"/>
    <col min="11781" max="11781" width="28.7109375" style="83" customWidth="1"/>
    <col min="11782" max="11782" width="17.7109375" style="83" customWidth="1"/>
    <col min="11783" max="11815" width="19.7109375" style="83" customWidth="1"/>
    <col min="11816" max="12032" width="80.5703125" style="83"/>
    <col min="12033" max="12034" width="0" style="83" hidden="1" customWidth="1"/>
    <col min="12035" max="12035" width="117.28515625" style="83" customWidth="1"/>
    <col min="12036" max="12036" width="27.28515625" style="83" customWidth="1"/>
    <col min="12037" max="12037" width="28.7109375" style="83" customWidth="1"/>
    <col min="12038" max="12038" width="17.7109375" style="83" customWidth="1"/>
    <col min="12039" max="12071" width="19.7109375" style="83" customWidth="1"/>
    <col min="12072" max="12288" width="80.5703125" style="83"/>
    <col min="12289" max="12290" width="0" style="83" hidden="1" customWidth="1"/>
    <col min="12291" max="12291" width="117.28515625" style="83" customWidth="1"/>
    <col min="12292" max="12292" width="27.28515625" style="83" customWidth="1"/>
    <col min="12293" max="12293" width="28.7109375" style="83" customWidth="1"/>
    <col min="12294" max="12294" width="17.7109375" style="83" customWidth="1"/>
    <col min="12295" max="12327" width="19.7109375" style="83" customWidth="1"/>
    <col min="12328" max="12544" width="80.5703125" style="83"/>
    <col min="12545" max="12546" width="0" style="83" hidden="1" customWidth="1"/>
    <col min="12547" max="12547" width="117.28515625" style="83" customWidth="1"/>
    <col min="12548" max="12548" width="27.28515625" style="83" customWidth="1"/>
    <col min="12549" max="12549" width="28.7109375" style="83" customWidth="1"/>
    <col min="12550" max="12550" width="17.7109375" style="83" customWidth="1"/>
    <col min="12551" max="12583" width="19.7109375" style="83" customWidth="1"/>
    <col min="12584" max="12800" width="80.5703125" style="83"/>
    <col min="12801" max="12802" width="0" style="83" hidden="1" customWidth="1"/>
    <col min="12803" max="12803" width="117.28515625" style="83" customWidth="1"/>
    <col min="12804" max="12804" width="27.28515625" style="83" customWidth="1"/>
    <col min="12805" max="12805" width="28.7109375" style="83" customWidth="1"/>
    <col min="12806" max="12806" width="17.7109375" style="83" customWidth="1"/>
    <col min="12807" max="12839" width="19.7109375" style="83" customWidth="1"/>
    <col min="12840" max="13056" width="80.5703125" style="83"/>
    <col min="13057" max="13058" width="0" style="83" hidden="1" customWidth="1"/>
    <col min="13059" max="13059" width="117.28515625" style="83" customWidth="1"/>
    <col min="13060" max="13060" width="27.28515625" style="83" customWidth="1"/>
    <col min="13061" max="13061" width="28.7109375" style="83" customWidth="1"/>
    <col min="13062" max="13062" width="17.7109375" style="83" customWidth="1"/>
    <col min="13063" max="13095" width="19.7109375" style="83" customWidth="1"/>
    <col min="13096" max="13312" width="80.5703125" style="83"/>
    <col min="13313" max="13314" width="0" style="83" hidden="1" customWidth="1"/>
    <col min="13315" max="13315" width="117.28515625" style="83" customWidth="1"/>
    <col min="13316" max="13316" width="27.28515625" style="83" customWidth="1"/>
    <col min="13317" max="13317" width="28.7109375" style="83" customWidth="1"/>
    <col min="13318" max="13318" width="17.7109375" style="83" customWidth="1"/>
    <col min="13319" max="13351" width="19.7109375" style="83" customWidth="1"/>
    <col min="13352" max="13568" width="80.5703125" style="83"/>
    <col min="13569" max="13570" width="0" style="83" hidden="1" customWidth="1"/>
    <col min="13571" max="13571" width="117.28515625" style="83" customWidth="1"/>
    <col min="13572" max="13572" width="27.28515625" style="83" customWidth="1"/>
    <col min="13573" max="13573" width="28.7109375" style="83" customWidth="1"/>
    <col min="13574" max="13574" width="17.7109375" style="83" customWidth="1"/>
    <col min="13575" max="13607" width="19.7109375" style="83" customWidth="1"/>
    <col min="13608" max="13824" width="80.5703125" style="83"/>
    <col min="13825" max="13826" width="0" style="83" hidden="1" customWidth="1"/>
    <col min="13827" max="13827" width="117.28515625" style="83" customWidth="1"/>
    <col min="13828" max="13828" width="27.28515625" style="83" customWidth="1"/>
    <col min="13829" max="13829" width="28.7109375" style="83" customWidth="1"/>
    <col min="13830" max="13830" width="17.7109375" style="83" customWidth="1"/>
    <col min="13831" max="13863" width="19.7109375" style="83" customWidth="1"/>
    <col min="13864" max="14080" width="80.5703125" style="83"/>
    <col min="14081" max="14082" width="0" style="83" hidden="1" customWidth="1"/>
    <col min="14083" max="14083" width="117.28515625" style="83" customWidth="1"/>
    <col min="14084" max="14084" width="27.28515625" style="83" customWidth="1"/>
    <col min="14085" max="14085" width="28.7109375" style="83" customWidth="1"/>
    <col min="14086" max="14086" width="17.7109375" style="83" customWidth="1"/>
    <col min="14087" max="14119" width="19.7109375" style="83" customWidth="1"/>
    <col min="14120" max="14336" width="80.5703125" style="83"/>
    <col min="14337" max="14338" width="0" style="83" hidden="1" customWidth="1"/>
    <col min="14339" max="14339" width="117.28515625" style="83" customWidth="1"/>
    <col min="14340" max="14340" width="27.28515625" style="83" customWidth="1"/>
    <col min="14341" max="14341" width="28.7109375" style="83" customWidth="1"/>
    <col min="14342" max="14342" width="17.7109375" style="83" customWidth="1"/>
    <col min="14343" max="14375" width="19.7109375" style="83" customWidth="1"/>
    <col min="14376" max="14592" width="80.5703125" style="83"/>
    <col min="14593" max="14594" width="0" style="83" hidden="1" customWidth="1"/>
    <col min="14595" max="14595" width="117.28515625" style="83" customWidth="1"/>
    <col min="14596" max="14596" width="27.28515625" style="83" customWidth="1"/>
    <col min="14597" max="14597" width="28.7109375" style="83" customWidth="1"/>
    <col min="14598" max="14598" width="17.7109375" style="83" customWidth="1"/>
    <col min="14599" max="14631" width="19.7109375" style="83" customWidth="1"/>
    <col min="14632" max="14848" width="80.5703125" style="83"/>
    <col min="14849" max="14850" width="0" style="83" hidden="1" customWidth="1"/>
    <col min="14851" max="14851" width="117.28515625" style="83" customWidth="1"/>
    <col min="14852" max="14852" width="27.28515625" style="83" customWidth="1"/>
    <col min="14853" max="14853" width="28.7109375" style="83" customWidth="1"/>
    <col min="14854" max="14854" width="17.7109375" style="83" customWidth="1"/>
    <col min="14855" max="14887" width="19.7109375" style="83" customWidth="1"/>
    <col min="14888" max="15104" width="80.5703125" style="83"/>
    <col min="15105" max="15106" width="0" style="83" hidden="1" customWidth="1"/>
    <col min="15107" max="15107" width="117.28515625" style="83" customWidth="1"/>
    <col min="15108" max="15108" width="27.28515625" style="83" customWidth="1"/>
    <col min="15109" max="15109" width="28.7109375" style="83" customWidth="1"/>
    <col min="15110" max="15110" width="17.7109375" style="83" customWidth="1"/>
    <col min="15111" max="15143" width="19.7109375" style="83" customWidth="1"/>
    <col min="15144" max="15360" width="80.5703125" style="83"/>
    <col min="15361" max="15362" width="0" style="83" hidden="1" customWidth="1"/>
    <col min="15363" max="15363" width="117.28515625" style="83" customWidth="1"/>
    <col min="15364" max="15364" width="27.28515625" style="83" customWidth="1"/>
    <col min="15365" max="15365" width="28.7109375" style="83" customWidth="1"/>
    <col min="15366" max="15366" width="17.7109375" style="83" customWidth="1"/>
    <col min="15367" max="15399" width="19.7109375" style="83" customWidth="1"/>
    <col min="15400" max="15616" width="80.5703125" style="83"/>
    <col min="15617" max="15618" width="0" style="83" hidden="1" customWidth="1"/>
    <col min="15619" max="15619" width="117.28515625" style="83" customWidth="1"/>
    <col min="15620" max="15620" width="27.28515625" style="83" customWidth="1"/>
    <col min="15621" max="15621" width="28.7109375" style="83" customWidth="1"/>
    <col min="15622" max="15622" width="17.7109375" style="83" customWidth="1"/>
    <col min="15623" max="15655" width="19.7109375" style="83" customWidth="1"/>
    <col min="15656" max="15872" width="80.5703125" style="83"/>
    <col min="15873" max="15874" width="0" style="83" hidden="1" customWidth="1"/>
    <col min="15875" max="15875" width="117.28515625" style="83" customWidth="1"/>
    <col min="15876" max="15876" width="27.28515625" style="83" customWidth="1"/>
    <col min="15877" max="15877" width="28.7109375" style="83" customWidth="1"/>
    <col min="15878" max="15878" width="17.7109375" style="83" customWidth="1"/>
    <col min="15879" max="15911" width="19.7109375" style="83" customWidth="1"/>
    <col min="15912" max="16128" width="80.5703125" style="83"/>
    <col min="16129" max="16130" width="0" style="83" hidden="1" customWidth="1"/>
    <col min="16131" max="16131" width="117.28515625" style="83" customWidth="1"/>
    <col min="16132" max="16132" width="27.28515625" style="83" customWidth="1"/>
    <col min="16133" max="16133" width="28.7109375" style="83" customWidth="1"/>
    <col min="16134" max="16134" width="17.7109375" style="83" customWidth="1"/>
    <col min="16135" max="16167" width="19.7109375" style="83" customWidth="1"/>
    <col min="16168" max="16384" width="80.5703125" style="83"/>
  </cols>
  <sheetData>
    <row r="1" spans="1:6" s="1388" customFormat="1" ht="39.75" customHeight="1">
      <c r="C1" s="2284" t="s">
        <v>1390</v>
      </c>
      <c r="D1" s="2284"/>
      <c r="E1" s="2284"/>
    </row>
    <row r="2" spans="1:6" s="1388" customFormat="1" ht="39.75" customHeight="1">
      <c r="C2" s="2284" t="s">
        <v>1253</v>
      </c>
      <c r="D2" s="2284"/>
      <c r="E2" s="2284"/>
    </row>
    <row r="3" spans="1:6" s="1388" customFormat="1" ht="39.75" customHeight="1">
      <c r="C3" s="2284" t="s">
        <v>274</v>
      </c>
      <c r="D3" s="2284"/>
      <c r="E3" s="2284"/>
    </row>
    <row r="4" spans="1:6" s="1388" customFormat="1" ht="39.75" customHeight="1">
      <c r="A4" s="1388" t="s">
        <v>274</v>
      </c>
      <c r="C4" s="2285" t="s">
        <v>617</v>
      </c>
      <c r="D4" s="2285"/>
      <c r="E4" s="2285"/>
    </row>
    <row r="5" spans="1:6" ht="6" customHeight="1">
      <c r="F5" s="83"/>
    </row>
    <row r="6" spans="1:6" ht="23.25">
      <c r="A6" s="2051"/>
      <c r="B6" s="2051"/>
      <c r="C6" s="2052" t="s">
        <v>1255</v>
      </c>
      <c r="D6" s="2053" t="s">
        <v>1391</v>
      </c>
      <c r="E6" s="2053" t="s">
        <v>1254</v>
      </c>
      <c r="F6" s="83"/>
    </row>
    <row r="7" spans="1:6" ht="23.25">
      <c r="C7" s="2010"/>
      <c r="D7" s="2011"/>
      <c r="E7" s="2012"/>
      <c r="F7" s="83"/>
    </row>
    <row r="8" spans="1:6" s="914" customFormat="1" ht="23.25">
      <c r="A8" s="2054" t="s">
        <v>971</v>
      </c>
      <c r="B8" s="2054" t="s">
        <v>1256</v>
      </c>
      <c r="C8" s="2055" t="s">
        <v>756</v>
      </c>
      <c r="D8" s="2056">
        <v>33661.706880000005</v>
      </c>
      <c r="E8" s="2056">
        <v>33661.706880000005</v>
      </c>
    </row>
    <row r="9" spans="1:6" s="914" customFormat="1" ht="23.25">
      <c r="A9" s="914" t="s">
        <v>971</v>
      </c>
      <c r="B9" s="914" t="s">
        <v>1257</v>
      </c>
      <c r="C9" s="2016" t="s">
        <v>1258</v>
      </c>
      <c r="D9" s="2017">
        <v>2693.8798700000002</v>
      </c>
      <c r="E9" s="2017">
        <v>2693.8798700000002</v>
      </c>
    </row>
    <row r="10" spans="1:6" s="1635" customFormat="1" ht="23.25">
      <c r="A10" s="1635" t="s">
        <v>971</v>
      </c>
      <c r="B10" s="1635" t="s">
        <v>1259</v>
      </c>
      <c r="C10" s="2018" t="s">
        <v>1260</v>
      </c>
      <c r="D10" s="2019">
        <v>22400.436440000001</v>
      </c>
      <c r="E10" s="2017">
        <v>22400.436440000001</v>
      </c>
    </row>
    <row r="11" spans="1:6" s="1635" customFormat="1" ht="23.25">
      <c r="A11" s="1635" t="s">
        <v>971</v>
      </c>
      <c r="B11" s="1635" t="s">
        <v>1261</v>
      </c>
      <c r="C11" s="2018" t="s">
        <v>1262</v>
      </c>
      <c r="D11" s="2019">
        <v>5568.9663</v>
      </c>
      <c r="E11" s="2017">
        <v>5568.9663</v>
      </c>
    </row>
    <row r="12" spans="1:6" s="1635" customFormat="1" ht="23.25">
      <c r="A12" s="1635" t="s">
        <v>971</v>
      </c>
      <c r="B12" s="1635" t="s">
        <v>1263</v>
      </c>
      <c r="C12" s="2018" t="s">
        <v>1264</v>
      </c>
      <c r="D12" s="2019">
        <v>1.804E-2</v>
      </c>
      <c r="E12" s="2017">
        <v>1.804E-2</v>
      </c>
    </row>
    <row r="13" spans="1:6" s="1635" customFormat="1" ht="23.25">
      <c r="A13" s="1635" t="s">
        <v>971</v>
      </c>
      <c r="B13" s="1635" t="s">
        <v>1265</v>
      </c>
      <c r="C13" s="2018" t="s">
        <v>1266</v>
      </c>
      <c r="D13" s="2019">
        <v>0</v>
      </c>
      <c r="E13" s="2017">
        <v>0</v>
      </c>
    </row>
    <row r="14" spans="1:6" s="1635" customFormat="1" ht="23.25">
      <c r="A14" s="1635" t="s">
        <v>971</v>
      </c>
      <c r="B14" s="1635" t="s">
        <v>1267</v>
      </c>
      <c r="C14" s="2018" t="s">
        <v>1268</v>
      </c>
      <c r="D14" s="2019">
        <v>1560.7754600000001</v>
      </c>
      <c r="E14" s="2017">
        <v>1560.7754600000001</v>
      </c>
    </row>
    <row r="15" spans="1:6" s="1635" customFormat="1" ht="23.25">
      <c r="A15" s="1635" t="s">
        <v>971</v>
      </c>
      <c r="B15" s="1635" t="s">
        <v>1269</v>
      </c>
      <c r="C15" s="2018" t="s">
        <v>1270</v>
      </c>
      <c r="D15" s="2019">
        <v>1437.63077</v>
      </c>
      <c r="E15" s="2017">
        <v>1437.63077</v>
      </c>
    </row>
    <row r="16" spans="1:6" s="914" customFormat="1" ht="23.25">
      <c r="A16" s="914" t="s">
        <v>971</v>
      </c>
      <c r="B16" s="914" t="s">
        <v>1392</v>
      </c>
      <c r="C16" s="2018" t="s">
        <v>1272</v>
      </c>
      <c r="D16" s="2018">
        <v>0</v>
      </c>
      <c r="E16" s="2019">
        <v>0</v>
      </c>
    </row>
    <row r="17" spans="1:6" s="914" customFormat="1" ht="23.25">
      <c r="A17" s="2054" t="s">
        <v>971</v>
      </c>
      <c r="B17" s="2054" t="s">
        <v>1273</v>
      </c>
      <c r="C17" s="2055" t="s">
        <v>1274</v>
      </c>
      <c r="D17" s="2056">
        <v>6073.2475700000005</v>
      </c>
      <c r="E17" s="2056">
        <v>6073.2475700000005</v>
      </c>
    </row>
    <row r="18" spans="1:6" s="914" customFormat="1" ht="23.25">
      <c r="A18" s="914" t="s">
        <v>971</v>
      </c>
      <c r="B18" s="914" t="s">
        <v>1275</v>
      </c>
      <c r="C18" s="2016" t="s">
        <v>1276</v>
      </c>
      <c r="D18" s="2017">
        <v>0</v>
      </c>
      <c r="E18" s="2017">
        <v>0</v>
      </c>
    </row>
    <row r="19" spans="1:6" s="1635" customFormat="1" ht="23.25">
      <c r="A19" s="1635" t="s">
        <v>971</v>
      </c>
      <c r="B19" s="1635" t="s">
        <v>1277</v>
      </c>
      <c r="C19" s="2018" t="s">
        <v>1278</v>
      </c>
      <c r="D19" s="2019">
        <v>6073.2475700000005</v>
      </c>
      <c r="E19" s="2017">
        <v>6073.2475700000005</v>
      </c>
    </row>
    <row r="20" spans="1:6" s="1635" customFormat="1" ht="23.25">
      <c r="A20" s="1635" t="s">
        <v>971</v>
      </c>
      <c r="B20" s="1635" t="s">
        <v>1279</v>
      </c>
      <c r="C20" s="2018" t="s">
        <v>1280</v>
      </c>
      <c r="D20" s="2019">
        <v>0</v>
      </c>
      <c r="E20" s="2017">
        <v>0</v>
      </c>
    </row>
    <row r="21" spans="1:6" s="1635" customFormat="1" ht="23.25">
      <c r="A21" s="1635" t="s">
        <v>971</v>
      </c>
      <c r="B21" s="1635" t="s">
        <v>1281</v>
      </c>
      <c r="C21" s="2018" t="s">
        <v>1282</v>
      </c>
      <c r="D21" s="2019">
        <v>0</v>
      </c>
      <c r="E21" s="2017">
        <v>0</v>
      </c>
    </row>
    <row r="22" spans="1:6" s="1635" customFormat="1" ht="23.25">
      <c r="A22" s="1635" t="s">
        <v>971</v>
      </c>
      <c r="B22" s="1635" t="s">
        <v>1283</v>
      </c>
      <c r="C22" s="2018" t="s">
        <v>1284</v>
      </c>
      <c r="D22" s="2019">
        <v>0</v>
      </c>
      <c r="E22" s="2017">
        <v>0</v>
      </c>
    </row>
    <row r="23" spans="1:6" s="1635" customFormat="1" ht="23.25">
      <c r="A23" s="1635" t="s">
        <v>971</v>
      </c>
      <c r="B23" s="2020" t="s">
        <v>1285</v>
      </c>
      <c r="C23" s="2018" t="s">
        <v>1026</v>
      </c>
      <c r="D23" s="2019">
        <v>0</v>
      </c>
      <c r="E23" s="2017">
        <v>0</v>
      </c>
    </row>
    <row r="24" spans="1:6" ht="23.25">
      <c r="A24" s="2051" t="s">
        <v>971</v>
      </c>
      <c r="B24" s="2051" t="s">
        <v>1286</v>
      </c>
      <c r="C24" s="2052" t="s">
        <v>781</v>
      </c>
      <c r="D24" s="2057">
        <v>27588.459309999998</v>
      </c>
      <c r="E24" s="2056">
        <v>27588.459309999998</v>
      </c>
      <c r="F24" s="83"/>
    </row>
    <row r="25" spans="1:6" s="914" customFormat="1" ht="23.25">
      <c r="A25" s="914" t="s">
        <v>971</v>
      </c>
      <c r="B25" s="914" t="s">
        <v>1287</v>
      </c>
      <c r="C25" s="2016" t="s">
        <v>1288</v>
      </c>
      <c r="D25" s="2017">
        <v>13000</v>
      </c>
      <c r="E25" s="2017">
        <v>13000</v>
      </c>
    </row>
    <row r="26" spans="1:6" s="1635" customFormat="1" ht="23.25">
      <c r="A26" s="1635" t="s">
        <v>971</v>
      </c>
      <c r="B26" s="1635" t="s">
        <v>1289</v>
      </c>
      <c r="C26" s="2018" t="s">
        <v>1290</v>
      </c>
      <c r="D26" s="2019">
        <v>0</v>
      </c>
      <c r="E26" s="2017">
        <v>0</v>
      </c>
    </row>
    <row r="27" spans="1:6" s="1635" customFormat="1" ht="23.25">
      <c r="A27" s="1635" t="s">
        <v>971</v>
      </c>
      <c r="B27" s="1635" t="s">
        <v>1291</v>
      </c>
      <c r="C27" s="2018" t="s">
        <v>1292</v>
      </c>
      <c r="D27" s="2019">
        <v>0</v>
      </c>
      <c r="E27" s="2017">
        <v>0</v>
      </c>
    </row>
    <row r="28" spans="1:6" s="1635" customFormat="1" ht="23.25">
      <c r="A28" s="1635" t="s">
        <v>971</v>
      </c>
      <c r="B28" s="1635" t="s">
        <v>1293</v>
      </c>
      <c r="C28" s="2018" t="s">
        <v>1294</v>
      </c>
      <c r="D28" s="2019">
        <v>6029.4534800000001</v>
      </c>
      <c r="E28" s="2017">
        <v>6029.4534800000001</v>
      </c>
    </row>
    <row r="29" spans="1:6" s="1635" customFormat="1" ht="23.25">
      <c r="A29" s="1635" t="s">
        <v>971</v>
      </c>
      <c r="B29" s="1635" t="s">
        <v>1295</v>
      </c>
      <c r="C29" s="2018" t="s">
        <v>1296</v>
      </c>
      <c r="D29" s="2019">
        <v>8559.0058300000001</v>
      </c>
      <c r="E29" s="2017">
        <v>8559.0058300000001</v>
      </c>
    </row>
    <row r="30" spans="1:6" s="1635" customFormat="1" ht="23.25">
      <c r="A30" s="1635" t="s">
        <v>971</v>
      </c>
      <c r="B30" s="1635" t="s">
        <v>1393</v>
      </c>
      <c r="C30" s="2018" t="s">
        <v>1298</v>
      </c>
      <c r="D30" s="2019">
        <v>0</v>
      </c>
      <c r="E30" s="2017">
        <v>0</v>
      </c>
    </row>
    <row r="31" spans="1:6" s="1635" customFormat="1" ht="23.25">
      <c r="A31" s="1635" t="s">
        <v>971</v>
      </c>
      <c r="B31" s="1635" t="s">
        <v>1299</v>
      </c>
      <c r="C31" s="2018" t="s">
        <v>1300</v>
      </c>
      <c r="D31" s="2019">
        <v>8559.0058300000001</v>
      </c>
      <c r="E31" s="2017">
        <v>8559.0058300000001</v>
      </c>
    </row>
    <row r="32" spans="1:6" s="1635" customFormat="1" ht="23.25">
      <c r="A32" s="1635" t="s">
        <v>971</v>
      </c>
      <c r="B32" s="1635" t="s">
        <v>1301</v>
      </c>
      <c r="C32" s="2024" t="s">
        <v>785</v>
      </c>
      <c r="D32" s="2025">
        <v>33661.706880000005</v>
      </c>
      <c r="E32" s="2058">
        <v>33661.706880000005</v>
      </c>
    </row>
    <row r="33" spans="1:5" s="1635" customFormat="1" ht="23.25">
      <c r="A33" s="1635" t="s">
        <v>971</v>
      </c>
      <c r="B33" s="1635" t="s">
        <v>990</v>
      </c>
      <c r="C33" s="2023" t="s">
        <v>1302</v>
      </c>
      <c r="D33" s="2019">
        <v>0</v>
      </c>
      <c r="E33" s="2017">
        <v>0</v>
      </c>
    </row>
    <row r="34" spans="1:5" s="1635" customFormat="1" ht="23.25">
      <c r="A34" s="1635" t="s">
        <v>971</v>
      </c>
      <c r="B34" s="1635" t="s">
        <v>1303</v>
      </c>
      <c r="C34" s="2023" t="s">
        <v>1304</v>
      </c>
      <c r="D34" s="2019">
        <v>20086.13695</v>
      </c>
      <c r="E34" s="2017">
        <v>20086.13695</v>
      </c>
    </row>
    <row r="35" spans="1:5" s="914" customFormat="1" ht="23.25">
      <c r="A35" s="2054" t="s">
        <v>971</v>
      </c>
      <c r="B35" s="2054"/>
      <c r="C35" s="2059" t="s">
        <v>793</v>
      </c>
      <c r="D35" s="2060">
        <v>0</v>
      </c>
      <c r="E35" s="2056">
        <v>0</v>
      </c>
    </row>
    <row r="36" spans="1:5" s="914" customFormat="1" ht="23.25">
      <c r="A36" s="914" t="s">
        <v>971</v>
      </c>
      <c r="B36" s="1621" t="s">
        <v>1319</v>
      </c>
      <c r="C36" s="2029" t="s">
        <v>1320</v>
      </c>
      <c r="D36" s="2017">
        <v>296.73295000000002</v>
      </c>
      <c r="E36" s="2017">
        <v>296.73295000000002</v>
      </c>
    </row>
    <row r="37" spans="1:5" s="914" customFormat="1" ht="23.25">
      <c r="A37" s="914" t="s">
        <v>971</v>
      </c>
      <c r="B37" s="2030" t="s">
        <v>1321</v>
      </c>
      <c r="C37" s="2016" t="s">
        <v>1322</v>
      </c>
      <c r="D37" s="2017">
        <v>0</v>
      </c>
      <c r="E37" s="2017">
        <v>0</v>
      </c>
    </row>
    <row r="38" spans="1:5" s="914" customFormat="1" ht="23.25">
      <c r="A38" s="914" t="s">
        <v>971</v>
      </c>
      <c r="B38" s="1621" t="s">
        <v>1323</v>
      </c>
      <c r="C38" s="2022" t="s">
        <v>796</v>
      </c>
      <c r="D38" s="2017">
        <v>296.73295000000002</v>
      </c>
      <c r="E38" s="2017">
        <v>296.73295000000002</v>
      </c>
    </row>
    <row r="39" spans="1:5" s="914" customFormat="1" ht="23.25">
      <c r="A39" s="914" t="s">
        <v>971</v>
      </c>
      <c r="B39" s="2030" t="s">
        <v>1324</v>
      </c>
      <c r="C39" s="2029" t="s">
        <v>1325</v>
      </c>
      <c r="D39" s="2017">
        <v>16339.14466</v>
      </c>
      <c r="E39" s="2017">
        <v>16339.14466</v>
      </c>
    </row>
    <row r="40" spans="1:5" s="914" customFormat="1" ht="23.25">
      <c r="A40" s="914" t="s">
        <v>971</v>
      </c>
      <c r="B40" s="2030" t="s">
        <v>1326</v>
      </c>
      <c r="C40" s="2016" t="s">
        <v>1327</v>
      </c>
      <c r="D40" s="2017">
        <v>-1.30657</v>
      </c>
      <c r="E40" s="2017">
        <v>-1.30657</v>
      </c>
    </row>
    <row r="41" spans="1:5" s="914" customFormat="1" ht="23.25">
      <c r="A41" s="914" t="s">
        <v>971</v>
      </c>
      <c r="B41" s="1621" t="s">
        <v>1328</v>
      </c>
      <c r="C41" s="2022" t="s">
        <v>1329</v>
      </c>
      <c r="D41" s="2017">
        <v>16634.571039999999</v>
      </c>
      <c r="E41" s="2017">
        <v>16634.571039999999</v>
      </c>
    </row>
    <row r="42" spans="1:5" s="914" customFormat="1" ht="23.25">
      <c r="A42" s="914" t="s">
        <v>971</v>
      </c>
      <c r="B42" s="1621" t="s">
        <v>1330</v>
      </c>
      <c r="C42" s="2029" t="s">
        <v>1331</v>
      </c>
      <c r="D42" s="2017">
        <v>17.600000000000001</v>
      </c>
      <c r="E42" s="2017">
        <v>17.600000000000001</v>
      </c>
    </row>
    <row r="43" spans="1:5" s="914" customFormat="1" ht="23.25">
      <c r="A43" s="914" t="s">
        <v>971</v>
      </c>
      <c r="B43" s="2030" t="s">
        <v>1332</v>
      </c>
      <c r="C43" s="2016" t="s">
        <v>1333</v>
      </c>
      <c r="D43" s="2017">
        <v>0</v>
      </c>
      <c r="E43" s="2017">
        <v>0</v>
      </c>
    </row>
    <row r="44" spans="1:5" s="914" customFormat="1" ht="23.25">
      <c r="A44" s="914" t="s">
        <v>971</v>
      </c>
      <c r="B44" s="1621" t="s">
        <v>1334</v>
      </c>
      <c r="C44" s="2022" t="s">
        <v>1335</v>
      </c>
      <c r="D44" s="2017">
        <v>16652.171039999997</v>
      </c>
      <c r="E44" s="2017">
        <v>16652.171039999997</v>
      </c>
    </row>
    <row r="45" spans="1:5" s="914" customFormat="1" ht="23.25">
      <c r="A45" s="914" t="s">
        <v>971</v>
      </c>
      <c r="B45" s="2030" t="s">
        <v>1336</v>
      </c>
      <c r="C45" s="2029" t="s">
        <v>1337</v>
      </c>
      <c r="D45" s="2017">
        <v>-5143.2514299999993</v>
      </c>
      <c r="E45" s="2017">
        <v>-5143.2514299999993</v>
      </c>
    </row>
    <row r="46" spans="1:5" s="914" customFormat="1" ht="23.25">
      <c r="A46" s="914" t="s">
        <v>971</v>
      </c>
      <c r="B46" s="1621" t="s">
        <v>1338</v>
      </c>
      <c r="C46" s="2022" t="s">
        <v>1339</v>
      </c>
      <c r="D46" s="2017">
        <v>11508.919609999999</v>
      </c>
      <c r="E46" s="2017">
        <v>11508.919609999999</v>
      </c>
    </row>
    <row r="47" spans="1:5" s="914" customFormat="1" ht="23.25">
      <c r="A47" s="914" t="s">
        <v>971</v>
      </c>
      <c r="B47" s="2030" t="s">
        <v>1340</v>
      </c>
      <c r="C47" s="2031" t="s">
        <v>1341</v>
      </c>
      <c r="D47" s="2017">
        <v>0</v>
      </c>
      <c r="E47" s="2017">
        <v>0</v>
      </c>
    </row>
    <row r="48" spans="1:5" s="914" customFormat="1" ht="23.25">
      <c r="A48" s="914" t="s">
        <v>971</v>
      </c>
      <c r="B48" s="1621" t="s">
        <v>1342</v>
      </c>
      <c r="C48" s="2032" t="s">
        <v>1343</v>
      </c>
      <c r="D48" s="2017">
        <v>0</v>
      </c>
      <c r="E48" s="2017">
        <v>0</v>
      </c>
    </row>
    <row r="49" spans="1:6" s="914" customFormat="1" ht="23.25">
      <c r="A49" s="914" t="s">
        <v>971</v>
      </c>
      <c r="B49" s="1621" t="s">
        <v>1344</v>
      </c>
      <c r="C49" s="2029" t="s">
        <v>1345</v>
      </c>
      <c r="D49" s="2017">
        <v>0</v>
      </c>
      <c r="E49" s="2017">
        <v>0</v>
      </c>
    </row>
    <row r="50" spans="1:6" s="914" customFormat="1" ht="23.25">
      <c r="A50" s="914" t="s">
        <v>971</v>
      </c>
      <c r="B50" s="2030" t="s">
        <v>1346</v>
      </c>
      <c r="C50" s="2022" t="s">
        <v>1347</v>
      </c>
      <c r="D50" s="2017">
        <v>0</v>
      </c>
      <c r="E50" s="2017">
        <v>0</v>
      </c>
    </row>
    <row r="51" spans="1:6" s="914" customFormat="1" ht="23.25">
      <c r="A51" s="914" t="s">
        <v>971</v>
      </c>
      <c r="B51" s="1621" t="s">
        <v>1348</v>
      </c>
      <c r="C51" s="2032" t="s">
        <v>1349</v>
      </c>
      <c r="D51" s="2017">
        <v>0</v>
      </c>
      <c r="E51" s="2017">
        <v>0</v>
      </c>
    </row>
    <row r="52" spans="1:6" s="914" customFormat="1" ht="23.25">
      <c r="A52" s="914" t="s">
        <v>971</v>
      </c>
      <c r="B52" s="1621" t="s">
        <v>1350</v>
      </c>
      <c r="C52" s="2029" t="s">
        <v>1351</v>
      </c>
      <c r="D52" s="2017">
        <v>0</v>
      </c>
      <c r="E52" s="2017">
        <v>0</v>
      </c>
    </row>
    <row r="53" spans="1:6" s="914" customFormat="1" ht="23.25">
      <c r="A53" s="914" t="s">
        <v>971</v>
      </c>
      <c r="B53" s="1936" t="s">
        <v>1352</v>
      </c>
      <c r="C53" s="2022" t="s">
        <v>1353</v>
      </c>
      <c r="D53" s="2017">
        <v>11508.919609999999</v>
      </c>
      <c r="E53" s="2017">
        <v>11508.919609999999</v>
      </c>
    </row>
    <row r="54" spans="1:6" s="914" customFormat="1" ht="23.25">
      <c r="A54" s="914" t="s">
        <v>971</v>
      </c>
      <c r="B54" s="2030" t="s">
        <v>1354</v>
      </c>
      <c r="C54" s="2029" t="s">
        <v>1355</v>
      </c>
      <c r="D54" s="2017">
        <v>0</v>
      </c>
      <c r="E54" s="2017">
        <v>0</v>
      </c>
    </row>
    <row r="55" spans="1:6" s="914" customFormat="1" ht="23.25">
      <c r="A55" s="914" t="s">
        <v>971</v>
      </c>
      <c r="B55" s="1936" t="s">
        <v>1356</v>
      </c>
      <c r="C55" s="2022" t="s">
        <v>813</v>
      </c>
      <c r="D55" s="2017">
        <v>11508.919609999999</v>
      </c>
      <c r="E55" s="2017">
        <v>11508.919609999999</v>
      </c>
    </row>
    <row r="56" spans="1:6" s="914" customFormat="1" ht="23.25">
      <c r="A56" s="914" t="s">
        <v>971</v>
      </c>
      <c r="B56" s="2030" t="s">
        <v>1357</v>
      </c>
      <c r="C56" s="2029" t="s">
        <v>1358</v>
      </c>
      <c r="D56" s="2017">
        <v>19.399999999999999</v>
      </c>
      <c r="E56" s="2017">
        <v>19.399999999999999</v>
      </c>
    </row>
    <row r="57" spans="1:6" s="914" customFormat="1" ht="23.25">
      <c r="A57" s="914" t="s">
        <v>971</v>
      </c>
      <c r="B57" s="2030" t="s">
        <v>1359</v>
      </c>
      <c r="C57" s="2016" t="s">
        <v>1360</v>
      </c>
      <c r="D57" s="2017">
        <v>-3.8147800000000003</v>
      </c>
      <c r="E57" s="2017">
        <v>-3.8147800000000003</v>
      </c>
    </row>
    <row r="58" spans="1:6" s="914" customFormat="1" ht="23.25">
      <c r="A58" s="914" t="s">
        <v>971</v>
      </c>
      <c r="B58" s="1621" t="s">
        <v>1361</v>
      </c>
      <c r="C58" s="2022" t="s">
        <v>815</v>
      </c>
      <c r="D58" s="2017">
        <v>11524.50483</v>
      </c>
      <c r="E58" s="2017">
        <v>11524.50483</v>
      </c>
    </row>
    <row r="59" spans="1:6" s="914" customFormat="1" ht="23.25">
      <c r="A59" s="914" t="s">
        <v>971</v>
      </c>
      <c r="B59" s="1621" t="s">
        <v>1362</v>
      </c>
      <c r="C59" s="2029" t="s">
        <v>1363</v>
      </c>
      <c r="D59" s="2017">
        <v>0</v>
      </c>
      <c r="E59" s="2017">
        <v>0</v>
      </c>
    </row>
    <row r="60" spans="1:6" s="914" customFormat="1" ht="23.25">
      <c r="A60" s="914" t="s">
        <v>971</v>
      </c>
      <c r="B60" s="1621" t="s">
        <v>1364</v>
      </c>
      <c r="C60" s="2022" t="s">
        <v>1365</v>
      </c>
      <c r="D60" s="2017">
        <v>11524.50483</v>
      </c>
      <c r="E60" s="2017">
        <v>11524.50483</v>
      </c>
    </row>
    <row r="61" spans="1:6" s="914" customFormat="1" ht="23.25">
      <c r="A61" s="914" t="s">
        <v>971</v>
      </c>
      <c r="B61" s="2030" t="s">
        <v>1366</v>
      </c>
      <c r="C61" s="2029" t="s">
        <v>1367</v>
      </c>
      <c r="D61" s="2017">
        <v>-2965.4989999999998</v>
      </c>
      <c r="E61" s="2017">
        <v>-2965.4989999999998</v>
      </c>
    </row>
    <row r="62" spans="1:6" s="914" customFormat="1" ht="23.25">
      <c r="A62" s="2054" t="s">
        <v>971</v>
      </c>
      <c r="B62" s="2061" t="s">
        <v>1368</v>
      </c>
      <c r="C62" s="2055" t="s">
        <v>1369</v>
      </c>
      <c r="D62" s="2056">
        <v>8559.0058300000001</v>
      </c>
      <c r="E62" s="2056">
        <v>8559.0058300000001</v>
      </c>
    </row>
    <row r="63" spans="1:6" ht="15.75" thickBot="1">
      <c r="C63" s="2047"/>
      <c r="D63" s="2048"/>
      <c r="E63" s="2048"/>
      <c r="F63" s="83"/>
    </row>
    <row r="64" spans="1:6">
      <c r="D64" s="1462"/>
      <c r="E64" s="1462"/>
      <c r="F64" s="83"/>
    </row>
    <row r="65" spans="1:6">
      <c r="C65" s="2050"/>
      <c r="D65" s="1405"/>
      <c r="E65" s="1462"/>
      <c r="F65" s="83"/>
    </row>
    <row r="66" spans="1:6">
      <c r="A66" s="83" t="s">
        <v>968</v>
      </c>
      <c r="B66" s="83" t="s">
        <v>968</v>
      </c>
      <c r="C66" s="1405"/>
      <c r="F66" s="83"/>
    </row>
    <row r="67" spans="1:6">
      <c r="C67" s="1405"/>
      <c r="F67" s="83"/>
    </row>
    <row r="68" spans="1:6">
      <c r="C68" s="1405"/>
      <c r="F68" s="83"/>
    </row>
    <row r="69" spans="1:6">
      <c r="C69" s="1405"/>
      <c r="F69" s="83"/>
    </row>
    <row r="70" spans="1:6">
      <c r="C70" s="1405"/>
      <c r="F70" s="83"/>
    </row>
    <row r="71" spans="1:6">
      <c r="C71" s="1405"/>
      <c r="F71" s="83"/>
    </row>
    <row r="72" spans="1:6">
      <c r="C72" s="1405"/>
      <c r="F72" s="83"/>
    </row>
    <row r="73" spans="1:6">
      <c r="C73" s="1405"/>
      <c r="F73" s="83"/>
    </row>
    <row r="74" spans="1:6">
      <c r="C74" s="1405"/>
      <c r="F74" s="83"/>
    </row>
    <row r="75" spans="1:6">
      <c r="C75" s="1405"/>
      <c r="F75" s="83"/>
    </row>
    <row r="76" spans="1:6">
      <c r="C76" s="1405"/>
      <c r="F76" s="83"/>
    </row>
    <row r="77" spans="1:6">
      <c r="C77" s="1405"/>
      <c r="F77" s="83"/>
    </row>
    <row r="78" spans="1:6" ht="15.75">
      <c r="C78" s="49"/>
      <c r="D78" s="1405"/>
      <c r="E78" s="1462"/>
      <c r="F78" s="83"/>
    </row>
    <row r="79" spans="1:6" ht="15.75">
      <c r="C79" s="49"/>
      <c r="D79" s="1462"/>
      <c r="E79" s="1462"/>
      <c r="F79" s="83"/>
    </row>
    <row r="80" spans="1:6" ht="15.75">
      <c r="C80" s="49"/>
      <c r="D80" s="1462"/>
      <c r="E80" s="1462"/>
      <c r="F80" s="83"/>
    </row>
    <row r="81" spans="3:6" ht="15.75">
      <c r="C81" s="49"/>
      <c r="D81" s="1462"/>
      <c r="E81" s="1462"/>
      <c r="F81" s="83"/>
    </row>
    <row r="82" spans="3:6" ht="15.75">
      <c r="C82" s="49"/>
      <c r="D82" s="1462"/>
      <c r="E82" s="1462"/>
      <c r="F82" s="83"/>
    </row>
    <row r="83" spans="3:6" ht="15.75">
      <c r="C83" s="49"/>
      <c r="D83" s="1462"/>
      <c r="E83" s="1462"/>
      <c r="F83" s="83"/>
    </row>
    <row r="84" spans="3:6" ht="15.75">
      <c r="C84" s="49"/>
      <c r="D84" s="1462"/>
      <c r="E84" s="1462"/>
      <c r="F84" s="83"/>
    </row>
    <row r="85" spans="3:6" ht="15.75">
      <c r="C85" s="49"/>
      <c r="D85" s="1462"/>
      <c r="E85" s="1462"/>
      <c r="F85" s="83"/>
    </row>
    <row r="86" spans="3:6" ht="15.75">
      <c r="C86" s="49"/>
      <c r="D86" s="1462"/>
      <c r="E86" s="1462"/>
      <c r="F86" s="83"/>
    </row>
    <row r="87" spans="3:6" ht="15.75">
      <c r="C87" s="49"/>
      <c r="D87" s="1462"/>
      <c r="E87" s="1462"/>
      <c r="F87" s="83"/>
    </row>
    <row r="88" spans="3:6" ht="15.75">
      <c r="C88" s="49"/>
      <c r="D88" s="1462"/>
      <c r="E88" s="1462"/>
      <c r="F88" s="83"/>
    </row>
    <row r="89" spans="3:6" ht="15.75">
      <c r="C89" s="49"/>
      <c r="D89" s="1462"/>
      <c r="E89" s="1462"/>
      <c r="F89" s="83"/>
    </row>
    <row r="90" spans="3:6" ht="15.75">
      <c r="C90" s="49"/>
      <c r="D90" s="1462"/>
      <c r="E90" s="1462"/>
      <c r="F90" s="83"/>
    </row>
    <row r="91" spans="3:6" ht="15.75">
      <c r="C91" s="49"/>
      <c r="D91" s="1462"/>
      <c r="E91" s="1462"/>
      <c r="F91" s="83"/>
    </row>
    <row r="92" spans="3:6" ht="15.75">
      <c r="C92" s="49"/>
      <c r="D92" s="1462"/>
      <c r="E92" s="1462"/>
      <c r="F92" s="83"/>
    </row>
    <row r="93" spans="3:6" ht="15.75">
      <c r="C93" s="49"/>
      <c r="D93" s="1462"/>
      <c r="E93" s="1462"/>
      <c r="F93" s="83"/>
    </row>
    <row r="94" spans="3:6" ht="15.75">
      <c r="C94" s="49"/>
      <c r="D94" s="1462"/>
      <c r="E94" s="1462"/>
      <c r="F94" s="83"/>
    </row>
    <row r="95" spans="3:6" ht="15.75">
      <c r="C95" s="49"/>
      <c r="D95" s="1462"/>
      <c r="E95" s="1462"/>
      <c r="F95" s="83"/>
    </row>
    <row r="96" spans="3:6" ht="15.75">
      <c r="C96" s="49"/>
      <c r="D96" s="1462"/>
      <c r="E96" s="1462"/>
      <c r="F96" s="83"/>
    </row>
    <row r="97" spans="3:6" ht="15.75">
      <c r="C97" s="49"/>
      <c r="D97" s="1462"/>
      <c r="E97" s="1462"/>
      <c r="F97" s="83"/>
    </row>
    <row r="98" spans="3:6" ht="15.75">
      <c r="C98" s="49"/>
      <c r="D98" s="1462"/>
      <c r="E98" s="1462"/>
      <c r="F98" s="83"/>
    </row>
    <row r="99" spans="3:6" ht="15.75">
      <c r="C99" s="49"/>
      <c r="D99" s="1462"/>
      <c r="E99" s="1462"/>
      <c r="F99" s="83"/>
    </row>
    <row r="100" spans="3:6" ht="15.75">
      <c r="C100" s="49"/>
      <c r="D100" s="1462"/>
      <c r="E100" s="1462"/>
      <c r="F100" s="83"/>
    </row>
    <row r="101" spans="3:6" ht="15.75">
      <c r="C101" s="49"/>
      <c r="D101" s="1462"/>
      <c r="E101" s="1462"/>
      <c r="F101" s="83"/>
    </row>
    <row r="102" spans="3:6" ht="15.75">
      <c r="C102" s="49"/>
      <c r="D102" s="1462"/>
      <c r="E102" s="1462"/>
      <c r="F102" s="83"/>
    </row>
    <row r="103" spans="3:6" ht="15.75">
      <c r="C103" s="49"/>
      <c r="D103" s="1462"/>
      <c r="E103" s="1462"/>
      <c r="F103" s="83"/>
    </row>
    <row r="104" spans="3:6" ht="15.75">
      <c r="C104" s="49"/>
      <c r="D104" s="1462"/>
      <c r="E104" s="1462"/>
      <c r="F104" s="83"/>
    </row>
    <row r="105" spans="3:6" ht="15.75">
      <c r="C105" s="49"/>
      <c r="D105" s="1462"/>
      <c r="E105" s="1462"/>
      <c r="F105" s="83"/>
    </row>
    <row r="106" spans="3:6" ht="15.75">
      <c r="C106" s="49"/>
      <c r="D106" s="1462"/>
      <c r="E106" s="1462"/>
      <c r="F106" s="83"/>
    </row>
    <row r="107" spans="3:6" ht="15.75">
      <c r="C107" s="49"/>
      <c r="D107" s="1462"/>
      <c r="E107" s="1462"/>
      <c r="F107" s="83"/>
    </row>
    <row r="108" spans="3:6" ht="15.75">
      <c r="C108" s="49"/>
      <c r="D108" s="1462"/>
      <c r="E108" s="1462"/>
      <c r="F108" s="83"/>
    </row>
    <row r="109" spans="3:6" ht="15.75">
      <c r="C109" s="49"/>
      <c r="D109" s="1462"/>
      <c r="E109" s="1462"/>
      <c r="F109" s="83"/>
    </row>
    <row r="110" spans="3:6" ht="15.75">
      <c r="C110" s="49"/>
      <c r="D110" s="1462"/>
      <c r="E110" s="1462"/>
      <c r="F110" s="83"/>
    </row>
    <row r="111" spans="3:6" ht="15.75">
      <c r="C111" s="49"/>
      <c r="D111" s="1462"/>
      <c r="E111" s="1462"/>
      <c r="F111" s="83"/>
    </row>
    <row r="112" spans="3:6" ht="15.75">
      <c r="C112" s="49"/>
      <c r="D112" s="1462"/>
      <c r="E112" s="1462"/>
      <c r="F112" s="83"/>
    </row>
    <row r="113" spans="3:6" ht="15.75">
      <c r="C113" s="49"/>
      <c r="D113" s="1462"/>
      <c r="E113" s="1462"/>
      <c r="F113" s="83"/>
    </row>
    <row r="114" spans="3:6" ht="15.75">
      <c r="C114" s="49"/>
      <c r="D114" s="1462"/>
      <c r="E114" s="1462"/>
      <c r="F114" s="83"/>
    </row>
    <row r="115" spans="3:6" ht="15.75">
      <c r="C115" s="49"/>
      <c r="D115" s="1462"/>
      <c r="E115" s="1462"/>
      <c r="F115" s="83"/>
    </row>
    <row r="116" spans="3:6" ht="15.75">
      <c r="C116" s="49"/>
      <c r="D116" s="1462"/>
      <c r="E116" s="1462"/>
      <c r="F116" s="83"/>
    </row>
    <row r="117" spans="3:6" ht="15.75">
      <c r="C117" s="49"/>
      <c r="D117" s="1462"/>
      <c r="E117" s="1462"/>
      <c r="F117" s="83"/>
    </row>
    <row r="118" spans="3:6" ht="15.75">
      <c r="C118" s="49"/>
      <c r="D118" s="1462"/>
      <c r="E118" s="1462"/>
      <c r="F118" s="83"/>
    </row>
    <row r="119" spans="3:6" ht="15.75">
      <c r="C119" s="49"/>
      <c r="D119" s="1462"/>
      <c r="E119" s="1462"/>
      <c r="F119" s="83"/>
    </row>
    <row r="120" spans="3:6" ht="15.75">
      <c r="C120" s="49"/>
      <c r="D120" s="1462"/>
      <c r="E120" s="1462"/>
      <c r="F120" s="83"/>
    </row>
    <row r="121" spans="3:6" ht="15.75">
      <c r="C121" s="49"/>
      <c r="D121" s="1462"/>
      <c r="E121" s="1462"/>
      <c r="F121" s="83"/>
    </row>
    <row r="122" spans="3:6" ht="15.75">
      <c r="C122" s="49"/>
      <c r="D122" s="1462"/>
      <c r="E122" s="1462"/>
      <c r="F122" s="83"/>
    </row>
    <row r="123" spans="3:6" ht="15.75">
      <c r="C123" s="49"/>
      <c r="D123" s="1462"/>
      <c r="E123" s="1462"/>
      <c r="F123" s="83"/>
    </row>
    <row r="124" spans="3:6" ht="15.75">
      <c r="C124" s="49"/>
      <c r="D124" s="1462"/>
      <c r="E124" s="1462"/>
      <c r="F124" s="83"/>
    </row>
    <row r="125" spans="3:6" ht="15.75">
      <c r="C125" s="49"/>
      <c r="D125" s="1462"/>
      <c r="E125" s="1462"/>
      <c r="F125" s="83"/>
    </row>
    <row r="126" spans="3:6" ht="15.75">
      <c r="C126" s="49"/>
      <c r="D126" s="1462"/>
      <c r="E126" s="1462"/>
      <c r="F126" s="83"/>
    </row>
    <row r="127" spans="3:6" ht="15.75">
      <c r="C127" s="49"/>
      <c r="D127" s="1462"/>
      <c r="E127" s="1462"/>
      <c r="F127" s="83"/>
    </row>
    <row r="128" spans="3:6" ht="15.75">
      <c r="C128" s="49"/>
      <c r="D128" s="1462"/>
      <c r="E128" s="1462"/>
      <c r="F128" s="83"/>
    </row>
    <row r="129" spans="3:6" ht="15.75">
      <c r="C129" s="49"/>
      <c r="D129" s="1462"/>
      <c r="E129" s="1462"/>
      <c r="F129" s="83"/>
    </row>
    <row r="130" spans="3:6" ht="15.75">
      <c r="C130" s="49"/>
      <c r="D130" s="1462"/>
      <c r="E130" s="1462"/>
      <c r="F130" s="83"/>
    </row>
    <row r="131" spans="3:6" ht="15.75">
      <c r="C131" s="49"/>
      <c r="F131" s="83"/>
    </row>
    <row r="132" spans="3:6" ht="15.75">
      <c r="C132" s="49"/>
      <c r="F132" s="83"/>
    </row>
    <row r="133" spans="3:6" ht="15.75">
      <c r="C133" s="49"/>
      <c r="F133" s="83"/>
    </row>
    <row r="134" spans="3:6" ht="15.75">
      <c r="C134" s="49"/>
      <c r="F134" s="83"/>
    </row>
    <row r="135" spans="3:6" ht="15.75">
      <c r="C135" s="49"/>
      <c r="F135" s="83"/>
    </row>
    <row r="136" spans="3:6" ht="15.75">
      <c r="C136" s="49"/>
      <c r="F136" s="83"/>
    </row>
    <row r="137" spans="3:6" ht="15.75">
      <c r="C137" s="49"/>
      <c r="F137" s="83"/>
    </row>
    <row r="138" spans="3:6" ht="15.75">
      <c r="C138" s="49"/>
      <c r="F138" s="83"/>
    </row>
    <row r="139" spans="3:6" ht="15.75">
      <c r="C139" s="49"/>
      <c r="F139" s="83"/>
    </row>
    <row r="140" spans="3:6" ht="15.75">
      <c r="C140" s="49"/>
      <c r="F140" s="83"/>
    </row>
    <row r="141" spans="3:6" ht="15.75">
      <c r="C141" s="49"/>
      <c r="F141" s="83"/>
    </row>
    <row r="142" spans="3:6" ht="15.75">
      <c r="C142" s="49"/>
      <c r="F142" s="83"/>
    </row>
    <row r="143" spans="3:6" ht="15.75">
      <c r="C143" s="49"/>
      <c r="F143" s="83"/>
    </row>
    <row r="144" spans="3:6" ht="15.75">
      <c r="C144" s="49"/>
      <c r="F144" s="83"/>
    </row>
    <row r="145" spans="3:6" ht="15.75">
      <c r="C145" s="49"/>
      <c r="F145" s="83"/>
    </row>
    <row r="146" spans="3:6" ht="15.75">
      <c r="C146" s="49"/>
      <c r="F146" s="83"/>
    </row>
    <row r="147" spans="3:6" ht="15.75">
      <c r="C147" s="49"/>
      <c r="F147" s="83"/>
    </row>
    <row r="148" spans="3:6" ht="15.75">
      <c r="C148" s="49"/>
      <c r="F148" s="83"/>
    </row>
    <row r="149" spans="3:6" ht="15.75">
      <c r="C149" s="49"/>
      <c r="F149" s="83"/>
    </row>
    <row r="150" spans="3:6" ht="15.75">
      <c r="C150" s="49"/>
      <c r="F150" s="83"/>
    </row>
    <row r="151" spans="3:6" ht="15.75">
      <c r="C151" s="49"/>
      <c r="F151" s="83"/>
    </row>
    <row r="152" spans="3:6" ht="15.75">
      <c r="C152" s="49"/>
      <c r="F152" s="83"/>
    </row>
    <row r="153" spans="3:6" ht="15.75">
      <c r="C153" s="49"/>
      <c r="F153" s="83"/>
    </row>
    <row r="154" spans="3:6" ht="15.75">
      <c r="C154" s="49"/>
      <c r="F154" s="83"/>
    </row>
    <row r="155" spans="3:6" ht="15.75">
      <c r="C155" s="49"/>
      <c r="F155" s="83"/>
    </row>
    <row r="156" spans="3:6" ht="15.75">
      <c r="C156" s="49"/>
      <c r="F156" s="83"/>
    </row>
    <row r="157" spans="3:6" ht="15.75">
      <c r="C157" s="49"/>
      <c r="F157" s="83"/>
    </row>
    <row r="158" spans="3:6" ht="15.75">
      <c r="C158" s="49"/>
      <c r="F158" s="83"/>
    </row>
    <row r="159" spans="3:6" ht="15.75">
      <c r="C159" s="49"/>
      <c r="F159" s="83"/>
    </row>
    <row r="160" spans="3:6" ht="15.75">
      <c r="C160" s="49"/>
      <c r="F160" s="83"/>
    </row>
    <row r="161" spans="3:6" ht="15.75">
      <c r="C161" s="49"/>
      <c r="F161" s="83"/>
    </row>
    <row r="162" spans="3:6" ht="15.75">
      <c r="C162" s="49"/>
      <c r="F162" s="83"/>
    </row>
    <row r="163" spans="3:6" ht="15.75">
      <c r="C163" s="49"/>
      <c r="F163" s="83"/>
    </row>
    <row r="164" spans="3:6" ht="15.75">
      <c r="C164" s="49"/>
      <c r="F164" s="83"/>
    </row>
    <row r="165" spans="3:6" ht="15.75">
      <c r="C165" s="49"/>
      <c r="F165" s="83"/>
    </row>
    <row r="166" spans="3:6" ht="15.75">
      <c r="C166" s="49"/>
      <c r="F166" s="83"/>
    </row>
    <row r="167" spans="3:6" ht="15.75">
      <c r="C167" s="49"/>
      <c r="F167" s="83"/>
    </row>
    <row r="168" spans="3:6" ht="15.75">
      <c r="C168" s="49"/>
      <c r="F168" s="83"/>
    </row>
    <row r="169" spans="3:6" ht="15.75">
      <c r="C169" s="49"/>
      <c r="F169" s="83"/>
    </row>
    <row r="170" spans="3:6" ht="15.75">
      <c r="C170" s="49"/>
      <c r="F170" s="83"/>
    </row>
    <row r="171" spans="3:6" ht="15.75">
      <c r="C171" s="49"/>
      <c r="F171" s="83"/>
    </row>
    <row r="172" spans="3:6" ht="15.75">
      <c r="C172" s="49"/>
      <c r="F172" s="83"/>
    </row>
    <row r="173" spans="3:6" ht="15.75">
      <c r="C173" s="49"/>
      <c r="F173" s="83"/>
    </row>
    <row r="174" spans="3:6" ht="15.75">
      <c r="C174" s="49"/>
      <c r="F174" s="83"/>
    </row>
    <row r="175" spans="3:6" ht="15.75">
      <c r="C175" s="49"/>
      <c r="F175" s="83"/>
    </row>
    <row r="176" spans="3:6" ht="15.75">
      <c r="C176" s="49"/>
      <c r="F176" s="83"/>
    </row>
    <row r="177" spans="3:6" ht="15.75">
      <c r="C177" s="49"/>
      <c r="F177" s="83"/>
    </row>
    <row r="178" spans="3:6" ht="15.75">
      <c r="C178" s="49"/>
      <c r="F178" s="83"/>
    </row>
    <row r="179" spans="3:6" ht="15.75">
      <c r="C179" s="49"/>
      <c r="F179" s="83"/>
    </row>
    <row r="180" spans="3:6" ht="15.75">
      <c r="C180" s="49"/>
      <c r="F180" s="83"/>
    </row>
    <row r="181" spans="3:6" ht="15.75">
      <c r="C181" s="49"/>
      <c r="F181" s="83"/>
    </row>
    <row r="182" spans="3:6" ht="15.75">
      <c r="C182" s="49"/>
      <c r="F182" s="83"/>
    </row>
    <row r="183" spans="3:6" ht="15.75">
      <c r="C183" s="49"/>
      <c r="F183" s="83"/>
    </row>
    <row r="184" spans="3:6" ht="15.75">
      <c r="C184" s="49"/>
      <c r="F184" s="83"/>
    </row>
    <row r="185" spans="3:6" ht="15.75">
      <c r="C185" s="49"/>
      <c r="F185" s="83"/>
    </row>
    <row r="186" spans="3:6" ht="15.75">
      <c r="C186" s="49"/>
      <c r="F186" s="83"/>
    </row>
    <row r="187" spans="3:6" ht="15.75">
      <c r="C187" s="49"/>
      <c r="F187" s="83"/>
    </row>
    <row r="188" spans="3:6" ht="15.75">
      <c r="C188" s="49"/>
      <c r="F188" s="83"/>
    </row>
    <row r="189" spans="3:6" ht="15.75">
      <c r="C189" s="49"/>
      <c r="F189" s="83"/>
    </row>
    <row r="190" spans="3:6" ht="15.75">
      <c r="C190" s="49"/>
      <c r="F190" s="83"/>
    </row>
    <row r="191" spans="3:6" ht="15.75">
      <c r="C191" s="49"/>
      <c r="F191" s="83"/>
    </row>
    <row r="192" spans="3:6" ht="15.75">
      <c r="C192" s="49"/>
      <c r="F192" s="83"/>
    </row>
    <row r="193" spans="3:6" ht="15.75">
      <c r="C193" s="49"/>
      <c r="F193" s="83"/>
    </row>
    <row r="194" spans="3:6" ht="15.75">
      <c r="C194" s="49"/>
      <c r="F194" s="83"/>
    </row>
    <row r="195" spans="3:6" ht="15.75">
      <c r="C195" s="49"/>
      <c r="F195" s="83"/>
    </row>
    <row r="196" spans="3:6" ht="15.75">
      <c r="C196" s="49"/>
      <c r="F196" s="83"/>
    </row>
    <row r="197" spans="3:6" ht="15.75">
      <c r="C197" s="49"/>
      <c r="F197" s="83"/>
    </row>
    <row r="198" spans="3:6" ht="15.75">
      <c r="C198" s="49"/>
      <c r="F198" s="83"/>
    </row>
    <row r="199" spans="3:6" ht="15.75">
      <c r="C199" s="49"/>
      <c r="F199" s="83"/>
    </row>
    <row r="200" spans="3:6" ht="15.75">
      <c r="C200" s="49"/>
    </row>
    <row r="201" spans="3:6" ht="15.75">
      <c r="C201" s="49"/>
    </row>
    <row r="202" spans="3:6" ht="15.75">
      <c r="C202" s="49"/>
    </row>
    <row r="203" spans="3:6" ht="15.75">
      <c r="C203" s="49"/>
    </row>
    <row r="204" spans="3:6" ht="15.75">
      <c r="C204" s="49"/>
    </row>
    <row r="205" spans="3:6" ht="15.75">
      <c r="C205" s="49"/>
    </row>
    <row r="206" spans="3:6" ht="15.75">
      <c r="C206" s="49"/>
    </row>
    <row r="207" spans="3:6" ht="15.75">
      <c r="C207" s="49"/>
    </row>
    <row r="208" spans="3:6" ht="15.75">
      <c r="C208" s="49"/>
    </row>
    <row r="209" spans="3:3" ht="15.75">
      <c r="C209" s="49"/>
    </row>
    <row r="210" spans="3:3" ht="15.75">
      <c r="C210" s="49"/>
    </row>
    <row r="211" spans="3:3" ht="15.75">
      <c r="C211" s="49"/>
    </row>
    <row r="212" spans="3:3" ht="15.75">
      <c r="C212" s="49"/>
    </row>
    <row r="213" spans="3:3" ht="15.75">
      <c r="C213" s="49"/>
    </row>
    <row r="214" spans="3:3" ht="15.75">
      <c r="C214" s="49"/>
    </row>
    <row r="215" spans="3:3" ht="15.75">
      <c r="C215" s="49"/>
    </row>
    <row r="216" spans="3:3" ht="15.75">
      <c r="C216" s="49"/>
    </row>
    <row r="217" spans="3:3" ht="15.75">
      <c r="C217" s="49"/>
    </row>
    <row r="218" spans="3:3" ht="15.75">
      <c r="C218" s="49"/>
    </row>
    <row r="219" spans="3:3" ht="15.75">
      <c r="C219" s="49"/>
    </row>
    <row r="220" spans="3:3" ht="15.75">
      <c r="C220" s="49"/>
    </row>
    <row r="221" spans="3:3" ht="15.75">
      <c r="C221" s="49"/>
    </row>
    <row r="222" spans="3:3" ht="15.75">
      <c r="C222" s="49"/>
    </row>
    <row r="223" spans="3:3" ht="15.75">
      <c r="C223" s="49"/>
    </row>
    <row r="224" spans="3:3" ht="15.75">
      <c r="C224" s="49"/>
    </row>
    <row r="225" spans="3:3" ht="15.75">
      <c r="C225" s="49"/>
    </row>
    <row r="226" spans="3:3" ht="15.75">
      <c r="C226" s="49"/>
    </row>
    <row r="227" spans="3:3" ht="15.75">
      <c r="C227" s="49"/>
    </row>
    <row r="228" spans="3:3" ht="15.75">
      <c r="C228" s="49"/>
    </row>
    <row r="229" spans="3:3" ht="15.75">
      <c r="C229" s="49"/>
    </row>
    <row r="230" spans="3:3" ht="15.75">
      <c r="C230" s="49"/>
    </row>
    <row r="231" spans="3:3" ht="15.75">
      <c r="C231" s="49"/>
    </row>
    <row r="232" spans="3:3" ht="15.75">
      <c r="C232" s="49"/>
    </row>
    <row r="233" spans="3:3" ht="15.75">
      <c r="C233" s="49"/>
    </row>
    <row r="234" spans="3:3" ht="15.75">
      <c r="C234" s="49"/>
    </row>
    <row r="235" spans="3:3" ht="15.75">
      <c r="C235" s="49"/>
    </row>
    <row r="236" spans="3:3" ht="15.75">
      <c r="C236" s="49"/>
    </row>
    <row r="237" spans="3:3" ht="15.75">
      <c r="C237" s="49"/>
    </row>
    <row r="238" spans="3:3" ht="15.75">
      <c r="C238" s="49"/>
    </row>
    <row r="239" spans="3:3" ht="15.75">
      <c r="C239" s="49"/>
    </row>
    <row r="240" spans="3:3" ht="15.75">
      <c r="C240" s="49"/>
    </row>
    <row r="241" spans="3:3" ht="15.75">
      <c r="C241" s="49"/>
    </row>
    <row r="242" spans="3:3" ht="15.75">
      <c r="C242" s="49"/>
    </row>
    <row r="243" spans="3:3" ht="15.75">
      <c r="C243" s="49"/>
    </row>
    <row r="244" spans="3:3" ht="15.75">
      <c r="C244" s="49"/>
    </row>
    <row r="245" spans="3:3" ht="15.75">
      <c r="C245" s="49"/>
    </row>
    <row r="246" spans="3:3" ht="15.75">
      <c r="C246" s="49"/>
    </row>
    <row r="247" spans="3:3" ht="15.75">
      <c r="C247" s="49"/>
    </row>
    <row r="248" spans="3:3" ht="15.75">
      <c r="C248" s="49"/>
    </row>
    <row r="249" spans="3:3" ht="15.75">
      <c r="C249" s="49"/>
    </row>
    <row r="250" spans="3:3" ht="15.75">
      <c r="C250" s="49"/>
    </row>
    <row r="251" spans="3:3" ht="15.75">
      <c r="C251" s="49"/>
    </row>
    <row r="252" spans="3:3" ht="15.75">
      <c r="C252" s="49"/>
    </row>
    <row r="253" spans="3:3" ht="15.75">
      <c r="C253" s="49"/>
    </row>
    <row r="254" spans="3:3" ht="15.75">
      <c r="C254" s="49"/>
    </row>
    <row r="255" spans="3:3" ht="15.75">
      <c r="C255" s="49"/>
    </row>
    <row r="256" spans="3:3" ht="15.75">
      <c r="C256" s="49"/>
    </row>
    <row r="257" spans="3:3" ht="15.75">
      <c r="C257" s="49"/>
    </row>
    <row r="258" spans="3:3" ht="15.75">
      <c r="C258" s="49"/>
    </row>
    <row r="259" spans="3:3" ht="15.75">
      <c r="C259" s="49"/>
    </row>
    <row r="260" spans="3:3" ht="15.75">
      <c r="C260" s="49"/>
    </row>
    <row r="261" spans="3:3" ht="15.75">
      <c r="C261" s="49"/>
    </row>
    <row r="262" spans="3:3" ht="15.75">
      <c r="C262" s="49"/>
    </row>
    <row r="263" spans="3:3" ht="15.75">
      <c r="C263" s="49"/>
    </row>
    <row r="264" spans="3:3" ht="15.75">
      <c r="C264" s="49"/>
    </row>
    <row r="265" spans="3:3" ht="15.75">
      <c r="C265" s="49"/>
    </row>
    <row r="266" spans="3:3" ht="15.75">
      <c r="C266" s="49"/>
    </row>
    <row r="267" spans="3:3" ht="15.75">
      <c r="C267" s="49"/>
    </row>
    <row r="268" spans="3:3" ht="15.75">
      <c r="C268" s="49"/>
    </row>
    <row r="269" spans="3:3" ht="15.75">
      <c r="C269" s="49"/>
    </row>
    <row r="270" spans="3:3" ht="15.75">
      <c r="C270" s="49"/>
    </row>
    <row r="271" spans="3:3" ht="15.75">
      <c r="C271" s="49"/>
    </row>
    <row r="272" spans="3:3" ht="15.75">
      <c r="C272" s="49"/>
    </row>
    <row r="273" spans="3:3" ht="15.75">
      <c r="C273" s="49"/>
    </row>
    <row r="274" spans="3:3" ht="15.75">
      <c r="C274" s="49"/>
    </row>
    <row r="275" spans="3:3" ht="15.75">
      <c r="C275" s="49"/>
    </row>
    <row r="276" spans="3:3" ht="15.75">
      <c r="C276" s="49"/>
    </row>
    <row r="277" spans="3:3" ht="15.75">
      <c r="C277" s="49"/>
    </row>
    <row r="278" spans="3:3" ht="15.75">
      <c r="C278" s="49"/>
    </row>
    <row r="279" spans="3:3" ht="15.75">
      <c r="C279" s="49"/>
    </row>
    <row r="280" spans="3:3" ht="15.75">
      <c r="C280" s="49"/>
    </row>
    <row r="281" spans="3:3" ht="15.75">
      <c r="C281" s="49"/>
    </row>
    <row r="282" spans="3:3" ht="15.75">
      <c r="C282" s="49"/>
    </row>
    <row r="283" spans="3:3" ht="15.75">
      <c r="C283" s="49"/>
    </row>
    <row r="284" spans="3:3" ht="15.75">
      <c r="C284" s="49"/>
    </row>
    <row r="285" spans="3:3" ht="15.75">
      <c r="C285" s="49"/>
    </row>
    <row r="286" spans="3:3" ht="15.75">
      <c r="C286" s="49"/>
    </row>
    <row r="287" spans="3:3" ht="15.75">
      <c r="C287" s="49"/>
    </row>
    <row r="288" spans="3:3" ht="15.75">
      <c r="C288" s="49"/>
    </row>
    <row r="289" spans="3:3" ht="15.75">
      <c r="C289" s="49"/>
    </row>
    <row r="290" spans="3:3" ht="15.75">
      <c r="C290" s="49"/>
    </row>
    <row r="291" spans="3:3" ht="15.75">
      <c r="C291" s="49"/>
    </row>
    <row r="292" spans="3:3" ht="15.75">
      <c r="C292" s="49"/>
    </row>
    <row r="293" spans="3:3" ht="15.75">
      <c r="C293" s="49"/>
    </row>
    <row r="294" spans="3:3" ht="15.75">
      <c r="C294" s="49"/>
    </row>
    <row r="295" spans="3:3" ht="15.75">
      <c r="C295" s="49"/>
    </row>
    <row r="296" spans="3:3" ht="15.75">
      <c r="C296" s="49"/>
    </row>
    <row r="297" spans="3:3" ht="15.75">
      <c r="C297" s="49"/>
    </row>
    <row r="298" spans="3:3" ht="15.75">
      <c r="C298" s="49"/>
    </row>
    <row r="299" spans="3:3" ht="15.75">
      <c r="C299" s="49"/>
    </row>
    <row r="300" spans="3:3" ht="15.75">
      <c r="C300" s="49"/>
    </row>
    <row r="301" spans="3:3" ht="15.75">
      <c r="C301" s="49"/>
    </row>
    <row r="302" spans="3:3" ht="15.75">
      <c r="C302" s="49"/>
    </row>
    <row r="303" spans="3:3" ht="15.75">
      <c r="C303" s="49"/>
    </row>
    <row r="304" spans="3:3" ht="15.75">
      <c r="C304" s="49"/>
    </row>
    <row r="305" spans="3:3" ht="15.75">
      <c r="C305" s="49"/>
    </row>
    <row r="306" spans="3:3" ht="15.75">
      <c r="C306" s="49"/>
    </row>
    <row r="307" spans="3:3" ht="15.75">
      <c r="C307" s="49"/>
    </row>
    <row r="308" spans="3:3" ht="15.75">
      <c r="C308" s="49"/>
    </row>
    <row r="309" spans="3:3" ht="15.75">
      <c r="C309" s="49"/>
    </row>
    <row r="310" spans="3:3" ht="15.75">
      <c r="C310" s="49"/>
    </row>
    <row r="311" spans="3:3" ht="15.75">
      <c r="C311" s="49"/>
    </row>
    <row r="312" spans="3:3" ht="15.75">
      <c r="C312" s="49"/>
    </row>
    <row r="313" spans="3:3" ht="15.75">
      <c r="C313" s="49"/>
    </row>
    <row r="314" spans="3:3" ht="15.75">
      <c r="C314" s="49"/>
    </row>
    <row r="315" spans="3:3" ht="15.75">
      <c r="C315" s="49"/>
    </row>
    <row r="316" spans="3:3" ht="15.75">
      <c r="C316" s="49"/>
    </row>
    <row r="317" spans="3:3" ht="15.75">
      <c r="C317" s="49"/>
    </row>
    <row r="318" spans="3:3" ht="15.75">
      <c r="C318" s="49"/>
    </row>
    <row r="319" spans="3:3" ht="15.75">
      <c r="C319" s="49"/>
    </row>
    <row r="320" spans="3:3" ht="15.75">
      <c r="C320" s="49"/>
    </row>
    <row r="321" spans="3:3" ht="15.75">
      <c r="C321" s="49"/>
    </row>
    <row r="322" spans="3:3" ht="15.75">
      <c r="C322" s="49"/>
    </row>
    <row r="323" spans="3:3" ht="15.75">
      <c r="C323" s="49"/>
    </row>
    <row r="324" spans="3:3" ht="15.75">
      <c r="C324" s="49"/>
    </row>
    <row r="325" spans="3:3" ht="15.75">
      <c r="C325" s="49"/>
    </row>
    <row r="326" spans="3:3" ht="15.75">
      <c r="C326" s="49"/>
    </row>
    <row r="327" spans="3:3" ht="15.75">
      <c r="C327" s="49"/>
    </row>
    <row r="328" spans="3:3" ht="15.75">
      <c r="C328" s="49"/>
    </row>
    <row r="329" spans="3:3" ht="15.75">
      <c r="C329" s="49"/>
    </row>
    <row r="330" spans="3:3" ht="15.75">
      <c r="C330" s="49"/>
    </row>
    <row r="331" spans="3:3" ht="15.75">
      <c r="C331" s="49"/>
    </row>
    <row r="332" spans="3:3" ht="15.75">
      <c r="C332" s="49"/>
    </row>
    <row r="333" spans="3:3" ht="15.75">
      <c r="C333" s="49"/>
    </row>
    <row r="334" spans="3:3" ht="15.75">
      <c r="C334" s="49"/>
    </row>
    <row r="335" spans="3:3" ht="15.75">
      <c r="C335" s="49"/>
    </row>
    <row r="336" spans="3:3" ht="15.75">
      <c r="C336" s="49"/>
    </row>
    <row r="337" spans="3:3" ht="15.75">
      <c r="C337" s="49"/>
    </row>
    <row r="338" spans="3:3" ht="15.75">
      <c r="C338" s="49"/>
    </row>
    <row r="339" spans="3:3" ht="15.75">
      <c r="C339" s="49"/>
    </row>
    <row r="340" spans="3:3" ht="15.75">
      <c r="C340" s="49"/>
    </row>
    <row r="341" spans="3:3" ht="15.75">
      <c r="C341" s="49"/>
    </row>
    <row r="342" spans="3:3" ht="15.75">
      <c r="C342" s="49"/>
    </row>
    <row r="343" spans="3:3" ht="15.75">
      <c r="C343" s="49"/>
    </row>
    <row r="344" spans="3:3" ht="15.75">
      <c r="C344" s="49"/>
    </row>
    <row r="345" spans="3:3" ht="15.75">
      <c r="C345" s="49"/>
    </row>
    <row r="346" spans="3:3" ht="15.75">
      <c r="C346" s="49"/>
    </row>
    <row r="347" spans="3:3" ht="15.75">
      <c r="C347" s="49"/>
    </row>
    <row r="348" spans="3:3" ht="15.75">
      <c r="C348" s="49"/>
    </row>
    <row r="349" spans="3:3" ht="15.75">
      <c r="C349" s="49"/>
    </row>
    <row r="350" spans="3:3" ht="15.75">
      <c r="C350" s="49"/>
    </row>
    <row r="351" spans="3:3" ht="15.75">
      <c r="C351" s="49"/>
    </row>
    <row r="352" spans="3:3" ht="15.75">
      <c r="C352" s="49"/>
    </row>
    <row r="353" spans="3:3" ht="15.75">
      <c r="C353" s="49"/>
    </row>
    <row r="354" spans="3:3" ht="15.75">
      <c r="C354" s="49"/>
    </row>
    <row r="355" spans="3:3" ht="15.75">
      <c r="C355" s="49"/>
    </row>
    <row r="356" spans="3:3" ht="15.75">
      <c r="C356" s="49"/>
    </row>
    <row r="357" spans="3:3" ht="15.75">
      <c r="C357" s="49"/>
    </row>
    <row r="358" spans="3:3" ht="15.75">
      <c r="C358" s="49"/>
    </row>
    <row r="359" spans="3:3" ht="15.75">
      <c r="C359" s="49"/>
    </row>
    <row r="360" spans="3:3" ht="15.75">
      <c r="C360" s="49"/>
    </row>
    <row r="361" spans="3:3" ht="15.75">
      <c r="C361" s="49"/>
    </row>
    <row r="362" spans="3:3" ht="15.75">
      <c r="C362" s="49"/>
    </row>
    <row r="363" spans="3:3" ht="15.75">
      <c r="C363" s="49"/>
    </row>
    <row r="364" spans="3:3" ht="15.75">
      <c r="C364" s="49"/>
    </row>
    <row r="365" spans="3:3" ht="15.75">
      <c r="C365" s="49"/>
    </row>
    <row r="366" spans="3:3" ht="15.75">
      <c r="C366" s="49"/>
    </row>
    <row r="367" spans="3:3" ht="15.75">
      <c r="C367" s="49"/>
    </row>
    <row r="368" spans="3:3" ht="15.75">
      <c r="C368" s="49"/>
    </row>
    <row r="369" spans="3:3" ht="15.75">
      <c r="C369" s="49"/>
    </row>
    <row r="370" spans="3:3" ht="15.75">
      <c r="C370" s="49"/>
    </row>
    <row r="371" spans="3:3" ht="15.75">
      <c r="C371" s="49"/>
    </row>
    <row r="372" spans="3:3" ht="15.75">
      <c r="C372" s="49"/>
    </row>
    <row r="373" spans="3:3" ht="15.75">
      <c r="C373" s="49"/>
    </row>
    <row r="374" spans="3:3" ht="15.75">
      <c r="C374" s="49"/>
    </row>
    <row r="375" spans="3:3" ht="15.75">
      <c r="C375" s="49"/>
    </row>
    <row r="376" spans="3:3" ht="15.75">
      <c r="C376" s="49"/>
    </row>
    <row r="377" spans="3:3" ht="15.75">
      <c r="C377" s="49"/>
    </row>
    <row r="378" spans="3:3" ht="15.75">
      <c r="C378" s="49"/>
    </row>
    <row r="379" spans="3:3" ht="15.75">
      <c r="C379" s="49"/>
    </row>
    <row r="380" spans="3:3" ht="15.75">
      <c r="C380" s="49"/>
    </row>
    <row r="381" spans="3:3" ht="15.75">
      <c r="C381" s="49"/>
    </row>
    <row r="382" spans="3:3" ht="15.75">
      <c r="C382" s="49"/>
    </row>
    <row r="383" spans="3:3" ht="15.75">
      <c r="C383" s="49"/>
    </row>
    <row r="384" spans="3:3" ht="15.75">
      <c r="C384" s="49"/>
    </row>
    <row r="385" spans="3:3" ht="15.75">
      <c r="C385" s="49"/>
    </row>
    <row r="386" spans="3:3" ht="15.75">
      <c r="C386" s="49"/>
    </row>
    <row r="387" spans="3:3" ht="15.75">
      <c r="C387" s="49"/>
    </row>
    <row r="388" spans="3:3" ht="15.75">
      <c r="C388" s="49"/>
    </row>
    <row r="389" spans="3:3" ht="15.75">
      <c r="C389" s="49"/>
    </row>
    <row r="390" spans="3:3" ht="15.75">
      <c r="C390" s="49"/>
    </row>
    <row r="391" spans="3:3" ht="15.75">
      <c r="C391" s="49"/>
    </row>
    <row r="392" spans="3:3" ht="15.75">
      <c r="C392" s="49"/>
    </row>
    <row r="393" spans="3:3" ht="15.75">
      <c r="C393" s="49"/>
    </row>
    <row r="394" spans="3:3" ht="15.75">
      <c r="C394" s="49"/>
    </row>
    <row r="395" spans="3:3" ht="15.75">
      <c r="C395" s="49"/>
    </row>
    <row r="396" spans="3:3" ht="15.75">
      <c r="C396" s="49"/>
    </row>
    <row r="397" spans="3:3" ht="15.75">
      <c r="C397" s="49"/>
    </row>
    <row r="398" spans="3:3" ht="15.75">
      <c r="C398" s="49"/>
    </row>
    <row r="399" spans="3:3" ht="15.75">
      <c r="C399" s="49"/>
    </row>
    <row r="400" spans="3:3" ht="15.75">
      <c r="C400" s="49"/>
    </row>
    <row r="401" spans="3:3" ht="15.75">
      <c r="C401" s="49"/>
    </row>
    <row r="402" spans="3:3" ht="15.75">
      <c r="C402" s="49"/>
    </row>
    <row r="403" spans="3:3" ht="15.75">
      <c r="C403" s="49"/>
    </row>
    <row r="404" spans="3:3" ht="15.75">
      <c r="C404" s="49"/>
    </row>
    <row r="405" spans="3:3" ht="15.75">
      <c r="C405" s="49"/>
    </row>
    <row r="406" spans="3:3" ht="15.75">
      <c r="C406" s="49"/>
    </row>
    <row r="407" spans="3:3" ht="15.75">
      <c r="C407" s="49"/>
    </row>
    <row r="408" spans="3:3" ht="15.75">
      <c r="C408" s="49"/>
    </row>
    <row r="409" spans="3:3" ht="15.75">
      <c r="C409" s="49"/>
    </row>
    <row r="410" spans="3:3" ht="15.75">
      <c r="C410" s="49"/>
    </row>
    <row r="411" spans="3:3" ht="15.75">
      <c r="C411" s="49"/>
    </row>
    <row r="412" spans="3:3" ht="15.75">
      <c r="C412" s="49"/>
    </row>
    <row r="413" spans="3:3" ht="15.75">
      <c r="C413" s="49"/>
    </row>
    <row r="414" spans="3:3" ht="15.75">
      <c r="C414" s="49"/>
    </row>
    <row r="415" spans="3:3" ht="15.75">
      <c r="C415" s="49"/>
    </row>
    <row r="416" spans="3:3" ht="15.75">
      <c r="C416" s="49"/>
    </row>
    <row r="417" spans="3:3" ht="15.75">
      <c r="C417" s="49"/>
    </row>
    <row r="418" spans="3:3" ht="15.75">
      <c r="C418" s="49"/>
    </row>
    <row r="419" spans="3:3" ht="15.75">
      <c r="C419" s="49"/>
    </row>
    <row r="420" spans="3:3" ht="15.75">
      <c r="C420" s="49"/>
    </row>
    <row r="421" spans="3:3" ht="15.75">
      <c r="C421" s="49"/>
    </row>
    <row r="422" spans="3:3" ht="15.75">
      <c r="C422" s="49"/>
    </row>
    <row r="423" spans="3:3" ht="15.75">
      <c r="C423" s="49"/>
    </row>
    <row r="424" spans="3:3" ht="15.75">
      <c r="C424" s="49"/>
    </row>
    <row r="425" spans="3:3" ht="15.75">
      <c r="C425" s="49"/>
    </row>
    <row r="426" spans="3:3" ht="15.75">
      <c r="C426" s="49"/>
    </row>
    <row r="427" spans="3:3" ht="15.75">
      <c r="C427" s="49"/>
    </row>
    <row r="428" spans="3:3" ht="15.75">
      <c r="C428" s="49"/>
    </row>
    <row r="429" spans="3:3" ht="15.75">
      <c r="C429" s="49"/>
    </row>
    <row r="430" spans="3:3" ht="15.75">
      <c r="C430" s="49"/>
    </row>
    <row r="431" spans="3:3" ht="15.75">
      <c r="C431" s="49"/>
    </row>
    <row r="432" spans="3:3" ht="15.75">
      <c r="C432" s="49"/>
    </row>
    <row r="433" spans="3:3" ht="15.75">
      <c r="C433" s="49"/>
    </row>
    <row r="434" spans="3:3" ht="15.75">
      <c r="C434" s="49"/>
    </row>
    <row r="435" spans="3:3" ht="15.75">
      <c r="C435" s="49"/>
    </row>
    <row r="436" spans="3:3" ht="15.75">
      <c r="C436" s="49"/>
    </row>
    <row r="437" spans="3:3" ht="15.75">
      <c r="C437" s="49"/>
    </row>
    <row r="438" spans="3:3" ht="15.75">
      <c r="C438" s="49"/>
    </row>
    <row r="439" spans="3:3" ht="15.75">
      <c r="C439" s="49"/>
    </row>
    <row r="440" spans="3:3" ht="15.75">
      <c r="C440" s="49"/>
    </row>
    <row r="441" spans="3:3" ht="15.75">
      <c r="C441" s="49"/>
    </row>
    <row r="442" spans="3:3" ht="15.75">
      <c r="C442" s="49"/>
    </row>
    <row r="443" spans="3:3" ht="15.75">
      <c r="C443" s="49"/>
    </row>
    <row r="444" spans="3:3" ht="15.75">
      <c r="C444" s="49"/>
    </row>
    <row r="445" spans="3:3" ht="15.75">
      <c r="C445" s="49"/>
    </row>
    <row r="446" spans="3:3" ht="15.75">
      <c r="C446" s="49"/>
    </row>
    <row r="447" spans="3:3" ht="15.75">
      <c r="C447" s="49"/>
    </row>
    <row r="448" spans="3:3" ht="15.75">
      <c r="C448" s="49"/>
    </row>
    <row r="449" spans="3:3" ht="15.75">
      <c r="C449" s="49"/>
    </row>
    <row r="450" spans="3:3" ht="15.75">
      <c r="C450" s="49"/>
    </row>
    <row r="451" spans="3:3" ht="15.75">
      <c r="C451" s="49"/>
    </row>
    <row r="452" spans="3:3" ht="15.75">
      <c r="C452" s="49"/>
    </row>
    <row r="453" spans="3:3" ht="15.75">
      <c r="C453" s="49"/>
    </row>
    <row r="454" spans="3:3" ht="15.75">
      <c r="C454" s="49"/>
    </row>
    <row r="455" spans="3:3" ht="15.75">
      <c r="C455" s="49"/>
    </row>
    <row r="456" spans="3:3" ht="15.75">
      <c r="C456" s="49"/>
    </row>
    <row r="457" spans="3:3" ht="15.75">
      <c r="C457" s="49"/>
    </row>
    <row r="458" spans="3:3" ht="15.75">
      <c r="C458" s="49"/>
    </row>
    <row r="459" spans="3:3" ht="15.75">
      <c r="C459" s="49"/>
    </row>
    <row r="460" spans="3:3" ht="15.75">
      <c r="C460" s="49"/>
    </row>
    <row r="461" spans="3:3" ht="15.75">
      <c r="C461" s="49"/>
    </row>
    <row r="462" spans="3:3" ht="15.75">
      <c r="C462" s="49"/>
    </row>
    <row r="463" spans="3:3" ht="15.75">
      <c r="C463" s="49"/>
    </row>
    <row r="464" spans="3:3" ht="15.75">
      <c r="C464" s="49"/>
    </row>
    <row r="465" spans="3:3" ht="15.75">
      <c r="C465" s="49"/>
    </row>
    <row r="466" spans="3:3" ht="15.75">
      <c r="C466" s="49"/>
    </row>
    <row r="467" spans="3:3" ht="15.75">
      <c r="C467" s="49"/>
    </row>
    <row r="468" spans="3:3" ht="15.75">
      <c r="C468" s="49"/>
    </row>
    <row r="469" spans="3:3" ht="15.75">
      <c r="C469" s="49"/>
    </row>
    <row r="470" spans="3:3" ht="15.75">
      <c r="C470" s="49"/>
    </row>
    <row r="471" spans="3:3" ht="15.75">
      <c r="C471" s="49"/>
    </row>
    <row r="472" spans="3:3" ht="15.75">
      <c r="C472" s="49"/>
    </row>
    <row r="473" spans="3:3" ht="15.75">
      <c r="C473" s="49"/>
    </row>
    <row r="474" spans="3:3" ht="15.75">
      <c r="C474" s="49"/>
    </row>
    <row r="475" spans="3:3" ht="15.75">
      <c r="C475" s="49"/>
    </row>
    <row r="476" spans="3:3" ht="15.75">
      <c r="C476" s="49"/>
    </row>
    <row r="477" spans="3:3" ht="15.75">
      <c r="C477" s="49"/>
    </row>
    <row r="478" spans="3:3" ht="15.75">
      <c r="C478" s="49"/>
    </row>
    <row r="479" spans="3:3" ht="15.75">
      <c r="C479" s="49"/>
    </row>
    <row r="480" spans="3:3" ht="15.75">
      <c r="C480" s="49"/>
    </row>
    <row r="481" spans="3:3" ht="15.75">
      <c r="C481" s="49"/>
    </row>
    <row r="482" spans="3:3" ht="15.75">
      <c r="C482" s="49"/>
    </row>
    <row r="483" spans="3:3" ht="15.75">
      <c r="C483" s="49"/>
    </row>
    <row r="484" spans="3:3" ht="15.75">
      <c r="C484" s="49"/>
    </row>
    <row r="485" spans="3:3" ht="15.75">
      <c r="C485" s="49"/>
    </row>
    <row r="486" spans="3:3" ht="15.75">
      <c r="C486" s="49"/>
    </row>
    <row r="487" spans="3:3" ht="15.75">
      <c r="C487" s="49"/>
    </row>
    <row r="488" spans="3:3" ht="15.75">
      <c r="C488" s="49"/>
    </row>
    <row r="489" spans="3:3" ht="15.75">
      <c r="C489" s="49"/>
    </row>
    <row r="490" spans="3:3" ht="15.75">
      <c r="C490" s="49"/>
    </row>
    <row r="491" spans="3:3" ht="15.75">
      <c r="C491" s="49"/>
    </row>
    <row r="492" spans="3:3" ht="15.75">
      <c r="C492" s="49"/>
    </row>
    <row r="493" spans="3:3" ht="15.75">
      <c r="C493" s="49"/>
    </row>
    <row r="494" spans="3:3" ht="15.75">
      <c r="C494" s="49"/>
    </row>
    <row r="495" spans="3:3" ht="15.75">
      <c r="C495" s="49"/>
    </row>
    <row r="496" spans="3:3" ht="15.75">
      <c r="C496" s="49"/>
    </row>
    <row r="497" spans="3:3" ht="15.75">
      <c r="C497" s="49"/>
    </row>
    <row r="498" spans="3:3" ht="15.75">
      <c r="C498" s="49"/>
    </row>
    <row r="499" spans="3:3" ht="15.75">
      <c r="C499" s="49"/>
    </row>
    <row r="500" spans="3:3" ht="15.75">
      <c r="C500" s="49"/>
    </row>
    <row r="501" spans="3:3" ht="15.75">
      <c r="C501" s="49"/>
    </row>
    <row r="502" spans="3:3" ht="15.75">
      <c r="C502" s="49"/>
    </row>
    <row r="503" spans="3:3" ht="15.75">
      <c r="C503" s="49"/>
    </row>
    <row r="504" spans="3:3" ht="15.75">
      <c r="C504" s="49"/>
    </row>
    <row r="505" spans="3:3" ht="15.75">
      <c r="C505" s="49"/>
    </row>
    <row r="506" spans="3:3" ht="15.75">
      <c r="C506" s="49"/>
    </row>
    <row r="507" spans="3:3" ht="15.75">
      <c r="C507" s="49"/>
    </row>
    <row r="508" spans="3:3" ht="15.75">
      <c r="C508" s="49"/>
    </row>
    <row r="509" spans="3:3" ht="15.75">
      <c r="C509" s="49"/>
    </row>
    <row r="510" spans="3:3" ht="15.75">
      <c r="C510" s="49"/>
    </row>
    <row r="511" spans="3:3" ht="15.75">
      <c r="C511" s="49"/>
    </row>
    <row r="512" spans="3:3" ht="15.75">
      <c r="C512" s="49"/>
    </row>
    <row r="513" spans="3:3" ht="15.75">
      <c r="C513" s="49"/>
    </row>
    <row r="514" spans="3:3" ht="15.75">
      <c r="C514" s="49"/>
    </row>
    <row r="515" spans="3:3" ht="15.75">
      <c r="C515" s="49"/>
    </row>
    <row r="516" spans="3:3" ht="15.75">
      <c r="C516" s="49"/>
    </row>
    <row r="517" spans="3:3" ht="15.75">
      <c r="C517" s="49"/>
    </row>
    <row r="518" spans="3:3" ht="15.75">
      <c r="C518" s="49"/>
    </row>
    <row r="519" spans="3:3" ht="15.75">
      <c r="C519" s="49"/>
    </row>
    <row r="520" spans="3:3" ht="15.75">
      <c r="C520" s="49"/>
    </row>
    <row r="521" spans="3:3" ht="15.75">
      <c r="C521" s="49"/>
    </row>
    <row r="522" spans="3:3" ht="15.75">
      <c r="C522" s="49"/>
    </row>
    <row r="523" spans="3:3" ht="15.75">
      <c r="C523" s="49"/>
    </row>
    <row r="524" spans="3:3" ht="15.75">
      <c r="C524" s="49"/>
    </row>
    <row r="525" spans="3:3" ht="15.75">
      <c r="C525" s="49"/>
    </row>
    <row r="526" spans="3:3" ht="15.75">
      <c r="C526" s="49"/>
    </row>
    <row r="527" spans="3:3" ht="15.75">
      <c r="C527" s="49"/>
    </row>
    <row r="528" spans="3:3" ht="15.75">
      <c r="C528" s="49"/>
    </row>
    <row r="529" spans="3:3" ht="15.75">
      <c r="C529" s="49"/>
    </row>
    <row r="530" spans="3:3" ht="15.75">
      <c r="C530" s="49"/>
    </row>
    <row r="531" spans="3:3" ht="15.75">
      <c r="C531" s="49"/>
    </row>
    <row r="532" spans="3:3" ht="15.75">
      <c r="C532" s="49"/>
    </row>
    <row r="533" spans="3:3" ht="15.75">
      <c r="C533" s="49"/>
    </row>
    <row r="534" spans="3:3" ht="15.75">
      <c r="C534" s="49"/>
    </row>
    <row r="535" spans="3:3" ht="15.75">
      <c r="C535" s="49"/>
    </row>
    <row r="536" spans="3:3" ht="15.75">
      <c r="C536" s="49"/>
    </row>
    <row r="537" spans="3:3" ht="15.75">
      <c r="C537" s="49"/>
    </row>
    <row r="538" spans="3:3" ht="15.75">
      <c r="C538" s="49"/>
    </row>
    <row r="539" spans="3:3" ht="15.75">
      <c r="C539" s="49"/>
    </row>
    <row r="540" spans="3:3" ht="15.75">
      <c r="C540" s="49"/>
    </row>
    <row r="541" spans="3:3" ht="15.75">
      <c r="C541" s="49"/>
    </row>
    <row r="542" spans="3:3" ht="15.75">
      <c r="C542" s="49"/>
    </row>
    <row r="543" spans="3:3" ht="15.75">
      <c r="C543" s="49"/>
    </row>
    <row r="544" spans="3:3" ht="15.75">
      <c r="C544" s="49"/>
    </row>
    <row r="545" spans="3:3" ht="15.75">
      <c r="C545" s="49"/>
    </row>
    <row r="546" spans="3:3" ht="15.75">
      <c r="C546" s="49"/>
    </row>
    <row r="547" spans="3:3" ht="15.75">
      <c r="C547" s="49"/>
    </row>
    <row r="548" spans="3:3" ht="15.75">
      <c r="C548" s="49"/>
    </row>
    <row r="549" spans="3:3" ht="15.75">
      <c r="C549" s="49"/>
    </row>
    <row r="550" spans="3:3" ht="15.75">
      <c r="C550" s="49"/>
    </row>
    <row r="551" spans="3:3" ht="15.75">
      <c r="C551" s="49"/>
    </row>
    <row r="552" spans="3:3" ht="15.75">
      <c r="C552" s="49"/>
    </row>
    <row r="553" spans="3:3" ht="15.75">
      <c r="C553" s="49"/>
    </row>
    <row r="554" spans="3:3" ht="15.75">
      <c r="C554" s="49"/>
    </row>
    <row r="555" spans="3:3" ht="15.75">
      <c r="C555" s="49"/>
    </row>
    <row r="556" spans="3:3" ht="15.75">
      <c r="C556" s="49"/>
    </row>
    <row r="557" spans="3:3" ht="15.75">
      <c r="C557" s="49"/>
    </row>
    <row r="558" spans="3:3" ht="15.75">
      <c r="C558" s="49"/>
    </row>
    <row r="559" spans="3:3" ht="15.75">
      <c r="C559" s="49"/>
    </row>
    <row r="560" spans="3:3" ht="15.75">
      <c r="C560" s="49"/>
    </row>
    <row r="561" spans="3:3" ht="15.75">
      <c r="C561" s="49"/>
    </row>
    <row r="562" spans="3:3" ht="15.75">
      <c r="C562" s="49"/>
    </row>
    <row r="563" spans="3:3" ht="15.75">
      <c r="C563" s="49"/>
    </row>
    <row r="564" spans="3:3" ht="15.75">
      <c r="C564" s="49"/>
    </row>
    <row r="565" spans="3:3" ht="15.75">
      <c r="C565" s="49"/>
    </row>
    <row r="566" spans="3:3" ht="15.75">
      <c r="C566" s="49"/>
    </row>
    <row r="567" spans="3:3" ht="15.75">
      <c r="C567" s="49"/>
    </row>
    <row r="568" spans="3:3" ht="15.75">
      <c r="C568" s="49"/>
    </row>
    <row r="569" spans="3:3" ht="15.75">
      <c r="C569" s="49"/>
    </row>
    <row r="570" spans="3:3" ht="15.75">
      <c r="C570" s="49"/>
    </row>
    <row r="571" spans="3:3" ht="15.75">
      <c r="C571" s="49"/>
    </row>
    <row r="572" spans="3:3" ht="15.75">
      <c r="C572" s="49"/>
    </row>
    <row r="573" spans="3:3" ht="15.75">
      <c r="C573" s="49"/>
    </row>
    <row r="574" spans="3:3" ht="15.75">
      <c r="C574" s="49"/>
    </row>
    <row r="575" spans="3:3" ht="15.75">
      <c r="C575" s="49"/>
    </row>
    <row r="576" spans="3:3" ht="15.75">
      <c r="C576" s="49"/>
    </row>
    <row r="577" spans="3:3" ht="15.75">
      <c r="C577" s="49"/>
    </row>
    <row r="578" spans="3:3" ht="15.75">
      <c r="C578" s="49"/>
    </row>
    <row r="579" spans="3:3" ht="15.75">
      <c r="C579" s="49"/>
    </row>
    <row r="580" spans="3:3" ht="15.75">
      <c r="C580" s="49"/>
    </row>
    <row r="581" spans="3:3" ht="15.75">
      <c r="C581" s="49"/>
    </row>
    <row r="582" spans="3:3" ht="15.75">
      <c r="C582" s="49"/>
    </row>
    <row r="583" spans="3:3" ht="15.75">
      <c r="C583" s="49"/>
    </row>
    <row r="584" spans="3:3" ht="15.75">
      <c r="C584" s="49"/>
    </row>
    <row r="585" spans="3:3" ht="15.75">
      <c r="C585" s="49"/>
    </row>
    <row r="586" spans="3:3" ht="15.75">
      <c r="C586" s="49"/>
    </row>
    <row r="587" spans="3:3" ht="15.75">
      <c r="C587" s="49"/>
    </row>
    <row r="588" spans="3:3" ht="15.75">
      <c r="C588" s="49"/>
    </row>
    <row r="589" spans="3:3" ht="15.75">
      <c r="C589" s="49"/>
    </row>
    <row r="590" spans="3:3" ht="15.75">
      <c r="C590" s="49"/>
    </row>
    <row r="591" spans="3:3" ht="15.75">
      <c r="C591" s="49"/>
    </row>
    <row r="592" spans="3:3" ht="15.75">
      <c r="C592" s="49"/>
    </row>
    <row r="593" spans="3:3" ht="15.75">
      <c r="C593" s="49"/>
    </row>
    <row r="594" spans="3:3" ht="15.75">
      <c r="C594" s="49"/>
    </row>
    <row r="595" spans="3:3" ht="15.75">
      <c r="C595" s="49"/>
    </row>
    <row r="596" spans="3:3" ht="15.75">
      <c r="C596" s="49"/>
    </row>
    <row r="597" spans="3:3" ht="15.75">
      <c r="C597" s="49"/>
    </row>
    <row r="598" spans="3:3" ht="15.75">
      <c r="C598" s="49"/>
    </row>
    <row r="599" spans="3:3" ht="15.75">
      <c r="C599" s="49"/>
    </row>
    <row r="600" spans="3:3" ht="15.75">
      <c r="C600" s="49"/>
    </row>
    <row r="601" spans="3:3" ht="15.75">
      <c r="C601" s="49"/>
    </row>
    <row r="602" spans="3:3" ht="15.75">
      <c r="C602" s="49"/>
    </row>
    <row r="603" spans="3:3" ht="15.75">
      <c r="C603" s="49"/>
    </row>
    <row r="604" spans="3:3" ht="15.75">
      <c r="C604" s="49"/>
    </row>
  </sheetData>
  <mergeCells count="4">
    <mergeCell ref="C1:E1"/>
    <mergeCell ref="C2:E2"/>
    <mergeCell ref="C3:E3"/>
    <mergeCell ref="C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topLeftCell="C1" workbookViewId="0">
      <selection activeCell="C2" sqref="C2:F2"/>
    </sheetView>
  </sheetViews>
  <sheetFormatPr defaultRowHeight="15"/>
  <cols>
    <col min="1" max="1" width="51.42578125" style="83" hidden="1" customWidth="1"/>
    <col min="2" max="2" width="64.85546875" style="83" hidden="1" customWidth="1"/>
    <col min="3" max="3" width="108.7109375" style="917" customWidth="1"/>
    <col min="4" max="4" width="36.85546875" style="83" customWidth="1"/>
    <col min="5" max="5" width="39.140625" style="83" customWidth="1"/>
    <col min="6" max="6" width="40.7109375" style="83" customWidth="1"/>
    <col min="7" max="7" width="3.5703125" style="1418" customWidth="1"/>
    <col min="8" max="256" width="9.140625" style="83"/>
    <col min="257" max="258" width="0" style="83" hidden="1" customWidth="1"/>
    <col min="259" max="259" width="108.7109375" style="83" customWidth="1"/>
    <col min="260" max="260" width="36.85546875" style="83" customWidth="1"/>
    <col min="261" max="261" width="39.140625" style="83" customWidth="1"/>
    <col min="262" max="262" width="40.7109375" style="83" customWidth="1"/>
    <col min="263" max="263" width="3.5703125" style="83" customWidth="1"/>
    <col min="264" max="512" width="9.140625" style="83"/>
    <col min="513" max="514" width="0" style="83" hidden="1" customWidth="1"/>
    <col min="515" max="515" width="108.7109375" style="83" customWidth="1"/>
    <col min="516" max="516" width="36.85546875" style="83" customWidth="1"/>
    <col min="517" max="517" width="39.140625" style="83" customWidth="1"/>
    <col min="518" max="518" width="40.7109375" style="83" customWidth="1"/>
    <col min="519" max="519" width="3.5703125" style="83" customWidth="1"/>
    <col min="520" max="768" width="9.140625" style="83"/>
    <col min="769" max="770" width="0" style="83" hidden="1" customWidth="1"/>
    <col min="771" max="771" width="108.7109375" style="83" customWidth="1"/>
    <col min="772" max="772" width="36.85546875" style="83" customWidth="1"/>
    <col min="773" max="773" width="39.140625" style="83" customWidth="1"/>
    <col min="774" max="774" width="40.7109375" style="83" customWidth="1"/>
    <col min="775" max="775" width="3.5703125" style="83" customWidth="1"/>
    <col min="776" max="1024" width="9.140625" style="83"/>
    <col min="1025" max="1026" width="0" style="83" hidden="1" customWidth="1"/>
    <col min="1027" max="1027" width="108.7109375" style="83" customWidth="1"/>
    <col min="1028" max="1028" width="36.85546875" style="83" customWidth="1"/>
    <col min="1029" max="1029" width="39.140625" style="83" customWidth="1"/>
    <col min="1030" max="1030" width="40.7109375" style="83" customWidth="1"/>
    <col min="1031" max="1031" width="3.5703125" style="83" customWidth="1"/>
    <col min="1032" max="1280" width="9.140625" style="83"/>
    <col min="1281" max="1282" width="0" style="83" hidden="1" customWidth="1"/>
    <col min="1283" max="1283" width="108.7109375" style="83" customWidth="1"/>
    <col min="1284" max="1284" width="36.85546875" style="83" customWidth="1"/>
    <col min="1285" max="1285" width="39.140625" style="83" customWidth="1"/>
    <col min="1286" max="1286" width="40.7109375" style="83" customWidth="1"/>
    <col min="1287" max="1287" width="3.5703125" style="83" customWidth="1"/>
    <col min="1288" max="1536" width="9.140625" style="83"/>
    <col min="1537" max="1538" width="0" style="83" hidden="1" customWidth="1"/>
    <col min="1539" max="1539" width="108.7109375" style="83" customWidth="1"/>
    <col min="1540" max="1540" width="36.85546875" style="83" customWidth="1"/>
    <col min="1541" max="1541" width="39.140625" style="83" customWidth="1"/>
    <col min="1542" max="1542" width="40.7109375" style="83" customWidth="1"/>
    <col min="1543" max="1543" width="3.5703125" style="83" customWidth="1"/>
    <col min="1544" max="1792" width="9.140625" style="83"/>
    <col min="1793" max="1794" width="0" style="83" hidden="1" customWidth="1"/>
    <col min="1795" max="1795" width="108.7109375" style="83" customWidth="1"/>
    <col min="1796" max="1796" width="36.85546875" style="83" customWidth="1"/>
    <col min="1797" max="1797" width="39.140625" style="83" customWidth="1"/>
    <col min="1798" max="1798" width="40.7109375" style="83" customWidth="1"/>
    <col min="1799" max="1799" width="3.5703125" style="83" customWidth="1"/>
    <col min="1800" max="2048" width="9.140625" style="83"/>
    <col min="2049" max="2050" width="0" style="83" hidden="1" customWidth="1"/>
    <col min="2051" max="2051" width="108.7109375" style="83" customWidth="1"/>
    <col min="2052" max="2052" width="36.85546875" style="83" customWidth="1"/>
    <col min="2053" max="2053" width="39.140625" style="83" customWidth="1"/>
    <col min="2054" max="2054" width="40.7109375" style="83" customWidth="1"/>
    <col min="2055" max="2055" width="3.5703125" style="83" customWidth="1"/>
    <col min="2056" max="2304" width="9.140625" style="83"/>
    <col min="2305" max="2306" width="0" style="83" hidden="1" customWidth="1"/>
    <col min="2307" max="2307" width="108.7109375" style="83" customWidth="1"/>
    <col min="2308" max="2308" width="36.85546875" style="83" customWidth="1"/>
    <col min="2309" max="2309" width="39.140625" style="83" customWidth="1"/>
    <col min="2310" max="2310" width="40.7109375" style="83" customWidth="1"/>
    <col min="2311" max="2311" width="3.5703125" style="83" customWidth="1"/>
    <col min="2312" max="2560" width="9.140625" style="83"/>
    <col min="2561" max="2562" width="0" style="83" hidden="1" customWidth="1"/>
    <col min="2563" max="2563" width="108.7109375" style="83" customWidth="1"/>
    <col min="2564" max="2564" width="36.85546875" style="83" customWidth="1"/>
    <col min="2565" max="2565" width="39.140625" style="83" customWidth="1"/>
    <col min="2566" max="2566" width="40.7109375" style="83" customWidth="1"/>
    <col min="2567" max="2567" width="3.5703125" style="83" customWidth="1"/>
    <col min="2568" max="2816" width="9.140625" style="83"/>
    <col min="2817" max="2818" width="0" style="83" hidden="1" customWidth="1"/>
    <col min="2819" max="2819" width="108.7109375" style="83" customWidth="1"/>
    <col min="2820" max="2820" width="36.85546875" style="83" customWidth="1"/>
    <col min="2821" max="2821" width="39.140625" style="83" customWidth="1"/>
    <col min="2822" max="2822" width="40.7109375" style="83" customWidth="1"/>
    <col min="2823" max="2823" width="3.5703125" style="83" customWidth="1"/>
    <col min="2824" max="3072" width="9.140625" style="83"/>
    <col min="3073" max="3074" width="0" style="83" hidden="1" customWidth="1"/>
    <col min="3075" max="3075" width="108.7109375" style="83" customWidth="1"/>
    <col min="3076" max="3076" width="36.85546875" style="83" customWidth="1"/>
    <col min="3077" max="3077" width="39.140625" style="83" customWidth="1"/>
    <col min="3078" max="3078" width="40.7109375" style="83" customWidth="1"/>
    <col min="3079" max="3079" width="3.5703125" style="83" customWidth="1"/>
    <col min="3080" max="3328" width="9.140625" style="83"/>
    <col min="3329" max="3330" width="0" style="83" hidden="1" customWidth="1"/>
    <col min="3331" max="3331" width="108.7109375" style="83" customWidth="1"/>
    <col min="3332" max="3332" width="36.85546875" style="83" customWidth="1"/>
    <col min="3333" max="3333" width="39.140625" style="83" customWidth="1"/>
    <col min="3334" max="3334" width="40.7109375" style="83" customWidth="1"/>
    <col min="3335" max="3335" width="3.5703125" style="83" customWidth="1"/>
    <col min="3336" max="3584" width="9.140625" style="83"/>
    <col min="3585" max="3586" width="0" style="83" hidden="1" customWidth="1"/>
    <col min="3587" max="3587" width="108.7109375" style="83" customWidth="1"/>
    <col min="3588" max="3588" width="36.85546875" style="83" customWidth="1"/>
    <col min="3589" max="3589" width="39.140625" style="83" customWidth="1"/>
    <col min="3590" max="3590" width="40.7109375" style="83" customWidth="1"/>
    <col min="3591" max="3591" width="3.5703125" style="83" customWidth="1"/>
    <col min="3592" max="3840" width="9.140625" style="83"/>
    <col min="3841" max="3842" width="0" style="83" hidden="1" customWidth="1"/>
    <col min="3843" max="3843" width="108.7109375" style="83" customWidth="1"/>
    <col min="3844" max="3844" width="36.85546875" style="83" customWidth="1"/>
    <col min="3845" max="3845" width="39.140625" style="83" customWidth="1"/>
    <col min="3846" max="3846" width="40.7109375" style="83" customWidth="1"/>
    <col min="3847" max="3847" width="3.5703125" style="83" customWidth="1"/>
    <col min="3848" max="4096" width="9.140625" style="83"/>
    <col min="4097" max="4098" width="0" style="83" hidden="1" customWidth="1"/>
    <col min="4099" max="4099" width="108.7109375" style="83" customWidth="1"/>
    <col min="4100" max="4100" width="36.85546875" style="83" customWidth="1"/>
    <col min="4101" max="4101" width="39.140625" style="83" customWidth="1"/>
    <col min="4102" max="4102" width="40.7109375" style="83" customWidth="1"/>
    <col min="4103" max="4103" width="3.5703125" style="83" customWidth="1"/>
    <col min="4104" max="4352" width="9.140625" style="83"/>
    <col min="4353" max="4354" width="0" style="83" hidden="1" customWidth="1"/>
    <col min="4355" max="4355" width="108.7109375" style="83" customWidth="1"/>
    <col min="4356" max="4356" width="36.85546875" style="83" customWidth="1"/>
    <col min="4357" max="4357" width="39.140625" style="83" customWidth="1"/>
    <col min="4358" max="4358" width="40.7109375" style="83" customWidth="1"/>
    <col min="4359" max="4359" width="3.5703125" style="83" customWidth="1"/>
    <col min="4360" max="4608" width="9.140625" style="83"/>
    <col min="4609" max="4610" width="0" style="83" hidden="1" customWidth="1"/>
    <col min="4611" max="4611" width="108.7109375" style="83" customWidth="1"/>
    <col min="4612" max="4612" width="36.85546875" style="83" customWidth="1"/>
    <col min="4613" max="4613" width="39.140625" style="83" customWidth="1"/>
    <col min="4614" max="4614" width="40.7109375" style="83" customWidth="1"/>
    <col min="4615" max="4615" width="3.5703125" style="83" customWidth="1"/>
    <col min="4616" max="4864" width="9.140625" style="83"/>
    <col min="4865" max="4866" width="0" style="83" hidden="1" customWidth="1"/>
    <col min="4867" max="4867" width="108.7109375" style="83" customWidth="1"/>
    <col min="4868" max="4868" width="36.85546875" style="83" customWidth="1"/>
    <col min="4869" max="4869" width="39.140625" style="83" customWidth="1"/>
    <col min="4870" max="4870" width="40.7109375" style="83" customWidth="1"/>
    <col min="4871" max="4871" width="3.5703125" style="83" customWidth="1"/>
    <col min="4872" max="5120" width="9.140625" style="83"/>
    <col min="5121" max="5122" width="0" style="83" hidden="1" customWidth="1"/>
    <col min="5123" max="5123" width="108.7109375" style="83" customWidth="1"/>
    <col min="5124" max="5124" width="36.85546875" style="83" customWidth="1"/>
    <col min="5125" max="5125" width="39.140625" style="83" customWidth="1"/>
    <col min="5126" max="5126" width="40.7109375" style="83" customWidth="1"/>
    <col min="5127" max="5127" width="3.5703125" style="83" customWidth="1"/>
    <col min="5128" max="5376" width="9.140625" style="83"/>
    <col min="5377" max="5378" width="0" style="83" hidden="1" customWidth="1"/>
    <col min="5379" max="5379" width="108.7109375" style="83" customWidth="1"/>
    <col min="5380" max="5380" width="36.85546875" style="83" customWidth="1"/>
    <col min="5381" max="5381" width="39.140625" style="83" customWidth="1"/>
    <col min="5382" max="5382" width="40.7109375" style="83" customWidth="1"/>
    <col min="5383" max="5383" width="3.5703125" style="83" customWidth="1"/>
    <col min="5384" max="5632" width="9.140625" style="83"/>
    <col min="5633" max="5634" width="0" style="83" hidden="1" customWidth="1"/>
    <col min="5635" max="5635" width="108.7109375" style="83" customWidth="1"/>
    <col min="5636" max="5636" width="36.85546875" style="83" customWidth="1"/>
    <col min="5637" max="5637" width="39.140625" style="83" customWidth="1"/>
    <col min="5638" max="5638" width="40.7109375" style="83" customWidth="1"/>
    <col min="5639" max="5639" width="3.5703125" style="83" customWidth="1"/>
    <col min="5640" max="5888" width="9.140625" style="83"/>
    <col min="5889" max="5890" width="0" style="83" hidden="1" customWidth="1"/>
    <col min="5891" max="5891" width="108.7109375" style="83" customWidth="1"/>
    <col min="5892" max="5892" width="36.85546875" style="83" customWidth="1"/>
    <col min="5893" max="5893" width="39.140625" style="83" customWidth="1"/>
    <col min="5894" max="5894" width="40.7109375" style="83" customWidth="1"/>
    <col min="5895" max="5895" width="3.5703125" style="83" customWidth="1"/>
    <col min="5896" max="6144" width="9.140625" style="83"/>
    <col min="6145" max="6146" width="0" style="83" hidden="1" customWidth="1"/>
    <col min="6147" max="6147" width="108.7109375" style="83" customWidth="1"/>
    <col min="6148" max="6148" width="36.85546875" style="83" customWidth="1"/>
    <col min="6149" max="6149" width="39.140625" style="83" customWidth="1"/>
    <col min="6150" max="6150" width="40.7109375" style="83" customWidth="1"/>
    <col min="6151" max="6151" width="3.5703125" style="83" customWidth="1"/>
    <col min="6152" max="6400" width="9.140625" style="83"/>
    <col min="6401" max="6402" width="0" style="83" hidden="1" customWidth="1"/>
    <col min="6403" max="6403" width="108.7109375" style="83" customWidth="1"/>
    <col min="6404" max="6404" width="36.85546875" style="83" customWidth="1"/>
    <col min="6405" max="6405" width="39.140625" style="83" customWidth="1"/>
    <col min="6406" max="6406" width="40.7109375" style="83" customWidth="1"/>
    <col min="6407" max="6407" width="3.5703125" style="83" customWidth="1"/>
    <col min="6408" max="6656" width="9.140625" style="83"/>
    <col min="6657" max="6658" width="0" style="83" hidden="1" customWidth="1"/>
    <col min="6659" max="6659" width="108.7109375" style="83" customWidth="1"/>
    <col min="6660" max="6660" width="36.85546875" style="83" customWidth="1"/>
    <col min="6661" max="6661" width="39.140625" style="83" customWidth="1"/>
    <col min="6662" max="6662" width="40.7109375" style="83" customWidth="1"/>
    <col min="6663" max="6663" width="3.5703125" style="83" customWidth="1"/>
    <col min="6664" max="6912" width="9.140625" style="83"/>
    <col min="6913" max="6914" width="0" style="83" hidden="1" customWidth="1"/>
    <col min="6915" max="6915" width="108.7109375" style="83" customWidth="1"/>
    <col min="6916" max="6916" width="36.85546875" style="83" customWidth="1"/>
    <col min="6917" max="6917" width="39.140625" style="83" customWidth="1"/>
    <col min="6918" max="6918" width="40.7109375" style="83" customWidth="1"/>
    <col min="6919" max="6919" width="3.5703125" style="83" customWidth="1"/>
    <col min="6920" max="7168" width="9.140625" style="83"/>
    <col min="7169" max="7170" width="0" style="83" hidden="1" customWidth="1"/>
    <col min="7171" max="7171" width="108.7109375" style="83" customWidth="1"/>
    <col min="7172" max="7172" width="36.85546875" style="83" customWidth="1"/>
    <col min="7173" max="7173" width="39.140625" style="83" customWidth="1"/>
    <col min="7174" max="7174" width="40.7109375" style="83" customWidth="1"/>
    <col min="7175" max="7175" width="3.5703125" style="83" customWidth="1"/>
    <col min="7176" max="7424" width="9.140625" style="83"/>
    <col min="7425" max="7426" width="0" style="83" hidden="1" customWidth="1"/>
    <col min="7427" max="7427" width="108.7109375" style="83" customWidth="1"/>
    <col min="7428" max="7428" width="36.85546875" style="83" customWidth="1"/>
    <col min="7429" max="7429" width="39.140625" style="83" customWidth="1"/>
    <col min="7430" max="7430" width="40.7109375" style="83" customWidth="1"/>
    <col min="7431" max="7431" width="3.5703125" style="83" customWidth="1"/>
    <col min="7432" max="7680" width="9.140625" style="83"/>
    <col min="7681" max="7682" width="0" style="83" hidden="1" customWidth="1"/>
    <col min="7683" max="7683" width="108.7109375" style="83" customWidth="1"/>
    <col min="7684" max="7684" width="36.85546875" style="83" customWidth="1"/>
    <col min="7685" max="7685" width="39.140625" style="83" customWidth="1"/>
    <col min="7686" max="7686" width="40.7109375" style="83" customWidth="1"/>
    <col min="7687" max="7687" width="3.5703125" style="83" customWidth="1"/>
    <col min="7688" max="7936" width="9.140625" style="83"/>
    <col min="7937" max="7938" width="0" style="83" hidden="1" customWidth="1"/>
    <col min="7939" max="7939" width="108.7109375" style="83" customWidth="1"/>
    <col min="7940" max="7940" width="36.85546875" style="83" customWidth="1"/>
    <col min="7941" max="7941" width="39.140625" style="83" customWidth="1"/>
    <col min="7942" max="7942" width="40.7109375" style="83" customWidth="1"/>
    <col min="7943" max="7943" width="3.5703125" style="83" customWidth="1"/>
    <col min="7944" max="8192" width="9.140625" style="83"/>
    <col min="8193" max="8194" width="0" style="83" hidden="1" customWidth="1"/>
    <col min="8195" max="8195" width="108.7109375" style="83" customWidth="1"/>
    <col min="8196" max="8196" width="36.85546875" style="83" customWidth="1"/>
    <col min="8197" max="8197" width="39.140625" style="83" customWidth="1"/>
    <col min="8198" max="8198" width="40.7109375" style="83" customWidth="1"/>
    <col min="8199" max="8199" width="3.5703125" style="83" customWidth="1"/>
    <col min="8200" max="8448" width="9.140625" style="83"/>
    <col min="8449" max="8450" width="0" style="83" hidden="1" customWidth="1"/>
    <col min="8451" max="8451" width="108.7109375" style="83" customWidth="1"/>
    <col min="8452" max="8452" width="36.85546875" style="83" customWidth="1"/>
    <col min="8453" max="8453" width="39.140625" style="83" customWidth="1"/>
    <col min="8454" max="8454" width="40.7109375" style="83" customWidth="1"/>
    <col min="8455" max="8455" width="3.5703125" style="83" customWidth="1"/>
    <col min="8456" max="8704" width="9.140625" style="83"/>
    <col min="8705" max="8706" width="0" style="83" hidden="1" customWidth="1"/>
    <col min="8707" max="8707" width="108.7109375" style="83" customWidth="1"/>
    <col min="8708" max="8708" width="36.85546875" style="83" customWidth="1"/>
    <col min="8709" max="8709" width="39.140625" style="83" customWidth="1"/>
    <col min="8710" max="8710" width="40.7109375" style="83" customWidth="1"/>
    <col min="8711" max="8711" width="3.5703125" style="83" customWidth="1"/>
    <col min="8712" max="8960" width="9.140625" style="83"/>
    <col min="8961" max="8962" width="0" style="83" hidden="1" customWidth="1"/>
    <col min="8963" max="8963" width="108.7109375" style="83" customWidth="1"/>
    <col min="8964" max="8964" width="36.85546875" style="83" customWidth="1"/>
    <col min="8965" max="8965" width="39.140625" style="83" customWidth="1"/>
    <col min="8966" max="8966" width="40.7109375" style="83" customWidth="1"/>
    <col min="8967" max="8967" width="3.5703125" style="83" customWidth="1"/>
    <col min="8968" max="9216" width="9.140625" style="83"/>
    <col min="9217" max="9218" width="0" style="83" hidden="1" customWidth="1"/>
    <col min="9219" max="9219" width="108.7109375" style="83" customWidth="1"/>
    <col min="9220" max="9220" width="36.85546875" style="83" customWidth="1"/>
    <col min="9221" max="9221" width="39.140625" style="83" customWidth="1"/>
    <col min="9222" max="9222" width="40.7109375" style="83" customWidth="1"/>
    <col min="9223" max="9223" width="3.5703125" style="83" customWidth="1"/>
    <col min="9224" max="9472" width="9.140625" style="83"/>
    <col min="9473" max="9474" width="0" style="83" hidden="1" customWidth="1"/>
    <col min="9475" max="9475" width="108.7109375" style="83" customWidth="1"/>
    <col min="9476" max="9476" width="36.85546875" style="83" customWidth="1"/>
    <col min="9477" max="9477" width="39.140625" style="83" customWidth="1"/>
    <col min="9478" max="9478" width="40.7109375" style="83" customWidth="1"/>
    <col min="9479" max="9479" width="3.5703125" style="83" customWidth="1"/>
    <col min="9480" max="9728" width="9.140625" style="83"/>
    <col min="9729" max="9730" width="0" style="83" hidden="1" customWidth="1"/>
    <col min="9731" max="9731" width="108.7109375" style="83" customWidth="1"/>
    <col min="9732" max="9732" width="36.85546875" style="83" customWidth="1"/>
    <col min="9733" max="9733" width="39.140625" style="83" customWidth="1"/>
    <col min="9734" max="9734" width="40.7109375" style="83" customWidth="1"/>
    <col min="9735" max="9735" width="3.5703125" style="83" customWidth="1"/>
    <col min="9736" max="9984" width="9.140625" style="83"/>
    <col min="9985" max="9986" width="0" style="83" hidden="1" customWidth="1"/>
    <col min="9987" max="9987" width="108.7109375" style="83" customWidth="1"/>
    <col min="9988" max="9988" width="36.85546875" style="83" customWidth="1"/>
    <col min="9989" max="9989" width="39.140625" style="83" customWidth="1"/>
    <col min="9990" max="9990" width="40.7109375" style="83" customWidth="1"/>
    <col min="9991" max="9991" width="3.5703125" style="83" customWidth="1"/>
    <col min="9992" max="10240" width="9.140625" style="83"/>
    <col min="10241" max="10242" width="0" style="83" hidden="1" customWidth="1"/>
    <col min="10243" max="10243" width="108.7109375" style="83" customWidth="1"/>
    <col min="10244" max="10244" width="36.85546875" style="83" customWidth="1"/>
    <col min="10245" max="10245" width="39.140625" style="83" customWidth="1"/>
    <col min="10246" max="10246" width="40.7109375" style="83" customWidth="1"/>
    <col min="10247" max="10247" width="3.5703125" style="83" customWidth="1"/>
    <col min="10248" max="10496" width="9.140625" style="83"/>
    <col min="10497" max="10498" width="0" style="83" hidden="1" customWidth="1"/>
    <col min="10499" max="10499" width="108.7109375" style="83" customWidth="1"/>
    <col min="10500" max="10500" width="36.85546875" style="83" customWidth="1"/>
    <col min="10501" max="10501" width="39.140625" style="83" customWidth="1"/>
    <col min="10502" max="10502" width="40.7109375" style="83" customWidth="1"/>
    <col min="10503" max="10503" width="3.5703125" style="83" customWidth="1"/>
    <col min="10504" max="10752" width="9.140625" style="83"/>
    <col min="10753" max="10754" width="0" style="83" hidden="1" customWidth="1"/>
    <col min="10755" max="10755" width="108.7109375" style="83" customWidth="1"/>
    <col min="10756" max="10756" width="36.85546875" style="83" customWidth="1"/>
    <col min="10757" max="10757" width="39.140625" style="83" customWidth="1"/>
    <col min="10758" max="10758" width="40.7109375" style="83" customWidth="1"/>
    <col min="10759" max="10759" width="3.5703125" style="83" customWidth="1"/>
    <col min="10760" max="11008" width="9.140625" style="83"/>
    <col min="11009" max="11010" width="0" style="83" hidden="1" customWidth="1"/>
    <col min="11011" max="11011" width="108.7109375" style="83" customWidth="1"/>
    <col min="11012" max="11012" width="36.85546875" style="83" customWidth="1"/>
    <col min="11013" max="11013" width="39.140625" style="83" customWidth="1"/>
    <col min="11014" max="11014" width="40.7109375" style="83" customWidth="1"/>
    <col min="11015" max="11015" width="3.5703125" style="83" customWidth="1"/>
    <col min="11016" max="11264" width="9.140625" style="83"/>
    <col min="11265" max="11266" width="0" style="83" hidden="1" customWidth="1"/>
    <col min="11267" max="11267" width="108.7109375" style="83" customWidth="1"/>
    <col min="11268" max="11268" width="36.85546875" style="83" customWidth="1"/>
    <col min="11269" max="11269" width="39.140625" style="83" customWidth="1"/>
    <col min="11270" max="11270" width="40.7109375" style="83" customWidth="1"/>
    <col min="11271" max="11271" width="3.5703125" style="83" customWidth="1"/>
    <col min="11272" max="11520" width="9.140625" style="83"/>
    <col min="11521" max="11522" width="0" style="83" hidden="1" customWidth="1"/>
    <col min="11523" max="11523" width="108.7109375" style="83" customWidth="1"/>
    <col min="11524" max="11524" width="36.85546875" style="83" customWidth="1"/>
    <col min="11525" max="11525" width="39.140625" style="83" customWidth="1"/>
    <col min="11526" max="11526" width="40.7109375" style="83" customWidth="1"/>
    <col min="11527" max="11527" width="3.5703125" style="83" customWidth="1"/>
    <col min="11528" max="11776" width="9.140625" style="83"/>
    <col min="11777" max="11778" width="0" style="83" hidden="1" customWidth="1"/>
    <col min="11779" max="11779" width="108.7109375" style="83" customWidth="1"/>
    <col min="11780" max="11780" width="36.85546875" style="83" customWidth="1"/>
    <col min="11781" max="11781" width="39.140625" style="83" customWidth="1"/>
    <col min="11782" max="11782" width="40.7109375" style="83" customWidth="1"/>
    <col min="11783" max="11783" width="3.5703125" style="83" customWidth="1"/>
    <col min="11784" max="12032" width="9.140625" style="83"/>
    <col min="12033" max="12034" width="0" style="83" hidden="1" customWidth="1"/>
    <col min="12035" max="12035" width="108.7109375" style="83" customWidth="1"/>
    <col min="12036" max="12036" width="36.85546875" style="83" customWidth="1"/>
    <col min="12037" max="12037" width="39.140625" style="83" customWidth="1"/>
    <col min="12038" max="12038" width="40.7109375" style="83" customWidth="1"/>
    <col min="12039" max="12039" width="3.5703125" style="83" customWidth="1"/>
    <col min="12040" max="12288" width="9.140625" style="83"/>
    <col min="12289" max="12290" width="0" style="83" hidden="1" customWidth="1"/>
    <col min="12291" max="12291" width="108.7109375" style="83" customWidth="1"/>
    <col min="12292" max="12292" width="36.85546875" style="83" customWidth="1"/>
    <col min="12293" max="12293" width="39.140625" style="83" customWidth="1"/>
    <col min="12294" max="12294" width="40.7109375" style="83" customWidth="1"/>
    <col min="12295" max="12295" width="3.5703125" style="83" customWidth="1"/>
    <col min="12296" max="12544" width="9.140625" style="83"/>
    <col min="12545" max="12546" width="0" style="83" hidden="1" customWidth="1"/>
    <col min="12547" max="12547" width="108.7109375" style="83" customWidth="1"/>
    <col min="12548" max="12548" width="36.85546875" style="83" customWidth="1"/>
    <col min="12549" max="12549" width="39.140625" style="83" customWidth="1"/>
    <col min="12550" max="12550" width="40.7109375" style="83" customWidth="1"/>
    <col min="12551" max="12551" width="3.5703125" style="83" customWidth="1"/>
    <col min="12552" max="12800" width="9.140625" style="83"/>
    <col min="12801" max="12802" width="0" style="83" hidden="1" customWidth="1"/>
    <col min="12803" max="12803" width="108.7109375" style="83" customWidth="1"/>
    <col min="12804" max="12804" width="36.85546875" style="83" customWidth="1"/>
    <col min="12805" max="12805" width="39.140625" style="83" customWidth="1"/>
    <col min="12806" max="12806" width="40.7109375" style="83" customWidth="1"/>
    <col min="12807" max="12807" width="3.5703125" style="83" customWidth="1"/>
    <col min="12808" max="13056" width="9.140625" style="83"/>
    <col min="13057" max="13058" width="0" style="83" hidden="1" customWidth="1"/>
    <col min="13059" max="13059" width="108.7109375" style="83" customWidth="1"/>
    <col min="13060" max="13060" width="36.85546875" style="83" customWidth="1"/>
    <col min="13061" max="13061" width="39.140625" style="83" customWidth="1"/>
    <col min="13062" max="13062" width="40.7109375" style="83" customWidth="1"/>
    <col min="13063" max="13063" width="3.5703125" style="83" customWidth="1"/>
    <col min="13064" max="13312" width="9.140625" style="83"/>
    <col min="13313" max="13314" width="0" style="83" hidden="1" customWidth="1"/>
    <col min="13315" max="13315" width="108.7109375" style="83" customWidth="1"/>
    <col min="13316" max="13316" width="36.85546875" style="83" customWidth="1"/>
    <col min="13317" max="13317" width="39.140625" style="83" customWidth="1"/>
    <col min="13318" max="13318" width="40.7109375" style="83" customWidth="1"/>
    <col min="13319" max="13319" width="3.5703125" style="83" customWidth="1"/>
    <col min="13320" max="13568" width="9.140625" style="83"/>
    <col min="13569" max="13570" width="0" style="83" hidden="1" customWidth="1"/>
    <col min="13571" max="13571" width="108.7109375" style="83" customWidth="1"/>
    <col min="13572" max="13572" width="36.85546875" style="83" customWidth="1"/>
    <col min="13573" max="13573" width="39.140625" style="83" customWidth="1"/>
    <col min="13574" max="13574" width="40.7109375" style="83" customWidth="1"/>
    <col min="13575" max="13575" width="3.5703125" style="83" customWidth="1"/>
    <col min="13576" max="13824" width="9.140625" style="83"/>
    <col min="13825" max="13826" width="0" style="83" hidden="1" customWidth="1"/>
    <col min="13827" max="13827" width="108.7109375" style="83" customWidth="1"/>
    <col min="13828" max="13828" width="36.85546875" style="83" customWidth="1"/>
    <col min="13829" max="13829" width="39.140625" style="83" customWidth="1"/>
    <col min="13830" max="13830" width="40.7109375" style="83" customWidth="1"/>
    <col min="13831" max="13831" width="3.5703125" style="83" customWidth="1"/>
    <col min="13832" max="14080" width="9.140625" style="83"/>
    <col min="14081" max="14082" width="0" style="83" hidden="1" customWidth="1"/>
    <col min="14083" max="14083" width="108.7109375" style="83" customWidth="1"/>
    <col min="14084" max="14084" width="36.85546875" style="83" customWidth="1"/>
    <col min="14085" max="14085" width="39.140625" style="83" customWidth="1"/>
    <col min="14086" max="14086" width="40.7109375" style="83" customWidth="1"/>
    <col min="14087" max="14087" width="3.5703125" style="83" customWidth="1"/>
    <col min="14088" max="14336" width="9.140625" style="83"/>
    <col min="14337" max="14338" width="0" style="83" hidden="1" customWidth="1"/>
    <col min="14339" max="14339" width="108.7109375" style="83" customWidth="1"/>
    <col min="14340" max="14340" width="36.85546875" style="83" customWidth="1"/>
    <col min="14341" max="14341" width="39.140625" style="83" customWidth="1"/>
    <col min="14342" max="14342" width="40.7109375" style="83" customWidth="1"/>
    <col min="14343" max="14343" width="3.5703125" style="83" customWidth="1"/>
    <col min="14344" max="14592" width="9.140625" style="83"/>
    <col min="14593" max="14594" width="0" style="83" hidden="1" customWidth="1"/>
    <col min="14595" max="14595" width="108.7109375" style="83" customWidth="1"/>
    <col min="14596" max="14596" width="36.85546875" style="83" customWidth="1"/>
    <col min="14597" max="14597" width="39.140625" style="83" customWidth="1"/>
    <col min="14598" max="14598" width="40.7109375" style="83" customWidth="1"/>
    <col min="14599" max="14599" width="3.5703125" style="83" customWidth="1"/>
    <col min="14600" max="14848" width="9.140625" style="83"/>
    <col min="14849" max="14850" width="0" style="83" hidden="1" customWidth="1"/>
    <col min="14851" max="14851" width="108.7109375" style="83" customWidth="1"/>
    <col min="14852" max="14852" width="36.85546875" style="83" customWidth="1"/>
    <col min="14853" max="14853" width="39.140625" style="83" customWidth="1"/>
    <col min="14854" max="14854" width="40.7109375" style="83" customWidth="1"/>
    <col min="14855" max="14855" width="3.5703125" style="83" customWidth="1"/>
    <col min="14856" max="15104" width="9.140625" style="83"/>
    <col min="15105" max="15106" width="0" style="83" hidden="1" customWidth="1"/>
    <col min="15107" max="15107" width="108.7109375" style="83" customWidth="1"/>
    <col min="15108" max="15108" width="36.85546875" style="83" customWidth="1"/>
    <col min="15109" max="15109" width="39.140625" style="83" customWidth="1"/>
    <col min="15110" max="15110" width="40.7109375" style="83" customWidth="1"/>
    <col min="15111" max="15111" width="3.5703125" style="83" customWidth="1"/>
    <col min="15112" max="15360" width="9.140625" style="83"/>
    <col min="15361" max="15362" width="0" style="83" hidden="1" customWidth="1"/>
    <col min="15363" max="15363" width="108.7109375" style="83" customWidth="1"/>
    <col min="15364" max="15364" width="36.85546875" style="83" customWidth="1"/>
    <col min="15365" max="15365" width="39.140625" style="83" customWidth="1"/>
    <col min="15366" max="15366" width="40.7109375" style="83" customWidth="1"/>
    <col min="15367" max="15367" width="3.5703125" style="83" customWidth="1"/>
    <col min="15368" max="15616" width="9.140625" style="83"/>
    <col min="15617" max="15618" width="0" style="83" hidden="1" customWidth="1"/>
    <col min="15619" max="15619" width="108.7109375" style="83" customWidth="1"/>
    <col min="15620" max="15620" width="36.85546875" style="83" customWidth="1"/>
    <col min="15621" max="15621" width="39.140625" style="83" customWidth="1"/>
    <col min="15622" max="15622" width="40.7109375" style="83" customWidth="1"/>
    <col min="15623" max="15623" width="3.5703125" style="83" customWidth="1"/>
    <col min="15624" max="15872" width="9.140625" style="83"/>
    <col min="15873" max="15874" width="0" style="83" hidden="1" customWidth="1"/>
    <col min="15875" max="15875" width="108.7109375" style="83" customWidth="1"/>
    <col min="15876" max="15876" width="36.85546875" style="83" customWidth="1"/>
    <col min="15877" max="15877" width="39.140625" style="83" customWidth="1"/>
    <col min="15878" max="15878" width="40.7109375" style="83" customWidth="1"/>
    <col min="15879" max="15879" width="3.5703125" style="83" customWidth="1"/>
    <col min="15880" max="16128" width="9.140625" style="83"/>
    <col min="16129" max="16130" width="0" style="83" hidden="1" customWidth="1"/>
    <col min="16131" max="16131" width="108.7109375" style="83" customWidth="1"/>
    <col min="16132" max="16132" width="36.85546875" style="83" customWidth="1"/>
    <col min="16133" max="16133" width="39.140625" style="83" customWidth="1"/>
    <col min="16134" max="16134" width="40.7109375" style="83" customWidth="1"/>
    <col min="16135" max="16135" width="3.5703125" style="83" customWidth="1"/>
    <col min="16136" max="16384" width="9.140625" style="83"/>
  </cols>
  <sheetData>
    <row r="1" spans="1:7" s="1388" customFormat="1" ht="39.75" customHeight="1">
      <c r="C1" s="2284" t="s">
        <v>1394</v>
      </c>
      <c r="D1" s="2284"/>
      <c r="E1" s="2284"/>
      <c r="F1" s="2284"/>
    </row>
    <row r="2" spans="1:7" s="1388" customFormat="1" ht="39.75" customHeight="1">
      <c r="C2" s="2284" t="s">
        <v>1148</v>
      </c>
      <c r="D2" s="2284"/>
      <c r="E2" s="2284"/>
      <c r="F2" s="2284"/>
    </row>
    <row r="3" spans="1:7" s="1388" customFormat="1" ht="39.75" customHeight="1">
      <c r="C3" s="2284" t="s">
        <v>274</v>
      </c>
      <c r="D3" s="2284"/>
      <c r="E3" s="2284"/>
      <c r="F3" s="2284"/>
    </row>
    <row r="4" spans="1:7" s="1388" customFormat="1" ht="39.75" customHeight="1">
      <c r="A4" s="1388" t="s">
        <v>274</v>
      </c>
      <c r="C4" s="2285" t="s">
        <v>617</v>
      </c>
      <c r="D4" s="2285"/>
      <c r="E4" s="2285"/>
      <c r="F4" s="2285"/>
    </row>
    <row r="5" spans="1:7" ht="6" customHeight="1">
      <c r="A5" s="83" t="s">
        <v>1395</v>
      </c>
      <c r="G5" s="83"/>
    </row>
    <row r="6" spans="1:7" ht="23.25">
      <c r="A6" s="2051"/>
      <c r="B6" s="2051"/>
      <c r="C6" s="2062"/>
      <c r="D6" s="2053" t="s">
        <v>1396</v>
      </c>
      <c r="E6" s="2053" t="s">
        <v>1397</v>
      </c>
      <c r="F6" s="2053" t="s">
        <v>1254</v>
      </c>
      <c r="G6" s="83"/>
    </row>
    <row r="7" spans="1:7" ht="25.5" customHeight="1">
      <c r="A7" s="2051"/>
      <c r="B7" s="2051"/>
      <c r="C7" s="2052" t="s">
        <v>1255</v>
      </c>
      <c r="D7" s="2063"/>
      <c r="E7" s="2063"/>
      <c r="F7" s="2063"/>
      <c r="G7" s="83"/>
    </row>
    <row r="8" spans="1:7" ht="15" customHeight="1">
      <c r="C8" s="2010"/>
      <c r="D8" s="2011"/>
      <c r="E8" s="2012"/>
      <c r="F8" s="2012"/>
      <c r="G8" s="83"/>
    </row>
    <row r="9" spans="1:7" s="914" customFormat="1" ht="23.25">
      <c r="A9" s="2054" t="s">
        <v>971</v>
      </c>
      <c r="B9" s="2054" t="s">
        <v>1256</v>
      </c>
      <c r="C9" s="2055" t="s">
        <v>756</v>
      </c>
      <c r="D9" s="2056">
        <v>9190.880650000001</v>
      </c>
      <c r="E9" s="2056">
        <v>16313.269420000001</v>
      </c>
      <c r="F9" s="2056">
        <v>25504.15007</v>
      </c>
    </row>
    <row r="10" spans="1:7" s="914" customFormat="1" ht="23.25">
      <c r="A10" s="914" t="s">
        <v>971</v>
      </c>
      <c r="B10" s="914" t="s">
        <v>1257</v>
      </c>
      <c r="C10" s="2016" t="s">
        <v>1258</v>
      </c>
      <c r="D10" s="2017">
        <v>4270.7543399999995</v>
      </c>
      <c r="E10" s="2017">
        <v>1065.1651499999998</v>
      </c>
      <c r="F10" s="2017">
        <v>5335.9194900000002</v>
      </c>
    </row>
    <row r="11" spans="1:7" s="1635" customFormat="1" ht="23.25">
      <c r="A11" s="1635" t="s">
        <v>971</v>
      </c>
      <c r="B11" s="1635" t="s">
        <v>1259</v>
      </c>
      <c r="C11" s="2018" t="s">
        <v>1260</v>
      </c>
      <c r="D11" s="2019">
        <v>2.4945399999999998</v>
      </c>
      <c r="E11" s="2019">
        <v>2218.8331400000002</v>
      </c>
      <c r="F11" s="2019">
        <v>2221.3276800000003</v>
      </c>
    </row>
    <row r="12" spans="1:7" s="1635" customFormat="1" ht="23.25">
      <c r="A12" s="1635" t="s">
        <v>971</v>
      </c>
      <c r="B12" s="1635" t="s">
        <v>1261</v>
      </c>
      <c r="C12" s="2018" t="s">
        <v>1262</v>
      </c>
      <c r="D12" s="2019">
        <v>3642.8752999999997</v>
      </c>
      <c r="E12" s="2019">
        <v>1296.1049599999999</v>
      </c>
      <c r="F12" s="2019">
        <v>4938.9802599999994</v>
      </c>
    </row>
    <row r="13" spans="1:7" s="1635" customFormat="1" ht="23.25">
      <c r="A13" s="1635" t="s">
        <v>971</v>
      </c>
      <c r="B13" s="1635" t="s">
        <v>1263</v>
      </c>
      <c r="C13" s="2018" t="s">
        <v>1264</v>
      </c>
      <c r="D13" s="2019">
        <v>1.2588699999999999</v>
      </c>
      <c r="E13" s="2019">
        <v>0</v>
      </c>
      <c r="F13" s="2019">
        <v>1.2588699999999999</v>
      </c>
    </row>
    <row r="14" spans="1:7" s="1635" customFormat="1" ht="23.25">
      <c r="A14" s="1635" t="s">
        <v>971</v>
      </c>
      <c r="B14" s="1635" t="s">
        <v>1265</v>
      </c>
      <c r="C14" s="2018" t="s">
        <v>1266</v>
      </c>
      <c r="D14" s="2019">
        <v>149.34200000000001</v>
      </c>
      <c r="E14" s="2019">
        <v>990.83940000000007</v>
      </c>
      <c r="F14" s="2019">
        <v>1140.1813999999999</v>
      </c>
    </row>
    <row r="15" spans="1:7" s="1635" customFormat="1" ht="23.25">
      <c r="A15" s="1635" t="s">
        <v>971</v>
      </c>
      <c r="B15" s="1635" t="s">
        <v>1267</v>
      </c>
      <c r="C15" s="2018" t="s">
        <v>1268</v>
      </c>
      <c r="D15" s="2019">
        <v>886.57408999999996</v>
      </c>
      <c r="E15" s="2019">
        <v>10271.933509999999</v>
      </c>
      <c r="F15" s="2019">
        <v>11158.507599999999</v>
      </c>
    </row>
    <row r="16" spans="1:7" s="1635" customFormat="1" ht="23.25">
      <c r="A16" s="1635" t="s">
        <v>971</v>
      </c>
      <c r="B16" s="1635" t="s">
        <v>1269</v>
      </c>
      <c r="C16" s="2018" t="s">
        <v>1270</v>
      </c>
      <c r="D16" s="2019">
        <v>237.58151000000001</v>
      </c>
      <c r="E16" s="2019">
        <v>470.39326</v>
      </c>
      <c r="F16" s="2019">
        <v>707.97477000000003</v>
      </c>
    </row>
    <row r="17" spans="1:7" s="914" customFormat="1" ht="23.25">
      <c r="A17" s="914" t="s">
        <v>971</v>
      </c>
      <c r="B17" s="914" t="s">
        <v>1271</v>
      </c>
      <c r="C17" s="2018" t="s">
        <v>1272</v>
      </c>
      <c r="D17" s="2017">
        <v>0</v>
      </c>
      <c r="E17" s="2017">
        <v>0</v>
      </c>
      <c r="F17" s="2019">
        <v>0</v>
      </c>
    </row>
    <row r="18" spans="1:7" s="914" customFormat="1" ht="23.25">
      <c r="A18" s="2054" t="s">
        <v>971</v>
      </c>
      <c r="B18" s="2054" t="s">
        <v>1273</v>
      </c>
      <c r="C18" s="2055" t="s">
        <v>1274</v>
      </c>
      <c r="D18" s="2056">
        <v>3118.6323299999999</v>
      </c>
      <c r="E18" s="2056">
        <v>1927.3966699999999</v>
      </c>
      <c r="F18" s="2056">
        <v>5046.0290000000005</v>
      </c>
    </row>
    <row r="19" spans="1:7" s="914" customFormat="1" ht="23.25">
      <c r="A19" s="914" t="s">
        <v>971</v>
      </c>
      <c r="B19" s="914" t="s">
        <v>1275</v>
      </c>
      <c r="C19" s="2016" t="s">
        <v>1276</v>
      </c>
      <c r="D19" s="2017">
        <v>0</v>
      </c>
      <c r="E19" s="2017">
        <v>0</v>
      </c>
      <c r="F19" s="2017">
        <v>0</v>
      </c>
    </row>
    <row r="20" spans="1:7" s="1635" customFormat="1" ht="23.25">
      <c r="A20" s="1635" t="s">
        <v>971</v>
      </c>
      <c r="B20" s="1635" t="s">
        <v>1277</v>
      </c>
      <c r="C20" s="2018" t="s">
        <v>1278</v>
      </c>
      <c r="D20" s="2019">
        <v>3042.5224800000001</v>
      </c>
      <c r="E20" s="2019">
        <v>1927.3966699999999</v>
      </c>
      <c r="F20" s="2019">
        <v>4969.9191500000006</v>
      </c>
    </row>
    <row r="21" spans="1:7" s="1635" customFormat="1" ht="23.25">
      <c r="A21" s="1635" t="s">
        <v>971</v>
      </c>
      <c r="B21" s="1635" t="s">
        <v>1279</v>
      </c>
      <c r="C21" s="2018" t="s">
        <v>1280</v>
      </c>
      <c r="D21" s="2019">
        <v>76.109850000000009</v>
      </c>
      <c r="E21" s="2019">
        <v>0</v>
      </c>
      <c r="F21" s="2019">
        <v>76.109850000000009</v>
      </c>
    </row>
    <row r="22" spans="1:7" s="1635" customFormat="1" ht="23.25">
      <c r="A22" s="1635" t="s">
        <v>971</v>
      </c>
      <c r="B22" s="1635" t="s">
        <v>1281</v>
      </c>
      <c r="C22" s="2018" t="s">
        <v>1282</v>
      </c>
      <c r="D22" s="2019">
        <v>0</v>
      </c>
      <c r="E22" s="2019">
        <v>0</v>
      </c>
      <c r="F22" s="2019">
        <v>0</v>
      </c>
    </row>
    <row r="23" spans="1:7" s="1635" customFormat="1" ht="23.25">
      <c r="A23" s="1635" t="s">
        <v>971</v>
      </c>
      <c r="B23" s="1635" t="s">
        <v>1283</v>
      </c>
      <c r="C23" s="2018" t="s">
        <v>1284</v>
      </c>
      <c r="D23" s="2019">
        <v>0</v>
      </c>
      <c r="E23" s="2019">
        <v>0</v>
      </c>
      <c r="F23" s="2019">
        <v>0</v>
      </c>
    </row>
    <row r="24" spans="1:7" s="1635" customFormat="1" ht="23.25">
      <c r="A24" s="1635" t="s">
        <v>971</v>
      </c>
      <c r="B24" s="2020" t="s">
        <v>1285</v>
      </c>
      <c r="C24" s="2018" t="s">
        <v>1026</v>
      </c>
      <c r="D24" s="2019">
        <v>0</v>
      </c>
      <c r="E24" s="2019">
        <v>0</v>
      </c>
      <c r="F24" s="2019">
        <v>0</v>
      </c>
    </row>
    <row r="25" spans="1:7" ht="23.25">
      <c r="A25" s="2051" t="s">
        <v>971</v>
      </c>
      <c r="B25" s="2051" t="s">
        <v>1286</v>
      </c>
      <c r="C25" s="2052" t="s">
        <v>781</v>
      </c>
      <c r="D25" s="2057">
        <v>6072.2483300000004</v>
      </c>
      <c r="E25" s="2057">
        <v>14385.87275</v>
      </c>
      <c r="F25" s="2057">
        <v>20458.121079999997</v>
      </c>
      <c r="G25" s="83"/>
    </row>
    <row r="26" spans="1:7" s="914" customFormat="1" ht="23.25">
      <c r="A26" s="914" t="s">
        <v>971</v>
      </c>
      <c r="B26" s="914" t="s">
        <v>1287</v>
      </c>
      <c r="C26" s="2022" t="s">
        <v>1288</v>
      </c>
      <c r="D26" s="2017">
        <v>5072</v>
      </c>
      <c r="E26" s="2017">
        <v>10680.5</v>
      </c>
      <c r="F26" s="2017">
        <v>15752.5</v>
      </c>
    </row>
    <row r="27" spans="1:7" s="1635" customFormat="1" ht="23.25">
      <c r="A27" s="1635" t="s">
        <v>971</v>
      </c>
      <c r="B27" s="1635" t="s">
        <v>1289</v>
      </c>
      <c r="C27" s="2023" t="s">
        <v>1290</v>
      </c>
      <c r="D27" s="2019">
        <v>0.58213999999999999</v>
      </c>
      <c r="E27" s="2019">
        <v>0</v>
      </c>
      <c r="F27" s="2019">
        <v>0.58213999999999999</v>
      </c>
    </row>
    <row r="28" spans="1:7" s="1635" customFormat="1" ht="23.25">
      <c r="A28" s="1635" t="s">
        <v>971</v>
      </c>
      <c r="B28" s="1635" t="s">
        <v>1291</v>
      </c>
      <c r="C28" s="2023" t="s">
        <v>1292</v>
      </c>
      <c r="D28" s="2019">
        <v>0</v>
      </c>
      <c r="E28" s="2019">
        <v>0</v>
      </c>
      <c r="F28" s="2019">
        <v>0</v>
      </c>
    </row>
    <row r="29" spans="1:7" s="1635" customFormat="1" ht="23.25">
      <c r="A29" s="1635" t="s">
        <v>971</v>
      </c>
      <c r="B29" s="1635" t="s">
        <v>1293</v>
      </c>
      <c r="C29" s="2023" t="s">
        <v>1294</v>
      </c>
      <c r="D29" s="2019">
        <v>1596.3858799999998</v>
      </c>
      <c r="E29" s="2019">
        <v>3169.7018499999999</v>
      </c>
      <c r="F29" s="2019">
        <v>4766.0877300000002</v>
      </c>
    </row>
    <row r="30" spans="1:7" s="1635" customFormat="1" ht="23.25">
      <c r="A30" s="1635" t="s">
        <v>971</v>
      </c>
      <c r="B30" s="1635" t="s">
        <v>1295</v>
      </c>
      <c r="C30" s="2023" t="s">
        <v>1296</v>
      </c>
      <c r="D30" s="2019">
        <v>-596.7196899999999</v>
      </c>
      <c r="E30" s="2019">
        <v>535.67090000000007</v>
      </c>
      <c r="F30" s="2019">
        <v>-61.048789999999919</v>
      </c>
    </row>
    <row r="31" spans="1:7" s="1635" customFormat="1" ht="23.25">
      <c r="A31" s="1635" t="s">
        <v>971</v>
      </c>
      <c r="B31" s="1635" t="s">
        <v>1393</v>
      </c>
      <c r="C31" s="2018" t="s">
        <v>1298</v>
      </c>
      <c r="D31" s="2019">
        <v>0</v>
      </c>
      <c r="E31" s="2019">
        <v>5.398E-2</v>
      </c>
      <c r="F31" s="2019">
        <v>5.398E-2</v>
      </c>
    </row>
    <row r="32" spans="1:7" s="1635" customFormat="1" ht="23.25">
      <c r="A32" s="1635" t="s">
        <v>971</v>
      </c>
      <c r="B32" s="1635" t="s">
        <v>1299</v>
      </c>
      <c r="C32" s="2018" t="s">
        <v>1300</v>
      </c>
      <c r="D32" s="2019">
        <v>-596.7196899999999</v>
      </c>
      <c r="E32" s="2019">
        <v>535.61692000000005</v>
      </c>
      <c r="F32" s="2019">
        <v>-61.1027699999999</v>
      </c>
    </row>
    <row r="33" spans="1:6" s="1635" customFormat="1" ht="23.25">
      <c r="A33" s="1635" t="s">
        <v>971</v>
      </c>
      <c r="B33" s="1635" t="s">
        <v>1301</v>
      </c>
      <c r="C33" s="2024" t="s">
        <v>785</v>
      </c>
      <c r="D33" s="2025">
        <v>9190.8806600000007</v>
      </c>
      <c r="E33" s="2025">
        <v>16313.269420000001</v>
      </c>
      <c r="F33" s="2025">
        <v>25504.150079999999</v>
      </c>
    </row>
    <row r="34" spans="1:6" s="1635" customFormat="1" ht="23.25">
      <c r="A34" s="1635" t="s">
        <v>971</v>
      </c>
      <c r="B34" s="1635" t="s">
        <v>990</v>
      </c>
      <c r="C34" s="2023" t="s">
        <v>1302</v>
      </c>
      <c r="D34" s="2019">
        <v>0</v>
      </c>
      <c r="E34" s="2019">
        <v>0</v>
      </c>
      <c r="F34" s="2019">
        <v>0</v>
      </c>
    </row>
    <row r="35" spans="1:6" s="1635" customFormat="1" ht="23.25">
      <c r="A35" s="1635" t="s">
        <v>971</v>
      </c>
      <c r="B35" s="1635" t="s">
        <v>1303</v>
      </c>
      <c r="C35" s="2023" t="s">
        <v>1304</v>
      </c>
      <c r="D35" s="2019">
        <v>47248.48126</v>
      </c>
      <c r="E35" s="2019">
        <v>25110.981219999998</v>
      </c>
      <c r="F35" s="2019">
        <v>72359.462479999987</v>
      </c>
    </row>
    <row r="36" spans="1:6" s="914" customFormat="1" ht="23.25">
      <c r="A36" s="2054" t="s">
        <v>971</v>
      </c>
      <c r="B36" s="2054"/>
      <c r="C36" s="2059" t="s">
        <v>793</v>
      </c>
      <c r="D36" s="2060">
        <v>0</v>
      </c>
      <c r="E36" s="2060">
        <v>0</v>
      </c>
      <c r="F36" s="2056">
        <v>0</v>
      </c>
    </row>
    <row r="37" spans="1:6" s="914" customFormat="1" ht="23.25">
      <c r="A37" s="914" t="s">
        <v>971</v>
      </c>
      <c r="B37" s="1621" t="s">
        <v>1319</v>
      </c>
      <c r="C37" s="2029" t="s">
        <v>1320</v>
      </c>
      <c r="D37" s="2017">
        <v>82.280070000000009</v>
      </c>
      <c r="E37" s="2017">
        <v>91.107939999999999</v>
      </c>
      <c r="F37" s="2017">
        <v>173.38801000000001</v>
      </c>
    </row>
    <row r="38" spans="1:6" s="914" customFormat="1" ht="23.25">
      <c r="A38" s="914" t="s">
        <v>971</v>
      </c>
      <c r="B38" s="2030" t="s">
        <v>1321</v>
      </c>
      <c r="C38" s="2016" t="s">
        <v>1322</v>
      </c>
      <c r="D38" s="2017">
        <v>-1.4985200000000001</v>
      </c>
      <c r="E38" s="2017">
        <v>0</v>
      </c>
      <c r="F38" s="2017">
        <v>-1.4985200000000001</v>
      </c>
    </row>
    <row r="39" spans="1:6" s="914" customFormat="1" ht="23.25">
      <c r="A39" s="914" t="s">
        <v>971</v>
      </c>
      <c r="B39" s="1621" t="s">
        <v>1323</v>
      </c>
      <c r="C39" s="2022" t="s">
        <v>796</v>
      </c>
      <c r="D39" s="2017">
        <v>80.78155000000001</v>
      </c>
      <c r="E39" s="2017">
        <v>91.107939999999999</v>
      </c>
      <c r="F39" s="2017">
        <v>171.88949</v>
      </c>
    </row>
    <row r="40" spans="1:6" s="914" customFormat="1" ht="23.25">
      <c r="A40" s="914" t="s">
        <v>971</v>
      </c>
      <c r="B40" s="2030" t="s">
        <v>1324</v>
      </c>
      <c r="C40" s="2029" t="s">
        <v>1325</v>
      </c>
      <c r="D40" s="2017">
        <v>3986.36384</v>
      </c>
      <c r="E40" s="2017">
        <v>4795.2296900000001</v>
      </c>
      <c r="F40" s="2017">
        <v>8781.5935300000019</v>
      </c>
    </row>
    <row r="41" spans="1:6" s="914" customFormat="1" ht="23.25">
      <c r="A41" s="914" t="s">
        <v>971</v>
      </c>
      <c r="B41" s="2030" t="s">
        <v>1326</v>
      </c>
      <c r="C41" s="2016" t="s">
        <v>1327</v>
      </c>
      <c r="D41" s="2017">
        <v>-111.30325999999999</v>
      </c>
      <c r="E41" s="2017">
        <v>-276.52060999999998</v>
      </c>
      <c r="F41" s="2017">
        <v>-387.82387</v>
      </c>
    </row>
    <row r="42" spans="1:6" s="914" customFormat="1" ht="23.25">
      <c r="A42" s="914" t="s">
        <v>971</v>
      </c>
      <c r="B42" s="1621" t="s">
        <v>1328</v>
      </c>
      <c r="C42" s="2022" t="s">
        <v>1329</v>
      </c>
      <c r="D42" s="2017">
        <v>3955.84213</v>
      </c>
      <c r="E42" s="2017">
        <v>4609.8170199999995</v>
      </c>
      <c r="F42" s="2017">
        <v>8565.6591499999977</v>
      </c>
    </row>
    <row r="43" spans="1:6" s="914" customFormat="1" ht="23.25">
      <c r="A43" s="914" t="s">
        <v>971</v>
      </c>
      <c r="B43" s="1621" t="s">
        <v>1330</v>
      </c>
      <c r="C43" s="2029" t="s">
        <v>1331</v>
      </c>
      <c r="D43" s="2017">
        <v>0</v>
      </c>
      <c r="E43" s="2017">
        <v>0.12784000000000001</v>
      </c>
      <c r="F43" s="2017">
        <v>0.12784000000000001</v>
      </c>
    </row>
    <row r="44" spans="1:6" s="914" customFormat="1" ht="23.25">
      <c r="A44" s="914" t="s">
        <v>971</v>
      </c>
      <c r="B44" s="2030" t="s">
        <v>1332</v>
      </c>
      <c r="C44" s="2016" t="s">
        <v>1333</v>
      </c>
      <c r="D44" s="2017">
        <v>0</v>
      </c>
      <c r="E44" s="2017">
        <v>-30.79053</v>
      </c>
      <c r="F44" s="2017">
        <v>-30.79053</v>
      </c>
    </row>
    <row r="45" spans="1:6" s="914" customFormat="1" ht="23.25">
      <c r="A45" s="914" t="s">
        <v>971</v>
      </c>
      <c r="B45" s="1621" t="s">
        <v>1334</v>
      </c>
      <c r="C45" s="2022" t="s">
        <v>1335</v>
      </c>
      <c r="D45" s="2017">
        <v>3955.84213</v>
      </c>
      <c r="E45" s="2017">
        <v>4579.1543300000003</v>
      </c>
      <c r="F45" s="2017">
        <v>8534.9964600000003</v>
      </c>
    </row>
    <row r="46" spans="1:6" s="914" customFormat="1" ht="23.25">
      <c r="A46" s="914" t="s">
        <v>971</v>
      </c>
      <c r="B46" s="2030" t="s">
        <v>1336</v>
      </c>
      <c r="C46" s="2029" t="s">
        <v>1337</v>
      </c>
      <c r="D46" s="2017">
        <v>-4547.2212099999997</v>
      </c>
      <c r="E46" s="2017">
        <v>-3848.28413</v>
      </c>
      <c r="F46" s="2017">
        <v>-8395.5053399999997</v>
      </c>
    </row>
    <row r="47" spans="1:6" s="914" customFormat="1" ht="23.25">
      <c r="A47" s="914" t="s">
        <v>971</v>
      </c>
      <c r="B47" s="1621" t="s">
        <v>1338</v>
      </c>
      <c r="C47" s="2022" t="s">
        <v>1339</v>
      </c>
      <c r="D47" s="2017">
        <v>-591.37907999999993</v>
      </c>
      <c r="E47" s="2017">
        <v>730.87019999999995</v>
      </c>
      <c r="F47" s="2017">
        <v>139.49112</v>
      </c>
    </row>
    <row r="48" spans="1:6" s="914" customFormat="1" ht="23.25">
      <c r="A48" s="914" t="s">
        <v>971</v>
      </c>
      <c r="B48" s="2030" t="s">
        <v>1340</v>
      </c>
      <c r="C48" s="2031" t="s">
        <v>1341</v>
      </c>
      <c r="D48" s="2017">
        <v>2.4500000000000004E-3</v>
      </c>
      <c r="E48" s="2017">
        <v>1.251E-2</v>
      </c>
      <c r="F48" s="2017">
        <v>1.4960000000000001E-2</v>
      </c>
    </row>
    <row r="49" spans="1:7" s="914" customFormat="1" ht="23.25">
      <c r="A49" s="914" t="s">
        <v>971</v>
      </c>
      <c r="B49" s="1621" t="s">
        <v>1342</v>
      </c>
      <c r="C49" s="2032" t="s">
        <v>1343</v>
      </c>
      <c r="D49" s="2017">
        <v>2.4500000000000004E-3</v>
      </c>
      <c r="E49" s="2017">
        <v>1.251E-2</v>
      </c>
      <c r="F49" s="2017">
        <v>1.4960000000000001E-2</v>
      </c>
    </row>
    <row r="50" spans="1:7" s="914" customFormat="1" ht="23.25">
      <c r="A50" s="914" t="s">
        <v>971</v>
      </c>
      <c r="B50" s="1621" t="s">
        <v>1344</v>
      </c>
      <c r="C50" s="2029" t="s">
        <v>1345</v>
      </c>
      <c r="D50" s="2017">
        <v>0</v>
      </c>
      <c r="E50" s="2017">
        <v>0</v>
      </c>
      <c r="F50" s="2017">
        <v>0</v>
      </c>
    </row>
    <row r="51" spans="1:7" s="914" customFormat="1" ht="23.25">
      <c r="A51" s="914" t="s">
        <v>971</v>
      </c>
      <c r="B51" s="2030" t="s">
        <v>1346</v>
      </c>
      <c r="C51" s="2022" t="s">
        <v>1347</v>
      </c>
      <c r="D51" s="2017">
        <v>-3.82395</v>
      </c>
      <c r="E51" s="2017">
        <v>-6.4199799999999998</v>
      </c>
      <c r="F51" s="2017">
        <v>-10.243930000000001</v>
      </c>
    </row>
    <row r="52" spans="1:7" s="914" customFormat="1" ht="23.25">
      <c r="A52" s="914" t="s">
        <v>971</v>
      </c>
      <c r="B52" s="1621" t="s">
        <v>1348</v>
      </c>
      <c r="C52" s="2032" t="s">
        <v>1349</v>
      </c>
      <c r="D52" s="2017">
        <v>3.82395</v>
      </c>
      <c r="E52" s="2017">
        <v>6.4199799999999998</v>
      </c>
      <c r="F52" s="2017">
        <v>10.243930000000001</v>
      </c>
    </row>
    <row r="53" spans="1:7" s="914" customFormat="1" ht="23.25">
      <c r="A53" s="914" t="s">
        <v>971</v>
      </c>
      <c r="B53" s="1621" t="s">
        <v>1350</v>
      </c>
      <c r="C53" s="2029" t="s">
        <v>1351</v>
      </c>
      <c r="D53" s="2017">
        <v>0</v>
      </c>
      <c r="E53" s="2017">
        <v>0</v>
      </c>
      <c r="F53" s="2017">
        <v>0</v>
      </c>
    </row>
    <row r="54" spans="1:7" s="914" customFormat="1" ht="23.25">
      <c r="A54" s="914" t="s">
        <v>971</v>
      </c>
      <c r="B54" s="1936" t="s">
        <v>1352</v>
      </c>
      <c r="C54" s="2022" t="s">
        <v>1353</v>
      </c>
      <c r="D54" s="2017">
        <v>-595.20057999999995</v>
      </c>
      <c r="E54" s="2017">
        <v>724.46272999999997</v>
      </c>
      <c r="F54" s="2017">
        <v>129.26215000000002</v>
      </c>
    </row>
    <row r="55" spans="1:7" s="914" customFormat="1" ht="23.25">
      <c r="A55" s="914" t="s">
        <v>971</v>
      </c>
      <c r="B55" s="2030" t="s">
        <v>1354</v>
      </c>
      <c r="C55" s="2029" t="s">
        <v>1355</v>
      </c>
      <c r="D55" s="2017">
        <v>0</v>
      </c>
      <c r="E55" s="2017">
        <v>0</v>
      </c>
      <c r="F55" s="2017">
        <v>0</v>
      </c>
    </row>
    <row r="56" spans="1:7" s="914" customFormat="1" ht="23.25">
      <c r="A56" s="914" t="s">
        <v>971</v>
      </c>
      <c r="B56" s="1936" t="s">
        <v>1356</v>
      </c>
      <c r="C56" s="2022" t="s">
        <v>813</v>
      </c>
      <c r="D56" s="2017">
        <v>-595.20057999999995</v>
      </c>
      <c r="E56" s="2017">
        <v>724.46272999999997</v>
      </c>
      <c r="F56" s="2017">
        <v>129.26215000000002</v>
      </c>
    </row>
    <row r="57" spans="1:7" s="914" customFormat="1" ht="23.25">
      <c r="A57" s="914" t="s">
        <v>971</v>
      </c>
      <c r="B57" s="2030" t="s">
        <v>1357</v>
      </c>
      <c r="C57" s="2029" t="s">
        <v>1358</v>
      </c>
      <c r="D57" s="2017">
        <v>0</v>
      </c>
      <c r="E57" s="2017">
        <v>0</v>
      </c>
      <c r="F57" s="2017">
        <v>0</v>
      </c>
    </row>
    <row r="58" spans="1:7" s="914" customFormat="1" ht="23.25">
      <c r="A58" s="914" t="s">
        <v>971</v>
      </c>
      <c r="B58" s="2030" t="s">
        <v>1359</v>
      </c>
      <c r="C58" s="2016" t="s">
        <v>1360</v>
      </c>
      <c r="D58" s="2017">
        <v>-1.5190899999999998</v>
      </c>
      <c r="E58" s="2017">
        <v>-82.072810000000004</v>
      </c>
      <c r="F58" s="2017">
        <v>-83.591899999999995</v>
      </c>
    </row>
    <row r="59" spans="1:7" s="914" customFormat="1" ht="23.25">
      <c r="A59" s="914" t="s">
        <v>971</v>
      </c>
      <c r="B59" s="1621" t="s">
        <v>1361</v>
      </c>
      <c r="C59" s="2022" t="s">
        <v>815</v>
      </c>
      <c r="D59" s="2017">
        <v>-596.71967000000006</v>
      </c>
      <c r="E59" s="2017">
        <v>642.38992000000007</v>
      </c>
      <c r="F59" s="2017">
        <v>45.670250000000003</v>
      </c>
    </row>
    <row r="60" spans="1:7" s="914" customFormat="1" ht="23.25">
      <c r="A60" s="914" t="s">
        <v>971</v>
      </c>
      <c r="B60" s="1621" t="s">
        <v>1362</v>
      </c>
      <c r="C60" s="2029" t="s">
        <v>1363</v>
      </c>
      <c r="D60" s="2017">
        <v>0</v>
      </c>
      <c r="E60" s="2017">
        <v>0</v>
      </c>
      <c r="F60" s="2017">
        <v>0</v>
      </c>
    </row>
    <row r="61" spans="1:7" s="914" customFormat="1" ht="23.25">
      <c r="A61" s="914" t="s">
        <v>971</v>
      </c>
      <c r="B61" s="1621" t="s">
        <v>1364</v>
      </c>
      <c r="C61" s="2022" t="s">
        <v>1365</v>
      </c>
      <c r="D61" s="2017">
        <v>-596.71967000000006</v>
      </c>
      <c r="E61" s="2017">
        <v>642.38992000000007</v>
      </c>
      <c r="F61" s="2017">
        <v>45.670250000000003</v>
      </c>
    </row>
    <row r="62" spans="1:7" s="914" customFormat="1" ht="23.25">
      <c r="A62" s="914" t="s">
        <v>971</v>
      </c>
      <c r="B62" s="2030" t="s">
        <v>1366</v>
      </c>
      <c r="C62" s="2029" t="s">
        <v>1367</v>
      </c>
      <c r="D62" s="2017">
        <v>0</v>
      </c>
      <c r="E62" s="2017">
        <v>-106.773</v>
      </c>
      <c r="F62" s="2017">
        <v>-106.773</v>
      </c>
    </row>
    <row r="63" spans="1:7" s="914" customFormat="1" ht="23.25">
      <c r="A63" s="2054" t="s">
        <v>971</v>
      </c>
      <c r="B63" s="2061" t="s">
        <v>1368</v>
      </c>
      <c r="C63" s="2055" t="s">
        <v>1369</v>
      </c>
      <c r="D63" s="2056">
        <v>-596.71967000000006</v>
      </c>
      <c r="E63" s="2056">
        <v>535.61692000000005</v>
      </c>
      <c r="F63" s="2056">
        <v>-61.10275</v>
      </c>
    </row>
    <row r="64" spans="1:7" ht="6" customHeight="1">
      <c r="A64" s="2051"/>
      <c r="B64" s="2051"/>
      <c r="C64" s="2064"/>
      <c r="D64" s="2065"/>
      <c r="E64" s="2066"/>
      <c r="F64" s="2066"/>
      <c r="G64" s="83"/>
    </row>
    <row r="65" spans="1:7" ht="6.75" customHeight="1">
      <c r="C65" s="1422"/>
      <c r="D65" s="2040"/>
      <c r="E65" s="2040"/>
      <c r="F65" s="2040"/>
      <c r="G65" s="83"/>
    </row>
    <row r="66" spans="1:7" ht="4.5" customHeight="1">
      <c r="C66" s="1422"/>
      <c r="D66" s="1462"/>
      <c r="E66" s="1462"/>
      <c r="F66" s="1462"/>
      <c r="G66" s="83"/>
    </row>
    <row r="67" spans="1:7">
      <c r="D67" s="1462"/>
      <c r="E67" s="1462"/>
      <c r="F67" s="1462"/>
      <c r="G67" s="83"/>
    </row>
    <row r="68" spans="1:7">
      <c r="C68" s="2050"/>
      <c r="D68" s="1405"/>
      <c r="E68" s="1405"/>
      <c r="F68" s="1462"/>
      <c r="G68" s="83"/>
    </row>
    <row r="69" spans="1:7">
      <c r="A69" s="83" t="s">
        <v>968</v>
      </c>
      <c r="B69" s="83" t="s">
        <v>968</v>
      </c>
      <c r="C69" s="1405"/>
      <c r="E69" s="1462"/>
      <c r="G69" s="83"/>
    </row>
    <row r="70" spans="1:7">
      <c r="C70" s="1405"/>
      <c r="E70" s="1462"/>
      <c r="G70" s="83"/>
    </row>
    <row r="71" spans="1:7">
      <c r="C71" s="1405"/>
      <c r="E71" s="1462"/>
      <c r="G71" s="83"/>
    </row>
    <row r="72" spans="1:7">
      <c r="C72" s="1405"/>
      <c r="E72" s="1462"/>
      <c r="G72" s="83"/>
    </row>
    <row r="73" spans="1:7">
      <c r="C73" s="1405"/>
      <c r="E73" s="1462"/>
      <c r="G73" s="83"/>
    </row>
    <row r="74" spans="1:7">
      <c r="C74" s="1405"/>
      <c r="E74" s="1462"/>
      <c r="G74" s="83"/>
    </row>
    <row r="75" spans="1:7">
      <c r="C75" s="1405"/>
      <c r="E75" s="1462"/>
      <c r="G75" s="83"/>
    </row>
    <row r="76" spans="1:7">
      <c r="C76" s="1405"/>
      <c r="E76" s="1462"/>
      <c r="G76" s="83"/>
    </row>
    <row r="77" spans="1:7">
      <c r="C77" s="1405"/>
      <c r="E77" s="1462"/>
      <c r="G77" s="83"/>
    </row>
    <row r="78" spans="1:7">
      <c r="C78" s="1405"/>
      <c r="E78" s="1462"/>
      <c r="G78" s="83"/>
    </row>
    <row r="79" spans="1:7">
      <c r="C79" s="1405"/>
      <c r="E79" s="1462"/>
      <c r="G79" s="83"/>
    </row>
    <row r="80" spans="1:7">
      <c r="C80" s="1405"/>
      <c r="E80" s="1462"/>
      <c r="G80" s="83"/>
    </row>
    <row r="81" spans="3:7" ht="15.75">
      <c r="C81" s="49"/>
      <c r="D81" s="1405"/>
      <c r="E81" s="1405"/>
      <c r="F81" s="1462"/>
      <c r="G81" s="83"/>
    </row>
    <row r="82" spans="3:7" ht="15.75">
      <c r="C82" s="49"/>
      <c r="D82" s="1462"/>
      <c r="E82" s="1462"/>
      <c r="F82" s="1462"/>
      <c r="G82" s="83"/>
    </row>
    <row r="83" spans="3:7" ht="15.75">
      <c r="C83" s="49"/>
      <c r="D83" s="1462"/>
      <c r="E83" s="1462"/>
      <c r="F83" s="1462"/>
      <c r="G83" s="83"/>
    </row>
    <row r="84" spans="3:7" ht="15.75">
      <c r="C84" s="49"/>
      <c r="D84" s="1462"/>
      <c r="E84" s="1462"/>
      <c r="F84" s="1462"/>
      <c r="G84" s="83"/>
    </row>
    <row r="85" spans="3:7" ht="15.75">
      <c r="C85" s="49"/>
      <c r="D85" s="1462"/>
      <c r="E85" s="1462"/>
      <c r="F85" s="1462"/>
      <c r="G85" s="83"/>
    </row>
    <row r="86" spans="3:7" ht="15.75">
      <c r="C86" s="49"/>
      <c r="D86" s="1462"/>
      <c r="E86" s="1462"/>
      <c r="F86" s="1462"/>
      <c r="G86" s="83"/>
    </row>
    <row r="87" spans="3:7" ht="15.75">
      <c r="C87" s="49"/>
      <c r="D87" s="1462"/>
      <c r="E87" s="1462"/>
      <c r="F87" s="1462"/>
      <c r="G87" s="83"/>
    </row>
    <row r="88" spans="3:7" ht="15.75">
      <c r="C88" s="49"/>
      <c r="D88" s="1462"/>
      <c r="E88" s="1462"/>
      <c r="F88" s="1462"/>
      <c r="G88" s="83"/>
    </row>
    <row r="89" spans="3:7" ht="15.75">
      <c r="C89" s="49"/>
      <c r="D89" s="1462"/>
      <c r="E89" s="1462"/>
      <c r="F89" s="1462"/>
      <c r="G89" s="83"/>
    </row>
    <row r="90" spans="3:7" ht="15.75">
      <c r="C90" s="49"/>
      <c r="D90" s="1462"/>
      <c r="E90" s="1462"/>
      <c r="F90" s="1462"/>
      <c r="G90" s="83"/>
    </row>
    <row r="91" spans="3:7" ht="15.75">
      <c r="C91" s="49"/>
      <c r="D91" s="1462"/>
      <c r="E91" s="1462"/>
      <c r="F91" s="1462"/>
      <c r="G91" s="83"/>
    </row>
    <row r="92" spans="3:7" ht="15.75">
      <c r="C92" s="49"/>
      <c r="D92" s="1462"/>
      <c r="E92" s="1462"/>
      <c r="F92" s="1462"/>
      <c r="G92" s="83"/>
    </row>
    <row r="93" spans="3:7" ht="15.75">
      <c r="C93" s="49"/>
      <c r="D93" s="1462"/>
      <c r="E93" s="1462"/>
      <c r="F93" s="1462"/>
      <c r="G93" s="83"/>
    </row>
    <row r="94" spans="3:7" ht="15.75">
      <c r="C94" s="49"/>
      <c r="D94" s="1462"/>
      <c r="E94" s="1462"/>
      <c r="F94" s="1462"/>
      <c r="G94" s="83"/>
    </row>
    <row r="95" spans="3:7" ht="15.75">
      <c r="C95" s="49"/>
      <c r="D95" s="1462"/>
      <c r="E95" s="1462"/>
      <c r="F95" s="1462"/>
      <c r="G95" s="83"/>
    </row>
    <row r="96" spans="3:7" ht="15.75">
      <c r="C96" s="49"/>
      <c r="D96" s="1462"/>
      <c r="E96" s="1462"/>
      <c r="F96" s="1462"/>
      <c r="G96" s="83"/>
    </row>
    <row r="97" spans="3:7" ht="15.75">
      <c r="C97" s="49"/>
      <c r="D97" s="1462"/>
      <c r="E97" s="1462"/>
      <c r="F97" s="1462"/>
      <c r="G97" s="83"/>
    </row>
    <row r="98" spans="3:7" ht="15.75">
      <c r="C98" s="49"/>
      <c r="D98" s="1462"/>
      <c r="E98" s="1462"/>
      <c r="F98" s="1462"/>
      <c r="G98" s="83"/>
    </row>
    <row r="99" spans="3:7" ht="15.75">
      <c r="C99" s="49"/>
      <c r="D99" s="1462"/>
      <c r="E99" s="1462"/>
      <c r="F99" s="1462"/>
      <c r="G99" s="83"/>
    </row>
    <row r="100" spans="3:7" ht="15.75">
      <c r="C100" s="49"/>
      <c r="D100" s="1462"/>
      <c r="E100" s="1462"/>
      <c r="F100" s="1462"/>
      <c r="G100" s="83"/>
    </row>
    <row r="101" spans="3:7" ht="15.75">
      <c r="C101" s="49"/>
      <c r="D101" s="1462"/>
      <c r="E101" s="1462"/>
      <c r="F101" s="1462"/>
      <c r="G101" s="83"/>
    </row>
    <row r="102" spans="3:7" ht="15.75">
      <c r="C102" s="49"/>
      <c r="D102" s="1462"/>
      <c r="E102" s="1462"/>
      <c r="F102" s="1462"/>
      <c r="G102" s="83"/>
    </row>
    <row r="103" spans="3:7" ht="15.75">
      <c r="C103" s="49"/>
      <c r="D103" s="1462"/>
      <c r="E103" s="1462"/>
      <c r="F103" s="1462"/>
      <c r="G103" s="83"/>
    </row>
    <row r="104" spans="3:7" ht="15.75">
      <c r="C104" s="49"/>
      <c r="D104" s="1462"/>
      <c r="E104" s="1462"/>
      <c r="F104" s="1462"/>
      <c r="G104" s="83"/>
    </row>
    <row r="105" spans="3:7" ht="15.75">
      <c r="C105" s="49"/>
      <c r="D105" s="1462"/>
      <c r="E105" s="1462"/>
      <c r="F105" s="1462"/>
      <c r="G105" s="83"/>
    </row>
    <row r="106" spans="3:7" ht="15.75">
      <c r="C106" s="49"/>
      <c r="D106" s="1462"/>
      <c r="E106" s="1462"/>
      <c r="F106" s="1462"/>
      <c r="G106" s="83"/>
    </row>
    <row r="107" spans="3:7" ht="15.75">
      <c r="C107" s="49"/>
      <c r="D107" s="1462"/>
      <c r="E107" s="1462"/>
      <c r="F107" s="1462"/>
      <c r="G107" s="83"/>
    </row>
    <row r="108" spans="3:7" ht="15.75">
      <c r="C108" s="49"/>
      <c r="D108" s="1462"/>
      <c r="E108" s="1462"/>
      <c r="F108" s="1462"/>
      <c r="G108" s="83"/>
    </row>
    <row r="109" spans="3:7" ht="15.75">
      <c r="C109" s="49"/>
      <c r="D109" s="1462"/>
      <c r="E109" s="1462"/>
      <c r="F109" s="1462"/>
      <c r="G109" s="83"/>
    </row>
    <row r="110" spans="3:7" ht="15.75">
      <c r="C110" s="49"/>
      <c r="D110" s="1462"/>
      <c r="E110" s="1462"/>
      <c r="F110" s="1462"/>
      <c r="G110" s="83"/>
    </row>
    <row r="111" spans="3:7" ht="15.75">
      <c r="C111" s="49"/>
      <c r="D111" s="1462"/>
      <c r="E111" s="1462"/>
      <c r="F111" s="1462"/>
      <c r="G111" s="83"/>
    </row>
    <row r="112" spans="3:7" ht="15.75">
      <c r="C112" s="49"/>
      <c r="D112" s="1462"/>
      <c r="E112" s="1462"/>
      <c r="F112" s="1462"/>
      <c r="G112" s="83"/>
    </row>
    <row r="113" spans="3:7" ht="15.75">
      <c r="C113" s="49"/>
      <c r="D113" s="1462"/>
      <c r="E113" s="1462"/>
      <c r="F113" s="1462"/>
      <c r="G113" s="83"/>
    </row>
    <row r="114" spans="3:7" ht="15.75">
      <c r="C114" s="49"/>
      <c r="D114" s="1462"/>
      <c r="E114" s="1462"/>
      <c r="F114" s="1462"/>
      <c r="G114" s="83"/>
    </row>
    <row r="115" spans="3:7" ht="15.75">
      <c r="C115" s="49"/>
      <c r="D115" s="1462"/>
      <c r="E115" s="1462"/>
      <c r="F115" s="1462"/>
      <c r="G115" s="83"/>
    </row>
    <row r="116" spans="3:7" ht="15.75">
      <c r="C116" s="49"/>
      <c r="D116" s="1462"/>
      <c r="E116" s="1462"/>
      <c r="F116" s="1462"/>
      <c r="G116" s="83"/>
    </row>
    <row r="117" spans="3:7" ht="15.75">
      <c r="C117" s="49"/>
      <c r="D117" s="1462"/>
      <c r="E117" s="1462"/>
      <c r="F117" s="1462"/>
      <c r="G117" s="83"/>
    </row>
    <row r="118" spans="3:7" ht="15.75">
      <c r="C118" s="49"/>
      <c r="D118" s="1462"/>
      <c r="E118" s="1462"/>
      <c r="F118" s="1462"/>
      <c r="G118" s="83"/>
    </row>
    <row r="119" spans="3:7" ht="15.75">
      <c r="C119" s="49"/>
      <c r="D119" s="1462"/>
      <c r="E119" s="1462"/>
      <c r="F119" s="1462"/>
      <c r="G119" s="83"/>
    </row>
    <row r="120" spans="3:7" ht="15.75">
      <c r="C120" s="49"/>
      <c r="D120" s="1462"/>
      <c r="E120" s="1462"/>
      <c r="F120" s="1462"/>
      <c r="G120" s="83"/>
    </row>
    <row r="121" spans="3:7" ht="15.75">
      <c r="C121" s="49"/>
      <c r="D121" s="1462"/>
      <c r="E121" s="1462"/>
      <c r="F121" s="1462"/>
      <c r="G121" s="83"/>
    </row>
    <row r="122" spans="3:7" ht="15.75">
      <c r="C122" s="49"/>
      <c r="D122" s="1462"/>
      <c r="E122" s="1462"/>
      <c r="F122" s="1462"/>
      <c r="G122" s="83"/>
    </row>
    <row r="123" spans="3:7" ht="15.75">
      <c r="C123" s="49"/>
      <c r="D123" s="1462"/>
      <c r="E123" s="1462"/>
      <c r="F123" s="1462"/>
      <c r="G123" s="83"/>
    </row>
    <row r="124" spans="3:7" ht="15.75">
      <c r="C124" s="49"/>
      <c r="D124" s="1462"/>
      <c r="E124" s="1462"/>
      <c r="F124" s="1462"/>
      <c r="G124" s="83"/>
    </row>
    <row r="125" spans="3:7" ht="15.75">
      <c r="C125" s="49"/>
      <c r="D125" s="1462"/>
      <c r="E125" s="1462"/>
      <c r="F125" s="1462"/>
      <c r="G125" s="83"/>
    </row>
    <row r="126" spans="3:7" ht="15.75">
      <c r="C126" s="49"/>
      <c r="D126" s="1462"/>
      <c r="E126" s="1462"/>
      <c r="F126" s="1462"/>
      <c r="G126" s="83"/>
    </row>
    <row r="127" spans="3:7" ht="15.75">
      <c r="C127" s="49"/>
      <c r="D127" s="1462"/>
      <c r="E127" s="1462"/>
      <c r="F127" s="1462"/>
      <c r="G127" s="83"/>
    </row>
    <row r="128" spans="3:7" ht="15.75">
      <c r="C128" s="49"/>
      <c r="D128" s="1462"/>
      <c r="E128" s="1462"/>
      <c r="F128" s="1462"/>
      <c r="G128" s="83"/>
    </row>
    <row r="129" spans="3:7" ht="15.75">
      <c r="C129" s="49"/>
      <c r="D129" s="1462"/>
      <c r="E129" s="1462"/>
      <c r="F129" s="1462"/>
      <c r="G129" s="83"/>
    </row>
    <row r="130" spans="3:7" ht="15.75">
      <c r="C130" s="49"/>
      <c r="D130" s="1462"/>
      <c r="E130" s="1462"/>
      <c r="F130" s="1462"/>
      <c r="G130" s="83"/>
    </row>
    <row r="131" spans="3:7" ht="15.75">
      <c r="C131" s="49"/>
      <c r="D131" s="1462"/>
      <c r="E131" s="1462"/>
      <c r="F131" s="1462"/>
      <c r="G131" s="83"/>
    </row>
    <row r="132" spans="3:7" ht="15.75">
      <c r="C132" s="49"/>
      <c r="D132" s="1462"/>
      <c r="E132" s="1462"/>
      <c r="F132" s="1462"/>
      <c r="G132" s="83"/>
    </row>
    <row r="133" spans="3:7" ht="15.75">
      <c r="C133" s="49"/>
      <c r="D133" s="1462"/>
      <c r="E133" s="1462"/>
      <c r="F133" s="1462"/>
      <c r="G133" s="83"/>
    </row>
    <row r="134" spans="3:7" ht="15.75">
      <c r="C134" s="49"/>
      <c r="G134" s="83"/>
    </row>
    <row r="135" spans="3:7" ht="15.75">
      <c r="C135" s="49"/>
      <c r="G135" s="83"/>
    </row>
    <row r="136" spans="3:7" ht="15.75">
      <c r="C136" s="49"/>
      <c r="G136" s="83"/>
    </row>
    <row r="137" spans="3:7" ht="15.75">
      <c r="C137" s="49"/>
      <c r="G137" s="83"/>
    </row>
    <row r="138" spans="3:7" ht="15.75">
      <c r="C138" s="49"/>
      <c r="G138" s="83"/>
    </row>
    <row r="139" spans="3:7" ht="15.75">
      <c r="C139" s="49"/>
      <c r="G139" s="83"/>
    </row>
    <row r="140" spans="3:7" ht="15.75">
      <c r="C140" s="49"/>
      <c r="G140" s="83"/>
    </row>
    <row r="141" spans="3:7" ht="15.75">
      <c r="C141" s="49"/>
      <c r="G141" s="83"/>
    </row>
    <row r="142" spans="3:7" ht="15.75">
      <c r="C142" s="49"/>
      <c r="G142" s="83"/>
    </row>
    <row r="143" spans="3:7" ht="15.75">
      <c r="C143" s="49"/>
      <c r="G143" s="83"/>
    </row>
    <row r="144" spans="3:7" ht="15.75">
      <c r="C144" s="49"/>
      <c r="G144" s="83"/>
    </row>
    <row r="145" spans="3:7" ht="15.75">
      <c r="C145" s="49"/>
      <c r="G145" s="83"/>
    </row>
    <row r="146" spans="3:7" ht="15.75">
      <c r="C146" s="49"/>
      <c r="G146" s="83"/>
    </row>
    <row r="147" spans="3:7" ht="15.75">
      <c r="C147" s="49"/>
      <c r="G147" s="83"/>
    </row>
    <row r="148" spans="3:7" ht="15.75">
      <c r="C148" s="49"/>
      <c r="G148" s="83"/>
    </row>
    <row r="149" spans="3:7" ht="15.75">
      <c r="C149" s="49"/>
      <c r="G149" s="83"/>
    </row>
    <row r="150" spans="3:7" ht="15.75">
      <c r="C150" s="49"/>
      <c r="G150" s="83"/>
    </row>
    <row r="151" spans="3:7" ht="15.75">
      <c r="C151" s="49"/>
      <c r="G151" s="83"/>
    </row>
    <row r="152" spans="3:7" ht="15.75">
      <c r="C152" s="49"/>
      <c r="G152" s="83"/>
    </row>
    <row r="153" spans="3:7" ht="15.75">
      <c r="C153" s="49"/>
      <c r="G153" s="83"/>
    </row>
    <row r="154" spans="3:7" ht="15.75">
      <c r="C154" s="49"/>
      <c r="G154" s="83"/>
    </row>
    <row r="155" spans="3:7" ht="15.75">
      <c r="C155" s="49"/>
      <c r="G155" s="83"/>
    </row>
    <row r="156" spans="3:7" ht="15.75">
      <c r="C156" s="49"/>
      <c r="G156" s="83"/>
    </row>
    <row r="157" spans="3:7" ht="15.75">
      <c r="C157" s="49"/>
      <c r="G157" s="83"/>
    </row>
    <row r="158" spans="3:7" ht="15.75">
      <c r="C158" s="49"/>
      <c r="G158" s="83"/>
    </row>
    <row r="159" spans="3:7" ht="15.75">
      <c r="C159" s="49"/>
      <c r="G159" s="83"/>
    </row>
    <row r="160" spans="3:7" ht="15.75">
      <c r="C160" s="49"/>
      <c r="G160" s="83"/>
    </row>
    <row r="161" spans="3:7" ht="15.75">
      <c r="C161" s="49"/>
      <c r="G161" s="83"/>
    </row>
    <row r="162" spans="3:7" ht="15.75">
      <c r="C162" s="49"/>
      <c r="G162" s="83"/>
    </row>
    <row r="163" spans="3:7" ht="15.75">
      <c r="C163" s="49"/>
      <c r="G163" s="83"/>
    </row>
    <row r="164" spans="3:7" ht="15.75">
      <c r="C164" s="49"/>
      <c r="G164" s="83"/>
    </row>
    <row r="165" spans="3:7" ht="15.75">
      <c r="C165" s="49"/>
      <c r="G165" s="83"/>
    </row>
    <row r="166" spans="3:7" ht="15.75">
      <c r="C166" s="49"/>
      <c r="G166" s="83"/>
    </row>
    <row r="167" spans="3:7" ht="15.75">
      <c r="C167" s="49"/>
      <c r="G167" s="83"/>
    </row>
    <row r="168" spans="3:7" ht="15.75">
      <c r="C168" s="49"/>
      <c r="G168" s="83"/>
    </row>
    <row r="169" spans="3:7" ht="15.75">
      <c r="C169" s="49"/>
      <c r="G169" s="83"/>
    </row>
    <row r="170" spans="3:7" ht="15.75">
      <c r="C170" s="49"/>
      <c r="G170" s="83"/>
    </row>
    <row r="171" spans="3:7" ht="15.75">
      <c r="C171" s="49"/>
      <c r="G171" s="83"/>
    </row>
    <row r="172" spans="3:7" ht="15.75">
      <c r="C172" s="49"/>
      <c r="G172" s="83"/>
    </row>
    <row r="173" spans="3:7" ht="15.75">
      <c r="C173" s="49"/>
      <c r="G173" s="83"/>
    </row>
    <row r="174" spans="3:7" ht="15.75">
      <c r="C174" s="49"/>
      <c r="G174" s="83"/>
    </row>
    <row r="175" spans="3:7" ht="15.75">
      <c r="C175" s="49"/>
      <c r="G175" s="83"/>
    </row>
    <row r="176" spans="3:7" ht="15.75">
      <c r="C176" s="49"/>
      <c r="G176" s="83"/>
    </row>
    <row r="177" spans="3:7" ht="15.75">
      <c r="C177" s="49"/>
      <c r="G177" s="83"/>
    </row>
    <row r="178" spans="3:7" ht="15.75">
      <c r="C178" s="49"/>
      <c r="G178" s="83"/>
    </row>
    <row r="179" spans="3:7" ht="15.75">
      <c r="C179" s="49"/>
      <c r="G179" s="83"/>
    </row>
    <row r="180" spans="3:7" ht="15.75">
      <c r="C180" s="49"/>
      <c r="G180" s="83"/>
    </row>
    <row r="181" spans="3:7" ht="15.75">
      <c r="C181" s="49"/>
      <c r="G181" s="83"/>
    </row>
    <row r="182" spans="3:7" ht="15.75">
      <c r="C182" s="49"/>
      <c r="G182" s="83"/>
    </row>
    <row r="183" spans="3:7" ht="15.75">
      <c r="C183" s="49"/>
      <c r="G183" s="83"/>
    </row>
    <row r="184" spans="3:7" ht="15.75">
      <c r="C184" s="49"/>
      <c r="G184" s="83"/>
    </row>
    <row r="185" spans="3:7" ht="15.75">
      <c r="C185" s="49"/>
      <c r="G185" s="83"/>
    </row>
    <row r="186" spans="3:7" ht="15.75">
      <c r="C186" s="49"/>
      <c r="G186" s="83"/>
    </row>
    <row r="187" spans="3:7" ht="15.75">
      <c r="C187" s="49"/>
      <c r="G187" s="83"/>
    </row>
    <row r="188" spans="3:7" ht="15.75">
      <c r="C188" s="49"/>
      <c r="G188" s="83"/>
    </row>
    <row r="189" spans="3:7" ht="15.75">
      <c r="C189" s="49"/>
      <c r="G189" s="83"/>
    </row>
    <row r="190" spans="3:7" ht="15.75">
      <c r="C190" s="49"/>
      <c r="G190" s="83"/>
    </row>
    <row r="191" spans="3:7" ht="15.75">
      <c r="C191" s="49"/>
      <c r="G191" s="83"/>
    </row>
    <row r="192" spans="3:7" ht="15.75">
      <c r="C192" s="49"/>
      <c r="G192" s="83"/>
    </row>
    <row r="193" spans="3:7" ht="15.75">
      <c r="C193" s="49"/>
      <c r="G193" s="83"/>
    </row>
    <row r="194" spans="3:7" ht="15.75">
      <c r="C194" s="49"/>
      <c r="G194" s="83"/>
    </row>
    <row r="195" spans="3:7" ht="15.75">
      <c r="C195" s="49"/>
      <c r="G195" s="83"/>
    </row>
    <row r="196" spans="3:7" ht="15.75">
      <c r="C196" s="49"/>
      <c r="G196" s="83"/>
    </row>
    <row r="197" spans="3:7" ht="15.75">
      <c r="C197" s="49"/>
      <c r="G197" s="83"/>
    </row>
    <row r="198" spans="3:7" ht="15.75">
      <c r="C198" s="49"/>
      <c r="G198" s="83"/>
    </row>
    <row r="199" spans="3:7" ht="15.75">
      <c r="C199" s="49"/>
      <c r="G199" s="83"/>
    </row>
    <row r="200" spans="3:7" ht="15.75">
      <c r="C200" s="49"/>
      <c r="G200" s="83"/>
    </row>
    <row r="201" spans="3:7" ht="15.75">
      <c r="C201" s="49"/>
    </row>
    <row r="202" spans="3:7" ht="15.75">
      <c r="C202" s="49"/>
    </row>
    <row r="203" spans="3:7" ht="15.75">
      <c r="C203" s="49"/>
    </row>
    <row r="204" spans="3:7" ht="15.75">
      <c r="C204" s="49"/>
    </row>
    <row r="205" spans="3:7" ht="15.75">
      <c r="C205" s="49"/>
    </row>
    <row r="206" spans="3:7" ht="15.75">
      <c r="C206" s="49"/>
    </row>
    <row r="207" spans="3:7" ht="15.75">
      <c r="C207" s="49"/>
    </row>
    <row r="208" spans="3:7" ht="15.75">
      <c r="C208" s="49"/>
    </row>
    <row r="209" spans="3:3" ht="15.75">
      <c r="C209" s="49"/>
    </row>
    <row r="210" spans="3:3" ht="15.75">
      <c r="C210" s="49"/>
    </row>
    <row r="211" spans="3:3" ht="15.75">
      <c r="C211" s="49"/>
    </row>
    <row r="212" spans="3:3" ht="15.75">
      <c r="C212" s="49"/>
    </row>
    <row r="213" spans="3:3" ht="15.75">
      <c r="C213" s="49"/>
    </row>
    <row r="214" spans="3:3" ht="15.75">
      <c r="C214" s="49"/>
    </row>
    <row r="215" spans="3:3" ht="15.75">
      <c r="C215" s="49"/>
    </row>
    <row r="216" spans="3:3" ht="15.75">
      <c r="C216" s="49"/>
    </row>
    <row r="217" spans="3:3" ht="15.75">
      <c r="C217" s="49"/>
    </row>
    <row r="218" spans="3:3" ht="15.75">
      <c r="C218" s="49"/>
    </row>
    <row r="219" spans="3:3" ht="15.75">
      <c r="C219" s="49"/>
    </row>
    <row r="220" spans="3:3" ht="15.75">
      <c r="C220" s="49"/>
    </row>
    <row r="221" spans="3:3" ht="15.75">
      <c r="C221" s="49"/>
    </row>
    <row r="222" spans="3:3" ht="15.75">
      <c r="C222" s="49"/>
    </row>
    <row r="223" spans="3:3" ht="15.75">
      <c r="C223" s="49"/>
    </row>
    <row r="224" spans="3:3" ht="15.75">
      <c r="C224" s="49"/>
    </row>
    <row r="225" spans="3:3" ht="15.75">
      <c r="C225" s="49"/>
    </row>
    <row r="226" spans="3:3" ht="15.75">
      <c r="C226" s="49"/>
    </row>
    <row r="227" spans="3:3" ht="15.75">
      <c r="C227" s="49"/>
    </row>
    <row r="228" spans="3:3" ht="15.75">
      <c r="C228" s="49"/>
    </row>
    <row r="229" spans="3:3" ht="15.75">
      <c r="C229" s="49"/>
    </row>
    <row r="230" spans="3:3" ht="15.75">
      <c r="C230" s="49"/>
    </row>
    <row r="231" spans="3:3" ht="15.75">
      <c r="C231" s="49"/>
    </row>
    <row r="232" spans="3:3" ht="15.75">
      <c r="C232" s="49"/>
    </row>
    <row r="233" spans="3:3" ht="15.75">
      <c r="C233" s="49"/>
    </row>
    <row r="234" spans="3:3" ht="15.75">
      <c r="C234" s="49"/>
    </row>
    <row r="235" spans="3:3" ht="15.75">
      <c r="C235" s="49"/>
    </row>
    <row r="236" spans="3:3" ht="15.75">
      <c r="C236" s="49"/>
    </row>
    <row r="237" spans="3:3" ht="15.75">
      <c r="C237" s="49"/>
    </row>
    <row r="238" spans="3:3" ht="15.75">
      <c r="C238" s="49"/>
    </row>
    <row r="239" spans="3:3" ht="15.75">
      <c r="C239" s="49"/>
    </row>
    <row r="240" spans="3:3" ht="15.75">
      <c r="C240" s="49"/>
    </row>
    <row r="241" spans="3:3" ht="15.75">
      <c r="C241" s="49"/>
    </row>
    <row r="242" spans="3:3" ht="15.75">
      <c r="C242" s="49"/>
    </row>
    <row r="243" spans="3:3" ht="15.75">
      <c r="C243" s="49"/>
    </row>
    <row r="244" spans="3:3" ht="15.75">
      <c r="C244" s="49"/>
    </row>
    <row r="245" spans="3:3" ht="15.75">
      <c r="C245" s="49"/>
    </row>
    <row r="246" spans="3:3" ht="15.75">
      <c r="C246" s="49"/>
    </row>
    <row r="247" spans="3:3" ht="15.75">
      <c r="C247" s="49"/>
    </row>
    <row r="248" spans="3:3" ht="15.75">
      <c r="C248" s="49"/>
    </row>
    <row r="249" spans="3:3" ht="15.75">
      <c r="C249" s="49"/>
    </row>
    <row r="250" spans="3:3" ht="15.75">
      <c r="C250" s="49"/>
    </row>
    <row r="251" spans="3:3" ht="15.75">
      <c r="C251" s="49"/>
    </row>
    <row r="252" spans="3:3" ht="15.75">
      <c r="C252" s="49"/>
    </row>
    <row r="253" spans="3:3" ht="15.75">
      <c r="C253" s="49"/>
    </row>
    <row r="254" spans="3:3" ht="15.75">
      <c r="C254" s="49"/>
    </row>
    <row r="255" spans="3:3" ht="15.75">
      <c r="C255" s="49"/>
    </row>
    <row r="256" spans="3:3" ht="15.75">
      <c r="C256" s="49"/>
    </row>
    <row r="257" spans="3:3" ht="15.75">
      <c r="C257" s="49"/>
    </row>
    <row r="258" spans="3:3" ht="15.75">
      <c r="C258" s="49"/>
    </row>
    <row r="259" spans="3:3" ht="15.75">
      <c r="C259" s="49"/>
    </row>
    <row r="260" spans="3:3" ht="15.75">
      <c r="C260" s="49"/>
    </row>
    <row r="261" spans="3:3" ht="15.75">
      <c r="C261" s="49"/>
    </row>
    <row r="262" spans="3:3" ht="15.75">
      <c r="C262" s="49"/>
    </row>
    <row r="263" spans="3:3" ht="15.75">
      <c r="C263" s="49"/>
    </row>
    <row r="264" spans="3:3" ht="15.75">
      <c r="C264" s="49"/>
    </row>
    <row r="265" spans="3:3" ht="15.75">
      <c r="C265" s="49"/>
    </row>
    <row r="266" spans="3:3" ht="15.75">
      <c r="C266" s="49"/>
    </row>
    <row r="267" spans="3:3" ht="15.75">
      <c r="C267" s="49"/>
    </row>
    <row r="268" spans="3:3" ht="15.75">
      <c r="C268" s="49"/>
    </row>
    <row r="269" spans="3:3" ht="15.75">
      <c r="C269" s="49"/>
    </row>
    <row r="270" spans="3:3" ht="15.75">
      <c r="C270" s="49"/>
    </row>
    <row r="271" spans="3:3" ht="15.75">
      <c r="C271" s="49"/>
    </row>
    <row r="272" spans="3:3" ht="15.75">
      <c r="C272" s="49"/>
    </row>
    <row r="273" spans="3:3" ht="15.75">
      <c r="C273" s="49"/>
    </row>
    <row r="274" spans="3:3" ht="15.75">
      <c r="C274" s="49"/>
    </row>
    <row r="275" spans="3:3" ht="15.75">
      <c r="C275" s="49"/>
    </row>
    <row r="276" spans="3:3" ht="15.75">
      <c r="C276" s="49"/>
    </row>
    <row r="277" spans="3:3" ht="15.75">
      <c r="C277" s="49"/>
    </row>
    <row r="278" spans="3:3" ht="15.75">
      <c r="C278" s="49"/>
    </row>
    <row r="279" spans="3:3" ht="15.75">
      <c r="C279" s="49"/>
    </row>
    <row r="280" spans="3:3" ht="15.75">
      <c r="C280" s="49"/>
    </row>
    <row r="281" spans="3:3" ht="15.75">
      <c r="C281" s="49"/>
    </row>
    <row r="282" spans="3:3" ht="15.75">
      <c r="C282" s="49"/>
    </row>
    <row r="283" spans="3:3" ht="15.75">
      <c r="C283" s="49"/>
    </row>
    <row r="284" spans="3:3" ht="15.75">
      <c r="C284" s="49"/>
    </row>
    <row r="285" spans="3:3" ht="15.75">
      <c r="C285" s="49"/>
    </row>
    <row r="286" spans="3:3" ht="15.75">
      <c r="C286" s="49"/>
    </row>
    <row r="287" spans="3:3" ht="15.75">
      <c r="C287" s="49"/>
    </row>
    <row r="288" spans="3:3" ht="15.75">
      <c r="C288" s="49"/>
    </row>
    <row r="289" spans="3:3" ht="15.75">
      <c r="C289" s="49"/>
    </row>
    <row r="290" spans="3:3" ht="15.75">
      <c r="C290" s="49"/>
    </row>
    <row r="291" spans="3:3" ht="15.75">
      <c r="C291" s="49"/>
    </row>
    <row r="292" spans="3:3" ht="15.75">
      <c r="C292" s="49"/>
    </row>
    <row r="293" spans="3:3" ht="15.75">
      <c r="C293" s="49"/>
    </row>
    <row r="294" spans="3:3" ht="15.75">
      <c r="C294" s="49"/>
    </row>
    <row r="295" spans="3:3" ht="15.75">
      <c r="C295" s="49"/>
    </row>
    <row r="296" spans="3:3" ht="15.75">
      <c r="C296" s="49"/>
    </row>
    <row r="297" spans="3:3" ht="15.75">
      <c r="C297" s="49"/>
    </row>
    <row r="298" spans="3:3" ht="15.75">
      <c r="C298" s="49"/>
    </row>
    <row r="299" spans="3:3" ht="15.75">
      <c r="C299" s="49"/>
    </row>
    <row r="300" spans="3:3" ht="15.75">
      <c r="C300" s="49"/>
    </row>
    <row r="301" spans="3:3" ht="15.75">
      <c r="C301" s="49"/>
    </row>
    <row r="302" spans="3:3" ht="15.75">
      <c r="C302" s="49"/>
    </row>
    <row r="303" spans="3:3" ht="15.75">
      <c r="C303" s="49"/>
    </row>
    <row r="304" spans="3:3" ht="15.75">
      <c r="C304" s="49"/>
    </row>
    <row r="305" spans="3:3" ht="15.75">
      <c r="C305" s="49"/>
    </row>
    <row r="306" spans="3:3" ht="15.75">
      <c r="C306" s="49"/>
    </row>
    <row r="307" spans="3:3" ht="15.75">
      <c r="C307" s="49"/>
    </row>
    <row r="308" spans="3:3" ht="15.75">
      <c r="C308" s="49"/>
    </row>
    <row r="309" spans="3:3" ht="15.75">
      <c r="C309" s="49"/>
    </row>
    <row r="310" spans="3:3" ht="15.75">
      <c r="C310" s="49"/>
    </row>
    <row r="311" spans="3:3" ht="15.75">
      <c r="C311" s="49"/>
    </row>
    <row r="312" spans="3:3" ht="15.75">
      <c r="C312" s="49"/>
    </row>
    <row r="313" spans="3:3" ht="15.75">
      <c r="C313" s="49"/>
    </row>
    <row r="314" spans="3:3" ht="15.75">
      <c r="C314" s="49"/>
    </row>
    <row r="315" spans="3:3" ht="15.75">
      <c r="C315" s="49"/>
    </row>
    <row r="316" spans="3:3" ht="15.75">
      <c r="C316" s="49"/>
    </row>
    <row r="317" spans="3:3" ht="15.75">
      <c r="C317" s="49"/>
    </row>
    <row r="318" spans="3:3" ht="15.75">
      <c r="C318" s="49"/>
    </row>
    <row r="319" spans="3:3" ht="15.75">
      <c r="C319" s="49"/>
    </row>
    <row r="320" spans="3:3" ht="15.75">
      <c r="C320" s="49"/>
    </row>
    <row r="321" spans="3:3" ht="15.75">
      <c r="C321" s="49"/>
    </row>
    <row r="322" spans="3:3" ht="15.75">
      <c r="C322" s="49"/>
    </row>
    <row r="323" spans="3:3" ht="15.75">
      <c r="C323" s="49"/>
    </row>
    <row r="324" spans="3:3" ht="15.75">
      <c r="C324" s="49"/>
    </row>
    <row r="325" spans="3:3" ht="15.75">
      <c r="C325" s="49"/>
    </row>
    <row r="326" spans="3:3" ht="15.75">
      <c r="C326" s="49"/>
    </row>
    <row r="327" spans="3:3" ht="15.75">
      <c r="C327" s="49"/>
    </row>
    <row r="328" spans="3:3" ht="15.75">
      <c r="C328" s="49"/>
    </row>
    <row r="329" spans="3:3" ht="15.75">
      <c r="C329" s="49"/>
    </row>
    <row r="330" spans="3:3" ht="15.75">
      <c r="C330" s="49"/>
    </row>
    <row r="331" spans="3:3" ht="15.75">
      <c r="C331" s="49"/>
    </row>
    <row r="332" spans="3:3" ht="15.75">
      <c r="C332" s="49"/>
    </row>
    <row r="333" spans="3:3" ht="15.75">
      <c r="C333" s="49"/>
    </row>
    <row r="334" spans="3:3" ht="15.75">
      <c r="C334" s="49"/>
    </row>
    <row r="335" spans="3:3" ht="15.75">
      <c r="C335" s="49"/>
    </row>
    <row r="336" spans="3:3" ht="15.75">
      <c r="C336" s="49"/>
    </row>
    <row r="337" spans="3:3" ht="15.75">
      <c r="C337" s="49"/>
    </row>
    <row r="338" spans="3:3" ht="15.75">
      <c r="C338" s="49"/>
    </row>
    <row r="339" spans="3:3" ht="15.75">
      <c r="C339" s="49"/>
    </row>
    <row r="340" spans="3:3" ht="15.75">
      <c r="C340" s="49"/>
    </row>
    <row r="341" spans="3:3" ht="15.75">
      <c r="C341" s="49"/>
    </row>
    <row r="342" spans="3:3" ht="15.75">
      <c r="C342" s="49"/>
    </row>
    <row r="343" spans="3:3" ht="15.75">
      <c r="C343" s="49"/>
    </row>
    <row r="344" spans="3:3" ht="15.75">
      <c r="C344" s="49"/>
    </row>
    <row r="345" spans="3:3" ht="15.75">
      <c r="C345" s="49"/>
    </row>
    <row r="346" spans="3:3" ht="15.75">
      <c r="C346" s="49"/>
    </row>
    <row r="347" spans="3:3" ht="15.75">
      <c r="C347" s="49"/>
    </row>
    <row r="348" spans="3:3" ht="15.75">
      <c r="C348" s="49"/>
    </row>
    <row r="349" spans="3:3" ht="15.75">
      <c r="C349" s="49"/>
    </row>
    <row r="350" spans="3:3" ht="15.75">
      <c r="C350" s="49"/>
    </row>
    <row r="351" spans="3:3" ht="15.75">
      <c r="C351" s="49"/>
    </row>
    <row r="352" spans="3:3" ht="15.75">
      <c r="C352" s="49"/>
    </row>
    <row r="353" spans="3:3" ht="15.75">
      <c r="C353" s="49"/>
    </row>
    <row r="354" spans="3:3" ht="15.75">
      <c r="C354" s="49"/>
    </row>
    <row r="355" spans="3:3" ht="15.75">
      <c r="C355" s="49"/>
    </row>
    <row r="356" spans="3:3" ht="15.75">
      <c r="C356" s="49"/>
    </row>
    <row r="357" spans="3:3" ht="15.75">
      <c r="C357" s="49"/>
    </row>
    <row r="358" spans="3:3" ht="15.75">
      <c r="C358" s="49"/>
    </row>
    <row r="359" spans="3:3" ht="15.75">
      <c r="C359" s="49"/>
    </row>
    <row r="360" spans="3:3" ht="15.75">
      <c r="C360" s="49"/>
    </row>
    <row r="361" spans="3:3" ht="15.75">
      <c r="C361" s="49"/>
    </row>
    <row r="362" spans="3:3" ht="15.75">
      <c r="C362" s="49"/>
    </row>
    <row r="363" spans="3:3" ht="15.75">
      <c r="C363" s="49"/>
    </row>
    <row r="364" spans="3:3" ht="15.75">
      <c r="C364" s="49"/>
    </row>
    <row r="365" spans="3:3" ht="15.75">
      <c r="C365" s="49"/>
    </row>
    <row r="366" spans="3:3" ht="15.75">
      <c r="C366" s="49"/>
    </row>
    <row r="367" spans="3:3" ht="15.75">
      <c r="C367" s="49"/>
    </row>
    <row r="368" spans="3:3" ht="15.75">
      <c r="C368" s="49"/>
    </row>
    <row r="369" spans="3:3" ht="15.75">
      <c r="C369" s="49"/>
    </row>
    <row r="370" spans="3:3" ht="15.75">
      <c r="C370" s="49"/>
    </row>
    <row r="371" spans="3:3" ht="15.75">
      <c r="C371" s="49"/>
    </row>
    <row r="372" spans="3:3" ht="15.75">
      <c r="C372" s="49"/>
    </row>
    <row r="373" spans="3:3" ht="15.75">
      <c r="C373" s="49"/>
    </row>
    <row r="374" spans="3:3" ht="15.75">
      <c r="C374" s="49"/>
    </row>
    <row r="375" spans="3:3" ht="15.75">
      <c r="C375" s="49"/>
    </row>
    <row r="376" spans="3:3" ht="15.75">
      <c r="C376" s="49"/>
    </row>
    <row r="377" spans="3:3" ht="15.75">
      <c r="C377" s="49"/>
    </row>
    <row r="378" spans="3:3" ht="15.75">
      <c r="C378" s="49"/>
    </row>
    <row r="379" spans="3:3" ht="15.75">
      <c r="C379" s="49"/>
    </row>
    <row r="380" spans="3:3" ht="15.75">
      <c r="C380" s="49"/>
    </row>
    <row r="381" spans="3:3" ht="15.75">
      <c r="C381" s="49"/>
    </row>
    <row r="382" spans="3:3" ht="15.75">
      <c r="C382" s="49"/>
    </row>
    <row r="383" spans="3:3" ht="15.75">
      <c r="C383" s="49"/>
    </row>
    <row r="384" spans="3:3" ht="15.75">
      <c r="C384" s="49"/>
    </row>
    <row r="385" spans="3:3" ht="15.75">
      <c r="C385" s="49"/>
    </row>
    <row r="386" spans="3:3" ht="15.75">
      <c r="C386" s="49"/>
    </row>
    <row r="387" spans="3:3" ht="15.75">
      <c r="C387" s="49"/>
    </row>
    <row r="388" spans="3:3" ht="15.75">
      <c r="C388" s="49"/>
    </row>
    <row r="389" spans="3:3" ht="15.75">
      <c r="C389" s="49"/>
    </row>
    <row r="390" spans="3:3" ht="15.75">
      <c r="C390" s="49"/>
    </row>
    <row r="391" spans="3:3" ht="15.75">
      <c r="C391" s="49"/>
    </row>
    <row r="392" spans="3:3" ht="15.75">
      <c r="C392" s="49"/>
    </row>
    <row r="393" spans="3:3" ht="15.75">
      <c r="C393" s="49"/>
    </row>
    <row r="394" spans="3:3" ht="15.75">
      <c r="C394" s="49"/>
    </row>
    <row r="395" spans="3:3" ht="15.75">
      <c r="C395" s="49"/>
    </row>
    <row r="396" spans="3:3" ht="15.75">
      <c r="C396" s="49"/>
    </row>
    <row r="397" spans="3:3" ht="15.75">
      <c r="C397" s="49"/>
    </row>
    <row r="398" spans="3:3" ht="15.75">
      <c r="C398" s="49"/>
    </row>
    <row r="399" spans="3:3" ht="15.75">
      <c r="C399" s="49"/>
    </row>
    <row r="400" spans="3:3" ht="15.75">
      <c r="C400" s="49"/>
    </row>
    <row r="401" spans="3:3" ht="15.75">
      <c r="C401" s="49"/>
    </row>
    <row r="402" spans="3:3" ht="15.75">
      <c r="C402" s="49"/>
    </row>
    <row r="403" spans="3:3" ht="15.75">
      <c r="C403" s="49"/>
    </row>
    <row r="404" spans="3:3" ht="15.75">
      <c r="C404" s="49"/>
    </row>
    <row r="405" spans="3:3" ht="15.75">
      <c r="C405" s="49"/>
    </row>
    <row r="406" spans="3:3" ht="15.75">
      <c r="C406" s="49"/>
    </row>
    <row r="407" spans="3:3" ht="15.75">
      <c r="C407" s="49"/>
    </row>
    <row r="408" spans="3:3" ht="15.75">
      <c r="C408" s="49"/>
    </row>
    <row r="409" spans="3:3" ht="15.75">
      <c r="C409" s="49"/>
    </row>
    <row r="410" spans="3:3" ht="15.75">
      <c r="C410" s="49"/>
    </row>
    <row r="411" spans="3:3" ht="15.75">
      <c r="C411" s="49"/>
    </row>
    <row r="412" spans="3:3" ht="15.75">
      <c r="C412" s="49"/>
    </row>
    <row r="413" spans="3:3" ht="15.75">
      <c r="C413" s="49"/>
    </row>
    <row r="414" spans="3:3" ht="15.75">
      <c r="C414" s="49"/>
    </row>
    <row r="415" spans="3:3" ht="15.75">
      <c r="C415" s="49"/>
    </row>
    <row r="416" spans="3:3" ht="15.75">
      <c r="C416" s="49"/>
    </row>
    <row r="417" spans="3:3" ht="15.75">
      <c r="C417" s="49"/>
    </row>
    <row r="418" spans="3:3" ht="15.75">
      <c r="C418" s="49"/>
    </row>
    <row r="419" spans="3:3" ht="15.75">
      <c r="C419" s="49"/>
    </row>
    <row r="420" spans="3:3" ht="15.75">
      <c r="C420" s="49"/>
    </row>
    <row r="421" spans="3:3" ht="15.75">
      <c r="C421" s="49"/>
    </row>
    <row r="422" spans="3:3" ht="15.75">
      <c r="C422" s="49"/>
    </row>
    <row r="423" spans="3:3" ht="15.75">
      <c r="C423" s="49"/>
    </row>
    <row r="424" spans="3:3" ht="15.75">
      <c r="C424" s="49"/>
    </row>
    <row r="425" spans="3:3" ht="15.75">
      <c r="C425" s="49"/>
    </row>
    <row r="426" spans="3:3" ht="15.75">
      <c r="C426" s="49"/>
    </row>
    <row r="427" spans="3:3" ht="15.75">
      <c r="C427" s="49"/>
    </row>
    <row r="428" spans="3:3" ht="15.75">
      <c r="C428" s="49"/>
    </row>
    <row r="429" spans="3:3" ht="15.75">
      <c r="C429" s="49"/>
    </row>
    <row r="430" spans="3:3" ht="15.75">
      <c r="C430" s="49"/>
    </row>
    <row r="431" spans="3:3" ht="15.75">
      <c r="C431" s="49"/>
    </row>
    <row r="432" spans="3:3" ht="15.75">
      <c r="C432" s="49"/>
    </row>
    <row r="433" spans="3:3" ht="15.75">
      <c r="C433" s="49"/>
    </row>
    <row r="434" spans="3:3" ht="15.75">
      <c r="C434" s="49"/>
    </row>
    <row r="435" spans="3:3" ht="15.75">
      <c r="C435" s="49"/>
    </row>
    <row r="436" spans="3:3" ht="15.75">
      <c r="C436" s="49"/>
    </row>
    <row r="437" spans="3:3" ht="15.75">
      <c r="C437" s="49"/>
    </row>
    <row r="438" spans="3:3" ht="15.75">
      <c r="C438" s="49"/>
    </row>
    <row r="439" spans="3:3" ht="15.75">
      <c r="C439" s="49"/>
    </row>
    <row r="440" spans="3:3" ht="15.75">
      <c r="C440" s="49"/>
    </row>
    <row r="441" spans="3:3" ht="15.75">
      <c r="C441" s="49"/>
    </row>
    <row r="442" spans="3:3" ht="15.75">
      <c r="C442" s="49"/>
    </row>
    <row r="443" spans="3:3" ht="15.75">
      <c r="C443" s="49"/>
    </row>
    <row r="444" spans="3:3" ht="15.75">
      <c r="C444" s="49"/>
    </row>
    <row r="445" spans="3:3" ht="15.75">
      <c r="C445" s="49"/>
    </row>
    <row r="446" spans="3:3" ht="15.75">
      <c r="C446" s="49"/>
    </row>
    <row r="447" spans="3:3" ht="15.75">
      <c r="C447" s="49"/>
    </row>
    <row r="448" spans="3:3" ht="15.75">
      <c r="C448" s="49"/>
    </row>
    <row r="449" spans="3:3" ht="15.75">
      <c r="C449" s="49"/>
    </row>
    <row r="450" spans="3:3" ht="15.75">
      <c r="C450" s="49"/>
    </row>
    <row r="451" spans="3:3" ht="15.75">
      <c r="C451" s="49"/>
    </row>
    <row r="452" spans="3:3" ht="15.75">
      <c r="C452" s="49"/>
    </row>
    <row r="453" spans="3:3" ht="15.75">
      <c r="C453" s="49"/>
    </row>
    <row r="454" spans="3:3" ht="15.75">
      <c r="C454" s="49"/>
    </row>
    <row r="455" spans="3:3" ht="15.75">
      <c r="C455" s="49"/>
    </row>
    <row r="456" spans="3:3" ht="15.75">
      <c r="C456" s="49"/>
    </row>
    <row r="457" spans="3:3" ht="15.75">
      <c r="C457" s="49"/>
    </row>
    <row r="458" spans="3:3" ht="15.75">
      <c r="C458" s="49"/>
    </row>
    <row r="459" spans="3:3" ht="15.75">
      <c r="C459" s="49"/>
    </row>
    <row r="460" spans="3:3" ht="15.75">
      <c r="C460" s="49"/>
    </row>
    <row r="461" spans="3:3" ht="15.75">
      <c r="C461" s="49"/>
    </row>
    <row r="462" spans="3:3" ht="15.75">
      <c r="C462" s="49"/>
    </row>
    <row r="463" spans="3:3" ht="15.75">
      <c r="C463" s="49"/>
    </row>
    <row r="464" spans="3:3" ht="15.75">
      <c r="C464" s="49"/>
    </row>
    <row r="465" spans="3:3" ht="15.75">
      <c r="C465" s="49"/>
    </row>
    <row r="466" spans="3:3" ht="15.75">
      <c r="C466" s="49"/>
    </row>
    <row r="467" spans="3:3" ht="15.75">
      <c r="C467" s="49"/>
    </row>
    <row r="468" spans="3:3" ht="15.75">
      <c r="C468" s="49"/>
    </row>
    <row r="469" spans="3:3" ht="15.75">
      <c r="C469" s="49"/>
    </row>
    <row r="470" spans="3:3" ht="15.75">
      <c r="C470" s="49"/>
    </row>
    <row r="471" spans="3:3" ht="15.75">
      <c r="C471" s="49"/>
    </row>
    <row r="472" spans="3:3" ht="15.75">
      <c r="C472" s="49"/>
    </row>
    <row r="473" spans="3:3" ht="15.75">
      <c r="C473" s="49"/>
    </row>
    <row r="474" spans="3:3" ht="15.75">
      <c r="C474" s="49"/>
    </row>
    <row r="475" spans="3:3" ht="15.75">
      <c r="C475" s="49"/>
    </row>
    <row r="476" spans="3:3" ht="15.75">
      <c r="C476" s="49"/>
    </row>
    <row r="477" spans="3:3" ht="15.75">
      <c r="C477" s="49"/>
    </row>
    <row r="478" spans="3:3" ht="15.75">
      <c r="C478" s="49"/>
    </row>
    <row r="479" spans="3:3" ht="15.75">
      <c r="C479" s="49"/>
    </row>
    <row r="480" spans="3:3" ht="15.75">
      <c r="C480" s="49"/>
    </row>
    <row r="481" spans="3:3" ht="15.75">
      <c r="C481" s="49"/>
    </row>
    <row r="482" spans="3:3" ht="15.75">
      <c r="C482" s="49"/>
    </row>
    <row r="483" spans="3:3" ht="15.75">
      <c r="C483" s="49"/>
    </row>
    <row r="484" spans="3:3" ht="15.75">
      <c r="C484" s="49"/>
    </row>
    <row r="485" spans="3:3" ht="15.75">
      <c r="C485" s="49"/>
    </row>
    <row r="486" spans="3:3" ht="15.75">
      <c r="C486" s="49"/>
    </row>
    <row r="487" spans="3:3" ht="15.75">
      <c r="C487" s="49"/>
    </row>
    <row r="488" spans="3:3" ht="15.75">
      <c r="C488" s="49"/>
    </row>
    <row r="489" spans="3:3" ht="15.75">
      <c r="C489" s="49"/>
    </row>
    <row r="490" spans="3:3" ht="15.75">
      <c r="C490" s="49"/>
    </row>
    <row r="491" spans="3:3" ht="15.75">
      <c r="C491" s="49"/>
    </row>
    <row r="492" spans="3:3" ht="15.75">
      <c r="C492" s="49"/>
    </row>
    <row r="493" spans="3:3" ht="15.75">
      <c r="C493" s="49"/>
    </row>
    <row r="494" spans="3:3" ht="15.75">
      <c r="C494" s="49"/>
    </row>
    <row r="495" spans="3:3" ht="15.75">
      <c r="C495" s="49"/>
    </row>
    <row r="496" spans="3:3" ht="15.75">
      <c r="C496" s="49"/>
    </row>
    <row r="497" spans="3:3" ht="15.75">
      <c r="C497" s="49"/>
    </row>
    <row r="498" spans="3:3" ht="15.75">
      <c r="C498" s="49"/>
    </row>
    <row r="499" spans="3:3" ht="15.75">
      <c r="C499" s="49"/>
    </row>
    <row r="500" spans="3:3" ht="15.75">
      <c r="C500" s="49"/>
    </row>
    <row r="501" spans="3:3" ht="15.75">
      <c r="C501" s="49"/>
    </row>
    <row r="502" spans="3:3" ht="15.75">
      <c r="C502" s="49"/>
    </row>
    <row r="503" spans="3:3" ht="15.75">
      <c r="C503" s="49"/>
    </row>
    <row r="504" spans="3:3" ht="15.75">
      <c r="C504" s="49"/>
    </row>
    <row r="505" spans="3:3" ht="15.75">
      <c r="C505" s="49"/>
    </row>
    <row r="506" spans="3:3" ht="15.75">
      <c r="C506" s="49"/>
    </row>
    <row r="507" spans="3:3" ht="15.75">
      <c r="C507" s="49"/>
    </row>
    <row r="508" spans="3:3" ht="15.75">
      <c r="C508" s="49"/>
    </row>
    <row r="509" spans="3:3" ht="15.75">
      <c r="C509" s="49"/>
    </row>
    <row r="510" spans="3:3" ht="15.75">
      <c r="C510" s="49"/>
    </row>
    <row r="511" spans="3:3" ht="15.75">
      <c r="C511" s="49"/>
    </row>
    <row r="512" spans="3:3" ht="15.75">
      <c r="C512" s="49"/>
    </row>
    <row r="513" spans="3:3" ht="15.75">
      <c r="C513" s="49"/>
    </row>
    <row r="514" spans="3:3" ht="15.75">
      <c r="C514" s="49"/>
    </row>
    <row r="515" spans="3:3" ht="15.75">
      <c r="C515" s="49"/>
    </row>
    <row r="516" spans="3:3" ht="15.75">
      <c r="C516" s="49"/>
    </row>
    <row r="517" spans="3:3" ht="15.75">
      <c r="C517" s="49"/>
    </row>
    <row r="518" spans="3:3" ht="15.75">
      <c r="C518" s="49"/>
    </row>
    <row r="519" spans="3:3" ht="15.75">
      <c r="C519" s="49"/>
    </row>
    <row r="520" spans="3:3" ht="15.75">
      <c r="C520" s="49"/>
    </row>
    <row r="521" spans="3:3" ht="15.75">
      <c r="C521" s="49"/>
    </row>
    <row r="522" spans="3:3" ht="15.75">
      <c r="C522" s="49"/>
    </row>
    <row r="523" spans="3:3" ht="15.75">
      <c r="C523" s="49"/>
    </row>
    <row r="524" spans="3:3" ht="15.75">
      <c r="C524" s="49"/>
    </row>
    <row r="525" spans="3:3" ht="15.75">
      <c r="C525" s="49"/>
    </row>
    <row r="526" spans="3:3" ht="15.75">
      <c r="C526" s="49"/>
    </row>
    <row r="527" spans="3:3" ht="15.75">
      <c r="C527" s="49"/>
    </row>
    <row r="528" spans="3:3" ht="15.75">
      <c r="C528" s="49"/>
    </row>
    <row r="529" spans="3:3" ht="15.75">
      <c r="C529" s="49"/>
    </row>
    <row r="530" spans="3:3" ht="15.75">
      <c r="C530" s="49"/>
    </row>
    <row r="531" spans="3:3" ht="15.75">
      <c r="C531" s="49"/>
    </row>
    <row r="532" spans="3:3" ht="15.75">
      <c r="C532" s="49"/>
    </row>
    <row r="533" spans="3:3" ht="15.75">
      <c r="C533" s="49"/>
    </row>
    <row r="534" spans="3:3" ht="15.75">
      <c r="C534" s="49"/>
    </row>
    <row r="535" spans="3:3" ht="15.75">
      <c r="C535" s="49"/>
    </row>
    <row r="536" spans="3:3" ht="15.75">
      <c r="C536" s="49"/>
    </row>
    <row r="537" spans="3:3" ht="15.75">
      <c r="C537" s="49"/>
    </row>
    <row r="538" spans="3:3" ht="15.75">
      <c r="C538" s="49"/>
    </row>
    <row r="539" spans="3:3" ht="15.75">
      <c r="C539" s="49"/>
    </row>
    <row r="540" spans="3:3" ht="15.75">
      <c r="C540" s="49"/>
    </row>
    <row r="541" spans="3:3" ht="15.75">
      <c r="C541" s="49"/>
    </row>
    <row r="542" spans="3:3" ht="15.75">
      <c r="C542" s="49"/>
    </row>
    <row r="543" spans="3:3" ht="15.75">
      <c r="C543" s="49"/>
    </row>
    <row r="544" spans="3:3" ht="15.75">
      <c r="C544" s="49"/>
    </row>
    <row r="545" spans="3:3" ht="15.75">
      <c r="C545" s="49"/>
    </row>
    <row r="546" spans="3:3" ht="15.75">
      <c r="C546" s="49"/>
    </row>
    <row r="547" spans="3:3" ht="15.75">
      <c r="C547" s="49"/>
    </row>
    <row r="548" spans="3:3" ht="15.75">
      <c r="C548" s="49"/>
    </row>
    <row r="549" spans="3:3" ht="15.75">
      <c r="C549" s="49"/>
    </row>
    <row r="550" spans="3:3" ht="15.75">
      <c r="C550" s="49"/>
    </row>
    <row r="551" spans="3:3" ht="15.75">
      <c r="C551" s="49"/>
    </row>
    <row r="552" spans="3:3" ht="15.75">
      <c r="C552" s="49"/>
    </row>
    <row r="553" spans="3:3" ht="15.75">
      <c r="C553" s="49"/>
    </row>
    <row r="554" spans="3:3" ht="15.75">
      <c r="C554" s="49"/>
    </row>
    <row r="555" spans="3:3" ht="15.75">
      <c r="C555" s="49"/>
    </row>
    <row r="556" spans="3:3" ht="15.75">
      <c r="C556" s="49"/>
    </row>
    <row r="557" spans="3:3" ht="15.75">
      <c r="C557" s="49"/>
    </row>
    <row r="558" spans="3:3" ht="15.75">
      <c r="C558" s="49"/>
    </row>
    <row r="559" spans="3:3" ht="15.75">
      <c r="C559" s="49"/>
    </row>
    <row r="560" spans="3:3" ht="15.75">
      <c r="C560" s="49"/>
    </row>
    <row r="561" spans="3:3" ht="15.75">
      <c r="C561" s="49"/>
    </row>
    <row r="562" spans="3:3" ht="15.75">
      <c r="C562" s="49"/>
    </row>
    <row r="563" spans="3:3" ht="15.75">
      <c r="C563" s="49"/>
    </row>
    <row r="564" spans="3:3" ht="15.75">
      <c r="C564" s="49"/>
    </row>
    <row r="565" spans="3:3" ht="15.75">
      <c r="C565" s="49"/>
    </row>
    <row r="566" spans="3:3" ht="15.75">
      <c r="C566" s="49"/>
    </row>
    <row r="567" spans="3:3" ht="15.75">
      <c r="C567" s="49"/>
    </row>
    <row r="568" spans="3:3" ht="15.75">
      <c r="C568" s="49"/>
    </row>
    <row r="569" spans="3:3" ht="15.75">
      <c r="C569" s="49"/>
    </row>
    <row r="570" spans="3:3" ht="15.75">
      <c r="C570" s="49"/>
    </row>
    <row r="571" spans="3:3" ht="15.75">
      <c r="C571" s="49"/>
    </row>
    <row r="572" spans="3:3" ht="15.75">
      <c r="C572" s="49"/>
    </row>
    <row r="573" spans="3:3" ht="15.75">
      <c r="C573" s="49"/>
    </row>
    <row r="574" spans="3:3" ht="15.75">
      <c r="C574" s="49"/>
    </row>
    <row r="575" spans="3:3" ht="15.75">
      <c r="C575" s="49"/>
    </row>
    <row r="576" spans="3:3" ht="15.75">
      <c r="C576" s="49"/>
    </row>
    <row r="577" spans="3:3" ht="15.75">
      <c r="C577" s="49"/>
    </row>
    <row r="578" spans="3:3" ht="15.75">
      <c r="C578" s="49"/>
    </row>
    <row r="579" spans="3:3" ht="15.75">
      <c r="C579" s="49"/>
    </row>
    <row r="580" spans="3:3" ht="15.75">
      <c r="C580" s="49"/>
    </row>
    <row r="581" spans="3:3" ht="15.75">
      <c r="C581" s="49"/>
    </row>
    <row r="582" spans="3:3" ht="15.75">
      <c r="C582" s="49"/>
    </row>
    <row r="583" spans="3:3" ht="15.75">
      <c r="C583" s="49"/>
    </row>
    <row r="584" spans="3:3" ht="15.75">
      <c r="C584" s="49"/>
    </row>
    <row r="585" spans="3:3" ht="15.75">
      <c r="C585" s="49"/>
    </row>
    <row r="586" spans="3:3" ht="15.75">
      <c r="C586" s="49"/>
    </row>
    <row r="587" spans="3:3" ht="15.75">
      <c r="C587" s="49"/>
    </row>
    <row r="588" spans="3:3" ht="15.75">
      <c r="C588" s="49"/>
    </row>
    <row r="589" spans="3:3" ht="15.75">
      <c r="C589" s="49"/>
    </row>
    <row r="590" spans="3:3" ht="15.75">
      <c r="C590" s="49"/>
    </row>
    <row r="591" spans="3:3" ht="15.75">
      <c r="C591" s="49"/>
    </row>
    <row r="592" spans="3:3" ht="15.75">
      <c r="C592" s="49"/>
    </row>
    <row r="593" spans="3:3" ht="15.75">
      <c r="C593" s="49"/>
    </row>
    <row r="594" spans="3:3" ht="15.75">
      <c r="C594" s="49"/>
    </row>
    <row r="595" spans="3:3" ht="15.75">
      <c r="C595" s="49"/>
    </row>
    <row r="596" spans="3:3" ht="15.75">
      <c r="C596" s="49"/>
    </row>
    <row r="597" spans="3:3" ht="15.75">
      <c r="C597" s="49"/>
    </row>
    <row r="598" spans="3:3" ht="15.75">
      <c r="C598" s="49"/>
    </row>
    <row r="599" spans="3:3" ht="15.75">
      <c r="C599" s="49"/>
    </row>
    <row r="600" spans="3:3" ht="15.75">
      <c r="C600" s="49"/>
    </row>
    <row r="601" spans="3:3" ht="15.75">
      <c r="C601" s="49"/>
    </row>
    <row r="602" spans="3:3" ht="15.75">
      <c r="C602" s="49"/>
    </row>
    <row r="603" spans="3:3" ht="15.75">
      <c r="C603" s="49"/>
    </row>
    <row r="604" spans="3:3" ht="15.75">
      <c r="C604" s="49"/>
    </row>
    <row r="605" spans="3:3" ht="15.75">
      <c r="C605" s="49"/>
    </row>
    <row r="606" spans="3:3" ht="15.75">
      <c r="C606" s="49"/>
    </row>
    <row r="607" spans="3:3" ht="15.75">
      <c r="C607" s="49"/>
    </row>
  </sheetData>
  <mergeCells count="4">
    <mergeCell ref="C1:F1"/>
    <mergeCell ref="C2:F2"/>
    <mergeCell ref="C3:F3"/>
    <mergeCell ref="C4:F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6" workbookViewId="0">
      <selection activeCell="C2" sqref="C2:F2"/>
    </sheetView>
  </sheetViews>
  <sheetFormatPr defaultColWidth="77.140625" defaultRowHeight="15"/>
  <cols>
    <col min="1" max="2" width="77.140625" style="83" hidden="1" customWidth="1"/>
    <col min="3" max="3" width="146.7109375" style="917" bestFit="1" customWidth="1"/>
    <col min="4" max="6" width="22.85546875" style="83" customWidth="1"/>
    <col min="7" max="7" width="3.42578125" style="1418" customWidth="1"/>
    <col min="8" max="8" width="22.85546875" style="83" customWidth="1"/>
    <col min="9" max="9" width="25.140625" style="83" customWidth="1"/>
    <col min="10" max="10" width="26.28515625" style="83" customWidth="1"/>
    <col min="11" max="11" width="23.140625" style="83" customWidth="1"/>
    <col min="12" max="256" width="77.140625" style="83"/>
    <col min="257" max="258" width="0" style="83" hidden="1" customWidth="1"/>
    <col min="259" max="259" width="146.7109375" style="83" bestFit="1" customWidth="1"/>
    <col min="260" max="262" width="22.85546875" style="83" customWidth="1"/>
    <col min="263" max="263" width="3.42578125" style="83" customWidth="1"/>
    <col min="264" max="264" width="22.85546875" style="83" customWidth="1"/>
    <col min="265" max="265" width="25.140625" style="83" customWidth="1"/>
    <col min="266" max="266" width="26.28515625" style="83" customWidth="1"/>
    <col min="267" max="267" width="23.140625" style="83" customWidth="1"/>
    <col min="268" max="512" width="77.140625" style="83"/>
    <col min="513" max="514" width="0" style="83" hidden="1" customWidth="1"/>
    <col min="515" max="515" width="146.7109375" style="83" bestFit="1" customWidth="1"/>
    <col min="516" max="518" width="22.85546875" style="83" customWidth="1"/>
    <col min="519" max="519" width="3.42578125" style="83" customWidth="1"/>
    <col min="520" max="520" width="22.85546875" style="83" customWidth="1"/>
    <col min="521" max="521" width="25.140625" style="83" customWidth="1"/>
    <col min="522" max="522" width="26.28515625" style="83" customWidth="1"/>
    <col min="523" max="523" width="23.140625" style="83" customWidth="1"/>
    <col min="524" max="768" width="77.140625" style="83"/>
    <col min="769" max="770" width="0" style="83" hidden="1" customWidth="1"/>
    <col min="771" max="771" width="146.7109375" style="83" bestFit="1" customWidth="1"/>
    <col min="772" max="774" width="22.85546875" style="83" customWidth="1"/>
    <col min="775" max="775" width="3.42578125" style="83" customWidth="1"/>
    <col min="776" max="776" width="22.85546875" style="83" customWidth="1"/>
    <col min="777" max="777" width="25.140625" style="83" customWidth="1"/>
    <col min="778" max="778" width="26.28515625" style="83" customWidth="1"/>
    <col min="779" max="779" width="23.140625" style="83" customWidth="1"/>
    <col min="780" max="1024" width="77.140625" style="83"/>
    <col min="1025" max="1026" width="0" style="83" hidden="1" customWidth="1"/>
    <col min="1027" max="1027" width="146.7109375" style="83" bestFit="1" customWidth="1"/>
    <col min="1028" max="1030" width="22.85546875" style="83" customWidth="1"/>
    <col min="1031" max="1031" width="3.42578125" style="83" customWidth="1"/>
    <col min="1032" max="1032" width="22.85546875" style="83" customWidth="1"/>
    <col min="1033" max="1033" width="25.140625" style="83" customWidth="1"/>
    <col min="1034" max="1034" width="26.28515625" style="83" customWidth="1"/>
    <col min="1035" max="1035" width="23.140625" style="83" customWidth="1"/>
    <col min="1036" max="1280" width="77.140625" style="83"/>
    <col min="1281" max="1282" width="0" style="83" hidden="1" customWidth="1"/>
    <col min="1283" max="1283" width="146.7109375" style="83" bestFit="1" customWidth="1"/>
    <col min="1284" max="1286" width="22.85546875" style="83" customWidth="1"/>
    <col min="1287" max="1287" width="3.42578125" style="83" customWidth="1"/>
    <col min="1288" max="1288" width="22.85546875" style="83" customWidth="1"/>
    <col min="1289" max="1289" width="25.140625" style="83" customWidth="1"/>
    <col min="1290" max="1290" width="26.28515625" style="83" customWidth="1"/>
    <col min="1291" max="1291" width="23.140625" style="83" customWidth="1"/>
    <col min="1292" max="1536" width="77.140625" style="83"/>
    <col min="1537" max="1538" width="0" style="83" hidden="1" customWidth="1"/>
    <col min="1539" max="1539" width="146.7109375" style="83" bestFit="1" customWidth="1"/>
    <col min="1540" max="1542" width="22.85546875" style="83" customWidth="1"/>
    <col min="1543" max="1543" width="3.42578125" style="83" customWidth="1"/>
    <col min="1544" max="1544" width="22.85546875" style="83" customWidth="1"/>
    <col min="1545" max="1545" width="25.140625" style="83" customWidth="1"/>
    <col min="1546" max="1546" width="26.28515625" style="83" customWidth="1"/>
    <col min="1547" max="1547" width="23.140625" style="83" customWidth="1"/>
    <col min="1548" max="1792" width="77.140625" style="83"/>
    <col min="1793" max="1794" width="0" style="83" hidden="1" customWidth="1"/>
    <col min="1795" max="1795" width="146.7109375" style="83" bestFit="1" customWidth="1"/>
    <col min="1796" max="1798" width="22.85546875" style="83" customWidth="1"/>
    <col min="1799" max="1799" width="3.42578125" style="83" customWidth="1"/>
    <col min="1800" max="1800" width="22.85546875" style="83" customWidth="1"/>
    <col min="1801" max="1801" width="25.140625" style="83" customWidth="1"/>
    <col min="1802" max="1802" width="26.28515625" style="83" customWidth="1"/>
    <col min="1803" max="1803" width="23.140625" style="83" customWidth="1"/>
    <col min="1804" max="2048" width="77.140625" style="83"/>
    <col min="2049" max="2050" width="0" style="83" hidden="1" customWidth="1"/>
    <col min="2051" max="2051" width="146.7109375" style="83" bestFit="1" customWidth="1"/>
    <col min="2052" max="2054" width="22.85546875" style="83" customWidth="1"/>
    <col min="2055" max="2055" width="3.42578125" style="83" customWidth="1"/>
    <col min="2056" max="2056" width="22.85546875" style="83" customWidth="1"/>
    <col min="2057" max="2057" width="25.140625" style="83" customWidth="1"/>
    <col min="2058" max="2058" width="26.28515625" style="83" customWidth="1"/>
    <col min="2059" max="2059" width="23.140625" style="83" customWidth="1"/>
    <col min="2060" max="2304" width="77.140625" style="83"/>
    <col min="2305" max="2306" width="0" style="83" hidden="1" customWidth="1"/>
    <col min="2307" max="2307" width="146.7109375" style="83" bestFit="1" customWidth="1"/>
    <col min="2308" max="2310" width="22.85546875" style="83" customWidth="1"/>
    <col min="2311" max="2311" width="3.42578125" style="83" customWidth="1"/>
    <col min="2312" max="2312" width="22.85546875" style="83" customWidth="1"/>
    <col min="2313" max="2313" width="25.140625" style="83" customWidth="1"/>
    <col min="2314" max="2314" width="26.28515625" style="83" customWidth="1"/>
    <col min="2315" max="2315" width="23.140625" style="83" customWidth="1"/>
    <col min="2316" max="2560" width="77.140625" style="83"/>
    <col min="2561" max="2562" width="0" style="83" hidden="1" customWidth="1"/>
    <col min="2563" max="2563" width="146.7109375" style="83" bestFit="1" customWidth="1"/>
    <col min="2564" max="2566" width="22.85546875" style="83" customWidth="1"/>
    <col min="2567" max="2567" width="3.42578125" style="83" customWidth="1"/>
    <col min="2568" max="2568" width="22.85546875" style="83" customWidth="1"/>
    <col min="2569" max="2569" width="25.140625" style="83" customWidth="1"/>
    <col min="2570" max="2570" width="26.28515625" style="83" customWidth="1"/>
    <col min="2571" max="2571" width="23.140625" style="83" customWidth="1"/>
    <col min="2572" max="2816" width="77.140625" style="83"/>
    <col min="2817" max="2818" width="0" style="83" hidden="1" customWidth="1"/>
    <col min="2819" max="2819" width="146.7109375" style="83" bestFit="1" customWidth="1"/>
    <col min="2820" max="2822" width="22.85546875" style="83" customWidth="1"/>
    <col min="2823" max="2823" width="3.42578125" style="83" customWidth="1"/>
    <col min="2824" max="2824" width="22.85546875" style="83" customWidth="1"/>
    <col min="2825" max="2825" width="25.140625" style="83" customWidth="1"/>
    <col min="2826" max="2826" width="26.28515625" style="83" customWidth="1"/>
    <col min="2827" max="2827" width="23.140625" style="83" customWidth="1"/>
    <col min="2828" max="3072" width="77.140625" style="83"/>
    <col min="3073" max="3074" width="0" style="83" hidden="1" customWidth="1"/>
    <col min="3075" max="3075" width="146.7109375" style="83" bestFit="1" customWidth="1"/>
    <col min="3076" max="3078" width="22.85546875" style="83" customWidth="1"/>
    <col min="3079" max="3079" width="3.42578125" style="83" customWidth="1"/>
    <col min="3080" max="3080" width="22.85546875" style="83" customWidth="1"/>
    <col min="3081" max="3081" width="25.140625" style="83" customWidth="1"/>
    <col min="3082" max="3082" width="26.28515625" style="83" customWidth="1"/>
    <col min="3083" max="3083" width="23.140625" style="83" customWidth="1"/>
    <col min="3084" max="3328" width="77.140625" style="83"/>
    <col min="3329" max="3330" width="0" style="83" hidden="1" customWidth="1"/>
    <col min="3331" max="3331" width="146.7109375" style="83" bestFit="1" customWidth="1"/>
    <col min="3332" max="3334" width="22.85546875" style="83" customWidth="1"/>
    <col min="3335" max="3335" width="3.42578125" style="83" customWidth="1"/>
    <col min="3336" max="3336" width="22.85546875" style="83" customWidth="1"/>
    <col min="3337" max="3337" width="25.140625" style="83" customWidth="1"/>
    <col min="3338" max="3338" width="26.28515625" style="83" customWidth="1"/>
    <col min="3339" max="3339" width="23.140625" style="83" customWidth="1"/>
    <col min="3340" max="3584" width="77.140625" style="83"/>
    <col min="3585" max="3586" width="0" style="83" hidden="1" customWidth="1"/>
    <col min="3587" max="3587" width="146.7109375" style="83" bestFit="1" customWidth="1"/>
    <col min="3588" max="3590" width="22.85546875" style="83" customWidth="1"/>
    <col min="3591" max="3591" width="3.42578125" style="83" customWidth="1"/>
    <col min="3592" max="3592" width="22.85546875" style="83" customWidth="1"/>
    <col min="3593" max="3593" width="25.140625" style="83" customWidth="1"/>
    <col min="3594" max="3594" width="26.28515625" style="83" customWidth="1"/>
    <col min="3595" max="3595" width="23.140625" style="83" customWidth="1"/>
    <col min="3596" max="3840" width="77.140625" style="83"/>
    <col min="3841" max="3842" width="0" style="83" hidden="1" customWidth="1"/>
    <col min="3843" max="3843" width="146.7109375" style="83" bestFit="1" customWidth="1"/>
    <col min="3844" max="3846" width="22.85546875" style="83" customWidth="1"/>
    <col min="3847" max="3847" width="3.42578125" style="83" customWidth="1"/>
    <col min="3848" max="3848" width="22.85546875" style="83" customWidth="1"/>
    <col min="3849" max="3849" width="25.140625" style="83" customWidth="1"/>
    <col min="3850" max="3850" width="26.28515625" style="83" customWidth="1"/>
    <col min="3851" max="3851" width="23.140625" style="83" customWidth="1"/>
    <col min="3852" max="4096" width="77.140625" style="83"/>
    <col min="4097" max="4098" width="0" style="83" hidden="1" customWidth="1"/>
    <col min="4099" max="4099" width="146.7109375" style="83" bestFit="1" customWidth="1"/>
    <col min="4100" max="4102" width="22.85546875" style="83" customWidth="1"/>
    <col min="4103" max="4103" width="3.42578125" style="83" customWidth="1"/>
    <col min="4104" max="4104" width="22.85546875" style="83" customWidth="1"/>
    <col min="4105" max="4105" width="25.140625" style="83" customWidth="1"/>
    <col min="4106" max="4106" width="26.28515625" style="83" customWidth="1"/>
    <col min="4107" max="4107" width="23.140625" style="83" customWidth="1"/>
    <col min="4108" max="4352" width="77.140625" style="83"/>
    <col min="4353" max="4354" width="0" style="83" hidden="1" customWidth="1"/>
    <col min="4355" max="4355" width="146.7109375" style="83" bestFit="1" customWidth="1"/>
    <col min="4356" max="4358" width="22.85546875" style="83" customWidth="1"/>
    <col min="4359" max="4359" width="3.42578125" style="83" customWidth="1"/>
    <col min="4360" max="4360" width="22.85546875" style="83" customWidth="1"/>
    <col min="4361" max="4361" width="25.140625" style="83" customWidth="1"/>
    <col min="4362" max="4362" width="26.28515625" style="83" customWidth="1"/>
    <col min="4363" max="4363" width="23.140625" style="83" customWidth="1"/>
    <col min="4364" max="4608" width="77.140625" style="83"/>
    <col min="4609" max="4610" width="0" style="83" hidden="1" customWidth="1"/>
    <col min="4611" max="4611" width="146.7109375" style="83" bestFit="1" customWidth="1"/>
    <col min="4612" max="4614" width="22.85546875" style="83" customWidth="1"/>
    <col min="4615" max="4615" width="3.42578125" style="83" customWidth="1"/>
    <col min="4616" max="4616" width="22.85546875" style="83" customWidth="1"/>
    <col min="4617" max="4617" width="25.140625" style="83" customWidth="1"/>
    <col min="4618" max="4618" width="26.28515625" style="83" customWidth="1"/>
    <col min="4619" max="4619" width="23.140625" style="83" customWidth="1"/>
    <col min="4620" max="4864" width="77.140625" style="83"/>
    <col min="4865" max="4866" width="0" style="83" hidden="1" customWidth="1"/>
    <col min="4867" max="4867" width="146.7109375" style="83" bestFit="1" customWidth="1"/>
    <col min="4868" max="4870" width="22.85546875" style="83" customWidth="1"/>
    <col min="4871" max="4871" width="3.42578125" style="83" customWidth="1"/>
    <col min="4872" max="4872" width="22.85546875" style="83" customWidth="1"/>
    <col min="4873" max="4873" width="25.140625" style="83" customWidth="1"/>
    <col min="4874" max="4874" width="26.28515625" style="83" customWidth="1"/>
    <col min="4875" max="4875" width="23.140625" style="83" customWidth="1"/>
    <col min="4876" max="5120" width="77.140625" style="83"/>
    <col min="5121" max="5122" width="0" style="83" hidden="1" customWidth="1"/>
    <col min="5123" max="5123" width="146.7109375" style="83" bestFit="1" customWidth="1"/>
    <col min="5124" max="5126" width="22.85546875" style="83" customWidth="1"/>
    <col min="5127" max="5127" width="3.42578125" style="83" customWidth="1"/>
    <col min="5128" max="5128" width="22.85546875" style="83" customWidth="1"/>
    <col min="5129" max="5129" width="25.140625" style="83" customWidth="1"/>
    <col min="5130" max="5130" width="26.28515625" style="83" customWidth="1"/>
    <col min="5131" max="5131" width="23.140625" style="83" customWidth="1"/>
    <col min="5132" max="5376" width="77.140625" style="83"/>
    <col min="5377" max="5378" width="0" style="83" hidden="1" customWidth="1"/>
    <col min="5379" max="5379" width="146.7109375" style="83" bestFit="1" customWidth="1"/>
    <col min="5380" max="5382" width="22.85546875" style="83" customWidth="1"/>
    <col min="5383" max="5383" width="3.42578125" style="83" customWidth="1"/>
    <col min="5384" max="5384" width="22.85546875" style="83" customWidth="1"/>
    <col min="5385" max="5385" width="25.140625" style="83" customWidth="1"/>
    <col min="5386" max="5386" width="26.28515625" style="83" customWidth="1"/>
    <col min="5387" max="5387" width="23.140625" style="83" customWidth="1"/>
    <col min="5388" max="5632" width="77.140625" style="83"/>
    <col min="5633" max="5634" width="0" style="83" hidden="1" customWidth="1"/>
    <col min="5635" max="5635" width="146.7109375" style="83" bestFit="1" customWidth="1"/>
    <col min="5636" max="5638" width="22.85546875" style="83" customWidth="1"/>
    <col min="5639" max="5639" width="3.42578125" style="83" customWidth="1"/>
    <col min="5640" max="5640" width="22.85546875" style="83" customWidth="1"/>
    <col min="5641" max="5641" width="25.140625" style="83" customWidth="1"/>
    <col min="5642" max="5642" width="26.28515625" style="83" customWidth="1"/>
    <col min="5643" max="5643" width="23.140625" style="83" customWidth="1"/>
    <col min="5644" max="5888" width="77.140625" style="83"/>
    <col min="5889" max="5890" width="0" style="83" hidden="1" customWidth="1"/>
    <col min="5891" max="5891" width="146.7109375" style="83" bestFit="1" customWidth="1"/>
    <col min="5892" max="5894" width="22.85546875" style="83" customWidth="1"/>
    <col min="5895" max="5895" width="3.42578125" style="83" customWidth="1"/>
    <col min="5896" max="5896" width="22.85546875" style="83" customWidth="1"/>
    <col min="5897" max="5897" width="25.140625" style="83" customWidth="1"/>
    <col min="5898" max="5898" width="26.28515625" style="83" customWidth="1"/>
    <col min="5899" max="5899" width="23.140625" style="83" customWidth="1"/>
    <col min="5900" max="6144" width="77.140625" style="83"/>
    <col min="6145" max="6146" width="0" style="83" hidden="1" customWidth="1"/>
    <col min="6147" max="6147" width="146.7109375" style="83" bestFit="1" customWidth="1"/>
    <col min="6148" max="6150" width="22.85546875" style="83" customWidth="1"/>
    <col min="6151" max="6151" width="3.42578125" style="83" customWidth="1"/>
    <col min="6152" max="6152" width="22.85546875" style="83" customWidth="1"/>
    <col min="6153" max="6153" width="25.140625" style="83" customWidth="1"/>
    <col min="6154" max="6154" width="26.28515625" style="83" customWidth="1"/>
    <col min="6155" max="6155" width="23.140625" style="83" customWidth="1"/>
    <col min="6156" max="6400" width="77.140625" style="83"/>
    <col min="6401" max="6402" width="0" style="83" hidden="1" customWidth="1"/>
    <col min="6403" max="6403" width="146.7109375" style="83" bestFit="1" customWidth="1"/>
    <col min="6404" max="6406" width="22.85546875" style="83" customWidth="1"/>
    <col min="6407" max="6407" width="3.42578125" style="83" customWidth="1"/>
    <col min="6408" max="6408" width="22.85546875" style="83" customWidth="1"/>
    <col min="6409" max="6409" width="25.140625" style="83" customWidth="1"/>
    <col min="6410" max="6410" width="26.28515625" style="83" customWidth="1"/>
    <col min="6411" max="6411" width="23.140625" style="83" customWidth="1"/>
    <col min="6412" max="6656" width="77.140625" style="83"/>
    <col min="6657" max="6658" width="0" style="83" hidden="1" customWidth="1"/>
    <col min="6659" max="6659" width="146.7109375" style="83" bestFit="1" customWidth="1"/>
    <col min="6660" max="6662" width="22.85546875" style="83" customWidth="1"/>
    <col min="6663" max="6663" width="3.42578125" style="83" customWidth="1"/>
    <col min="6664" max="6664" width="22.85546875" style="83" customWidth="1"/>
    <col min="6665" max="6665" width="25.140625" style="83" customWidth="1"/>
    <col min="6666" max="6666" width="26.28515625" style="83" customWidth="1"/>
    <col min="6667" max="6667" width="23.140625" style="83" customWidth="1"/>
    <col min="6668" max="6912" width="77.140625" style="83"/>
    <col min="6913" max="6914" width="0" style="83" hidden="1" customWidth="1"/>
    <col min="6915" max="6915" width="146.7109375" style="83" bestFit="1" customWidth="1"/>
    <col min="6916" max="6918" width="22.85546875" style="83" customWidth="1"/>
    <col min="6919" max="6919" width="3.42578125" style="83" customWidth="1"/>
    <col min="6920" max="6920" width="22.85546875" style="83" customWidth="1"/>
    <col min="6921" max="6921" width="25.140625" style="83" customWidth="1"/>
    <col min="6922" max="6922" width="26.28515625" style="83" customWidth="1"/>
    <col min="6923" max="6923" width="23.140625" style="83" customWidth="1"/>
    <col min="6924" max="7168" width="77.140625" style="83"/>
    <col min="7169" max="7170" width="0" style="83" hidden="1" customWidth="1"/>
    <col min="7171" max="7171" width="146.7109375" style="83" bestFit="1" customWidth="1"/>
    <col min="7172" max="7174" width="22.85546875" style="83" customWidth="1"/>
    <col min="7175" max="7175" width="3.42578125" style="83" customWidth="1"/>
    <col min="7176" max="7176" width="22.85546875" style="83" customWidth="1"/>
    <col min="7177" max="7177" width="25.140625" style="83" customWidth="1"/>
    <col min="7178" max="7178" width="26.28515625" style="83" customWidth="1"/>
    <col min="7179" max="7179" width="23.140625" style="83" customWidth="1"/>
    <col min="7180" max="7424" width="77.140625" style="83"/>
    <col min="7425" max="7426" width="0" style="83" hidden="1" customWidth="1"/>
    <col min="7427" max="7427" width="146.7109375" style="83" bestFit="1" customWidth="1"/>
    <col min="7428" max="7430" width="22.85546875" style="83" customWidth="1"/>
    <col min="7431" max="7431" width="3.42578125" style="83" customWidth="1"/>
    <col min="7432" max="7432" width="22.85546875" style="83" customWidth="1"/>
    <col min="7433" max="7433" width="25.140625" style="83" customWidth="1"/>
    <col min="7434" max="7434" width="26.28515625" style="83" customWidth="1"/>
    <col min="7435" max="7435" width="23.140625" style="83" customWidth="1"/>
    <col min="7436" max="7680" width="77.140625" style="83"/>
    <col min="7681" max="7682" width="0" style="83" hidden="1" customWidth="1"/>
    <col min="7683" max="7683" width="146.7109375" style="83" bestFit="1" customWidth="1"/>
    <col min="7684" max="7686" width="22.85546875" style="83" customWidth="1"/>
    <col min="7687" max="7687" width="3.42578125" style="83" customWidth="1"/>
    <col min="7688" max="7688" width="22.85546875" style="83" customWidth="1"/>
    <col min="7689" max="7689" width="25.140625" style="83" customWidth="1"/>
    <col min="7690" max="7690" width="26.28515625" style="83" customWidth="1"/>
    <col min="7691" max="7691" width="23.140625" style="83" customWidth="1"/>
    <col min="7692" max="7936" width="77.140625" style="83"/>
    <col min="7937" max="7938" width="0" style="83" hidden="1" customWidth="1"/>
    <col min="7939" max="7939" width="146.7109375" style="83" bestFit="1" customWidth="1"/>
    <col min="7940" max="7942" width="22.85546875" style="83" customWidth="1"/>
    <col min="7943" max="7943" width="3.42578125" style="83" customWidth="1"/>
    <col min="7944" max="7944" width="22.85546875" style="83" customWidth="1"/>
    <col min="7945" max="7945" width="25.140625" style="83" customWidth="1"/>
    <col min="7946" max="7946" width="26.28515625" style="83" customWidth="1"/>
    <col min="7947" max="7947" width="23.140625" style="83" customWidth="1"/>
    <col min="7948" max="8192" width="77.140625" style="83"/>
    <col min="8193" max="8194" width="0" style="83" hidden="1" customWidth="1"/>
    <col min="8195" max="8195" width="146.7109375" style="83" bestFit="1" customWidth="1"/>
    <col min="8196" max="8198" width="22.85546875" style="83" customWidth="1"/>
    <col min="8199" max="8199" width="3.42578125" style="83" customWidth="1"/>
    <col min="8200" max="8200" width="22.85546875" style="83" customWidth="1"/>
    <col min="8201" max="8201" width="25.140625" style="83" customWidth="1"/>
    <col min="8202" max="8202" width="26.28515625" style="83" customWidth="1"/>
    <col min="8203" max="8203" width="23.140625" style="83" customWidth="1"/>
    <col min="8204" max="8448" width="77.140625" style="83"/>
    <col min="8449" max="8450" width="0" style="83" hidden="1" customWidth="1"/>
    <col min="8451" max="8451" width="146.7109375" style="83" bestFit="1" customWidth="1"/>
    <col min="8452" max="8454" width="22.85546875" style="83" customWidth="1"/>
    <col min="8455" max="8455" width="3.42578125" style="83" customWidth="1"/>
    <col min="8456" max="8456" width="22.85546875" style="83" customWidth="1"/>
    <col min="8457" max="8457" width="25.140625" style="83" customWidth="1"/>
    <col min="8458" max="8458" width="26.28515625" style="83" customWidth="1"/>
    <col min="8459" max="8459" width="23.140625" style="83" customWidth="1"/>
    <col min="8460" max="8704" width="77.140625" style="83"/>
    <col min="8705" max="8706" width="0" style="83" hidden="1" customWidth="1"/>
    <col min="8707" max="8707" width="146.7109375" style="83" bestFit="1" customWidth="1"/>
    <col min="8708" max="8710" width="22.85546875" style="83" customWidth="1"/>
    <col min="8711" max="8711" width="3.42578125" style="83" customWidth="1"/>
    <col min="8712" max="8712" width="22.85546875" style="83" customWidth="1"/>
    <col min="8713" max="8713" width="25.140625" style="83" customWidth="1"/>
    <col min="8714" max="8714" width="26.28515625" style="83" customWidth="1"/>
    <col min="8715" max="8715" width="23.140625" style="83" customWidth="1"/>
    <col min="8716" max="8960" width="77.140625" style="83"/>
    <col min="8961" max="8962" width="0" style="83" hidden="1" customWidth="1"/>
    <col min="8963" max="8963" width="146.7109375" style="83" bestFit="1" customWidth="1"/>
    <col min="8964" max="8966" width="22.85546875" style="83" customWidth="1"/>
    <col min="8967" max="8967" width="3.42578125" style="83" customWidth="1"/>
    <col min="8968" max="8968" width="22.85546875" style="83" customWidth="1"/>
    <col min="8969" max="8969" width="25.140625" style="83" customWidth="1"/>
    <col min="8970" max="8970" width="26.28515625" style="83" customWidth="1"/>
    <col min="8971" max="8971" width="23.140625" style="83" customWidth="1"/>
    <col min="8972" max="9216" width="77.140625" style="83"/>
    <col min="9217" max="9218" width="0" style="83" hidden="1" customWidth="1"/>
    <col min="9219" max="9219" width="146.7109375" style="83" bestFit="1" customWidth="1"/>
    <col min="9220" max="9222" width="22.85546875" style="83" customWidth="1"/>
    <col min="9223" max="9223" width="3.42578125" style="83" customWidth="1"/>
    <col min="9224" max="9224" width="22.85546875" style="83" customWidth="1"/>
    <col min="9225" max="9225" width="25.140625" style="83" customWidth="1"/>
    <col min="9226" max="9226" width="26.28515625" style="83" customWidth="1"/>
    <col min="9227" max="9227" width="23.140625" style="83" customWidth="1"/>
    <col min="9228" max="9472" width="77.140625" style="83"/>
    <col min="9473" max="9474" width="0" style="83" hidden="1" customWidth="1"/>
    <col min="9475" max="9475" width="146.7109375" style="83" bestFit="1" customWidth="1"/>
    <col min="9476" max="9478" width="22.85546875" style="83" customWidth="1"/>
    <col min="9479" max="9479" width="3.42578125" style="83" customWidth="1"/>
    <col min="9480" max="9480" width="22.85546875" style="83" customWidth="1"/>
    <col min="9481" max="9481" width="25.140625" style="83" customWidth="1"/>
    <col min="9482" max="9482" width="26.28515625" style="83" customWidth="1"/>
    <col min="9483" max="9483" width="23.140625" style="83" customWidth="1"/>
    <col min="9484" max="9728" width="77.140625" style="83"/>
    <col min="9729" max="9730" width="0" style="83" hidden="1" customWidth="1"/>
    <col min="9731" max="9731" width="146.7109375" style="83" bestFit="1" customWidth="1"/>
    <col min="9732" max="9734" width="22.85546875" style="83" customWidth="1"/>
    <col min="9735" max="9735" width="3.42578125" style="83" customWidth="1"/>
    <col min="9736" max="9736" width="22.85546875" style="83" customWidth="1"/>
    <col min="9737" max="9737" width="25.140625" style="83" customWidth="1"/>
    <col min="9738" max="9738" width="26.28515625" style="83" customWidth="1"/>
    <col min="9739" max="9739" width="23.140625" style="83" customWidth="1"/>
    <col min="9740" max="9984" width="77.140625" style="83"/>
    <col min="9985" max="9986" width="0" style="83" hidden="1" customWidth="1"/>
    <col min="9987" max="9987" width="146.7109375" style="83" bestFit="1" customWidth="1"/>
    <col min="9988" max="9990" width="22.85546875" style="83" customWidth="1"/>
    <col min="9991" max="9991" width="3.42578125" style="83" customWidth="1"/>
    <col min="9992" max="9992" width="22.85546875" style="83" customWidth="1"/>
    <col min="9993" max="9993" width="25.140625" style="83" customWidth="1"/>
    <col min="9994" max="9994" width="26.28515625" style="83" customWidth="1"/>
    <col min="9995" max="9995" width="23.140625" style="83" customWidth="1"/>
    <col min="9996" max="10240" width="77.140625" style="83"/>
    <col min="10241" max="10242" width="0" style="83" hidden="1" customWidth="1"/>
    <col min="10243" max="10243" width="146.7109375" style="83" bestFit="1" customWidth="1"/>
    <col min="10244" max="10246" width="22.85546875" style="83" customWidth="1"/>
    <col min="10247" max="10247" width="3.42578125" style="83" customWidth="1"/>
    <col min="10248" max="10248" width="22.85546875" style="83" customWidth="1"/>
    <col min="10249" max="10249" width="25.140625" style="83" customWidth="1"/>
    <col min="10250" max="10250" width="26.28515625" style="83" customWidth="1"/>
    <col min="10251" max="10251" width="23.140625" style="83" customWidth="1"/>
    <col min="10252" max="10496" width="77.140625" style="83"/>
    <col min="10497" max="10498" width="0" style="83" hidden="1" customWidth="1"/>
    <col min="10499" max="10499" width="146.7109375" style="83" bestFit="1" customWidth="1"/>
    <col min="10500" max="10502" width="22.85546875" style="83" customWidth="1"/>
    <col min="10503" max="10503" width="3.42578125" style="83" customWidth="1"/>
    <col min="10504" max="10504" width="22.85546875" style="83" customWidth="1"/>
    <col min="10505" max="10505" width="25.140625" style="83" customWidth="1"/>
    <col min="10506" max="10506" width="26.28515625" style="83" customWidth="1"/>
    <col min="10507" max="10507" width="23.140625" style="83" customWidth="1"/>
    <col min="10508" max="10752" width="77.140625" style="83"/>
    <col min="10753" max="10754" width="0" style="83" hidden="1" customWidth="1"/>
    <col min="10755" max="10755" width="146.7109375" style="83" bestFit="1" customWidth="1"/>
    <col min="10756" max="10758" width="22.85546875" style="83" customWidth="1"/>
    <col min="10759" max="10759" width="3.42578125" style="83" customWidth="1"/>
    <col min="10760" max="10760" width="22.85546875" style="83" customWidth="1"/>
    <col min="10761" max="10761" width="25.140625" style="83" customWidth="1"/>
    <col min="10762" max="10762" width="26.28515625" style="83" customWidth="1"/>
    <col min="10763" max="10763" width="23.140625" style="83" customWidth="1"/>
    <col min="10764" max="11008" width="77.140625" style="83"/>
    <col min="11009" max="11010" width="0" style="83" hidden="1" customWidth="1"/>
    <col min="11011" max="11011" width="146.7109375" style="83" bestFit="1" customWidth="1"/>
    <col min="11012" max="11014" width="22.85546875" style="83" customWidth="1"/>
    <col min="11015" max="11015" width="3.42578125" style="83" customWidth="1"/>
    <col min="11016" max="11016" width="22.85546875" style="83" customWidth="1"/>
    <col min="11017" max="11017" width="25.140625" style="83" customWidth="1"/>
    <col min="11018" max="11018" width="26.28515625" style="83" customWidth="1"/>
    <col min="11019" max="11019" width="23.140625" style="83" customWidth="1"/>
    <col min="11020" max="11264" width="77.140625" style="83"/>
    <col min="11265" max="11266" width="0" style="83" hidden="1" customWidth="1"/>
    <col min="11267" max="11267" width="146.7109375" style="83" bestFit="1" customWidth="1"/>
    <col min="11268" max="11270" width="22.85546875" style="83" customWidth="1"/>
    <col min="11271" max="11271" width="3.42578125" style="83" customWidth="1"/>
    <col min="11272" max="11272" width="22.85546875" style="83" customWidth="1"/>
    <col min="11273" max="11273" width="25.140625" style="83" customWidth="1"/>
    <col min="11274" max="11274" width="26.28515625" style="83" customWidth="1"/>
    <col min="11275" max="11275" width="23.140625" style="83" customWidth="1"/>
    <col min="11276" max="11520" width="77.140625" style="83"/>
    <col min="11521" max="11522" width="0" style="83" hidden="1" customWidth="1"/>
    <col min="11523" max="11523" width="146.7109375" style="83" bestFit="1" customWidth="1"/>
    <col min="11524" max="11526" width="22.85546875" style="83" customWidth="1"/>
    <col min="11527" max="11527" width="3.42578125" style="83" customWidth="1"/>
    <col min="11528" max="11528" width="22.85546875" style="83" customWidth="1"/>
    <col min="11529" max="11529" width="25.140625" style="83" customWidth="1"/>
    <col min="11530" max="11530" width="26.28515625" style="83" customWidth="1"/>
    <col min="11531" max="11531" width="23.140625" style="83" customWidth="1"/>
    <col min="11532" max="11776" width="77.140625" style="83"/>
    <col min="11777" max="11778" width="0" style="83" hidden="1" customWidth="1"/>
    <col min="11779" max="11779" width="146.7109375" style="83" bestFit="1" customWidth="1"/>
    <col min="11780" max="11782" width="22.85546875" style="83" customWidth="1"/>
    <col min="11783" max="11783" width="3.42578125" style="83" customWidth="1"/>
    <col min="11784" max="11784" width="22.85546875" style="83" customWidth="1"/>
    <col min="11785" max="11785" width="25.140625" style="83" customWidth="1"/>
    <col min="11786" max="11786" width="26.28515625" style="83" customWidth="1"/>
    <col min="11787" max="11787" width="23.140625" style="83" customWidth="1"/>
    <col min="11788" max="12032" width="77.140625" style="83"/>
    <col min="12033" max="12034" width="0" style="83" hidden="1" customWidth="1"/>
    <col min="12035" max="12035" width="146.7109375" style="83" bestFit="1" customWidth="1"/>
    <col min="12036" max="12038" width="22.85546875" style="83" customWidth="1"/>
    <col min="12039" max="12039" width="3.42578125" style="83" customWidth="1"/>
    <col min="12040" max="12040" width="22.85546875" style="83" customWidth="1"/>
    <col min="12041" max="12041" width="25.140625" style="83" customWidth="1"/>
    <col min="12042" max="12042" width="26.28515625" style="83" customWidth="1"/>
    <col min="12043" max="12043" width="23.140625" style="83" customWidth="1"/>
    <col min="12044" max="12288" width="77.140625" style="83"/>
    <col min="12289" max="12290" width="0" style="83" hidden="1" customWidth="1"/>
    <col min="12291" max="12291" width="146.7109375" style="83" bestFit="1" customWidth="1"/>
    <col min="12292" max="12294" width="22.85546875" style="83" customWidth="1"/>
    <col min="12295" max="12295" width="3.42578125" style="83" customWidth="1"/>
    <col min="12296" max="12296" width="22.85546875" style="83" customWidth="1"/>
    <col min="12297" max="12297" width="25.140625" style="83" customWidth="1"/>
    <col min="12298" max="12298" width="26.28515625" style="83" customWidth="1"/>
    <col min="12299" max="12299" width="23.140625" style="83" customWidth="1"/>
    <col min="12300" max="12544" width="77.140625" style="83"/>
    <col min="12545" max="12546" width="0" style="83" hidden="1" customWidth="1"/>
    <col min="12547" max="12547" width="146.7109375" style="83" bestFit="1" customWidth="1"/>
    <col min="12548" max="12550" width="22.85546875" style="83" customWidth="1"/>
    <col min="12551" max="12551" width="3.42578125" style="83" customWidth="1"/>
    <col min="12552" max="12552" width="22.85546875" style="83" customWidth="1"/>
    <col min="12553" max="12553" width="25.140625" style="83" customWidth="1"/>
    <col min="12554" max="12554" width="26.28515625" style="83" customWidth="1"/>
    <col min="12555" max="12555" width="23.140625" style="83" customWidth="1"/>
    <col min="12556" max="12800" width="77.140625" style="83"/>
    <col min="12801" max="12802" width="0" style="83" hidden="1" customWidth="1"/>
    <col min="12803" max="12803" width="146.7109375" style="83" bestFit="1" customWidth="1"/>
    <col min="12804" max="12806" width="22.85546875" style="83" customWidth="1"/>
    <col min="12807" max="12807" width="3.42578125" style="83" customWidth="1"/>
    <col min="12808" max="12808" width="22.85546875" style="83" customWidth="1"/>
    <col min="12809" max="12809" width="25.140625" style="83" customWidth="1"/>
    <col min="12810" max="12810" width="26.28515625" style="83" customWidth="1"/>
    <col min="12811" max="12811" width="23.140625" style="83" customWidth="1"/>
    <col min="12812" max="13056" width="77.140625" style="83"/>
    <col min="13057" max="13058" width="0" style="83" hidden="1" customWidth="1"/>
    <col min="13059" max="13059" width="146.7109375" style="83" bestFit="1" customWidth="1"/>
    <col min="13060" max="13062" width="22.85546875" style="83" customWidth="1"/>
    <col min="13063" max="13063" width="3.42578125" style="83" customWidth="1"/>
    <col min="13064" max="13064" width="22.85546875" style="83" customWidth="1"/>
    <col min="13065" max="13065" width="25.140625" style="83" customWidth="1"/>
    <col min="13066" max="13066" width="26.28515625" style="83" customWidth="1"/>
    <col min="13067" max="13067" width="23.140625" style="83" customWidth="1"/>
    <col min="13068" max="13312" width="77.140625" style="83"/>
    <col min="13313" max="13314" width="0" style="83" hidden="1" customWidth="1"/>
    <col min="13315" max="13315" width="146.7109375" style="83" bestFit="1" customWidth="1"/>
    <col min="13316" max="13318" width="22.85546875" style="83" customWidth="1"/>
    <col min="13319" max="13319" width="3.42578125" style="83" customWidth="1"/>
    <col min="13320" max="13320" width="22.85546875" style="83" customWidth="1"/>
    <col min="13321" max="13321" width="25.140625" style="83" customWidth="1"/>
    <col min="13322" max="13322" width="26.28515625" style="83" customWidth="1"/>
    <col min="13323" max="13323" width="23.140625" style="83" customWidth="1"/>
    <col min="13324" max="13568" width="77.140625" style="83"/>
    <col min="13569" max="13570" width="0" style="83" hidden="1" customWidth="1"/>
    <col min="13571" max="13571" width="146.7109375" style="83" bestFit="1" customWidth="1"/>
    <col min="13572" max="13574" width="22.85546875" style="83" customWidth="1"/>
    <col min="13575" max="13575" width="3.42578125" style="83" customWidth="1"/>
    <col min="13576" max="13576" width="22.85546875" style="83" customWidth="1"/>
    <col min="13577" max="13577" width="25.140625" style="83" customWidth="1"/>
    <col min="13578" max="13578" width="26.28515625" style="83" customWidth="1"/>
    <col min="13579" max="13579" width="23.140625" style="83" customWidth="1"/>
    <col min="13580" max="13824" width="77.140625" style="83"/>
    <col min="13825" max="13826" width="0" style="83" hidden="1" customWidth="1"/>
    <col min="13827" max="13827" width="146.7109375" style="83" bestFit="1" customWidth="1"/>
    <col min="13828" max="13830" width="22.85546875" style="83" customWidth="1"/>
    <col min="13831" max="13831" width="3.42578125" style="83" customWidth="1"/>
    <col min="13832" max="13832" width="22.85546875" style="83" customWidth="1"/>
    <col min="13833" max="13833" width="25.140625" style="83" customWidth="1"/>
    <col min="13834" max="13834" width="26.28515625" style="83" customWidth="1"/>
    <col min="13835" max="13835" width="23.140625" style="83" customWidth="1"/>
    <col min="13836" max="14080" width="77.140625" style="83"/>
    <col min="14081" max="14082" width="0" style="83" hidden="1" customWidth="1"/>
    <col min="14083" max="14083" width="146.7109375" style="83" bestFit="1" customWidth="1"/>
    <col min="14084" max="14086" width="22.85546875" style="83" customWidth="1"/>
    <col min="14087" max="14087" width="3.42578125" style="83" customWidth="1"/>
    <col min="14088" max="14088" width="22.85546875" style="83" customWidth="1"/>
    <col min="14089" max="14089" width="25.140625" style="83" customWidth="1"/>
    <col min="14090" max="14090" width="26.28515625" style="83" customWidth="1"/>
    <col min="14091" max="14091" width="23.140625" style="83" customWidth="1"/>
    <col min="14092" max="14336" width="77.140625" style="83"/>
    <col min="14337" max="14338" width="0" style="83" hidden="1" customWidth="1"/>
    <col min="14339" max="14339" width="146.7109375" style="83" bestFit="1" customWidth="1"/>
    <col min="14340" max="14342" width="22.85546875" style="83" customWidth="1"/>
    <col min="14343" max="14343" width="3.42578125" style="83" customWidth="1"/>
    <col min="14344" max="14344" width="22.85546875" style="83" customWidth="1"/>
    <col min="14345" max="14345" width="25.140625" style="83" customWidth="1"/>
    <col min="14346" max="14346" width="26.28515625" style="83" customWidth="1"/>
    <col min="14347" max="14347" width="23.140625" style="83" customWidth="1"/>
    <col min="14348" max="14592" width="77.140625" style="83"/>
    <col min="14593" max="14594" width="0" style="83" hidden="1" customWidth="1"/>
    <col min="14595" max="14595" width="146.7109375" style="83" bestFit="1" customWidth="1"/>
    <col min="14596" max="14598" width="22.85546875" style="83" customWidth="1"/>
    <col min="14599" max="14599" width="3.42578125" style="83" customWidth="1"/>
    <col min="14600" max="14600" width="22.85546875" style="83" customWidth="1"/>
    <col min="14601" max="14601" width="25.140625" style="83" customWidth="1"/>
    <col min="14602" max="14602" width="26.28515625" style="83" customWidth="1"/>
    <col min="14603" max="14603" width="23.140625" style="83" customWidth="1"/>
    <col min="14604" max="14848" width="77.140625" style="83"/>
    <col min="14849" max="14850" width="0" style="83" hidden="1" customWidth="1"/>
    <col min="14851" max="14851" width="146.7109375" style="83" bestFit="1" customWidth="1"/>
    <col min="14852" max="14854" width="22.85546875" style="83" customWidth="1"/>
    <col min="14855" max="14855" width="3.42578125" style="83" customWidth="1"/>
    <col min="14856" max="14856" width="22.85546875" style="83" customWidth="1"/>
    <col min="14857" max="14857" width="25.140625" style="83" customWidth="1"/>
    <col min="14858" max="14858" width="26.28515625" style="83" customWidth="1"/>
    <col min="14859" max="14859" width="23.140625" style="83" customWidth="1"/>
    <col min="14860" max="15104" width="77.140625" style="83"/>
    <col min="15105" max="15106" width="0" style="83" hidden="1" customWidth="1"/>
    <col min="15107" max="15107" width="146.7109375" style="83" bestFit="1" customWidth="1"/>
    <col min="15108" max="15110" width="22.85546875" style="83" customWidth="1"/>
    <col min="15111" max="15111" width="3.42578125" style="83" customWidth="1"/>
    <col min="15112" max="15112" width="22.85546875" style="83" customWidth="1"/>
    <col min="15113" max="15113" width="25.140625" style="83" customWidth="1"/>
    <col min="15114" max="15114" width="26.28515625" style="83" customWidth="1"/>
    <col min="15115" max="15115" width="23.140625" style="83" customWidth="1"/>
    <col min="15116" max="15360" width="77.140625" style="83"/>
    <col min="15361" max="15362" width="0" style="83" hidden="1" customWidth="1"/>
    <col min="15363" max="15363" width="146.7109375" style="83" bestFit="1" customWidth="1"/>
    <col min="15364" max="15366" width="22.85546875" style="83" customWidth="1"/>
    <col min="15367" max="15367" width="3.42578125" style="83" customWidth="1"/>
    <col min="15368" max="15368" width="22.85546875" style="83" customWidth="1"/>
    <col min="15369" max="15369" width="25.140625" style="83" customWidth="1"/>
    <col min="15370" max="15370" width="26.28515625" style="83" customWidth="1"/>
    <col min="15371" max="15371" width="23.140625" style="83" customWidth="1"/>
    <col min="15372" max="15616" width="77.140625" style="83"/>
    <col min="15617" max="15618" width="0" style="83" hidden="1" customWidth="1"/>
    <col min="15619" max="15619" width="146.7109375" style="83" bestFit="1" customWidth="1"/>
    <col min="15620" max="15622" width="22.85546875" style="83" customWidth="1"/>
    <col min="15623" max="15623" width="3.42578125" style="83" customWidth="1"/>
    <col min="15624" max="15624" width="22.85546875" style="83" customWidth="1"/>
    <col min="15625" max="15625" width="25.140625" style="83" customWidth="1"/>
    <col min="15626" max="15626" width="26.28515625" style="83" customWidth="1"/>
    <col min="15627" max="15627" width="23.140625" style="83" customWidth="1"/>
    <col min="15628" max="15872" width="77.140625" style="83"/>
    <col min="15873" max="15874" width="0" style="83" hidden="1" customWidth="1"/>
    <col min="15875" max="15875" width="146.7109375" style="83" bestFit="1" customWidth="1"/>
    <col min="15876" max="15878" width="22.85546875" style="83" customWidth="1"/>
    <col min="15879" max="15879" width="3.42578125" style="83" customWidth="1"/>
    <col min="15880" max="15880" width="22.85546875" style="83" customWidth="1"/>
    <col min="15881" max="15881" width="25.140625" style="83" customWidth="1"/>
    <col min="15882" max="15882" width="26.28515625" style="83" customWidth="1"/>
    <col min="15883" max="15883" width="23.140625" style="83" customWidth="1"/>
    <col min="15884" max="16128" width="77.140625" style="83"/>
    <col min="16129" max="16130" width="0" style="83" hidden="1" customWidth="1"/>
    <col min="16131" max="16131" width="146.7109375" style="83" bestFit="1" customWidth="1"/>
    <col min="16132" max="16134" width="22.85546875" style="83" customWidth="1"/>
    <col min="16135" max="16135" width="3.42578125" style="83" customWidth="1"/>
    <col min="16136" max="16136" width="22.85546875" style="83" customWidth="1"/>
    <col min="16137" max="16137" width="25.140625" style="83" customWidth="1"/>
    <col min="16138" max="16138" width="26.28515625" style="83" customWidth="1"/>
    <col min="16139" max="16139" width="23.140625" style="83" customWidth="1"/>
    <col min="16140" max="16384" width="77.140625" style="83"/>
  </cols>
  <sheetData>
    <row r="1" spans="1:7" s="1388" customFormat="1" ht="39.75" customHeight="1">
      <c r="C1" s="2284" t="s">
        <v>1398</v>
      </c>
      <c r="D1" s="2284"/>
      <c r="E1" s="2284"/>
      <c r="F1" s="2284"/>
    </row>
    <row r="2" spans="1:7" s="1388" customFormat="1" ht="39.75" customHeight="1">
      <c r="C2" s="2284" t="s">
        <v>1148</v>
      </c>
      <c r="D2" s="2284"/>
      <c r="E2" s="2284"/>
      <c r="F2" s="2284"/>
    </row>
    <row r="3" spans="1:7" s="1388" customFormat="1" ht="39.75" customHeight="1">
      <c r="C3" s="2284" t="s">
        <v>274</v>
      </c>
      <c r="D3" s="2284"/>
      <c r="E3" s="2284"/>
      <c r="F3" s="2284"/>
    </row>
    <row r="4" spans="1:7" s="1388" customFormat="1" ht="39.75" customHeight="1">
      <c r="A4" s="1388" t="s">
        <v>274</v>
      </c>
      <c r="C4" s="2285" t="s">
        <v>617</v>
      </c>
      <c r="D4" s="2285"/>
      <c r="E4" s="2285"/>
      <c r="F4" s="2285"/>
    </row>
    <row r="5" spans="1:7" ht="6" customHeight="1">
      <c r="G5" s="83"/>
    </row>
    <row r="6" spans="1:7" ht="23.25">
      <c r="A6" s="2051"/>
      <c r="B6" s="2051"/>
      <c r="C6" s="2062"/>
      <c r="D6" s="2053" t="s">
        <v>237</v>
      </c>
      <c r="E6" s="2053" t="s">
        <v>1399</v>
      </c>
      <c r="F6" s="2053" t="s">
        <v>1254</v>
      </c>
      <c r="G6" s="83"/>
    </row>
    <row r="7" spans="1:7" ht="25.5" customHeight="1">
      <c r="A7" s="2051"/>
      <c r="B7" s="2051"/>
      <c r="C7" s="2052" t="s">
        <v>1255</v>
      </c>
      <c r="D7" s="2063"/>
      <c r="E7" s="2063"/>
      <c r="F7" s="2063"/>
      <c r="G7" s="83"/>
    </row>
    <row r="8" spans="1:7" ht="15" customHeight="1">
      <c r="C8" s="2010"/>
      <c r="D8" s="2011"/>
      <c r="E8" s="2011"/>
      <c r="F8" s="2012"/>
      <c r="G8" s="83"/>
    </row>
    <row r="9" spans="1:7" s="914" customFormat="1" ht="24.75" customHeight="1">
      <c r="A9" s="2054" t="s">
        <v>971</v>
      </c>
      <c r="B9" s="2054" t="s">
        <v>1256</v>
      </c>
      <c r="C9" s="2055" t="s">
        <v>756</v>
      </c>
      <c r="D9" s="2056">
        <v>106222.1235</v>
      </c>
      <c r="E9" s="2056">
        <v>18525.022350000003</v>
      </c>
      <c r="F9" s="2056">
        <v>124747.14585</v>
      </c>
    </row>
    <row r="10" spans="1:7" s="914" customFormat="1" ht="24.75" customHeight="1">
      <c r="A10" s="914" t="s">
        <v>971</v>
      </c>
      <c r="B10" s="914" t="s">
        <v>1257</v>
      </c>
      <c r="C10" s="2022" t="s">
        <v>1258</v>
      </c>
      <c r="D10" s="2017">
        <v>37072.903469999997</v>
      </c>
      <c r="E10" s="2017">
        <v>147.14182</v>
      </c>
      <c r="F10" s="2017">
        <v>37220.045290000002</v>
      </c>
    </row>
    <row r="11" spans="1:7" s="1635" customFormat="1" ht="23.25" customHeight="1">
      <c r="A11" s="1635" t="s">
        <v>971</v>
      </c>
      <c r="B11" s="1635" t="s">
        <v>1259</v>
      </c>
      <c r="C11" s="2023" t="s">
        <v>1260</v>
      </c>
      <c r="D11" s="2019">
        <v>0</v>
      </c>
      <c r="E11" s="2019">
        <v>3244.25612</v>
      </c>
      <c r="F11" s="2017">
        <v>3244.25612</v>
      </c>
    </row>
    <row r="12" spans="1:7" s="1635" customFormat="1" ht="23.25" customHeight="1">
      <c r="A12" s="1635" t="s">
        <v>971</v>
      </c>
      <c r="B12" s="1635" t="s">
        <v>1261</v>
      </c>
      <c r="C12" s="2023" t="s">
        <v>1262</v>
      </c>
      <c r="D12" s="2019">
        <v>6189.0691999999999</v>
      </c>
      <c r="E12" s="2019">
        <v>2119.4392799999996</v>
      </c>
      <c r="F12" s="2017">
        <v>8308.5084800000004</v>
      </c>
    </row>
    <row r="13" spans="1:7" s="1635" customFormat="1" ht="23.25" customHeight="1">
      <c r="A13" s="1635" t="s">
        <v>971</v>
      </c>
      <c r="B13" s="1635" t="s">
        <v>1263</v>
      </c>
      <c r="C13" s="2023" t="s">
        <v>1264</v>
      </c>
      <c r="D13" s="2019">
        <v>0</v>
      </c>
      <c r="E13" s="2019">
        <v>0</v>
      </c>
      <c r="F13" s="2017">
        <v>0</v>
      </c>
    </row>
    <row r="14" spans="1:7" s="1635" customFormat="1" ht="23.25" customHeight="1">
      <c r="A14" s="1635" t="s">
        <v>971</v>
      </c>
      <c r="B14" s="1635" t="s">
        <v>1265</v>
      </c>
      <c r="C14" s="2023" t="s">
        <v>1266</v>
      </c>
      <c r="D14" s="2019">
        <v>0</v>
      </c>
      <c r="E14" s="2019">
        <v>0</v>
      </c>
      <c r="F14" s="2017">
        <v>0</v>
      </c>
    </row>
    <row r="15" spans="1:7" s="1635" customFormat="1" ht="23.25" customHeight="1">
      <c r="A15" s="1635" t="s">
        <v>971</v>
      </c>
      <c r="B15" s="1635" t="s">
        <v>1267</v>
      </c>
      <c r="C15" s="2023" t="s">
        <v>1268</v>
      </c>
      <c r="D15" s="2019">
        <v>0</v>
      </c>
      <c r="E15" s="2019">
        <v>3271.5299300000001</v>
      </c>
      <c r="F15" s="2017">
        <v>3271.5299300000001</v>
      </c>
    </row>
    <row r="16" spans="1:7" s="1635" customFormat="1" ht="23.25" customHeight="1">
      <c r="A16" s="1635" t="s">
        <v>971</v>
      </c>
      <c r="B16" s="1635" t="s">
        <v>1269</v>
      </c>
      <c r="C16" s="2023" t="s">
        <v>1270</v>
      </c>
      <c r="D16" s="2019">
        <v>892.12973999999997</v>
      </c>
      <c r="E16" s="2019">
        <v>1577.1614199999999</v>
      </c>
      <c r="F16" s="2017">
        <v>2469.2911600000002</v>
      </c>
    </row>
    <row r="17" spans="1:7" s="1635" customFormat="1" ht="30.75" customHeight="1">
      <c r="A17" s="1635" t="s">
        <v>971</v>
      </c>
      <c r="B17" s="2067" t="s">
        <v>1392</v>
      </c>
      <c r="C17" s="2023" t="s">
        <v>1272</v>
      </c>
      <c r="D17" s="2019">
        <v>62068.021090000002</v>
      </c>
      <c r="E17" s="2019">
        <v>8165.4937800000007</v>
      </c>
      <c r="F17" s="2019">
        <v>70233.514869999999</v>
      </c>
    </row>
    <row r="18" spans="1:7" s="914" customFormat="1" ht="25.5" customHeight="1">
      <c r="A18" s="2054" t="s">
        <v>971</v>
      </c>
      <c r="B18" s="2054" t="s">
        <v>1273</v>
      </c>
      <c r="C18" s="2055" t="s">
        <v>1274</v>
      </c>
      <c r="D18" s="2056">
        <v>58403.239020000001</v>
      </c>
      <c r="E18" s="2056">
        <v>738.76161000000002</v>
      </c>
      <c r="F18" s="2056">
        <v>59142.000630000002</v>
      </c>
    </row>
    <row r="19" spans="1:7" s="914" customFormat="1" ht="24.75" customHeight="1">
      <c r="A19" s="914" t="s">
        <v>971</v>
      </c>
      <c r="B19" s="2068" t="s">
        <v>1400</v>
      </c>
      <c r="C19" s="2022" t="s">
        <v>372</v>
      </c>
      <c r="D19" s="2017">
        <v>36325.048310000006</v>
      </c>
      <c r="E19" s="2017">
        <v>95.305000000000007</v>
      </c>
      <c r="F19" s="2017">
        <v>36420.353310000006</v>
      </c>
    </row>
    <row r="20" spans="1:7" s="914" customFormat="1" ht="24.75" customHeight="1">
      <c r="A20" s="914" t="s">
        <v>971</v>
      </c>
      <c r="B20" s="914" t="s">
        <v>1275</v>
      </c>
      <c r="C20" s="2022" t="s">
        <v>1276</v>
      </c>
      <c r="D20" s="2017">
        <v>0</v>
      </c>
      <c r="E20" s="2017">
        <v>0</v>
      </c>
      <c r="F20" s="2017">
        <v>0</v>
      </c>
    </row>
    <row r="21" spans="1:7" s="1635" customFormat="1" ht="23.25" customHeight="1">
      <c r="A21" s="1635" t="s">
        <v>971</v>
      </c>
      <c r="B21" s="1635" t="s">
        <v>1277</v>
      </c>
      <c r="C21" s="2023" t="s">
        <v>1278</v>
      </c>
      <c r="D21" s="2019">
        <v>21885.7988</v>
      </c>
      <c r="E21" s="2019">
        <v>643.45660999999996</v>
      </c>
      <c r="F21" s="2017">
        <v>22529.255410000002</v>
      </c>
    </row>
    <row r="22" spans="1:7" s="1635" customFormat="1" ht="23.25" customHeight="1">
      <c r="A22" s="1635" t="s">
        <v>971</v>
      </c>
      <c r="B22" s="1635" t="s">
        <v>1279</v>
      </c>
      <c r="C22" s="2023" t="s">
        <v>1280</v>
      </c>
      <c r="D22" s="2019">
        <v>192.39191</v>
      </c>
      <c r="E22" s="2019">
        <v>0</v>
      </c>
      <c r="F22" s="2017">
        <v>192.39191</v>
      </c>
    </row>
    <row r="23" spans="1:7" s="1635" customFormat="1" ht="23.25" customHeight="1">
      <c r="A23" s="1635" t="s">
        <v>971</v>
      </c>
      <c r="B23" s="1635" t="s">
        <v>1281</v>
      </c>
      <c r="C23" s="2023" t="s">
        <v>1282</v>
      </c>
      <c r="D23" s="2019">
        <v>0</v>
      </c>
      <c r="E23" s="2019">
        <v>0</v>
      </c>
      <c r="F23" s="2017">
        <v>0</v>
      </c>
    </row>
    <row r="24" spans="1:7" s="1635" customFormat="1" ht="23.25" customHeight="1">
      <c r="A24" s="1635" t="s">
        <v>971</v>
      </c>
      <c r="B24" s="1635" t="s">
        <v>1283</v>
      </c>
      <c r="C24" s="2023" t="s">
        <v>1284</v>
      </c>
      <c r="D24" s="2019">
        <v>0</v>
      </c>
      <c r="E24" s="2019">
        <v>0</v>
      </c>
      <c r="F24" s="2017">
        <v>0</v>
      </c>
    </row>
    <row r="25" spans="1:7" s="1635" customFormat="1" ht="32.25" customHeight="1">
      <c r="A25" s="1635" t="s">
        <v>971</v>
      </c>
      <c r="B25" s="2020" t="s">
        <v>1285</v>
      </c>
      <c r="C25" s="2023" t="s">
        <v>1026</v>
      </c>
      <c r="D25" s="2019">
        <v>0</v>
      </c>
      <c r="E25" s="2019">
        <v>0</v>
      </c>
      <c r="F25" s="2017">
        <v>0</v>
      </c>
    </row>
    <row r="26" spans="1:7" ht="24.75" customHeight="1">
      <c r="A26" s="2051" t="s">
        <v>971</v>
      </c>
      <c r="B26" s="2051" t="s">
        <v>1286</v>
      </c>
      <c r="C26" s="2052" t="s">
        <v>781</v>
      </c>
      <c r="D26" s="2057">
        <v>47818.884479999993</v>
      </c>
      <c r="E26" s="2057">
        <v>17786.260739999998</v>
      </c>
      <c r="F26" s="2056">
        <v>65605.145220000006</v>
      </c>
      <c r="G26" s="83"/>
    </row>
    <row r="27" spans="1:7" s="914" customFormat="1" ht="24.75" customHeight="1">
      <c r="A27" s="914" t="s">
        <v>971</v>
      </c>
      <c r="B27" s="914" t="s">
        <v>1287</v>
      </c>
      <c r="C27" s="2022" t="s">
        <v>1288</v>
      </c>
      <c r="D27" s="2017">
        <v>39748</v>
      </c>
      <c r="E27" s="2017">
        <v>31000</v>
      </c>
      <c r="F27" s="2017">
        <v>70748</v>
      </c>
    </row>
    <row r="28" spans="1:7" s="1635" customFormat="1" ht="23.25" customHeight="1">
      <c r="A28" s="1635" t="s">
        <v>971</v>
      </c>
      <c r="B28" s="1635" t="s">
        <v>1289</v>
      </c>
      <c r="C28" s="2023" t="s">
        <v>1290</v>
      </c>
      <c r="D28" s="2019">
        <v>0</v>
      </c>
      <c r="E28" s="2019">
        <v>0</v>
      </c>
      <c r="F28" s="2017">
        <v>0</v>
      </c>
    </row>
    <row r="29" spans="1:7" s="1635" customFormat="1" ht="23.25" customHeight="1">
      <c r="A29" s="1635" t="s">
        <v>971</v>
      </c>
      <c r="B29" s="1635" t="s">
        <v>1291</v>
      </c>
      <c r="C29" s="2023" t="s">
        <v>1292</v>
      </c>
      <c r="D29" s="2019">
        <v>0</v>
      </c>
      <c r="E29" s="2019">
        <v>0</v>
      </c>
      <c r="F29" s="2017">
        <v>0</v>
      </c>
    </row>
    <row r="30" spans="1:7" s="1635" customFormat="1" ht="23.25" customHeight="1">
      <c r="A30" s="1635" t="s">
        <v>971</v>
      </c>
      <c r="B30" s="1635" t="s">
        <v>1293</v>
      </c>
      <c r="C30" s="2023" t="s">
        <v>1294</v>
      </c>
      <c r="D30" s="2019">
        <v>0</v>
      </c>
      <c r="E30" s="2019">
        <v>0</v>
      </c>
      <c r="F30" s="2017">
        <v>0</v>
      </c>
    </row>
    <row r="31" spans="1:7" s="1635" customFormat="1" ht="23.25" customHeight="1">
      <c r="A31" s="1635" t="s">
        <v>971</v>
      </c>
      <c r="B31" s="1635" t="s">
        <v>1295</v>
      </c>
      <c r="C31" s="2023" t="s">
        <v>1296</v>
      </c>
      <c r="D31" s="2019">
        <v>8070.8844800000006</v>
      </c>
      <c r="E31" s="2019">
        <v>-13213.73926</v>
      </c>
      <c r="F31" s="2017">
        <v>-5142.8547799999997</v>
      </c>
    </row>
    <row r="32" spans="1:7" s="1635" customFormat="1" ht="23.25" customHeight="1">
      <c r="A32" s="1635" t="s">
        <v>971</v>
      </c>
      <c r="B32" s="1635" t="s">
        <v>1393</v>
      </c>
      <c r="C32" s="2018" t="s">
        <v>1298</v>
      </c>
      <c r="D32" s="2019">
        <v>3834.6426900000001</v>
      </c>
      <c r="E32" s="2019">
        <v>-9719.4726599999995</v>
      </c>
      <c r="F32" s="2017">
        <v>-5884.8299700000007</v>
      </c>
    </row>
    <row r="33" spans="1:6" s="1635" customFormat="1" ht="23.25" customHeight="1">
      <c r="A33" s="1635" t="s">
        <v>971</v>
      </c>
      <c r="B33" s="1635" t="s">
        <v>1299</v>
      </c>
      <c r="C33" s="2018" t="s">
        <v>1300</v>
      </c>
      <c r="D33" s="2019">
        <v>4236.24179</v>
      </c>
      <c r="E33" s="2019">
        <v>-3494.2665999999999</v>
      </c>
      <c r="F33" s="2017">
        <v>741.97519</v>
      </c>
    </row>
    <row r="34" spans="1:6" s="1635" customFormat="1" ht="23.25" customHeight="1">
      <c r="A34" s="1635" t="s">
        <v>971</v>
      </c>
      <c r="B34" s="1635" t="s">
        <v>1301</v>
      </c>
      <c r="C34" s="2069" t="s">
        <v>785</v>
      </c>
      <c r="D34" s="2070">
        <v>106222.1235</v>
      </c>
      <c r="E34" s="2070">
        <v>18525.022350000003</v>
      </c>
      <c r="F34" s="2070">
        <v>124747.14585</v>
      </c>
    </row>
    <row r="35" spans="1:6" s="1635" customFormat="1" ht="23.25" customHeight="1">
      <c r="A35" s="1635" t="s">
        <v>971</v>
      </c>
      <c r="B35" s="1635" t="s">
        <v>990</v>
      </c>
      <c r="C35" s="2023" t="s">
        <v>1302</v>
      </c>
      <c r="D35" s="2019">
        <v>0</v>
      </c>
      <c r="E35" s="2019">
        <v>0</v>
      </c>
      <c r="F35" s="2017">
        <v>0</v>
      </c>
    </row>
    <row r="36" spans="1:6" s="1635" customFormat="1" ht="23.25" customHeight="1">
      <c r="A36" s="1635" t="s">
        <v>971</v>
      </c>
      <c r="B36" s="1635" t="s">
        <v>1303</v>
      </c>
      <c r="C36" s="2023" t="s">
        <v>1304</v>
      </c>
      <c r="D36" s="2019">
        <v>41998.362679999998</v>
      </c>
      <c r="E36" s="2019">
        <v>48.514000000000003</v>
      </c>
      <c r="F36" s="2017">
        <v>42046.876680000001</v>
      </c>
    </row>
    <row r="37" spans="1:6" s="914" customFormat="1" ht="24.75" customHeight="1">
      <c r="A37" s="2054" t="s">
        <v>971</v>
      </c>
      <c r="B37" s="2054"/>
      <c r="C37" s="2059" t="s">
        <v>793</v>
      </c>
      <c r="D37" s="2060">
        <v>0</v>
      </c>
      <c r="E37" s="2060">
        <v>0</v>
      </c>
      <c r="F37" s="2056">
        <v>0</v>
      </c>
    </row>
    <row r="38" spans="1:6" s="914" customFormat="1" ht="23.25" customHeight="1">
      <c r="A38" s="914" t="s">
        <v>971</v>
      </c>
      <c r="B38" s="1621" t="s">
        <v>1319</v>
      </c>
      <c r="C38" s="2029" t="s">
        <v>1320</v>
      </c>
      <c r="D38" s="2017">
        <v>11.352079999999999</v>
      </c>
      <c r="E38" s="2017">
        <v>3.2127500000000002</v>
      </c>
      <c r="F38" s="2042">
        <v>14.564830000000001</v>
      </c>
    </row>
    <row r="39" spans="1:6" s="914" customFormat="1" ht="23.25" customHeight="1">
      <c r="A39" s="914" t="s">
        <v>971</v>
      </c>
      <c r="B39" s="2030" t="s">
        <v>1321</v>
      </c>
      <c r="C39" s="2016" t="s">
        <v>1322</v>
      </c>
      <c r="D39" s="2017">
        <v>0</v>
      </c>
      <c r="E39" s="2017">
        <v>0</v>
      </c>
      <c r="F39" s="2042">
        <v>0</v>
      </c>
    </row>
    <row r="40" spans="1:6" s="914" customFormat="1" ht="23.25" customHeight="1">
      <c r="A40" s="914" t="s">
        <v>971</v>
      </c>
      <c r="B40" s="1621" t="s">
        <v>1323</v>
      </c>
      <c r="C40" s="2022" t="s">
        <v>796</v>
      </c>
      <c r="D40" s="2017">
        <v>11.352079999999999</v>
      </c>
      <c r="E40" s="2017">
        <v>3.2127500000000002</v>
      </c>
      <c r="F40" s="2042">
        <v>14.564830000000001</v>
      </c>
    </row>
    <row r="41" spans="1:6" s="914" customFormat="1" ht="23.25" customHeight="1">
      <c r="A41" s="914" t="s">
        <v>971</v>
      </c>
      <c r="B41" s="2030" t="s">
        <v>1324</v>
      </c>
      <c r="C41" s="2029" t="s">
        <v>1325</v>
      </c>
      <c r="D41" s="2017">
        <v>13557.903199999999</v>
      </c>
      <c r="E41" s="2017">
        <v>98.829130000000006</v>
      </c>
      <c r="F41" s="2042">
        <v>13656.732330000001</v>
      </c>
    </row>
    <row r="42" spans="1:6" s="914" customFormat="1" ht="23.25" customHeight="1">
      <c r="A42" s="914" t="s">
        <v>971</v>
      </c>
      <c r="B42" s="2030" t="s">
        <v>1326</v>
      </c>
      <c r="C42" s="2016" t="s">
        <v>1327</v>
      </c>
      <c r="D42" s="2017">
        <v>-5502.0002400000003</v>
      </c>
      <c r="E42" s="2017">
        <v>-61.516089999999998</v>
      </c>
      <c r="F42" s="2042">
        <v>-5563.5163300000004</v>
      </c>
    </row>
    <row r="43" spans="1:6" s="914" customFormat="1" ht="23.25" customHeight="1">
      <c r="A43" s="914" t="s">
        <v>971</v>
      </c>
      <c r="B43" s="1621" t="s">
        <v>1328</v>
      </c>
      <c r="C43" s="2022" t="s">
        <v>1329</v>
      </c>
      <c r="D43" s="2017">
        <v>8067.25504</v>
      </c>
      <c r="E43" s="2017">
        <v>40.525790000000001</v>
      </c>
      <c r="F43" s="2042">
        <v>8107.7808299999997</v>
      </c>
    </row>
    <row r="44" spans="1:6" s="914" customFormat="1" ht="23.25" customHeight="1">
      <c r="A44" s="914" t="s">
        <v>971</v>
      </c>
      <c r="B44" s="1621" t="s">
        <v>1330</v>
      </c>
      <c r="C44" s="2029" t="s">
        <v>1331</v>
      </c>
      <c r="D44" s="2017">
        <v>0</v>
      </c>
      <c r="E44" s="2017">
        <v>0</v>
      </c>
      <c r="F44" s="2042">
        <v>0</v>
      </c>
    </row>
    <row r="45" spans="1:6" s="914" customFormat="1" ht="23.25" customHeight="1">
      <c r="A45" s="914" t="s">
        <v>971</v>
      </c>
      <c r="B45" s="2030" t="s">
        <v>1332</v>
      </c>
      <c r="C45" s="2016" t="s">
        <v>1333</v>
      </c>
      <c r="D45" s="2017">
        <v>0</v>
      </c>
      <c r="E45" s="2017">
        <v>0</v>
      </c>
      <c r="F45" s="2042">
        <v>0</v>
      </c>
    </row>
    <row r="46" spans="1:6" s="914" customFormat="1" ht="23.25" customHeight="1">
      <c r="A46" s="914" t="s">
        <v>971</v>
      </c>
      <c r="B46" s="1621" t="s">
        <v>1334</v>
      </c>
      <c r="C46" s="2022" t="s">
        <v>1335</v>
      </c>
      <c r="D46" s="2017">
        <v>8067.25504</v>
      </c>
      <c r="E46" s="2017">
        <v>40.525790000000001</v>
      </c>
      <c r="F46" s="2042">
        <v>8107.7808299999997</v>
      </c>
    </row>
    <row r="47" spans="1:6" s="914" customFormat="1" ht="23.25" customHeight="1">
      <c r="A47" s="914" t="s">
        <v>971</v>
      </c>
      <c r="B47" s="2030" t="s">
        <v>1336</v>
      </c>
      <c r="C47" s="2029" t="s">
        <v>1337</v>
      </c>
      <c r="D47" s="2017">
        <v>-4058.72075</v>
      </c>
      <c r="E47" s="2017">
        <v>-3471.2955200000001</v>
      </c>
      <c r="F47" s="2042">
        <v>-7530.0162699999992</v>
      </c>
    </row>
    <row r="48" spans="1:6" s="914" customFormat="1" ht="23.25" customHeight="1">
      <c r="A48" s="914" t="s">
        <v>971</v>
      </c>
      <c r="B48" s="1621" t="s">
        <v>1338</v>
      </c>
      <c r="C48" s="2022" t="s">
        <v>1339</v>
      </c>
      <c r="D48" s="2017">
        <v>4008.5342900000001</v>
      </c>
      <c r="E48" s="2017">
        <v>-3430.76973</v>
      </c>
      <c r="F48" s="2042">
        <v>577.76456000000007</v>
      </c>
    </row>
    <row r="49" spans="1:6" s="914" customFormat="1" ht="23.25" customHeight="1">
      <c r="A49" s="914" t="s">
        <v>971</v>
      </c>
      <c r="B49" s="2030" t="s">
        <v>1340</v>
      </c>
      <c r="C49" s="2031" t="s">
        <v>1341</v>
      </c>
      <c r="D49" s="2017">
        <v>18.295000000000002</v>
      </c>
      <c r="E49" s="2017">
        <v>0</v>
      </c>
      <c r="F49" s="2042">
        <v>18.295000000000002</v>
      </c>
    </row>
    <row r="50" spans="1:6" s="914" customFormat="1" ht="23.25" customHeight="1">
      <c r="A50" s="914" t="s">
        <v>971</v>
      </c>
      <c r="B50" s="1621" t="s">
        <v>1342</v>
      </c>
      <c r="C50" s="2032" t="s">
        <v>1343</v>
      </c>
      <c r="D50" s="2017">
        <v>0</v>
      </c>
      <c r="E50" s="2017">
        <v>0</v>
      </c>
      <c r="F50" s="2042">
        <v>0</v>
      </c>
    </row>
    <row r="51" spans="1:6" s="914" customFormat="1" ht="23.25" customHeight="1">
      <c r="A51" s="914" t="s">
        <v>971</v>
      </c>
      <c r="B51" s="1621" t="s">
        <v>1344</v>
      </c>
      <c r="C51" s="2029" t="s">
        <v>1345</v>
      </c>
      <c r="D51" s="2017">
        <v>18.295000000000002</v>
      </c>
      <c r="E51" s="2017">
        <v>0</v>
      </c>
      <c r="F51" s="2042">
        <v>18.295000000000002</v>
      </c>
    </row>
    <row r="52" spans="1:6" s="914" customFormat="1" ht="23.25" customHeight="1">
      <c r="A52" s="914" t="s">
        <v>971</v>
      </c>
      <c r="B52" s="2030" t="s">
        <v>1346</v>
      </c>
      <c r="C52" s="2022" t="s">
        <v>1347</v>
      </c>
      <c r="D52" s="2017">
        <v>-1.1486099999999999</v>
      </c>
      <c r="E52" s="2017">
        <v>0</v>
      </c>
      <c r="F52" s="2042">
        <v>-1.1486099999999999</v>
      </c>
    </row>
    <row r="53" spans="1:6" s="914" customFormat="1" ht="23.25" customHeight="1">
      <c r="A53" s="914" t="s">
        <v>971</v>
      </c>
      <c r="B53" s="1621" t="s">
        <v>1348</v>
      </c>
      <c r="C53" s="2032" t="s">
        <v>1349</v>
      </c>
      <c r="D53" s="2017">
        <v>1.1486099999999999</v>
      </c>
      <c r="E53" s="2017">
        <v>0</v>
      </c>
      <c r="F53" s="2042">
        <v>1.1486099999999999</v>
      </c>
    </row>
    <row r="54" spans="1:6" s="914" customFormat="1" ht="23.25" customHeight="1">
      <c r="A54" s="914" t="s">
        <v>971</v>
      </c>
      <c r="B54" s="1621" t="s">
        <v>1350</v>
      </c>
      <c r="C54" s="2029" t="s">
        <v>1351</v>
      </c>
      <c r="D54" s="2017">
        <v>0</v>
      </c>
      <c r="E54" s="2017">
        <v>0</v>
      </c>
      <c r="F54" s="2042">
        <v>0</v>
      </c>
    </row>
    <row r="55" spans="1:6" s="914" customFormat="1" ht="23.25" customHeight="1">
      <c r="A55" s="914" t="s">
        <v>971</v>
      </c>
      <c r="B55" s="1936" t="s">
        <v>1352</v>
      </c>
      <c r="C55" s="2022" t="s">
        <v>1353</v>
      </c>
      <c r="D55" s="2017">
        <v>4025.6806800000004</v>
      </c>
      <c r="E55" s="2017">
        <v>-3430.76973</v>
      </c>
      <c r="F55" s="2042">
        <v>594.91095000000018</v>
      </c>
    </row>
    <row r="56" spans="1:6" s="914" customFormat="1" ht="23.25" customHeight="1">
      <c r="A56" s="914" t="s">
        <v>971</v>
      </c>
      <c r="B56" s="2030" t="s">
        <v>1354</v>
      </c>
      <c r="C56" s="2029" t="s">
        <v>1355</v>
      </c>
      <c r="D56" s="2017">
        <v>210.56110999999999</v>
      </c>
      <c r="E56" s="2017">
        <v>0</v>
      </c>
      <c r="F56" s="2042">
        <v>210.56110999999999</v>
      </c>
    </row>
    <row r="57" spans="1:6" s="914" customFormat="1" ht="23.25" customHeight="1">
      <c r="A57" s="914" t="s">
        <v>971</v>
      </c>
      <c r="B57" s="1936" t="s">
        <v>1356</v>
      </c>
      <c r="C57" s="2022" t="s">
        <v>813</v>
      </c>
      <c r="D57" s="2017">
        <v>4236.24179</v>
      </c>
      <c r="E57" s="2017">
        <v>-3430.76973</v>
      </c>
      <c r="F57" s="2042">
        <v>805.47206000000006</v>
      </c>
    </row>
    <row r="58" spans="1:6" s="914" customFormat="1" ht="23.25" customHeight="1">
      <c r="A58" s="914" t="s">
        <v>971</v>
      </c>
      <c r="B58" s="2030" t="s">
        <v>1357</v>
      </c>
      <c r="C58" s="2029" t="s">
        <v>1358</v>
      </c>
      <c r="D58" s="2017">
        <v>0</v>
      </c>
      <c r="E58" s="2017">
        <v>0</v>
      </c>
      <c r="F58" s="2042">
        <v>0</v>
      </c>
    </row>
    <row r="59" spans="1:6" s="914" customFormat="1" ht="23.25" customHeight="1">
      <c r="A59" s="914" t="s">
        <v>971</v>
      </c>
      <c r="B59" s="2030" t="s">
        <v>1359</v>
      </c>
      <c r="C59" s="2016" t="s">
        <v>1360</v>
      </c>
      <c r="D59" s="2017">
        <v>0</v>
      </c>
      <c r="E59" s="2017">
        <v>-63.496870000000001</v>
      </c>
      <c r="F59" s="2042">
        <v>-63.496870000000001</v>
      </c>
    </row>
    <row r="60" spans="1:6" s="914" customFormat="1" ht="23.25" customHeight="1">
      <c r="A60" s="914" t="s">
        <v>971</v>
      </c>
      <c r="B60" s="1621" t="s">
        <v>1361</v>
      </c>
      <c r="C60" s="2022" t="s">
        <v>815</v>
      </c>
      <c r="D60" s="2017">
        <v>4236.24179</v>
      </c>
      <c r="E60" s="2017">
        <v>-3494.2665999999999</v>
      </c>
      <c r="F60" s="2042">
        <v>741.97519</v>
      </c>
    </row>
    <row r="61" spans="1:6" s="914" customFormat="1" ht="23.25" customHeight="1">
      <c r="A61" s="914" t="s">
        <v>971</v>
      </c>
      <c r="B61" s="1621" t="s">
        <v>1362</v>
      </c>
      <c r="C61" s="2029" t="s">
        <v>1363</v>
      </c>
      <c r="D61" s="2017">
        <v>0</v>
      </c>
      <c r="E61" s="2017">
        <v>0</v>
      </c>
      <c r="F61" s="2042">
        <v>0</v>
      </c>
    </row>
    <row r="62" spans="1:6" s="914" customFormat="1" ht="23.25" customHeight="1">
      <c r="A62" s="914" t="s">
        <v>971</v>
      </c>
      <c r="B62" s="1621" t="s">
        <v>1364</v>
      </c>
      <c r="C62" s="2022" t="s">
        <v>1365</v>
      </c>
      <c r="D62" s="2017">
        <v>4236.24179</v>
      </c>
      <c r="E62" s="2017">
        <v>-3494.2665999999999</v>
      </c>
      <c r="F62" s="2042">
        <v>741.97519</v>
      </c>
    </row>
    <row r="63" spans="1:6" s="914" customFormat="1" ht="23.25" customHeight="1">
      <c r="A63" s="914" t="s">
        <v>971</v>
      </c>
      <c r="B63" s="2030" t="s">
        <v>1366</v>
      </c>
      <c r="C63" s="2029" t="s">
        <v>1367</v>
      </c>
      <c r="D63" s="2017">
        <v>0</v>
      </c>
      <c r="E63" s="2017">
        <v>0</v>
      </c>
      <c r="F63" s="2042">
        <v>0</v>
      </c>
    </row>
    <row r="64" spans="1:6" s="914" customFormat="1" ht="23.25" customHeight="1">
      <c r="A64" s="2054" t="s">
        <v>971</v>
      </c>
      <c r="B64" s="2061" t="s">
        <v>1368</v>
      </c>
      <c r="C64" s="2055" t="s">
        <v>1369</v>
      </c>
      <c r="D64" s="2056">
        <v>4236.24179</v>
      </c>
      <c r="E64" s="2056">
        <v>-3494.2665999999999</v>
      </c>
      <c r="F64" s="2057">
        <v>741.97519</v>
      </c>
    </row>
    <row r="65" spans="1:7" ht="6" customHeight="1">
      <c r="A65" s="2051"/>
      <c r="B65" s="2051"/>
      <c r="C65" s="2064"/>
      <c r="D65" s="2065"/>
      <c r="E65" s="2065"/>
      <c r="F65" s="2066"/>
      <c r="G65" s="83"/>
    </row>
    <row r="66" spans="1:7">
      <c r="D66" s="1462"/>
      <c r="E66" s="1462"/>
      <c r="F66" s="1462"/>
      <c r="G66" s="83"/>
    </row>
    <row r="67" spans="1:7">
      <c r="C67" s="2050"/>
      <c r="D67" s="1405"/>
      <c r="E67" s="1405"/>
      <c r="F67" s="1462"/>
      <c r="G67" s="83"/>
    </row>
    <row r="68" spans="1:7">
      <c r="A68" s="83" t="s">
        <v>968</v>
      </c>
      <c r="B68" s="83" t="s">
        <v>968</v>
      </c>
      <c r="C68" s="1405"/>
      <c r="G68" s="83"/>
    </row>
    <row r="69" spans="1:7">
      <c r="C69" s="1405"/>
      <c r="G69" s="83"/>
    </row>
    <row r="70" spans="1:7">
      <c r="C70" s="1405"/>
      <c r="G70" s="83"/>
    </row>
    <row r="71" spans="1:7">
      <c r="C71" s="1405"/>
      <c r="G71" s="83"/>
    </row>
    <row r="72" spans="1:7">
      <c r="C72" s="1405"/>
      <c r="G72" s="83"/>
    </row>
    <row r="73" spans="1:7">
      <c r="C73" s="1405"/>
      <c r="G73" s="83"/>
    </row>
    <row r="74" spans="1:7">
      <c r="C74" s="1405"/>
      <c r="G74" s="83"/>
    </row>
    <row r="75" spans="1:7">
      <c r="C75" s="1405"/>
      <c r="G75" s="83"/>
    </row>
    <row r="76" spans="1:7">
      <c r="C76" s="1405"/>
      <c r="G76" s="83"/>
    </row>
    <row r="77" spans="1:7">
      <c r="C77" s="1405"/>
      <c r="G77" s="83"/>
    </row>
    <row r="78" spans="1:7">
      <c r="C78" s="1405"/>
      <c r="G78" s="83"/>
    </row>
    <row r="79" spans="1:7">
      <c r="C79" s="1405"/>
      <c r="G79" s="83"/>
    </row>
    <row r="80" spans="1:7" ht="15.75">
      <c r="C80" s="49"/>
      <c r="D80" s="1405"/>
      <c r="E80" s="1405"/>
      <c r="F80" s="1462"/>
      <c r="G80" s="83"/>
    </row>
    <row r="81" spans="3:7" ht="15.75">
      <c r="C81" s="49"/>
      <c r="D81" s="1462"/>
      <c r="E81" s="1462"/>
      <c r="F81" s="1462"/>
      <c r="G81" s="83"/>
    </row>
    <row r="82" spans="3:7" ht="15.75">
      <c r="C82" s="49"/>
      <c r="D82" s="1462"/>
      <c r="E82" s="1462"/>
      <c r="F82" s="1462"/>
      <c r="G82" s="83"/>
    </row>
    <row r="83" spans="3:7" ht="15.75">
      <c r="C83" s="49"/>
      <c r="D83" s="1462"/>
      <c r="E83" s="1462"/>
      <c r="F83" s="1462"/>
      <c r="G83" s="83"/>
    </row>
    <row r="84" spans="3:7" ht="15.75">
      <c r="C84" s="49"/>
      <c r="D84" s="1462"/>
      <c r="E84" s="1462"/>
      <c r="F84" s="1462"/>
      <c r="G84" s="83"/>
    </row>
    <row r="85" spans="3:7" ht="15.75">
      <c r="C85" s="49"/>
      <c r="D85" s="1462"/>
      <c r="E85" s="1462"/>
      <c r="F85" s="1462"/>
      <c r="G85" s="83"/>
    </row>
    <row r="86" spans="3:7" ht="15.75">
      <c r="C86" s="49"/>
      <c r="D86" s="1462"/>
      <c r="E86" s="1462"/>
      <c r="F86" s="1462"/>
      <c r="G86" s="83"/>
    </row>
    <row r="87" spans="3:7" ht="15.75">
      <c r="C87" s="49"/>
      <c r="D87" s="1462"/>
      <c r="E87" s="1462"/>
      <c r="F87" s="1462"/>
      <c r="G87" s="83"/>
    </row>
    <row r="88" spans="3:7" ht="15.75">
      <c r="C88" s="49"/>
      <c r="D88" s="1462"/>
      <c r="E88" s="1462"/>
      <c r="F88" s="1462"/>
      <c r="G88" s="83"/>
    </row>
    <row r="89" spans="3:7" ht="15.75">
      <c r="C89" s="49"/>
      <c r="D89" s="1462"/>
      <c r="E89" s="1462"/>
      <c r="F89" s="1462"/>
      <c r="G89" s="83"/>
    </row>
    <row r="90" spans="3:7" ht="15.75">
      <c r="C90" s="49"/>
      <c r="D90" s="1462"/>
      <c r="E90" s="1462"/>
      <c r="F90" s="1462"/>
      <c r="G90" s="83"/>
    </row>
    <row r="91" spans="3:7" ht="15.75">
      <c r="C91" s="49"/>
      <c r="D91" s="1462"/>
      <c r="E91" s="1462"/>
      <c r="F91" s="1462"/>
      <c r="G91" s="83"/>
    </row>
    <row r="92" spans="3:7" ht="15.75">
      <c r="C92" s="49"/>
      <c r="D92" s="1462"/>
      <c r="E92" s="1462"/>
      <c r="F92" s="1462"/>
      <c r="G92" s="83"/>
    </row>
    <row r="93" spans="3:7" ht="15.75">
      <c r="C93" s="49"/>
      <c r="D93" s="1462"/>
      <c r="E93" s="1462"/>
      <c r="F93" s="1462"/>
      <c r="G93" s="83"/>
    </row>
    <row r="94" spans="3:7" ht="15.75">
      <c r="C94" s="49"/>
      <c r="D94" s="1462"/>
      <c r="E94" s="1462"/>
      <c r="F94" s="1462"/>
      <c r="G94" s="83"/>
    </row>
    <row r="95" spans="3:7" ht="15.75">
      <c r="C95" s="49"/>
      <c r="D95" s="1462"/>
      <c r="E95" s="1462"/>
      <c r="F95" s="1462"/>
      <c r="G95" s="83"/>
    </row>
    <row r="96" spans="3:7" ht="15.75">
      <c r="C96" s="49"/>
      <c r="D96" s="1462"/>
      <c r="E96" s="1462"/>
      <c r="F96" s="1462"/>
      <c r="G96" s="83"/>
    </row>
    <row r="97" spans="3:7" ht="15.75">
      <c r="C97" s="49"/>
      <c r="D97" s="1462"/>
      <c r="E97" s="1462"/>
      <c r="F97" s="1462"/>
      <c r="G97" s="83"/>
    </row>
    <row r="98" spans="3:7" ht="15.75">
      <c r="C98" s="49"/>
      <c r="D98" s="1462"/>
      <c r="E98" s="1462"/>
      <c r="F98" s="1462"/>
      <c r="G98" s="83"/>
    </row>
    <row r="99" spans="3:7" ht="15.75">
      <c r="C99" s="49"/>
      <c r="D99" s="1462"/>
      <c r="E99" s="1462"/>
      <c r="F99" s="1462"/>
      <c r="G99" s="83"/>
    </row>
    <row r="100" spans="3:7" ht="15.75">
      <c r="C100" s="49"/>
      <c r="D100" s="1462"/>
      <c r="E100" s="1462"/>
      <c r="F100" s="1462"/>
      <c r="G100" s="83"/>
    </row>
    <row r="101" spans="3:7" ht="15.75">
      <c r="C101" s="49"/>
      <c r="D101" s="1462"/>
      <c r="E101" s="1462"/>
      <c r="F101" s="1462"/>
      <c r="G101" s="83"/>
    </row>
    <row r="102" spans="3:7" ht="15.75">
      <c r="C102" s="49"/>
      <c r="D102" s="1462"/>
      <c r="E102" s="1462"/>
      <c r="F102" s="1462"/>
      <c r="G102" s="83"/>
    </row>
    <row r="103" spans="3:7" ht="15.75">
      <c r="C103" s="49"/>
      <c r="D103" s="1462"/>
      <c r="E103" s="1462"/>
      <c r="F103" s="1462"/>
      <c r="G103" s="83"/>
    </row>
    <row r="104" spans="3:7" ht="15.75">
      <c r="C104" s="49"/>
      <c r="D104" s="1462"/>
      <c r="E104" s="1462"/>
      <c r="F104" s="1462"/>
      <c r="G104" s="83"/>
    </row>
    <row r="105" spans="3:7" ht="15.75">
      <c r="C105" s="49"/>
      <c r="D105" s="1462"/>
      <c r="E105" s="1462"/>
      <c r="F105" s="1462"/>
      <c r="G105" s="83"/>
    </row>
    <row r="106" spans="3:7" ht="15.75">
      <c r="C106" s="49"/>
      <c r="D106" s="1462"/>
      <c r="E106" s="1462"/>
      <c r="F106" s="1462"/>
      <c r="G106" s="83"/>
    </row>
    <row r="107" spans="3:7" ht="15.75">
      <c r="C107" s="49"/>
      <c r="D107" s="1462"/>
      <c r="E107" s="1462"/>
      <c r="F107" s="1462"/>
      <c r="G107" s="83"/>
    </row>
    <row r="108" spans="3:7" ht="15.75">
      <c r="C108" s="49"/>
      <c r="D108" s="1462"/>
      <c r="E108" s="1462"/>
      <c r="F108" s="1462"/>
      <c r="G108" s="83"/>
    </row>
    <row r="109" spans="3:7" ht="15.75">
      <c r="C109" s="49"/>
      <c r="D109" s="1462"/>
      <c r="E109" s="1462"/>
      <c r="F109" s="1462"/>
      <c r="G109" s="83"/>
    </row>
    <row r="110" spans="3:7" ht="15.75">
      <c r="C110" s="49"/>
      <c r="D110" s="1462"/>
      <c r="E110" s="1462"/>
      <c r="F110" s="1462"/>
      <c r="G110" s="83"/>
    </row>
    <row r="111" spans="3:7" ht="15.75">
      <c r="C111" s="49"/>
      <c r="D111" s="1462"/>
      <c r="E111" s="1462"/>
      <c r="F111" s="1462"/>
      <c r="G111" s="83"/>
    </row>
    <row r="112" spans="3:7" ht="15.75">
      <c r="C112" s="49"/>
      <c r="D112" s="1462"/>
      <c r="E112" s="1462"/>
      <c r="F112" s="1462"/>
      <c r="G112" s="83"/>
    </row>
    <row r="113" spans="3:7" ht="15.75">
      <c r="C113" s="49"/>
      <c r="D113" s="1462"/>
      <c r="E113" s="1462"/>
      <c r="F113" s="1462"/>
      <c r="G113" s="83"/>
    </row>
    <row r="114" spans="3:7" ht="15.75">
      <c r="C114" s="49"/>
      <c r="D114" s="1462"/>
      <c r="E114" s="1462"/>
      <c r="F114" s="1462"/>
      <c r="G114" s="83"/>
    </row>
    <row r="115" spans="3:7" ht="15.75">
      <c r="C115" s="49"/>
      <c r="D115" s="1462"/>
      <c r="E115" s="1462"/>
      <c r="F115" s="1462"/>
      <c r="G115" s="83"/>
    </row>
    <row r="116" spans="3:7" ht="15.75">
      <c r="C116" s="49"/>
      <c r="D116" s="1462"/>
      <c r="E116" s="1462"/>
      <c r="F116" s="1462"/>
      <c r="G116" s="83"/>
    </row>
    <row r="117" spans="3:7" ht="15.75">
      <c r="C117" s="49"/>
      <c r="D117" s="1462"/>
      <c r="E117" s="1462"/>
      <c r="F117" s="1462"/>
      <c r="G117" s="83"/>
    </row>
    <row r="118" spans="3:7" ht="15.75">
      <c r="C118" s="49"/>
      <c r="D118" s="1462"/>
      <c r="E118" s="1462"/>
      <c r="F118" s="1462"/>
      <c r="G118" s="83"/>
    </row>
    <row r="119" spans="3:7" ht="15.75">
      <c r="C119" s="49"/>
      <c r="D119" s="1462"/>
      <c r="E119" s="1462"/>
      <c r="F119" s="1462"/>
      <c r="G119" s="83"/>
    </row>
    <row r="120" spans="3:7" ht="15.75">
      <c r="C120" s="49"/>
      <c r="D120" s="1462"/>
      <c r="E120" s="1462"/>
      <c r="F120" s="1462"/>
      <c r="G120" s="83"/>
    </row>
    <row r="121" spans="3:7" ht="15.75">
      <c r="C121" s="49"/>
      <c r="D121" s="1462"/>
      <c r="E121" s="1462"/>
      <c r="F121" s="1462"/>
      <c r="G121" s="83"/>
    </row>
    <row r="122" spans="3:7" ht="15.75">
      <c r="C122" s="49"/>
      <c r="D122" s="1462"/>
      <c r="E122" s="1462"/>
      <c r="F122" s="1462"/>
      <c r="G122" s="83"/>
    </row>
    <row r="123" spans="3:7" ht="15.75">
      <c r="C123" s="49"/>
      <c r="D123" s="1462"/>
      <c r="E123" s="1462"/>
      <c r="F123" s="1462"/>
      <c r="G123" s="83"/>
    </row>
    <row r="124" spans="3:7" ht="15.75">
      <c r="C124" s="49"/>
      <c r="D124" s="1462"/>
      <c r="E124" s="1462"/>
      <c r="F124" s="1462"/>
      <c r="G124" s="83"/>
    </row>
    <row r="125" spans="3:7" ht="15.75">
      <c r="C125" s="49"/>
      <c r="D125" s="1462"/>
      <c r="E125" s="1462"/>
      <c r="F125" s="1462"/>
      <c r="G125" s="83"/>
    </row>
    <row r="126" spans="3:7" ht="15.75">
      <c r="C126" s="49"/>
      <c r="D126" s="1462"/>
      <c r="E126" s="1462"/>
      <c r="F126" s="1462"/>
      <c r="G126" s="83"/>
    </row>
    <row r="127" spans="3:7" ht="15.75">
      <c r="C127" s="49"/>
      <c r="D127" s="1462"/>
      <c r="E127" s="1462"/>
      <c r="F127" s="1462"/>
      <c r="G127" s="83"/>
    </row>
    <row r="128" spans="3:7" ht="15.75">
      <c r="C128" s="49"/>
      <c r="D128" s="1462"/>
      <c r="E128" s="1462"/>
      <c r="F128" s="1462"/>
      <c r="G128" s="83"/>
    </row>
    <row r="129" spans="3:7" ht="15.75">
      <c r="C129" s="49"/>
      <c r="D129" s="1462"/>
      <c r="E129" s="1462"/>
      <c r="F129" s="1462"/>
      <c r="G129" s="83"/>
    </row>
    <row r="130" spans="3:7" ht="15.75">
      <c r="C130" s="49"/>
      <c r="D130" s="1462"/>
      <c r="E130" s="1462"/>
      <c r="F130" s="1462"/>
      <c r="G130" s="83"/>
    </row>
    <row r="131" spans="3:7" ht="15.75">
      <c r="C131" s="49"/>
      <c r="D131" s="1462"/>
      <c r="E131" s="1462"/>
      <c r="F131" s="1462"/>
      <c r="G131" s="83"/>
    </row>
    <row r="132" spans="3:7" ht="15.75">
      <c r="C132" s="49"/>
      <c r="D132" s="1462"/>
      <c r="E132" s="1462"/>
      <c r="F132" s="1462"/>
      <c r="G132" s="83"/>
    </row>
    <row r="133" spans="3:7" ht="15.75">
      <c r="C133" s="49"/>
      <c r="G133" s="83"/>
    </row>
    <row r="134" spans="3:7" ht="15.75">
      <c r="C134" s="49"/>
      <c r="G134" s="83"/>
    </row>
    <row r="135" spans="3:7" ht="15.75">
      <c r="C135" s="49"/>
      <c r="G135" s="83"/>
    </row>
    <row r="136" spans="3:7" ht="15.75">
      <c r="C136" s="49"/>
      <c r="G136" s="83"/>
    </row>
    <row r="137" spans="3:7" ht="15.75">
      <c r="C137" s="49"/>
      <c r="G137" s="83"/>
    </row>
    <row r="138" spans="3:7" ht="15.75">
      <c r="C138" s="49"/>
      <c r="G138" s="83"/>
    </row>
    <row r="139" spans="3:7" ht="15.75">
      <c r="C139" s="49"/>
      <c r="G139" s="83"/>
    </row>
    <row r="140" spans="3:7" ht="15.75">
      <c r="C140" s="49"/>
      <c r="G140" s="83"/>
    </row>
    <row r="141" spans="3:7" ht="15.75">
      <c r="C141" s="49"/>
      <c r="G141" s="83"/>
    </row>
    <row r="142" spans="3:7" ht="15.75">
      <c r="C142" s="49"/>
      <c r="G142" s="83"/>
    </row>
    <row r="143" spans="3:7" ht="15.75">
      <c r="C143" s="49"/>
      <c r="G143" s="83"/>
    </row>
    <row r="144" spans="3:7" ht="15.75">
      <c r="C144" s="49"/>
      <c r="G144" s="83"/>
    </row>
    <row r="145" spans="3:7" ht="15.75">
      <c r="C145" s="49"/>
      <c r="G145" s="83"/>
    </row>
    <row r="146" spans="3:7" ht="15.75">
      <c r="C146" s="49"/>
      <c r="G146" s="83"/>
    </row>
    <row r="147" spans="3:7" ht="15.75">
      <c r="C147" s="49"/>
      <c r="G147" s="83"/>
    </row>
    <row r="148" spans="3:7" ht="15.75">
      <c r="C148" s="49"/>
      <c r="G148" s="83"/>
    </row>
    <row r="149" spans="3:7" ht="15.75">
      <c r="C149" s="49"/>
      <c r="G149" s="83"/>
    </row>
    <row r="150" spans="3:7" ht="15.75">
      <c r="C150" s="49"/>
      <c r="G150" s="83"/>
    </row>
    <row r="151" spans="3:7" ht="15.75">
      <c r="C151" s="49"/>
      <c r="G151" s="83"/>
    </row>
    <row r="152" spans="3:7" ht="15.75">
      <c r="C152" s="49"/>
      <c r="G152" s="83"/>
    </row>
    <row r="153" spans="3:7" ht="15.75">
      <c r="C153" s="49"/>
      <c r="G153" s="83"/>
    </row>
    <row r="154" spans="3:7" ht="15.75">
      <c r="C154" s="49"/>
      <c r="G154" s="83"/>
    </row>
    <row r="155" spans="3:7" ht="15.75">
      <c r="C155" s="49"/>
      <c r="G155" s="83"/>
    </row>
    <row r="156" spans="3:7" ht="15.75">
      <c r="C156" s="49"/>
      <c r="G156" s="83"/>
    </row>
    <row r="157" spans="3:7" ht="15.75">
      <c r="C157" s="49"/>
      <c r="G157" s="83"/>
    </row>
    <row r="158" spans="3:7" ht="15.75">
      <c r="C158" s="49"/>
      <c r="G158" s="83"/>
    </row>
    <row r="159" spans="3:7" ht="15.75">
      <c r="C159" s="49"/>
      <c r="G159" s="83"/>
    </row>
    <row r="160" spans="3:7" ht="15.75">
      <c r="C160" s="49"/>
      <c r="G160" s="83"/>
    </row>
    <row r="161" spans="3:7" ht="15.75">
      <c r="C161" s="49"/>
      <c r="G161" s="83"/>
    </row>
    <row r="162" spans="3:7" ht="15.75">
      <c r="C162" s="49"/>
      <c r="G162" s="83"/>
    </row>
    <row r="163" spans="3:7" ht="15.75">
      <c r="C163" s="49"/>
      <c r="G163" s="83"/>
    </row>
    <row r="164" spans="3:7" ht="15.75">
      <c r="C164" s="49"/>
      <c r="G164" s="83"/>
    </row>
    <row r="165" spans="3:7" ht="15.75">
      <c r="C165" s="49"/>
      <c r="G165" s="83"/>
    </row>
    <row r="166" spans="3:7" ht="15.75">
      <c r="C166" s="49"/>
      <c r="G166" s="83"/>
    </row>
    <row r="167" spans="3:7" ht="15.75">
      <c r="C167" s="49"/>
      <c r="G167" s="83"/>
    </row>
    <row r="168" spans="3:7" ht="15.75">
      <c r="C168" s="49"/>
      <c r="G168" s="83"/>
    </row>
    <row r="169" spans="3:7" ht="15.75">
      <c r="C169" s="49"/>
      <c r="G169" s="83"/>
    </row>
    <row r="170" spans="3:7" ht="15.75">
      <c r="C170" s="49"/>
      <c r="G170" s="83"/>
    </row>
    <row r="171" spans="3:7" ht="15.75">
      <c r="C171" s="49"/>
      <c r="G171" s="83"/>
    </row>
    <row r="172" spans="3:7" ht="15.75">
      <c r="C172" s="49"/>
      <c r="G172" s="83"/>
    </row>
    <row r="173" spans="3:7" ht="15.75">
      <c r="C173" s="49"/>
      <c r="G173" s="83"/>
    </row>
    <row r="174" spans="3:7" ht="15.75">
      <c r="C174" s="49"/>
      <c r="G174" s="83"/>
    </row>
    <row r="175" spans="3:7" ht="15.75">
      <c r="C175" s="49"/>
      <c r="G175" s="83"/>
    </row>
    <row r="176" spans="3:7" ht="15.75">
      <c r="C176" s="49"/>
      <c r="G176" s="83"/>
    </row>
    <row r="177" spans="3:7" ht="15.75">
      <c r="C177" s="49"/>
      <c r="G177" s="83"/>
    </row>
    <row r="178" spans="3:7" ht="15.75">
      <c r="C178" s="49"/>
      <c r="G178" s="83"/>
    </row>
    <row r="179" spans="3:7" ht="15.75">
      <c r="C179" s="49"/>
      <c r="G179" s="83"/>
    </row>
    <row r="180" spans="3:7" ht="15.75">
      <c r="C180" s="49"/>
      <c r="G180" s="83"/>
    </row>
    <row r="181" spans="3:7" ht="15.75">
      <c r="C181" s="49"/>
      <c r="G181" s="83"/>
    </row>
    <row r="182" spans="3:7" ht="15.75">
      <c r="C182" s="49"/>
      <c r="G182" s="83"/>
    </row>
    <row r="183" spans="3:7" ht="15.75">
      <c r="C183" s="49"/>
      <c r="G183" s="83"/>
    </row>
    <row r="184" spans="3:7" ht="15.75">
      <c r="C184" s="49"/>
      <c r="G184" s="83"/>
    </row>
    <row r="185" spans="3:7" ht="15.75">
      <c r="C185" s="49"/>
      <c r="G185" s="83"/>
    </row>
    <row r="186" spans="3:7" ht="15.75">
      <c r="C186" s="49"/>
      <c r="G186" s="83"/>
    </row>
    <row r="187" spans="3:7" ht="15.75">
      <c r="C187" s="49"/>
      <c r="G187" s="83"/>
    </row>
    <row r="188" spans="3:7" ht="15.75">
      <c r="C188" s="49"/>
      <c r="G188" s="83"/>
    </row>
    <row r="189" spans="3:7" ht="15.75">
      <c r="C189" s="49"/>
      <c r="G189" s="83"/>
    </row>
    <row r="190" spans="3:7" ht="15.75">
      <c r="C190" s="49"/>
      <c r="G190" s="83"/>
    </row>
    <row r="191" spans="3:7" ht="15.75">
      <c r="C191" s="49"/>
      <c r="G191" s="83"/>
    </row>
    <row r="192" spans="3:7" ht="15.75">
      <c r="C192" s="49"/>
      <c r="G192" s="83"/>
    </row>
    <row r="193" spans="3:7" ht="15.75">
      <c r="C193" s="49"/>
      <c r="G193" s="83"/>
    </row>
    <row r="194" spans="3:7" ht="15.75">
      <c r="C194" s="49"/>
      <c r="G194" s="83"/>
    </row>
    <row r="195" spans="3:7" ht="15.75">
      <c r="C195" s="49"/>
      <c r="G195" s="83"/>
    </row>
    <row r="196" spans="3:7" ht="15.75">
      <c r="C196" s="49"/>
      <c r="G196" s="83"/>
    </row>
    <row r="197" spans="3:7" ht="15.75">
      <c r="C197" s="49"/>
      <c r="G197" s="83"/>
    </row>
    <row r="198" spans="3:7" ht="15.75">
      <c r="C198" s="49"/>
      <c r="G198" s="83"/>
    </row>
    <row r="199" spans="3:7" ht="15.75">
      <c r="C199" s="49"/>
      <c r="G199" s="83"/>
    </row>
    <row r="200" spans="3:7" ht="15.75">
      <c r="C200" s="49"/>
      <c r="G200" s="83"/>
    </row>
    <row r="201" spans="3:7" ht="15.75">
      <c r="C201" s="49"/>
    </row>
    <row r="202" spans="3:7" ht="15.75">
      <c r="C202" s="49"/>
    </row>
    <row r="203" spans="3:7" ht="15.75">
      <c r="C203" s="49"/>
    </row>
    <row r="204" spans="3:7" ht="15.75">
      <c r="C204" s="49"/>
    </row>
    <row r="205" spans="3:7" ht="15.75">
      <c r="C205" s="49"/>
    </row>
    <row r="206" spans="3:7" ht="15.75">
      <c r="C206" s="49"/>
    </row>
    <row r="207" spans="3:7" ht="15.75">
      <c r="C207" s="49"/>
    </row>
    <row r="208" spans="3:7" ht="15.75">
      <c r="C208" s="49"/>
    </row>
    <row r="209" spans="3:3" ht="15.75">
      <c r="C209" s="49"/>
    </row>
    <row r="210" spans="3:3" ht="15.75">
      <c r="C210" s="49"/>
    </row>
    <row r="211" spans="3:3" ht="15.75">
      <c r="C211" s="49"/>
    </row>
    <row r="212" spans="3:3" ht="15.75">
      <c r="C212" s="49"/>
    </row>
    <row r="213" spans="3:3" ht="15.75">
      <c r="C213" s="49"/>
    </row>
    <row r="214" spans="3:3" ht="15.75">
      <c r="C214" s="49"/>
    </row>
    <row r="215" spans="3:3" ht="15.75">
      <c r="C215" s="49"/>
    </row>
    <row r="216" spans="3:3" ht="15.75">
      <c r="C216" s="49"/>
    </row>
    <row r="217" spans="3:3" ht="15.75">
      <c r="C217" s="49"/>
    </row>
    <row r="218" spans="3:3" ht="15.75">
      <c r="C218" s="49"/>
    </row>
    <row r="219" spans="3:3" ht="15.75">
      <c r="C219" s="49"/>
    </row>
    <row r="220" spans="3:3" ht="15.75">
      <c r="C220" s="49"/>
    </row>
    <row r="221" spans="3:3" ht="15.75">
      <c r="C221" s="49"/>
    </row>
    <row r="222" spans="3:3" ht="15.75">
      <c r="C222" s="49"/>
    </row>
    <row r="223" spans="3:3" ht="15.75">
      <c r="C223" s="49"/>
    </row>
    <row r="224" spans="3:3" ht="15.75">
      <c r="C224" s="49"/>
    </row>
    <row r="225" spans="3:3" ht="15.75">
      <c r="C225" s="49"/>
    </row>
    <row r="226" spans="3:3" ht="15.75">
      <c r="C226" s="49"/>
    </row>
    <row r="227" spans="3:3" ht="15.75">
      <c r="C227" s="49"/>
    </row>
    <row r="228" spans="3:3" ht="15.75">
      <c r="C228" s="49"/>
    </row>
    <row r="229" spans="3:3" ht="15.75">
      <c r="C229" s="49"/>
    </row>
    <row r="230" spans="3:3" ht="15.75">
      <c r="C230" s="49"/>
    </row>
    <row r="231" spans="3:3" ht="15.75">
      <c r="C231" s="49"/>
    </row>
    <row r="232" spans="3:3" ht="15.75">
      <c r="C232" s="49"/>
    </row>
    <row r="233" spans="3:3" ht="15.75">
      <c r="C233" s="49"/>
    </row>
    <row r="234" spans="3:3" ht="15.75">
      <c r="C234" s="49"/>
    </row>
    <row r="235" spans="3:3" ht="15.75">
      <c r="C235" s="49"/>
    </row>
    <row r="236" spans="3:3" ht="15.75">
      <c r="C236" s="49"/>
    </row>
    <row r="237" spans="3:3" ht="15.75">
      <c r="C237" s="49"/>
    </row>
    <row r="238" spans="3:3" ht="15.75">
      <c r="C238" s="49"/>
    </row>
    <row r="239" spans="3:3" ht="15.75">
      <c r="C239" s="49"/>
    </row>
    <row r="240" spans="3:3" ht="15.75">
      <c r="C240" s="49"/>
    </row>
    <row r="241" spans="3:3" ht="15.75">
      <c r="C241" s="49"/>
    </row>
    <row r="242" spans="3:3" ht="15.75">
      <c r="C242" s="49"/>
    </row>
    <row r="243" spans="3:3" ht="15.75">
      <c r="C243" s="49"/>
    </row>
    <row r="244" spans="3:3" ht="15.75">
      <c r="C244" s="49"/>
    </row>
    <row r="245" spans="3:3" ht="15.75">
      <c r="C245" s="49"/>
    </row>
    <row r="246" spans="3:3" ht="15.75">
      <c r="C246" s="49"/>
    </row>
    <row r="247" spans="3:3" ht="15.75">
      <c r="C247" s="49"/>
    </row>
    <row r="248" spans="3:3" ht="15.75">
      <c r="C248" s="49"/>
    </row>
    <row r="249" spans="3:3" ht="15.75">
      <c r="C249" s="49"/>
    </row>
    <row r="250" spans="3:3" ht="15.75">
      <c r="C250" s="49"/>
    </row>
    <row r="251" spans="3:3" ht="15.75">
      <c r="C251" s="49"/>
    </row>
    <row r="252" spans="3:3" ht="15.75">
      <c r="C252" s="49"/>
    </row>
    <row r="253" spans="3:3" ht="15.75">
      <c r="C253" s="49"/>
    </row>
    <row r="254" spans="3:3" ht="15.75">
      <c r="C254" s="49"/>
    </row>
    <row r="255" spans="3:3" ht="15.75">
      <c r="C255" s="49"/>
    </row>
    <row r="256" spans="3:3" ht="15.75">
      <c r="C256" s="49"/>
    </row>
    <row r="257" spans="3:3" ht="15.75">
      <c r="C257" s="49"/>
    </row>
    <row r="258" spans="3:3" ht="15.75">
      <c r="C258" s="49"/>
    </row>
    <row r="259" spans="3:3" ht="15.75">
      <c r="C259" s="49"/>
    </row>
    <row r="260" spans="3:3" ht="15.75">
      <c r="C260" s="49"/>
    </row>
    <row r="261" spans="3:3" ht="15.75">
      <c r="C261" s="49"/>
    </row>
    <row r="262" spans="3:3" ht="15.75">
      <c r="C262" s="49"/>
    </row>
    <row r="263" spans="3:3" ht="15.75">
      <c r="C263" s="49"/>
    </row>
    <row r="264" spans="3:3" ht="15.75">
      <c r="C264" s="49"/>
    </row>
    <row r="265" spans="3:3" ht="15.75">
      <c r="C265" s="49"/>
    </row>
    <row r="266" spans="3:3" ht="15.75">
      <c r="C266" s="49"/>
    </row>
    <row r="267" spans="3:3" ht="15.75">
      <c r="C267" s="49"/>
    </row>
    <row r="268" spans="3:3" ht="15.75">
      <c r="C268" s="49"/>
    </row>
    <row r="269" spans="3:3" ht="15.75">
      <c r="C269" s="49"/>
    </row>
    <row r="270" spans="3:3" ht="15.75">
      <c r="C270" s="49"/>
    </row>
    <row r="271" spans="3:3" ht="15.75">
      <c r="C271" s="49"/>
    </row>
    <row r="272" spans="3:3" ht="15.75">
      <c r="C272" s="49"/>
    </row>
    <row r="273" spans="3:3" ht="15.75">
      <c r="C273" s="49"/>
    </row>
    <row r="274" spans="3:3" ht="15.75">
      <c r="C274" s="49"/>
    </row>
    <row r="275" spans="3:3" ht="15.75">
      <c r="C275" s="49"/>
    </row>
    <row r="276" spans="3:3" ht="15.75">
      <c r="C276" s="49"/>
    </row>
    <row r="277" spans="3:3" ht="15.75">
      <c r="C277" s="49"/>
    </row>
    <row r="278" spans="3:3" ht="15.75">
      <c r="C278" s="49"/>
    </row>
    <row r="279" spans="3:3" ht="15.75">
      <c r="C279" s="49"/>
    </row>
    <row r="280" spans="3:3" ht="15.75">
      <c r="C280" s="49"/>
    </row>
    <row r="281" spans="3:3" ht="15.75">
      <c r="C281" s="49"/>
    </row>
    <row r="282" spans="3:3" ht="15.75">
      <c r="C282" s="49"/>
    </row>
    <row r="283" spans="3:3" ht="15.75">
      <c r="C283" s="49"/>
    </row>
    <row r="284" spans="3:3" ht="15.75">
      <c r="C284" s="49"/>
    </row>
    <row r="285" spans="3:3" ht="15.75">
      <c r="C285" s="49"/>
    </row>
    <row r="286" spans="3:3" ht="15.75">
      <c r="C286" s="49"/>
    </row>
    <row r="287" spans="3:3" ht="15.75">
      <c r="C287" s="49"/>
    </row>
    <row r="288" spans="3:3" ht="15.75">
      <c r="C288" s="49"/>
    </row>
    <row r="289" spans="3:3" ht="15.75">
      <c r="C289" s="49"/>
    </row>
    <row r="290" spans="3:3" ht="15.75">
      <c r="C290" s="49"/>
    </row>
    <row r="291" spans="3:3" ht="15.75">
      <c r="C291" s="49"/>
    </row>
    <row r="292" spans="3:3" ht="15.75">
      <c r="C292" s="49"/>
    </row>
    <row r="293" spans="3:3" ht="15.75">
      <c r="C293" s="49"/>
    </row>
    <row r="294" spans="3:3" ht="15.75">
      <c r="C294" s="49"/>
    </row>
    <row r="295" spans="3:3" ht="15.75">
      <c r="C295" s="49"/>
    </row>
    <row r="296" spans="3:3" ht="15.75">
      <c r="C296" s="49"/>
    </row>
    <row r="297" spans="3:3" ht="15.75">
      <c r="C297" s="49"/>
    </row>
    <row r="298" spans="3:3" ht="15.75">
      <c r="C298" s="49"/>
    </row>
    <row r="299" spans="3:3" ht="15.75">
      <c r="C299" s="49"/>
    </row>
    <row r="300" spans="3:3" ht="15.75">
      <c r="C300" s="49"/>
    </row>
    <row r="301" spans="3:3" ht="15.75">
      <c r="C301" s="49"/>
    </row>
    <row r="302" spans="3:3" ht="15.75">
      <c r="C302" s="49"/>
    </row>
    <row r="303" spans="3:3" ht="15.75">
      <c r="C303" s="49"/>
    </row>
    <row r="304" spans="3:3" ht="15.75">
      <c r="C304" s="49"/>
    </row>
    <row r="305" spans="3:3" ht="15.75">
      <c r="C305" s="49"/>
    </row>
    <row r="306" spans="3:3" ht="15.75">
      <c r="C306" s="49"/>
    </row>
    <row r="307" spans="3:3" ht="15.75">
      <c r="C307" s="49"/>
    </row>
    <row r="308" spans="3:3" ht="15.75">
      <c r="C308" s="49"/>
    </row>
    <row r="309" spans="3:3" ht="15.75">
      <c r="C309" s="49"/>
    </row>
    <row r="310" spans="3:3" ht="15.75">
      <c r="C310" s="49"/>
    </row>
    <row r="311" spans="3:3" ht="15.75">
      <c r="C311" s="49"/>
    </row>
    <row r="312" spans="3:3" ht="15.75">
      <c r="C312" s="49"/>
    </row>
    <row r="313" spans="3:3" ht="15.75">
      <c r="C313" s="49"/>
    </row>
    <row r="314" spans="3:3" ht="15.75">
      <c r="C314" s="49"/>
    </row>
    <row r="315" spans="3:3" ht="15.75">
      <c r="C315" s="49"/>
    </row>
    <row r="316" spans="3:3" ht="15.75">
      <c r="C316" s="49"/>
    </row>
    <row r="317" spans="3:3" ht="15.75">
      <c r="C317" s="49"/>
    </row>
    <row r="318" spans="3:3" ht="15.75">
      <c r="C318" s="49"/>
    </row>
    <row r="319" spans="3:3" ht="15.75">
      <c r="C319" s="49"/>
    </row>
    <row r="320" spans="3:3" ht="15.75">
      <c r="C320" s="49"/>
    </row>
    <row r="321" spans="3:3" ht="15.75">
      <c r="C321" s="49"/>
    </row>
    <row r="322" spans="3:3" ht="15.75">
      <c r="C322" s="49"/>
    </row>
    <row r="323" spans="3:3" ht="15.75">
      <c r="C323" s="49"/>
    </row>
    <row r="324" spans="3:3" ht="15.75">
      <c r="C324" s="49"/>
    </row>
    <row r="325" spans="3:3" ht="15.75">
      <c r="C325" s="49"/>
    </row>
    <row r="326" spans="3:3" ht="15.75">
      <c r="C326" s="49"/>
    </row>
    <row r="327" spans="3:3" ht="15.75">
      <c r="C327" s="49"/>
    </row>
    <row r="328" spans="3:3" ht="15.75">
      <c r="C328" s="49"/>
    </row>
    <row r="329" spans="3:3" ht="15.75">
      <c r="C329" s="49"/>
    </row>
    <row r="330" spans="3:3" ht="15.75">
      <c r="C330" s="49"/>
    </row>
    <row r="331" spans="3:3" ht="15.75">
      <c r="C331" s="49"/>
    </row>
    <row r="332" spans="3:3" ht="15.75">
      <c r="C332" s="49"/>
    </row>
    <row r="333" spans="3:3" ht="15.75">
      <c r="C333" s="49"/>
    </row>
    <row r="334" spans="3:3" ht="15.75">
      <c r="C334" s="49"/>
    </row>
    <row r="335" spans="3:3" ht="15.75">
      <c r="C335" s="49"/>
    </row>
    <row r="336" spans="3:3" ht="15.75">
      <c r="C336" s="49"/>
    </row>
    <row r="337" spans="3:3" ht="15.75">
      <c r="C337" s="49"/>
    </row>
    <row r="338" spans="3:3" ht="15.75">
      <c r="C338" s="49"/>
    </row>
    <row r="339" spans="3:3" ht="15.75">
      <c r="C339" s="49"/>
    </row>
    <row r="340" spans="3:3" ht="15.75">
      <c r="C340" s="49"/>
    </row>
    <row r="341" spans="3:3" ht="15.75">
      <c r="C341" s="49"/>
    </row>
    <row r="342" spans="3:3" ht="15.75">
      <c r="C342" s="49"/>
    </row>
    <row r="343" spans="3:3" ht="15.75">
      <c r="C343" s="49"/>
    </row>
    <row r="344" spans="3:3" ht="15.75">
      <c r="C344" s="49"/>
    </row>
    <row r="345" spans="3:3" ht="15.75">
      <c r="C345" s="49"/>
    </row>
    <row r="346" spans="3:3" ht="15.75">
      <c r="C346" s="49"/>
    </row>
    <row r="347" spans="3:3" ht="15.75">
      <c r="C347" s="49"/>
    </row>
    <row r="348" spans="3:3" ht="15.75">
      <c r="C348" s="49"/>
    </row>
    <row r="349" spans="3:3" ht="15.75">
      <c r="C349" s="49"/>
    </row>
    <row r="350" spans="3:3" ht="15.75">
      <c r="C350" s="49"/>
    </row>
    <row r="351" spans="3:3" ht="15.75">
      <c r="C351" s="49"/>
    </row>
    <row r="352" spans="3:3" ht="15.75">
      <c r="C352" s="49"/>
    </row>
    <row r="353" spans="3:3" ht="15.75">
      <c r="C353" s="49"/>
    </row>
    <row r="354" spans="3:3" ht="15.75">
      <c r="C354" s="49"/>
    </row>
    <row r="355" spans="3:3" ht="15.75">
      <c r="C355" s="49"/>
    </row>
    <row r="356" spans="3:3" ht="15.75">
      <c r="C356" s="49"/>
    </row>
    <row r="357" spans="3:3" ht="15.75">
      <c r="C357" s="49"/>
    </row>
    <row r="358" spans="3:3" ht="15.75">
      <c r="C358" s="49"/>
    </row>
    <row r="359" spans="3:3" ht="15.75">
      <c r="C359" s="49"/>
    </row>
    <row r="360" spans="3:3" ht="15.75">
      <c r="C360" s="49"/>
    </row>
    <row r="361" spans="3:3" ht="15.75">
      <c r="C361" s="49"/>
    </row>
    <row r="362" spans="3:3" ht="15.75">
      <c r="C362" s="49"/>
    </row>
    <row r="363" spans="3:3" ht="15.75">
      <c r="C363" s="49"/>
    </row>
    <row r="364" spans="3:3" ht="15.75">
      <c r="C364" s="49"/>
    </row>
    <row r="365" spans="3:3" ht="15.75">
      <c r="C365" s="49"/>
    </row>
    <row r="366" spans="3:3" ht="15.75">
      <c r="C366" s="49"/>
    </row>
    <row r="367" spans="3:3" ht="15.75">
      <c r="C367" s="49"/>
    </row>
    <row r="368" spans="3:3" ht="15.75">
      <c r="C368" s="49"/>
    </row>
    <row r="369" spans="3:3" ht="15.75">
      <c r="C369" s="49"/>
    </row>
    <row r="370" spans="3:3" ht="15.75">
      <c r="C370" s="49"/>
    </row>
    <row r="371" spans="3:3" ht="15.75">
      <c r="C371" s="49"/>
    </row>
    <row r="372" spans="3:3" ht="15.75">
      <c r="C372" s="49"/>
    </row>
    <row r="373" spans="3:3" ht="15.75">
      <c r="C373" s="49"/>
    </row>
    <row r="374" spans="3:3" ht="15.75">
      <c r="C374" s="49"/>
    </row>
    <row r="375" spans="3:3" ht="15.75">
      <c r="C375" s="49"/>
    </row>
    <row r="376" spans="3:3" ht="15.75">
      <c r="C376" s="49"/>
    </row>
    <row r="377" spans="3:3" ht="15.75">
      <c r="C377" s="49"/>
    </row>
    <row r="378" spans="3:3" ht="15.75">
      <c r="C378" s="49"/>
    </row>
    <row r="379" spans="3:3" ht="15.75">
      <c r="C379" s="49"/>
    </row>
    <row r="380" spans="3:3" ht="15.75">
      <c r="C380" s="49"/>
    </row>
    <row r="381" spans="3:3" ht="15.75">
      <c r="C381" s="49"/>
    </row>
    <row r="382" spans="3:3" ht="15.75">
      <c r="C382" s="49"/>
    </row>
    <row r="383" spans="3:3" ht="15.75">
      <c r="C383" s="49"/>
    </row>
    <row r="384" spans="3:3" ht="15.75">
      <c r="C384" s="49"/>
    </row>
    <row r="385" spans="3:3" ht="15.75">
      <c r="C385" s="49"/>
    </row>
    <row r="386" spans="3:3" ht="15.75">
      <c r="C386" s="49"/>
    </row>
    <row r="387" spans="3:3" ht="15.75">
      <c r="C387" s="49"/>
    </row>
    <row r="388" spans="3:3" ht="15.75">
      <c r="C388" s="49"/>
    </row>
    <row r="389" spans="3:3" ht="15.75">
      <c r="C389" s="49"/>
    </row>
    <row r="390" spans="3:3" ht="15.75">
      <c r="C390" s="49"/>
    </row>
    <row r="391" spans="3:3" ht="15.75">
      <c r="C391" s="49"/>
    </row>
    <row r="392" spans="3:3" ht="15.75">
      <c r="C392" s="49"/>
    </row>
    <row r="393" spans="3:3" ht="15.75">
      <c r="C393" s="49"/>
    </row>
    <row r="394" spans="3:3" ht="15.75">
      <c r="C394" s="49"/>
    </row>
    <row r="395" spans="3:3" ht="15.75">
      <c r="C395" s="49"/>
    </row>
    <row r="396" spans="3:3" ht="15.75">
      <c r="C396" s="49"/>
    </row>
    <row r="397" spans="3:3" ht="15.75">
      <c r="C397" s="49"/>
    </row>
    <row r="398" spans="3:3" ht="15.75">
      <c r="C398" s="49"/>
    </row>
    <row r="399" spans="3:3" ht="15.75">
      <c r="C399" s="49"/>
    </row>
    <row r="400" spans="3:3" ht="15.75">
      <c r="C400" s="49"/>
    </row>
    <row r="401" spans="3:3" ht="15.75">
      <c r="C401" s="49"/>
    </row>
    <row r="402" spans="3:3" ht="15.75">
      <c r="C402" s="49"/>
    </row>
    <row r="403" spans="3:3" ht="15.75">
      <c r="C403" s="49"/>
    </row>
    <row r="404" spans="3:3" ht="15.75">
      <c r="C404" s="49"/>
    </row>
    <row r="405" spans="3:3" ht="15.75">
      <c r="C405" s="49"/>
    </row>
    <row r="406" spans="3:3" ht="15.75">
      <c r="C406" s="49"/>
    </row>
    <row r="407" spans="3:3" ht="15.75">
      <c r="C407" s="49"/>
    </row>
    <row r="408" spans="3:3" ht="15.75">
      <c r="C408" s="49"/>
    </row>
    <row r="409" spans="3:3" ht="15.75">
      <c r="C409" s="49"/>
    </row>
    <row r="410" spans="3:3" ht="15.75">
      <c r="C410" s="49"/>
    </row>
    <row r="411" spans="3:3" ht="15.75">
      <c r="C411" s="49"/>
    </row>
    <row r="412" spans="3:3" ht="15.75">
      <c r="C412" s="49"/>
    </row>
    <row r="413" spans="3:3" ht="15.75">
      <c r="C413" s="49"/>
    </row>
    <row r="414" spans="3:3" ht="15.75">
      <c r="C414" s="49"/>
    </row>
    <row r="415" spans="3:3" ht="15.75">
      <c r="C415" s="49"/>
    </row>
    <row r="416" spans="3:3" ht="15.75">
      <c r="C416" s="49"/>
    </row>
    <row r="417" spans="3:3" ht="15.75">
      <c r="C417" s="49"/>
    </row>
    <row r="418" spans="3:3" ht="15.75">
      <c r="C418" s="49"/>
    </row>
    <row r="419" spans="3:3" ht="15.75">
      <c r="C419" s="49"/>
    </row>
    <row r="420" spans="3:3" ht="15.75">
      <c r="C420" s="49"/>
    </row>
    <row r="421" spans="3:3" ht="15.75">
      <c r="C421" s="49"/>
    </row>
    <row r="422" spans="3:3" ht="15.75">
      <c r="C422" s="49"/>
    </row>
    <row r="423" spans="3:3" ht="15.75">
      <c r="C423" s="49"/>
    </row>
    <row r="424" spans="3:3" ht="15.75">
      <c r="C424" s="49"/>
    </row>
    <row r="425" spans="3:3" ht="15.75">
      <c r="C425" s="49"/>
    </row>
    <row r="426" spans="3:3" ht="15.75">
      <c r="C426" s="49"/>
    </row>
    <row r="427" spans="3:3" ht="15.75">
      <c r="C427" s="49"/>
    </row>
    <row r="428" spans="3:3" ht="15.75">
      <c r="C428" s="49"/>
    </row>
    <row r="429" spans="3:3" ht="15.75">
      <c r="C429" s="49"/>
    </row>
    <row r="430" spans="3:3" ht="15.75">
      <c r="C430" s="49"/>
    </row>
    <row r="431" spans="3:3" ht="15.75">
      <c r="C431" s="49"/>
    </row>
    <row r="432" spans="3:3" ht="15.75">
      <c r="C432" s="49"/>
    </row>
    <row r="433" spans="3:3" ht="15.75">
      <c r="C433" s="49"/>
    </row>
    <row r="434" spans="3:3" ht="15.75">
      <c r="C434" s="49"/>
    </row>
    <row r="435" spans="3:3" ht="15.75">
      <c r="C435" s="49"/>
    </row>
    <row r="436" spans="3:3" ht="15.75">
      <c r="C436" s="49"/>
    </row>
    <row r="437" spans="3:3" ht="15.75">
      <c r="C437" s="49"/>
    </row>
    <row r="438" spans="3:3" ht="15.75">
      <c r="C438" s="49"/>
    </row>
    <row r="439" spans="3:3" ht="15.75">
      <c r="C439" s="49"/>
    </row>
    <row r="440" spans="3:3" ht="15.75">
      <c r="C440" s="49"/>
    </row>
    <row r="441" spans="3:3" ht="15.75">
      <c r="C441" s="49"/>
    </row>
    <row r="442" spans="3:3" ht="15.75">
      <c r="C442" s="49"/>
    </row>
    <row r="443" spans="3:3" ht="15.75">
      <c r="C443" s="49"/>
    </row>
    <row r="444" spans="3:3" ht="15.75">
      <c r="C444" s="49"/>
    </row>
    <row r="445" spans="3:3" ht="15.75">
      <c r="C445" s="49"/>
    </row>
    <row r="446" spans="3:3" ht="15.75">
      <c r="C446" s="49"/>
    </row>
    <row r="447" spans="3:3" ht="15.75">
      <c r="C447" s="49"/>
    </row>
    <row r="448" spans="3:3" ht="15.75">
      <c r="C448" s="49"/>
    </row>
    <row r="449" spans="3:3" ht="15.75">
      <c r="C449" s="49"/>
    </row>
    <row r="450" spans="3:3" ht="15.75">
      <c r="C450" s="49"/>
    </row>
    <row r="451" spans="3:3" ht="15.75">
      <c r="C451" s="49"/>
    </row>
    <row r="452" spans="3:3" ht="15.75">
      <c r="C452" s="49"/>
    </row>
    <row r="453" spans="3:3" ht="15.75">
      <c r="C453" s="49"/>
    </row>
    <row r="454" spans="3:3" ht="15.75">
      <c r="C454" s="49"/>
    </row>
    <row r="455" spans="3:3" ht="15.75">
      <c r="C455" s="49"/>
    </row>
    <row r="456" spans="3:3" ht="15.75">
      <c r="C456" s="49"/>
    </row>
    <row r="457" spans="3:3" ht="15.75">
      <c r="C457" s="49"/>
    </row>
    <row r="458" spans="3:3" ht="15.75">
      <c r="C458" s="49"/>
    </row>
    <row r="459" spans="3:3" ht="15.75">
      <c r="C459" s="49"/>
    </row>
    <row r="460" spans="3:3" ht="15.75">
      <c r="C460" s="49"/>
    </row>
    <row r="461" spans="3:3" ht="15.75">
      <c r="C461" s="49"/>
    </row>
    <row r="462" spans="3:3" ht="15.75">
      <c r="C462" s="49"/>
    </row>
    <row r="463" spans="3:3" ht="15.75">
      <c r="C463" s="49"/>
    </row>
    <row r="464" spans="3:3" ht="15.75">
      <c r="C464" s="49"/>
    </row>
    <row r="465" spans="3:3" ht="15.75">
      <c r="C465" s="49"/>
    </row>
    <row r="466" spans="3:3" ht="15.75">
      <c r="C466" s="49"/>
    </row>
    <row r="467" spans="3:3" ht="15.75">
      <c r="C467" s="49"/>
    </row>
    <row r="468" spans="3:3" ht="15.75">
      <c r="C468" s="49"/>
    </row>
    <row r="469" spans="3:3" ht="15.75">
      <c r="C469" s="49"/>
    </row>
    <row r="470" spans="3:3" ht="15.75">
      <c r="C470" s="49"/>
    </row>
    <row r="471" spans="3:3" ht="15.75">
      <c r="C471" s="49"/>
    </row>
    <row r="472" spans="3:3" ht="15.75">
      <c r="C472" s="49"/>
    </row>
    <row r="473" spans="3:3" ht="15.75">
      <c r="C473" s="49"/>
    </row>
    <row r="474" spans="3:3" ht="15.75">
      <c r="C474" s="49"/>
    </row>
    <row r="475" spans="3:3" ht="15.75">
      <c r="C475" s="49"/>
    </row>
    <row r="476" spans="3:3" ht="15.75">
      <c r="C476" s="49"/>
    </row>
    <row r="477" spans="3:3" ht="15.75">
      <c r="C477" s="49"/>
    </row>
    <row r="478" spans="3:3" ht="15.75">
      <c r="C478" s="49"/>
    </row>
    <row r="479" spans="3:3" ht="15.75">
      <c r="C479" s="49"/>
    </row>
    <row r="480" spans="3:3" ht="15.75">
      <c r="C480" s="49"/>
    </row>
    <row r="481" spans="3:3" ht="15.75">
      <c r="C481" s="49"/>
    </row>
    <row r="482" spans="3:3" ht="15.75">
      <c r="C482" s="49"/>
    </row>
    <row r="483" spans="3:3" ht="15.75">
      <c r="C483" s="49"/>
    </row>
    <row r="484" spans="3:3" ht="15.75">
      <c r="C484" s="49"/>
    </row>
    <row r="485" spans="3:3" ht="15.75">
      <c r="C485" s="49"/>
    </row>
    <row r="486" spans="3:3" ht="15.75">
      <c r="C486" s="49"/>
    </row>
    <row r="487" spans="3:3" ht="15.75">
      <c r="C487" s="49"/>
    </row>
    <row r="488" spans="3:3" ht="15.75">
      <c r="C488" s="49"/>
    </row>
    <row r="489" spans="3:3" ht="15.75">
      <c r="C489" s="49"/>
    </row>
    <row r="490" spans="3:3" ht="15.75">
      <c r="C490" s="49"/>
    </row>
    <row r="491" spans="3:3" ht="15.75">
      <c r="C491" s="49"/>
    </row>
    <row r="492" spans="3:3" ht="15.75">
      <c r="C492" s="49"/>
    </row>
    <row r="493" spans="3:3" ht="15.75">
      <c r="C493" s="49"/>
    </row>
    <row r="494" spans="3:3" ht="15.75">
      <c r="C494" s="49"/>
    </row>
    <row r="495" spans="3:3" ht="15.75">
      <c r="C495" s="49"/>
    </row>
    <row r="496" spans="3:3" ht="15.75">
      <c r="C496" s="49"/>
    </row>
    <row r="497" spans="3:3" ht="15.75">
      <c r="C497" s="49"/>
    </row>
    <row r="498" spans="3:3" ht="15.75">
      <c r="C498" s="49"/>
    </row>
    <row r="499" spans="3:3" ht="15.75">
      <c r="C499" s="49"/>
    </row>
    <row r="500" spans="3:3" ht="15.75">
      <c r="C500" s="49"/>
    </row>
    <row r="501" spans="3:3" ht="15.75">
      <c r="C501" s="49"/>
    </row>
    <row r="502" spans="3:3" ht="15.75">
      <c r="C502" s="49"/>
    </row>
    <row r="503" spans="3:3" ht="15.75">
      <c r="C503" s="49"/>
    </row>
    <row r="504" spans="3:3" ht="15.75">
      <c r="C504" s="49"/>
    </row>
    <row r="505" spans="3:3" ht="15.75">
      <c r="C505" s="49"/>
    </row>
    <row r="506" spans="3:3" ht="15.75">
      <c r="C506" s="49"/>
    </row>
    <row r="507" spans="3:3" ht="15.75">
      <c r="C507" s="49"/>
    </row>
    <row r="508" spans="3:3" ht="15.75">
      <c r="C508" s="49"/>
    </row>
    <row r="509" spans="3:3" ht="15.75">
      <c r="C509" s="49"/>
    </row>
    <row r="510" spans="3:3" ht="15.75">
      <c r="C510" s="49"/>
    </row>
    <row r="511" spans="3:3" ht="15.75">
      <c r="C511" s="49"/>
    </row>
    <row r="512" spans="3:3" ht="15.75">
      <c r="C512" s="49"/>
    </row>
    <row r="513" spans="3:3" ht="15.75">
      <c r="C513" s="49"/>
    </row>
    <row r="514" spans="3:3" ht="15.75">
      <c r="C514" s="49"/>
    </row>
    <row r="515" spans="3:3" ht="15.75">
      <c r="C515" s="49"/>
    </row>
    <row r="516" spans="3:3" ht="15.75">
      <c r="C516" s="49"/>
    </row>
    <row r="517" spans="3:3" ht="15.75">
      <c r="C517" s="49"/>
    </row>
    <row r="518" spans="3:3" ht="15.75">
      <c r="C518" s="49"/>
    </row>
    <row r="519" spans="3:3" ht="15.75">
      <c r="C519" s="49"/>
    </row>
    <row r="520" spans="3:3" ht="15.75">
      <c r="C520" s="49"/>
    </row>
    <row r="521" spans="3:3" ht="15.75">
      <c r="C521" s="49"/>
    </row>
    <row r="522" spans="3:3" ht="15.75">
      <c r="C522" s="49"/>
    </row>
    <row r="523" spans="3:3" ht="15.75">
      <c r="C523" s="49"/>
    </row>
    <row r="524" spans="3:3" ht="15.75">
      <c r="C524" s="49"/>
    </row>
    <row r="525" spans="3:3" ht="15.75">
      <c r="C525" s="49"/>
    </row>
    <row r="526" spans="3:3" ht="15.75">
      <c r="C526" s="49"/>
    </row>
    <row r="527" spans="3:3" ht="15.75">
      <c r="C527" s="49"/>
    </row>
    <row r="528" spans="3:3" ht="15.75">
      <c r="C528" s="49"/>
    </row>
    <row r="529" spans="3:3" ht="15.75">
      <c r="C529" s="49"/>
    </row>
    <row r="530" spans="3:3" ht="15.75">
      <c r="C530" s="49"/>
    </row>
    <row r="531" spans="3:3" ht="15.75">
      <c r="C531" s="49"/>
    </row>
    <row r="532" spans="3:3" ht="15.75">
      <c r="C532" s="49"/>
    </row>
    <row r="533" spans="3:3" ht="15.75">
      <c r="C533" s="49"/>
    </row>
    <row r="534" spans="3:3" ht="15.75">
      <c r="C534" s="49"/>
    </row>
    <row r="535" spans="3:3" ht="15.75">
      <c r="C535" s="49"/>
    </row>
    <row r="536" spans="3:3" ht="15.75">
      <c r="C536" s="49"/>
    </row>
    <row r="537" spans="3:3" ht="15.75">
      <c r="C537" s="49"/>
    </row>
    <row r="538" spans="3:3" ht="15.75">
      <c r="C538" s="49"/>
    </row>
    <row r="539" spans="3:3" ht="15.75">
      <c r="C539" s="49"/>
    </row>
    <row r="540" spans="3:3" ht="15.75">
      <c r="C540" s="49"/>
    </row>
    <row r="541" spans="3:3" ht="15.75">
      <c r="C541" s="49"/>
    </row>
    <row r="542" spans="3:3" ht="15.75">
      <c r="C542" s="49"/>
    </row>
    <row r="543" spans="3:3" ht="15.75">
      <c r="C543" s="49"/>
    </row>
    <row r="544" spans="3:3" ht="15.75">
      <c r="C544" s="49"/>
    </row>
    <row r="545" spans="3:3" ht="15.75">
      <c r="C545" s="49"/>
    </row>
    <row r="546" spans="3:3" ht="15.75">
      <c r="C546" s="49"/>
    </row>
    <row r="547" spans="3:3" ht="15.75">
      <c r="C547" s="49"/>
    </row>
    <row r="548" spans="3:3" ht="15.75">
      <c r="C548" s="49"/>
    </row>
    <row r="549" spans="3:3" ht="15.75">
      <c r="C549" s="49"/>
    </row>
    <row r="550" spans="3:3" ht="15.75">
      <c r="C550" s="49"/>
    </row>
    <row r="551" spans="3:3" ht="15.75">
      <c r="C551" s="49"/>
    </row>
    <row r="552" spans="3:3" ht="15.75">
      <c r="C552" s="49"/>
    </row>
    <row r="553" spans="3:3" ht="15.75">
      <c r="C553" s="49"/>
    </row>
    <row r="554" spans="3:3" ht="15.75">
      <c r="C554" s="49"/>
    </row>
    <row r="555" spans="3:3" ht="15.75">
      <c r="C555" s="49"/>
    </row>
    <row r="556" spans="3:3" ht="15.75">
      <c r="C556" s="49"/>
    </row>
    <row r="557" spans="3:3" ht="15.75">
      <c r="C557" s="49"/>
    </row>
    <row r="558" spans="3:3" ht="15.75">
      <c r="C558" s="49"/>
    </row>
    <row r="559" spans="3:3" ht="15.75">
      <c r="C559" s="49"/>
    </row>
    <row r="560" spans="3:3" ht="15.75">
      <c r="C560" s="49"/>
    </row>
    <row r="561" spans="3:3" ht="15.75">
      <c r="C561" s="49"/>
    </row>
    <row r="562" spans="3:3" ht="15.75">
      <c r="C562" s="49"/>
    </row>
    <row r="563" spans="3:3" ht="15.75">
      <c r="C563" s="49"/>
    </row>
    <row r="564" spans="3:3" ht="15.75">
      <c r="C564" s="49"/>
    </row>
    <row r="565" spans="3:3" ht="15.75">
      <c r="C565" s="49"/>
    </row>
    <row r="566" spans="3:3" ht="15.75">
      <c r="C566" s="49"/>
    </row>
    <row r="567" spans="3:3" ht="15.75">
      <c r="C567" s="49"/>
    </row>
    <row r="568" spans="3:3" ht="15.75">
      <c r="C568" s="49"/>
    </row>
    <row r="569" spans="3:3" ht="15.75">
      <c r="C569" s="49"/>
    </row>
    <row r="570" spans="3:3" ht="15.75">
      <c r="C570" s="49"/>
    </row>
    <row r="571" spans="3:3" ht="15.75">
      <c r="C571" s="49"/>
    </row>
    <row r="572" spans="3:3" ht="15.75">
      <c r="C572" s="49"/>
    </row>
    <row r="573" spans="3:3" ht="15.75">
      <c r="C573" s="49"/>
    </row>
    <row r="574" spans="3:3" ht="15.75">
      <c r="C574" s="49"/>
    </row>
    <row r="575" spans="3:3" ht="15.75">
      <c r="C575" s="49"/>
    </row>
    <row r="576" spans="3:3" ht="15.75">
      <c r="C576" s="49"/>
    </row>
    <row r="577" spans="3:3" ht="15.75">
      <c r="C577" s="49"/>
    </row>
    <row r="578" spans="3:3" ht="15.75">
      <c r="C578" s="49"/>
    </row>
    <row r="579" spans="3:3" ht="15.75">
      <c r="C579" s="49"/>
    </row>
    <row r="580" spans="3:3" ht="15.75">
      <c r="C580" s="49"/>
    </row>
    <row r="581" spans="3:3" ht="15.75">
      <c r="C581" s="49"/>
    </row>
    <row r="582" spans="3:3" ht="15.75">
      <c r="C582" s="49"/>
    </row>
    <row r="583" spans="3:3" ht="15.75">
      <c r="C583" s="49"/>
    </row>
    <row r="584" spans="3:3" ht="15.75">
      <c r="C584" s="49"/>
    </row>
    <row r="585" spans="3:3" ht="15.75">
      <c r="C585" s="49"/>
    </row>
    <row r="586" spans="3:3" ht="15.75">
      <c r="C586" s="49"/>
    </row>
    <row r="587" spans="3:3" ht="15.75">
      <c r="C587" s="49"/>
    </row>
    <row r="588" spans="3:3" ht="15.75">
      <c r="C588" s="49"/>
    </row>
    <row r="589" spans="3:3" ht="15.75">
      <c r="C589" s="49"/>
    </row>
    <row r="590" spans="3:3" ht="15.75">
      <c r="C590" s="49"/>
    </row>
    <row r="591" spans="3:3" ht="15.75">
      <c r="C591" s="49"/>
    </row>
    <row r="592" spans="3:3" ht="15.75">
      <c r="C592" s="49"/>
    </row>
    <row r="593" spans="3:3" ht="15.75">
      <c r="C593" s="49"/>
    </row>
    <row r="594" spans="3:3" ht="15.75">
      <c r="C594" s="49"/>
    </row>
    <row r="595" spans="3:3" ht="15.75">
      <c r="C595" s="49"/>
    </row>
    <row r="596" spans="3:3" ht="15.75">
      <c r="C596" s="49"/>
    </row>
    <row r="597" spans="3:3" ht="15.75">
      <c r="C597" s="49"/>
    </row>
    <row r="598" spans="3:3" ht="15.75">
      <c r="C598" s="49"/>
    </row>
    <row r="599" spans="3:3" ht="15.75">
      <c r="C599" s="49"/>
    </row>
    <row r="600" spans="3:3" ht="15.75">
      <c r="C600" s="49"/>
    </row>
    <row r="601" spans="3:3" ht="15.75">
      <c r="C601" s="49"/>
    </row>
    <row r="602" spans="3:3" ht="15.75">
      <c r="C602" s="49"/>
    </row>
    <row r="603" spans="3:3" ht="15.75">
      <c r="C603" s="49"/>
    </row>
    <row r="604" spans="3:3" ht="15.75">
      <c r="C604" s="49"/>
    </row>
    <row r="605" spans="3:3" ht="15.75">
      <c r="C605" s="49"/>
    </row>
    <row r="606" spans="3:3" ht="15.75">
      <c r="C606" s="49"/>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140" zoomScaleNormal="140" workbookViewId="0">
      <selection activeCell="A2" sqref="A2:D2"/>
    </sheetView>
  </sheetViews>
  <sheetFormatPr defaultRowHeight="15"/>
  <cols>
    <col min="1" max="1" width="79.5703125" style="83" customWidth="1"/>
    <col min="2" max="2" width="15.7109375" style="83" bestFit="1" customWidth="1"/>
    <col min="3" max="3" width="16.85546875" style="83" customWidth="1"/>
    <col min="4" max="4" width="16.85546875" style="83" bestFit="1" customWidth="1"/>
    <col min="5" max="5" width="9.140625" style="83"/>
    <col min="6" max="6" width="45.7109375" style="83" bestFit="1" customWidth="1"/>
    <col min="7" max="7" width="12" style="83" customWidth="1"/>
    <col min="8" max="8" width="48.85546875" style="83" bestFit="1" customWidth="1"/>
    <col min="9" max="12" width="12" style="83" customWidth="1"/>
    <col min="13" max="23" width="12" style="83" bestFit="1" customWidth="1"/>
    <col min="24" max="24" width="11" style="83" bestFit="1" customWidth="1"/>
    <col min="25" max="29" width="12" style="83" bestFit="1" customWidth="1"/>
    <col min="30" max="30" width="12.7109375" style="83" bestFit="1" customWidth="1"/>
    <col min="31" max="256" width="9.140625" style="83"/>
    <col min="257" max="257" width="79.5703125" style="83" customWidth="1"/>
    <col min="258" max="258" width="15.7109375" style="83" bestFit="1" customWidth="1"/>
    <col min="259" max="259" width="16.85546875" style="83" customWidth="1"/>
    <col min="260" max="260" width="16.85546875" style="83" bestFit="1" customWidth="1"/>
    <col min="261" max="261" width="9.140625" style="83"/>
    <col min="262" max="262" width="45.7109375" style="83" bestFit="1" customWidth="1"/>
    <col min="263" max="263" width="12" style="83" customWidth="1"/>
    <col min="264" max="264" width="48.85546875" style="83" bestFit="1" customWidth="1"/>
    <col min="265" max="268" width="12" style="83" customWidth="1"/>
    <col min="269" max="279" width="12" style="83" bestFit="1" customWidth="1"/>
    <col min="280" max="280" width="11" style="83" bestFit="1" customWidth="1"/>
    <col min="281" max="285" width="12" style="83" bestFit="1" customWidth="1"/>
    <col min="286" max="286" width="12.7109375" style="83" bestFit="1" customWidth="1"/>
    <col min="287" max="512" width="9.140625" style="83"/>
    <col min="513" max="513" width="79.5703125" style="83" customWidth="1"/>
    <col min="514" max="514" width="15.7109375" style="83" bestFit="1" customWidth="1"/>
    <col min="515" max="515" width="16.85546875" style="83" customWidth="1"/>
    <col min="516" max="516" width="16.85546875" style="83" bestFit="1" customWidth="1"/>
    <col min="517" max="517" width="9.140625" style="83"/>
    <col min="518" max="518" width="45.7109375" style="83" bestFit="1" customWidth="1"/>
    <col min="519" max="519" width="12" style="83" customWidth="1"/>
    <col min="520" max="520" width="48.85546875" style="83" bestFit="1" customWidth="1"/>
    <col min="521" max="524" width="12" style="83" customWidth="1"/>
    <col min="525" max="535" width="12" style="83" bestFit="1" customWidth="1"/>
    <col min="536" max="536" width="11" style="83" bestFit="1" customWidth="1"/>
    <col min="537" max="541" width="12" style="83" bestFit="1" customWidth="1"/>
    <col min="542" max="542" width="12.7109375" style="83" bestFit="1" customWidth="1"/>
    <col min="543" max="768" width="9.140625" style="83"/>
    <col min="769" max="769" width="79.5703125" style="83" customWidth="1"/>
    <col min="770" max="770" width="15.7109375" style="83" bestFit="1" customWidth="1"/>
    <col min="771" max="771" width="16.85546875" style="83" customWidth="1"/>
    <col min="772" max="772" width="16.85546875" style="83" bestFit="1" customWidth="1"/>
    <col min="773" max="773" width="9.140625" style="83"/>
    <col min="774" max="774" width="45.7109375" style="83" bestFit="1" customWidth="1"/>
    <col min="775" max="775" width="12" style="83" customWidth="1"/>
    <col min="776" max="776" width="48.85546875" style="83" bestFit="1" customWidth="1"/>
    <col min="777" max="780" width="12" style="83" customWidth="1"/>
    <col min="781" max="791" width="12" style="83" bestFit="1" customWidth="1"/>
    <col min="792" max="792" width="11" style="83" bestFit="1" customWidth="1"/>
    <col min="793" max="797" width="12" style="83" bestFit="1" customWidth="1"/>
    <col min="798" max="798" width="12.7109375" style="83" bestFit="1" customWidth="1"/>
    <col min="799" max="1024" width="9.140625" style="83"/>
    <col min="1025" max="1025" width="79.5703125" style="83" customWidth="1"/>
    <col min="1026" max="1026" width="15.7109375" style="83" bestFit="1" customWidth="1"/>
    <col min="1027" max="1027" width="16.85546875" style="83" customWidth="1"/>
    <col min="1028" max="1028" width="16.85546875" style="83" bestFit="1" customWidth="1"/>
    <col min="1029" max="1029" width="9.140625" style="83"/>
    <col min="1030" max="1030" width="45.7109375" style="83" bestFit="1" customWidth="1"/>
    <col min="1031" max="1031" width="12" style="83" customWidth="1"/>
    <col min="1032" max="1032" width="48.85546875" style="83" bestFit="1" customWidth="1"/>
    <col min="1033" max="1036" width="12" style="83" customWidth="1"/>
    <col min="1037" max="1047" width="12" style="83" bestFit="1" customWidth="1"/>
    <col min="1048" max="1048" width="11" style="83" bestFit="1" customWidth="1"/>
    <col min="1049" max="1053" width="12" style="83" bestFit="1" customWidth="1"/>
    <col min="1054" max="1054" width="12.7109375" style="83" bestFit="1" customWidth="1"/>
    <col min="1055" max="1280" width="9.140625" style="83"/>
    <col min="1281" max="1281" width="79.5703125" style="83" customWidth="1"/>
    <col min="1282" max="1282" width="15.7109375" style="83" bestFit="1" customWidth="1"/>
    <col min="1283" max="1283" width="16.85546875" style="83" customWidth="1"/>
    <col min="1284" max="1284" width="16.85546875" style="83" bestFit="1" customWidth="1"/>
    <col min="1285" max="1285" width="9.140625" style="83"/>
    <col min="1286" max="1286" width="45.7109375" style="83" bestFit="1" customWidth="1"/>
    <col min="1287" max="1287" width="12" style="83" customWidth="1"/>
    <col min="1288" max="1288" width="48.85546875" style="83" bestFit="1" customWidth="1"/>
    <col min="1289" max="1292" width="12" style="83" customWidth="1"/>
    <col min="1293" max="1303" width="12" style="83" bestFit="1" customWidth="1"/>
    <col min="1304" max="1304" width="11" style="83" bestFit="1" customWidth="1"/>
    <col min="1305" max="1309" width="12" style="83" bestFit="1" customWidth="1"/>
    <col min="1310" max="1310" width="12.7109375" style="83" bestFit="1" customWidth="1"/>
    <col min="1311" max="1536" width="9.140625" style="83"/>
    <col min="1537" max="1537" width="79.5703125" style="83" customWidth="1"/>
    <col min="1538" max="1538" width="15.7109375" style="83" bestFit="1" customWidth="1"/>
    <col min="1539" max="1539" width="16.85546875" style="83" customWidth="1"/>
    <col min="1540" max="1540" width="16.85546875" style="83" bestFit="1" customWidth="1"/>
    <col min="1541" max="1541" width="9.140625" style="83"/>
    <col min="1542" max="1542" width="45.7109375" style="83" bestFit="1" customWidth="1"/>
    <col min="1543" max="1543" width="12" style="83" customWidth="1"/>
    <col min="1544" max="1544" width="48.85546875" style="83" bestFit="1" customWidth="1"/>
    <col min="1545" max="1548" width="12" style="83" customWidth="1"/>
    <col min="1549" max="1559" width="12" style="83" bestFit="1" customWidth="1"/>
    <col min="1560" max="1560" width="11" style="83" bestFit="1" customWidth="1"/>
    <col min="1561" max="1565" width="12" style="83" bestFit="1" customWidth="1"/>
    <col min="1566" max="1566" width="12.7109375" style="83" bestFit="1" customWidth="1"/>
    <col min="1567" max="1792" width="9.140625" style="83"/>
    <col min="1793" max="1793" width="79.5703125" style="83" customWidth="1"/>
    <col min="1794" max="1794" width="15.7109375" style="83" bestFit="1" customWidth="1"/>
    <col min="1795" max="1795" width="16.85546875" style="83" customWidth="1"/>
    <col min="1796" max="1796" width="16.85546875" style="83" bestFit="1" customWidth="1"/>
    <col min="1797" max="1797" width="9.140625" style="83"/>
    <col min="1798" max="1798" width="45.7109375" style="83" bestFit="1" customWidth="1"/>
    <col min="1799" max="1799" width="12" style="83" customWidth="1"/>
    <col min="1800" max="1800" width="48.85546875" style="83" bestFit="1" customWidth="1"/>
    <col min="1801" max="1804" width="12" style="83" customWidth="1"/>
    <col min="1805" max="1815" width="12" style="83" bestFit="1" customWidth="1"/>
    <col min="1816" max="1816" width="11" style="83" bestFit="1" customWidth="1"/>
    <col min="1817" max="1821" width="12" style="83" bestFit="1" customWidth="1"/>
    <col min="1822" max="1822" width="12.7109375" style="83" bestFit="1" customWidth="1"/>
    <col min="1823" max="2048" width="9.140625" style="83"/>
    <col min="2049" max="2049" width="79.5703125" style="83" customWidth="1"/>
    <col min="2050" max="2050" width="15.7109375" style="83" bestFit="1" customWidth="1"/>
    <col min="2051" max="2051" width="16.85546875" style="83" customWidth="1"/>
    <col min="2052" max="2052" width="16.85546875" style="83" bestFit="1" customWidth="1"/>
    <col min="2053" max="2053" width="9.140625" style="83"/>
    <col min="2054" max="2054" width="45.7109375" style="83" bestFit="1" customWidth="1"/>
    <col min="2055" max="2055" width="12" style="83" customWidth="1"/>
    <col min="2056" max="2056" width="48.85546875" style="83" bestFit="1" customWidth="1"/>
    <col min="2057" max="2060" width="12" style="83" customWidth="1"/>
    <col min="2061" max="2071" width="12" style="83" bestFit="1" customWidth="1"/>
    <col min="2072" max="2072" width="11" style="83" bestFit="1" customWidth="1"/>
    <col min="2073" max="2077" width="12" style="83" bestFit="1" customWidth="1"/>
    <col min="2078" max="2078" width="12.7109375" style="83" bestFit="1" customWidth="1"/>
    <col min="2079" max="2304" width="9.140625" style="83"/>
    <col min="2305" max="2305" width="79.5703125" style="83" customWidth="1"/>
    <col min="2306" max="2306" width="15.7109375" style="83" bestFit="1" customWidth="1"/>
    <col min="2307" max="2307" width="16.85546875" style="83" customWidth="1"/>
    <col min="2308" max="2308" width="16.85546875" style="83" bestFit="1" customWidth="1"/>
    <col min="2309" max="2309" width="9.140625" style="83"/>
    <col min="2310" max="2310" width="45.7109375" style="83" bestFit="1" customWidth="1"/>
    <col min="2311" max="2311" width="12" style="83" customWidth="1"/>
    <col min="2312" max="2312" width="48.85546875" style="83" bestFit="1" customWidth="1"/>
    <col min="2313" max="2316" width="12" style="83" customWidth="1"/>
    <col min="2317" max="2327" width="12" style="83" bestFit="1" customWidth="1"/>
    <col min="2328" max="2328" width="11" style="83" bestFit="1" customWidth="1"/>
    <col min="2329" max="2333" width="12" style="83" bestFit="1" customWidth="1"/>
    <col min="2334" max="2334" width="12.7109375" style="83" bestFit="1" customWidth="1"/>
    <col min="2335" max="2560" width="9.140625" style="83"/>
    <col min="2561" max="2561" width="79.5703125" style="83" customWidth="1"/>
    <col min="2562" max="2562" width="15.7109375" style="83" bestFit="1" customWidth="1"/>
    <col min="2563" max="2563" width="16.85546875" style="83" customWidth="1"/>
    <col min="2564" max="2564" width="16.85546875" style="83" bestFit="1" customWidth="1"/>
    <col min="2565" max="2565" width="9.140625" style="83"/>
    <col min="2566" max="2566" width="45.7109375" style="83" bestFit="1" customWidth="1"/>
    <col min="2567" max="2567" width="12" style="83" customWidth="1"/>
    <col min="2568" max="2568" width="48.85546875" style="83" bestFit="1" customWidth="1"/>
    <col min="2569" max="2572" width="12" style="83" customWidth="1"/>
    <col min="2573" max="2583" width="12" style="83" bestFit="1" customWidth="1"/>
    <col min="2584" max="2584" width="11" style="83" bestFit="1" customWidth="1"/>
    <col min="2585" max="2589" width="12" style="83" bestFit="1" customWidth="1"/>
    <col min="2590" max="2590" width="12.7109375" style="83" bestFit="1" customWidth="1"/>
    <col min="2591" max="2816" width="9.140625" style="83"/>
    <col min="2817" max="2817" width="79.5703125" style="83" customWidth="1"/>
    <col min="2818" max="2818" width="15.7109375" style="83" bestFit="1" customWidth="1"/>
    <col min="2819" max="2819" width="16.85546875" style="83" customWidth="1"/>
    <col min="2820" max="2820" width="16.85546875" style="83" bestFit="1" customWidth="1"/>
    <col min="2821" max="2821" width="9.140625" style="83"/>
    <col min="2822" max="2822" width="45.7109375" style="83" bestFit="1" customWidth="1"/>
    <col min="2823" max="2823" width="12" style="83" customWidth="1"/>
    <col min="2824" max="2824" width="48.85546875" style="83" bestFit="1" customWidth="1"/>
    <col min="2825" max="2828" width="12" style="83" customWidth="1"/>
    <col min="2829" max="2839" width="12" style="83" bestFit="1" customWidth="1"/>
    <col min="2840" max="2840" width="11" style="83" bestFit="1" customWidth="1"/>
    <col min="2841" max="2845" width="12" style="83" bestFit="1" customWidth="1"/>
    <col min="2846" max="2846" width="12.7109375" style="83" bestFit="1" customWidth="1"/>
    <col min="2847" max="3072" width="9.140625" style="83"/>
    <col min="3073" max="3073" width="79.5703125" style="83" customWidth="1"/>
    <col min="3074" max="3074" width="15.7109375" style="83" bestFit="1" customWidth="1"/>
    <col min="3075" max="3075" width="16.85546875" style="83" customWidth="1"/>
    <col min="3076" max="3076" width="16.85546875" style="83" bestFit="1" customWidth="1"/>
    <col min="3077" max="3077" width="9.140625" style="83"/>
    <col min="3078" max="3078" width="45.7109375" style="83" bestFit="1" customWidth="1"/>
    <col min="3079" max="3079" width="12" style="83" customWidth="1"/>
    <col min="3080" max="3080" width="48.85546875" style="83" bestFit="1" customWidth="1"/>
    <col min="3081" max="3084" width="12" style="83" customWidth="1"/>
    <col min="3085" max="3095" width="12" style="83" bestFit="1" customWidth="1"/>
    <col min="3096" max="3096" width="11" style="83" bestFit="1" customWidth="1"/>
    <col min="3097" max="3101" width="12" style="83" bestFit="1" customWidth="1"/>
    <col min="3102" max="3102" width="12.7109375" style="83" bestFit="1" customWidth="1"/>
    <col min="3103" max="3328" width="9.140625" style="83"/>
    <col min="3329" max="3329" width="79.5703125" style="83" customWidth="1"/>
    <col min="3330" max="3330" width="15.7109375" style="83" bestFit="1" customWidth="1"/>
    <col min="3331" max="3331" width="16.85546875" style="83" customWidth="1"/>
    <col min="3332" max="3332" width="16.85546875" style="83" bestFit="1" customWidth="1"/>
    <col min="3333" max="3333" width="9.140625" style="83"/>
    <col min="3334" max="3334" width="45.7109375" style="83" bestFit="1" customWidth="1"/>
    <col min="3335" max="3335" width="12" style="83" customWidth="1"/>
    <col min="3336" max="3336" width="48.85546875" style="83" bestFit="1" customWidth="1"/>
    <col min="3337" max="3340" width="12" style="83" customWidth="1"/>
    <col min="3341" max="3351" width="12" style="83" bestFit="1" customWidth="1"/>
    <col min="3352" max="3352" width="11" style="83" bestFit="1" customWidth="1"/>
    <col min="3353" max="3357" width="12" style="83" bestFit="1" customWidth="1"/>
    <col min="3358" max="3358" width="12.7109375" style="83" bestFit="1" customWidth="1"/>
    <col min="3359" max="3584" width="9.140625" style="83"/>
    <col min="3585" max="3585" width="79.5703125" style="83" customWidth="1"/>
    <col min="3586" max="3586" width="15.7109375" style="83" bestFit="1" customWidth="1"/>
    <col min="3587" max="3587" width="16.85546875" style="83" customWidth="1"/>
    <col min="3588" max="3588" width="16.85546875" style="83" bestFit="1" customWidth="1"/>
    <col min="3589" max="3589" width="9.140625" style="83"/>
    <col min="3590" max="3590" width="45.7109375" style="83" bestFit="1" customWidth="1"/>
    <col min="3591" max="3591" width="12" style="83" customWidth="1"/>
    <col min="3592" max="3592" width="48.85546875" style="83" bestFit="1" customWidth="1"/>
    <col min="3593" max="3596" width="12" style="83" customWidth="1"/>
    <col min="3597" max="3607" width="12" style="83" bestFit="1" customWidth="1"/>
    <col min="3608" max="3608" width="11" style="83" bestFit="1" customWidth="1"/>
    <col min="3609" max="3613" width="12" style="83" bestFit="1" customWidth="1"/>
    <col min="3614" max="3614" width="12.7109375" style="83" bestFit="1" customWidth="1"/>
    <col min="3615" max="3840" width="9.140625" style="83"/>
    <col min="3841" max="3841" width="79.5703125" style="83" customWidth="1"/>
    <col min="3842" max="3842" width="15.7109375" style="83" bestFit="1" customWidth="1"/>
    <col min="3843" max="3843" width="16.85546875" style="83" customWidth="1"/>
    <col min="3844" max="3844" width="16.85546875" style="83" bestFit="1" customWidth="1"/>
    <col min="3845" max="3845" width="9.140625" style="83"/>
    <col min="3846" max="3846" width="45.7109375" style="83" bestFit="1" customWidth="1"/>
    <col min="3847" max="3847" width="12" style="83" customWidth="1"/>
    <col min="3848" max="3848" width="48.85546875" style="83" bestFit="1" customWidth="1"/>
    <col min="3849" max="3852" width="12" style="83" customWidth="1"/>
    <col min="3853" max="3863" width="12" style="83" bestFit="1" customWidth="1"/>
    <col min="3864" max="3864" width="11" style="83" bestFit="1" customWidth="1"/>
    <col min="3865" max="3869" width="12" style="83" bestFit="1" customWidth="1"/>
    <col min="3870" max="3870" width="12.7109375" style="83" bestFit="1" customWidth="1"/>
    <col min="3871" max="4096" width="9.140625" style="83"/>
    <col min="4097" max="4097" width="79.5703125" style="83" customWidth="1"/>
    <col min="4098" max="4098" width="15.7109375" style="83" bestFit="1" customWidth="1"/>
    <col min="4099" max="4099" width="16.85546875" style="83" customWidth="1"/>
    <col min="4100" max="4100" width="16.85546875" style="83" bestFit="1" customWidth="1"/>
    <col min="4101" max="4101" width="9.140625" style="83"/>
    <col min="4102" max="4102" width="45.7109375" style="83" bestFit="1" customWidth="1"/>
    <col min="4103" max="4103" width="12" style="83" customWidth="1"/>
    <col min="4104" max="4104" width="48.85546875" style="83" bestFit="1" customWidth="1"/>
    <col min="4105" max="4108" width="12" style="83" customWidth="1"/>
    <col min="4109" max="4119" width="12" style="83" bestFit="1" customWidth="1"/>
    <col min="4120" max="4120" width="11" style="83" bestFit="1" customWidth="1"/>
    <col min="4121" max="4125" width="12" style="83" bestFit="1" customWidth="1"/>
    <col min="4126" max="4126" width="12.7109375" style="83" bestFit="1" customWidth="1"/>
    <col min="4127" max="4352" width="9.140625" style="83"/>
    <col min="4353" max="4353" width="79.5703125" style="83" customWidth="1"/>
    <col min="4354" max="4354" width="15.7109375" style="83" bestFit="1" customWidth="1"/>
    <col min="4355" max="4355" width="16.85546875" style="83" customWidth="1"/>
    <col min="4356" max="4356" width="16.85546875" style="83" bestFit="1" customWidth="1"/>
    <col min="4357" max="4357" width="9.140625" style="83"/>
    <col min="4358" max="4358" width="45.7109375" style="83" bestFit="1" customWidth="1"/>
    <col min="4359" max="4359" width="12" style="83" customWidth="1"/>
    <col min="4360" max="4360" width="48.85546875" style="83" bestFit="1" customWidth="1"/>
    <col min="4361" max="4364" width="12" style="83" customWidth="1"/>
    <col min="4365" max="4375" width="12" style="83" bestFit="1" customWidth="1"/>
    <col min="4376" max="4376" width="11" style="83" bestFit="1" customWidth="1"/>
    <col min="4377" max="4381" width="12" style="83" bestFit="1" customWidth="1"/>
    <col min="4382" max="4382" width="12.7109375" style="83" bestFit="1" customWidth="1"/>
    <col min="4383" max="4608" width="9.140625" style="83"/>
    <col min="4609" max="4609" width="79.5703125" style="83" customWidth="1"/>
    <col min="4610" max="4610" width="15.7109375" style="83" bestFit="1" customWidth="1"/>
    <col min="4611" max="4611" width="16.85546875" style="83" customWidth="1"/>
    <col min="4612" max="4612" width="16.85546875" style="83" bestFit="1" customWidth="1"/>
    <col min="4613" max="4613" width="9.140625" style="83"/>
    <col min="4614" max="4614" width="45.7109375" style="83" bestFit="1" customWidth="1"/>
    <col min="4615" max="4615" width="12" style="83" customWidth="1"/>
    <col min="4616" max="4616" width="48.85546875" style="83" bestFit="1" customWidth="1"/>
    <col min="4617" max="4620" width="12" style="83" customWidth="1"/>
    <col min="4621" max="4631" width="12" style="83" bestFit="1" customWidth="1"/>
    <col min="4632" max="4632" width="11" style="83" bestFit="1" customWidth="1"/>
    <col min="4633" max="4637" width="12" style="83" bestFit="1" customWidth="1"/>
    <col min="4638" max="4638" width="12.7109375" style="83" bestFit="1" customWidth="1"/>
    <col min="4639" max="4864" width="9.140625" style="83"/>
    <col min="4865" max="4865" width="79.5703125" style="83" customWidth="1"/>
    <col min="4866" max="4866" width="15.7109375" style="83" bestFit="1" customWidth="1"/>
    <col min="4867" max="4867" width="16.85546875" style="83" customWidth="1"/>
    <col min="4868" max="4868" width="16.85546875" style="83" bestFit="1" customWidth="1"/>
    <col min="4869" max="4869" width="9.140625" style="83"/>
    <col min="4870" max="4870" width="45.7109375" style="83" bestFit="1" customWidth="1"/>
    <col min="4871" max="4871" width="12" style="83" customWidth="1"/>
    <col min="4872" max="4872" width="48.85546875" style="83" bestFit="1" customWidth="1"/>
    <col min="4873" max="4876" width="12" style="83" customWidth="1"/>
    <col min="4877" max="4887" width="12" style="83" bestFit="1" customWidth="1"/>
    <col min="4888" max="4888" width="11" style="83" bestFit="1" customWidth="1"/>
    <col min="4889" max="4893" width="12" style="83" bestFit="1" customWidth="1"/>
    <col min="4894" max="4894" width="12.7109375" style="83" bestFit="1" customWidth="1"/>
    <col min="4895" max="5120" width="9.140625" style="83"/>
    <col min="5121" max="5121" width="79.5703125" style="83" customWidth="1"/>
    <col min="5122" max="5122" width="15.7109375" style="83" bestFit="1" customWidth="1"/>
    <col min="5123" max="5123" width="16.85546875" style="83" customWidth="1"/>
    <col min="5124" max="5124" width="16.85546875" style="83" bestFit="1" customWidth="1"/>
    <col min="5125" max="5125" width="9.140625" style="83"/>
    <col min="5126" max="5126" width="45.7109375" style="83" bestFit="1" customWidth="1"/>
    <col min="5127" max="5127" width="12" style="83" customWidth="1"/>
    <col min="5128" max="5128" width="48.85546875" style="83" bestFit="1" customWidth="1"/>
    <col min="5129" max="5132" width="12" style="83" customWidth="1"/>
    <col min="5133" max="5143" width="12" style="83" bestFit="1" customWidth="1"/>
    <col min="5144" max="5144" width="11" style="83" bestFit="1" customWidth="1"/>
    <col min="5145" max="5149" width="12" style="83" bestFit="1" customWidth="1"/>
    <col min="5150" max="5150" width="12.7109375" style="83" bestFit="1" customWidth="1"/>
    <col min="5151" max="5376" width="9.140625" style="83"/>
    <col min="5377" max="5377" width="79.5703125" style="83" customWidth="1"/>
    <col min="5378" max="5378" width="15.7109375" style="83" bestFit="1" customWidth="1"/>
    <col min="5379" max="5379" width="16.85546875" style="83" customWidth="1"/>
    <col min="5380" max="5380" width="16.85546875" style="83" bestFit="1" customWidth="1"/>
    <col min="5381" max="5381" width="9.140625" style="83"/>
    <col min="5382" max="5382" width="45.7109375" style="83" bestFit="1" customWidth="1"/>
    <col min="5383" max="5383" width="12" style="83" customWidth="1"/>
    <col min="5384" max="5384" width="48.85546875" style="83" bestFit="1" customWidth="1"/>
    <col min="5385" max="5388" width="12" style="83" customWidth="1"/>
    <col min="5389" max="5399" width="12" style="83" bestFit="1" customWidth="1"/>
    <col min="5400" max="5400" width="11" style="83" bestFit="1" customWidth="1"/>
    <col min="5401" max="5405" width="12" style="83" bestFit="1" customWidth="1"/>
    <col min="5406" max="5406" width="12.7109375" style="83" bestFit="1" customWidth="1"/>
    <col min="5407" max="5632" width="9.140625" style="83"/>
    <col min="5633" max="5633" width="79.5703125" style="83" customWidth="1"/>
    <col min="5634" max="5634" width="15.7109375" style="83" bestFit="1" customWidth="1"/>
    <col min="5635" max="5635" width="16.85546875" style="83" customWidth="1"/>
    <col min="5636" max="5636" width="16.85546875" style="83" bestFit="1" customWidth="1"/>
    <col min="5637" max="5637" width="9.140625" style="83"/>
    <col min="5638" max="5638" width="45.7109375" style="83" bestFit="1" customWidth="1"/>
    <col min="5639" max="5639" width="12" style="83" customWidth="1"/>
    <col min="5640" max="5640" width="48.85546875" style="83" bestFit="1" customWidth="1"/>
    <col min="5641" max="5644" width="12" style="83" customWidth="1"/>
    <col min="5645" max="5655" width="12" style="83" bestFit="1" customWidth="1"/>
    <col min="5656" max="5656" width="11" style="83" bestFit="1" customWidth="1"/>
    <col min="5657" max="5661" width="12" style="83" bestFit="1" customWidth="1"/>
    <col min="5662" max="5662" width="12.7109375" style="83" bestFit="1" customWidth="1"/>
    <col min="5663" max="5888" width="9.140625" style="83"/>
    <col min="5889" max="5889" width="79.5703125" style="83" customWidth="1"/>
    <col min="5890" max="5890" width="15.7109375" style="83" bestFit="1" customWidth="1"/>
    <col min="5891" max="5891" width="16.85546875" style="83" customWidth="1"/>
    <col min="5892" max="5892" width="16.85546875" style="83" bestFit="1" customWidth="1"/>
    <col min="5893" max="5893" width="9.140625" style="83"/>
    <col min="5894" max="5894" width="45.7109375" style="83" bestFit="1" customWidth="1"/>
    <col min="5895" max="5895" width="12" style="83" customWidth="1"/>
    <col min="5896" max="5896" width="48.85546875" style="83" bestFit="1" customWidth="1"/>
    <col min="5897" max="5900" width="12" style="83" customWidth="1"/>
    <col min="5901" max="5911" width="12" style="83" bestFit="1" customWidth="1"/>
    <col min="5912" max="5912" width="11" style="83" bestFit="1" customWidth="1"/>
    <col min="5913" max="5917" width="12" style="83" bestFit="1" customWidth="1"/>
    <col min="5918" max="5918" width="12.7109375" style="83" bestFit="1" customWidth="1"/>
    <col min="5919" max="6144" width="9.140625" style="83"/>
    <col min="6145" max="6145" width="79.5703125" style="83" customWidth="1"/>
    <col min="6146" max="6146" width="15.7109375" style="83" bestFit="1" customWidth="1"/>
    <col min="6147" max="6147" width="16.85546875" style="83" customWidth="1"/>
    <col min="6148" max="6148" width="16.85546875" style="83" bestFit="1" customWidth="1"/>
    <col min="6149" max="6149" width="9.140625" style="83"/>
    <col min="6150" max="6150" width="45.7109375" style="83" bestFit="1" customWidth="1"/>
    <col min="6151" max="6151" width="12" style="83" customWidth="1"/>
    <col min="6152" max="6152" width="48.85546875" style="83" bestFit="1" customWidth="1"/>
    <col min="6153" max="6156" width="12" style="83" customWidth="1"/>
    <col min="6157" max="6167" width="12" style="83" bestFit="1" customWidth="1"/>
    <col min="6168" max="6168" width="11" style="83" bestFit="1" customWidth="1"/>
    <col min="6169" max="6173" width="12" style="83" bestFit="1" customWidth="1"/>
    <col min="6174" max="6174" width="12.7109375" style="83" bestFit="1" customWidth="1"/>
    <col min="6175" max="6400" width="9.140625" style="83"/>
    <col min="6401" max="6401" width="79.5703125" style="83" customWidth="1"/>
    <col min="6402" max="6402" width="15.7109375" style="83" bestFit="1" customWidth="1"/>
    <col min="6403" max="6403" width="16.85546875" style="83" customWidth="1"/>
    <col min="6404" max="6404" width="16.85546875" style="83" bestFit="1" customWidth="1"/>
    <col min="6405" max="6405" width="9.140625" style="83"/>
    <col min="6406" max="6406" width="45.7109375" style="83" bestFit="1" customWidth="1"/>
    <col min="6407" max="6407" width="12" style="83" customWidth="1"/>
    <col min="6408" max="6408" width="48.85546875" style="83" bestFit="1" customWidth="1"/>
    <col min="6409" max="6412" width="12" style="83" customWidth="1"/>
    <col min="6413" max="6423" width="12" style="83" bestFit="1" customWidth="1"/>
    <col min="6424" max="6424" width="11" style="83" bestFit="1" customWidth="1"/>
    <col min="6425" max="6429" width="12" style="83" bestFit="1" customWidth="1"/>
    <col min="6430" max="6430" width="12.7109375" style="83" bestFit="1" customWidth="1"/>
    <col min="6431" max="6656" width="9.140625" style="83"/>
    <col min="6657" max="6657" width="79.5703125" style="83" customWidth="1"/>
    <col min="6658" max="6658" width="15.7109375" style="83" bestFit="1" customWidth="1"/>
    <col min="6659" max="6659" width="16.85546875" style="83" customWidth="1"/>
    <col min="6660" max="6660" width="16.85546875" style="83" bestFit="1" customWidth="1"/>
    <col min="6661" max="6661" width="9.140625" style="83"/>
    <col min="6662" max="6662" width="45.7109375" style="83" bestFit="1" customWidth="1"/>
    <col min="6663" max="6663" width="12" style="83" customWidth="1"/>
    <col min="6664" max="6664" width="48.85546875" style="83" bestFit="1" customWidth="1"/>
    <col min="6665" max="6668" width="12" style="83" customWidth="1"/>
    <col min="6669" max="6679" width="12" style="83" bestFit="1" customWidth="1"/>
    <col min="6680" max="6680" width="11" style="83" bestFit="1" customWidth="1"/>
    <col min="6681" max="6685" width="12" style="83" bestFit="1" customWidth="1"/>
    <col min="6686" max="6686" width="12.7109375" style="83" bestFit="1" customWidth="1"/>
    <col min="6687" max="6912" width="9.140625" style="83"/>
    <col min="6913" max="6913" width="79.5703125" style="83" customWidth="1"/>
    <col min="6914" max="6914" width="15.7109375" style="83" bestFit="1" customWidth="1"/>
    <col min="6915" max="6915" width="16.85546875" style="83" customWidth="1"/>
    <col min="6916" max="6916" width="16.85546875" style="83" bestFit="1" customWidth="1"/>
    <col min="6917" max="6917" width="9.140625" style="83"/>
    <col min="6918" max="6918" width="45.7109375" style="83" bestFit="1" customWidth="1"/>
    <col min="6919" max="6919" width="12" style="83" customWidth="1"/>
    <col min="6920" max="6920" width="48.85546875" style="83" bestFit="1" customWidth="1"/>
    <col min="6921" max="6924" width="12" style="83" customWidth="1"/>
    <col min="6925" max="6935" width="12" style="83" bestFit="1" customWidth="1"/>
    <col min="6936" max="6936" width="11" style="83" bestFit="1" customWidth="1"/>
    <col min="6937" max="6941" width="12" style="83" bestFit="1" customWidth="1"/>
    <col min="6942" max="6942" width="12.7109375" style="83" bestFit="1" customWidth="1"/>
    <col min="6943" max="7168" width="9.140625" style="83"/>
    <col min="7169" max="7169" width="79.5703125" style="83" customWidth="1"/>
    <col min="7170" max="7170" width="15.7109375" style="83" bestFit="1" customWidth="1"/>
    <col min="7171" max="7171" width="16.85546875" style="83" customWidth="1"/>
    <col min="7172" max="7172" width="16.85546875" style="83" bestFit="1" customWidth="1"/>
    <col min="7173" max="7173" width="9.140625" style="83"/>
    <col min="7174" max="7174" width="45.7109375" style="83" bestFit="1" customWidth="1"/>
    <col min="7175" max="7175" width="12" style="83" customWidth="1"/>
    <col min="7176" max="7176" width="48.85546875" style="83" bestFit="1" customWidth="1"/>
    <col min="7177" max="7180" width="12" style="83" customWidth="1"/>
    <col min="7181" max="7191" width="12" style="83" bestFit="1" customWidth="1"/>
    <col min="7192" max="7192" width="11" style="83" bestFit="1" customWidth="1"/>
    <col min="7193" max="7197" width="12" style="83" bestFit="1" customWidth="1"/>
    <col min="7198" max="7198" width="12.7109375" style="83" bestFit="1" customWidth="1"/>
    <col min="7199" max="7424" width="9.140625" style="83"/>
    <col min="7425" max="7425" width="79.5703125" style="83" customWidth="1"/>
    <col min="7426" max="7426" width="15.7109375" style="83" bestFit="1" customWidth="1"/>
    <col min="7427" max="7427" width="16.85546875" style="83" customWidth="1"/>
    <col min="7428" max="7428" width="16.85546875" style="83" bestFit="1" customWidth="1"/>
    <col min="7429" max="7429" width="9.140625" style="83"/>
    <col min="7430" max="7430" width="45.7109375" style="83" bestFit="1" customWidth="1"/>
    <col min="7431" max="7431" width="12" style="83" customWidth="1"/>
    <col min="7432" max="7432" width="48.85546875" style="83" bestFit="1" customWidth="1"/>
    <col min="7433" max="7436" width="12" style="83" customWidth="1"/>
    <col min="7437" max="7447" width="12" style="83" bestFit="1" customWidth="1"/>
    <col min="7448" max="7448" width="11" style="83" bestFit="1" customWidth="1"/>
    <col min="7449" max="7453" width="12" style="83" bestFit="1" customWidth="1"/>
    <col min="7454" max="7454" width="12.7109375" style="83" bestFit="1" customWidth="1"/>
    <col min="7455" max="7680" width="9.140625" style="83"/>
    <col min="7681" max="7681" width="79.5703125" style="83" customWidth="1"/>
    <col min="7682" max="7682" width="15.7109375" style="83" bestFit="1" customWidth="1"/>
    <col min="7683" max="7683" width="16.85546875" style="83" customWidth="1"/>
    <col min="7684" max="7684" width="16.85546875" style="83" bestFit="1" customWidth="1"/>
    <col min="7685" max="7685" width="9.140625" style="83"/>
    <col min="7686" max="7686" width="45.7109375" style="83" bestFit="1" customWidth="1"/>
    <col min="7687" max="7687" width="12" style="83" customWidth="1"/>
    <col min="7688" max="7688" width="48.85546875" style="83" bestFit="1" customWidth="1"/>
    <col min="7689" max="7692" width="12" style="83" customWidth="1"/>
    <col min="7693" max="7703" width="12" style="83" bestFit="1" customWidth="1"/>
    <col min="7704" max="7704" width="11" style="83" bestFit="1" customWidth="1"/>
    <col min="7705" max="7709" width="12" style="83" bestFit="1" customWidth="1"/>
    <col min="7710" max="7710" width="12.7109375" style="83" bestFit="1" customWidth="1"/>
    <col min="7711" max="7936" width="9.140625" style="83"/>
    <col min="7937" max="7937" width="79.5703125" style="83" customWidth="1"/>
    <col min="7938" max="7938" width="15.7109375" style="83" bestFit="1" customWidth="1"/>
    <col min="7939" max="7939" width="16.85546875" style="83" customWidth="1"/>
    <col min="7940" max="7940" width="16.85546875" style="83" bestFit="1" customWidth="1"/>
    <col min="7941" max="7941" width="9.140625" style="83"/>
    <col min="7942" max="7942" width="45.7109375" style="83" bestFit="1" customWidth="1"/>
    <col min="7943" max="7943" width="12" style="83" customWidth="1"/>
    <col min="7944" max="7944" width="48.85546875" style="83" bestFit="1" customWidth="1"/>
    <col min="7945" max="7948" width="12" style="83" customWidth="1"/>
    <col min="7949" max="7959" width="12" style="83" bestFit="1" customWidth="1"/>
    <col min="7960" max="7960" width="11" style="83" bestFit="1" customWidth="1"/>
    <col min="7961" max="7965" width="12" style="83" bestFit="1" customWidth="1"/>
    <col min="7966" max="7966" width="12.7109375" style="83" bestFit="1" customWidth="1"/>
    <col min="7967" max="8192" width="9.140625" style="83"/>
    <col min="8193" max="8193" width="79.5703125" style="83" customWidth="1"/>
    <col min="8194" max="8194" width="15.7109375" style="83" bestFit="1" customWidth="1"/>
    <col min="8195" max="8195" width="16.85546875" style="83" customWidth="1"/>
    <col min="8196" max="8196" width="16.85546875" style="83" bestFit="1" customWidth="1"/>
    <col min="8197" max="8197" width="9.140625" style="83"/>
    <col min="8198" max="8198" width="45.7109375" style="83" bestFit="1" customWidth="1"/>
    <col min="8199" max="8199" width="12" style="83" customWidth="1"/>
    <col min="8200" max="8200" width="48.85546875" style="83" bestFit="1" customWidth="1"/>
    <col min="8201" max="8204" width="12" style="83" customWidth="1"/>
    <col min="8205" max="8215" width="12" style="83" bestFit="1" customWidth="1"/>
    <col min="8216" max="8216" width="11" style="83" bestFit="1" customWidth="1"/>
    <col min="8217" max="8221" width="12" style="83" bestFit="1" customWidth="1"/>
    <col min="8222" max="8222" width="12.7109375" style="83" bestFit="1" customWidth="1"/>
    <col min="8223" max="8448" width="9.140625" style="83"/>
    <col min="8449" max="8449" width="79.5703125" style="83" customWidth="1"/>
    <col min="8450" max="8450" width="15.7109375" style="83" bestFit="1" customWidth="1"/>
    <col min="8451" max="8451" width="16.85546875" style="83" customWidth="1"/>
    <col min="8452" max="8452" width="16.85546875" style="83" bestFit="1" customWidth="1"/>
    <col min="8453" max="8453" width="9.140625" style="83"/>
    <col min="8454" max="8454" width="45.7109375" style="83" bestFit="1" customWidth="1"/>
    <col min="8455" max="8455" width="12" style="83" customWidth="1"/>
    <col min="8456" max="8456" width="48.85546875" style="83" bestFit="1" customWidth="1"/>
    <col min="8457" max="8460" width="12" style="83" customWidth="1"/>
    <col min="8461" max="8471" width="12" style="83" bestFit="1" customWidth="1"/>
    <col min="8472" max="8472" width="11" style="83" bestFit="1" customWidth="1"/>
    <col min="8473" max="8477" width="12" style="83" bestFit="1" customWidth="1"/>
    <col min="8478" max="8478" width="12.7109375" style="83" bestFit="1" customWidth="1"/>
    <col min="8479" max="8704" width="9.140625" style="83"/>
    <col min="8705" max="8705" width="79.5703125" style="83" customWidth="1"/>
    <col min="8706" max="8706" width="15.7109375" style="83" bestFit="1" customWidth="1"/>
    <col min="8707" max="8707" width="16.85546875" style="83" customWidth="1"/>
    <col min="8708" max="8708" width="16.85546875" style="83" bestFit="1" customWidth="1"/>
    <col min="8709" max="8709" width="9.140625" style="83"/>
    <col min="8710" max="8710" width="45.7109375" style="83" bestFit="1" customWidth="1"/>
    <col min="8711" max="8711" width="12" style="83" customWidth="1"/>
    <col min="8712" max="8712" width="48.85546875" style="83" bestFit="1" customWidth="1"/>
    <col min="8713" max="8716" width="12" style="83" customWidth="1"/>
    <col min="8717" max="8727" width="12" style="83" bestFit="1" customWidth="1"/>
    <col min="8728" max="8728" width="11" style="83" bestFit="1" customWidth="1"/>
    <col min="8729" max="8733" width="12" style="83" bestFit="1" customWidth="1"/>
    <col min="8734" max="8734" width="12.7109375" style="83" bestFit="1" customWidth="1"/>
    <col min="8735" max="8960" width="9.140625" style="83"/>
    <col min="8961" max="8961" width="79.5703125" style="83" customWidth="1"/>
    <col min="8962" max="8962" width="15.7109375" style="83" bestFit="1" customWidth="1"/>
    <col min="8963" max="8963" width="16.85546875" style="83" customWidth="1"/>
    <col min="8964" max="8964" width="16.85546875" style="83" bestFit="1" customWidth="1"/>
    <col min="8965" max="8965" width="9.140625" style="83"/>
    <col min="8966" max="8966" width="45.7109375" style="83" bestFit="1" customWidth="1"/>
    <col min="8967" max="8967" width="12" style="83" customWidth="1"/>
    <col min="8968" max="8968" width="48.85546875" style="83" bestFit="1" customWidth="1"/>
    <col min="8969" max="8972" width="12" style="83" customWidth="1"/>
    <col min="8973" max="8983" width="12" style="83" bestFit="1" customWidth="1"/>
    <col min="8984" max="8984" width="11" style="83" bestFit="1" customWidth="1"/>
    <col min="8985" max="8989" width="12" style="83" bestFit="1" customWidth="1"/>
    <col min="8990" max="8990" width="12.7109375" style="83" bestFit="1" customWidth="1"/>
    <col min="8991" max="9216" width="9.140625" style="83"/>
    <col min="9217" max="9217" width="79.5703125" style="83" customWidth="1"/>
    <col min="9218" max="9218" width="15.7109375" style="83" bestFit="1" customWidth="1"/>
    <col min="9219" max="9219" width="16.85546875" style="83" customWidth="1"/>
    <col min="9220" max="9220" width="16.85546875" style="83" bestFit="1" customWidth="1"/>
    <col min="9221" max="9221" width="9.140625" style="83"/>
    <col min="9222" max="9222" width="45.7109375" style="83" bestFit="1" customWidth="1"/>
    <col min="9223" max="9223" width="12" style="83" customWidth="1"/>
    <col min="9224" max="9224" width="48.85546875" style="83" bestFit="1" customWidth="1"/>
    <col min="9225" max="9228" width="12" style="83" customWidth="1"/>
    <col min="9229" max="9239" width="12" style="83" bestFit="1" customWidth="1"/>
    <col min="9240" max="9240" width="11" style="83" bestFit="1" customWidth="1"/>
    <col min="9241" max="9245" width="12" style="83" bestFit="1" customWidth="1"/>
    <col min="9246" max="9246" width="12.7109375" style="83" bestFit="1" customWidth="1"/>
    <col min="9247" max="9472" width="9.140625" style="83"/>
    <col min="9473" max="9473" width="79.5703125" style="83" customWidth="1"/>
    <col min="9474" max="9474" width="15.7109375" style="83" bestFit="1" customWidth="1"/>
    <col min="9475" max="9475" width="16.85546875" style="83" customWidth="1"/>
    <col min="9476" max="9476" width="16.85546875" style="83" bestFit="1" customWidth="1"/>
    <col min="9477" max="9477" width="9.140625" style="83"/>
    <col min="9478" max="9478" width="45.7109375" style="83" bestFit="1" customWidth="1"/>
    <col min="9479" max="9479" width="12" style="83" customWidth="1"/>
    <col min="9480" max="9480" width="48.85546875" style="83" bestFit="1" customWidth="1"/>
    <col min="9481" max="9484" width="12" style="83" customWidth="1"/>
    <col min="9485" max="9495" width="12" style="83" bestFit="1" customWidth="1"/>
    <col min="9496" max="9496" width="11" style="83" bestFit="1" customWidth="1"/>
    <col min="9497" max="9501" width="12" style="83" bestFit="1" customWidth="1"/>
    <col min="9502" max="9502" width="12.7109375" style="83" bestFit="1" customWidth="1"/>
    <col min="9503" max="9728" width="9.140625" style="83"/>
    <col min="9729" max="9729" width="79.5703125" style="83" customWidth="1"/>
    <col min="9730" max="9730" width="15.7109375" style="83" bestFit="1" customWidth="1"/>
    <col min="9731" max="9731" width="16.85546875" style="83" customWidth="1"/>
    <col min="9732" max="9732" width="16.85546875" style="83" bestFit="1" customWidth="1"/>
    <col min="9733" max="9733" width="9.140625" style="83"/>
    <col min="9734" max="9734" width="45.7109375" style="83" bestFit="1" customWidth="1"/>
    <col min="9735" max="9735" width="12" style="83" customWidth="1"/>
    <col min="9736" max="9736" width="48.85546875" style="83" bestFit="1" customWidth="1"/>
    <col min="9737" max="9740" width="12" style="83" customWidth="1"/>
    <col min="9741" max="9751" width="12" style="83" bestFit="1" customWidth="1"/>
    <col min="9752" max="9752" width="11" style="83" bestFit="1" customWidth="1"/>
    <col min="9753" max="9757" width="12" style="83" bestFit="1" customWidth="1"/>
    <col min="9758" max="9758" width="12.7109375" style="83" bestFit="1" customWidth="1"/>
    <col min="9759" max="9984" width="9.140625" style="83"/>
    <col min="9985" max="9985" width="79.5703125" style="83" customWidth="1"/>
    <col min="9986" max="9986" width="15.7109375" style="83" bestFit="1" customWidth="1"/>
    <col min="9987" max="9987" width="16.85546875" style="83" customWidth="1"/>
    <col min="9988" max="9988" width="16.85546875" style="83" bestFit="1" customWidth="1"/>
    <col min="9989" max="9989" width="9.140625" style="83"/>
    <col min="9990" max="9990" width="45.7109375" style="83" bestFit="1" customWidth="1"/>
    <col min="9991" max="9991" width="12" style="83" customWidth="1"/>
    <col min="9992" max="9992" width="48.85546875" style="83" bestFit="1" customWidth="1"/>
    <col min="9993" max="9996" width="12" style="83" customWidth="1"/>
    <col min="9997" max="10007" width="12" style="83" bestFit="1" customWidth="1"/>
    <col min="10008" max="10008" width="11" style="83" bestFit="1" customWidth="1"/>
    <col min="10009" max="10013" width="12" style="83" bestFit="1" customWidth="1"/>
    <col min="10014" max="10014" width="12.7109375" style="83" bestFit="1" customWidth="1"/>
    <col min="10015" max="10240" width="9.140625" style="83"/>
    <col min="10241" max="10241" width="79.5703125" style="83" customWidth="1"/>
    <col min="10242" max="10242" width="15.7109375" style="83" bestFit="1" customWidth="1"/>
    <col min="10243" max="10243" width="16.85546875" style="83" customWidth="1"/>
    <col min="10244" max="10244" width="16.85546875" style="83" bestFit="1" customWidth="1"/>
    <col min="10245" max="10245" width="9.140625" style="83"/>
    <col min="10246" max="10246" width="45.7109375" style="83" bestFit="1" customWidth="1"/>
    <col min="10247" max="10247" width="12" style="83" customWidth="1"/>
    <col min="10248" max="10248" width="48.85546875" style="83" bestFit="1" customWidth="1"/>
    <col min="10249" max="10252" width="12" style="83" customWidth="1"/>
    <col min="10253" max="10263" width="12" style="83" bestFit="1" customWidth="1"/>
    <col min="10264" max="10264" width="11" style="83" bestFit="1" customWidth="1"/>
    <col min="10265" max="10269" width="12" style="83" bestFit="1" customWidth="1"/>
    <col min="10270" max="10270" width="12.7109375" style="83" bestFit="1" customWidth="1"/>
    <col min="10271" max="10496" width="9.140625" style="83"/>
    <col min="10497" max="10497" width="79.5703125" style="83" customWidth="1"/>
    <col min="10498" max="10498" width="15.7109375" style="83" bestFit="1" customWidth="1"/>
    <col min="10499" max="10499" width="16.85546875" style="83" customWidth="1"/>
    <col min="10500" max="10500" width="16.85546875" style="83" bestFit="1" customWidth="1"/>
    <col min="10501" max="10501" width="9.140625" style="83"/>
    <col min="10502" max="10502" width="45.7109375" style="83" bestFit="1" customWidth="1"/>
    <col min="10503" max="10503" width="12" style="83" customWidth="1"/>
    <col min="10504" max="10504" width="48.85546875" style="83" bestFit="1" customWidth="1"/>
    <col min="10505" max="10508" width="12" style="83" customWidth="1"/>
    <col min="10509" max="10519" width="12" style="83" bestFit="1" customWidth="1"/>
    <col min="10520" max="10520" width="11" style="83" bestFit="1" customWidth="1"/>
    <col min="10521" max="10525" width="12" style="83" bestFit="1" customWidth="1"/>
    <col min="10526" max="10526" width="12.7109375" style="83" bestFit="1" customWidth="1"/>
    <col min="10527" max="10752" width="9.140625" style="83"/>
    <col min="10753" max="10753" width="79.5703125" style="83" customWidth="1"/>
    <col min="10754" max="10754" width="15.7109375" style="83" bestFit="1" customWidth="1"/>
    <col min="10755" max="10755" width="16.85546875" style="83" customWidth="1"/>
    <col min="10756" max="10756" width="16.85546875" style="83" bestFit="1" customWidth="1"/>
    <col min="10757" max="10757" width="9.140625" style="83"/>
    <col min="10758" max="10758" width="45.7109375" style="83" bestFit="1" customWidth="1"/>
    <col min="10759" max="10759" width="12" style="83" customWidth="1"/>
    <col min="10760" max="10760" width="48.85546875" style="83" bestFit="1" customWidth="1"/>
    <col min="10761" max="10764" width="12" style="83" customWidth="1"/>
    <col min="10765" max="10775" width="12" style="83" bestFit="1" customWidth="1"/>
    <col min="10776" max="10776" width="11" style="83" bestFit="1" customWidth="1"/>
    <col min="10777" max="10781" width="12" style="83" bestFit="1" customWidth="1"/>
    <col min="10782" max="10782" width="12.7109375" style="83" bestFit="1" customWidth="1"/>
    <col min="10783" max="11008" width="9.140625" style="83"/>
    <col min="11009" max="11009" width="79.5703125" style="83" customWidth="1"/>
    <col min="11010" max="11010" width="15.7109375" style="83" bestFit="1" customWidth="1"/>
    <col min="11011" max="11011" width="16.85546875" style="83" customWidth="1"/>
    <col min="11012" max="11012" width="16.85546875" style="83" bestFit="1" customWidth="1"/>
    <col min="11013" max="11013" width="9.140625" style="83"/>
    <col min="11014" max="11014" width="45.7109375" style="83" bestFit="1" customWidth="1"/>
    <col min="11015" max="11015" width="12" style="83" customWidth="1"/>
    <col min="11016" max="11016" width="48.85546875" style="83" bestFit="1" customWidth="1"/>
    <col min="11017" max="11020" width="12" style="83" customWidth="1"/>
    <col min="11021" max="11031" width="12" style="83" bestFit="1" customWidth="1"/>
    <col min="11032" max="11032" width="11" style="83" bestFit="1" customWidth="1"/>
    <col min="11033" max="11037" width="12" style="83" bestFit="1" customWidth="1"/>
    <col min="11038" max="11038" width="12.7109375" style="83" bestFit="1" customWidth="1"/>
    <col min="11039" max="11264" width="9.140625" style="83"/>
    <col min="11265" max="11265" width="79.5703125" style="83" customWidth="1"/>
    <col min="11266" max="11266" width="15.7109375" style="83" bestFit="1" customWidth="1"/>
    <col min="11267" max="11267" width="16.85546875" style="83" customWidth="1"/>
    <col min="11268" max="11268" width="16.85546875" style="83" bestFit="1" customWidth="1"/>
    <col min="11269" max="11269" width="9.140625" style="83"/>
    <col min="11270" max="11270" width="45.7109375" style="83" bestFit="1" customWidth="1"/>
    <col min="11271" max="11271" width="12" style="83" customWidth="1"/>
    <col min="11272" max="11272" width="48.85546875" style="83" bestFit="1" customWidth="1"/>
    <col min="11273" max="11276" width="12" style="83" customWidth="1"/>
    <col min="11277" max="11287" width="12" style="83" bestFit="1" customWidth="1"/>
    <col min="11288" max="11288" width="11" style="83" bestFit="1" customWidth="1"/>
    <col min="11289" max="11293" width="12" style="83" bestFit="1" customWidth="1"/>
    <col min="11294" max="11294" width="12.7109375" style="83" bestFit="1" customWidth="1"/>
    <col min="11295" max="11520" width="9.140625" style="83"/>
    <col min="11521" max="11521" width="79.5703125" style="83" customWidth="1"/>
    <col min="11522" max="11522" width="15.7109375" style="83" bestFit="1" customWidth="1"/>
    <col min="11523" max="11523" width="16.85546875" style="83" customWidth="1"/>
    <col min="11524" max="11524" width="16.85546875" style="83" bestFit="1" customWidth="1"/>
    <col min="11525" max="11525" width="9.140625" style="83"/>
    <col min="11526" max="11526" width="45.7109375" style="83" bestFit="1" customWidth="1"/>
    <col min="11527" max="11527" width="12" style="83" customWidth="1"/>
    <col min="11528" max="11528" width="48.85546875" style="83" bestFit="1" customWidth="1"/>
    <col min="11529" max="11532" width="12" style="83" customWidth="1"/>
    <col min="11533" max="11543" width="12" style="83" bestFit="1" customWidth="1"/>
    <col min="11544" max="11544" width="11" style="83" bestFit="1" customWidth="1"/>
    <col min="11545" max="11549" width="12" style="83" bestFit="1" customWidth="1"/>
    <col min="11550" max="11550" width="12.7109375" style="83" bestFit="1" customWidth="1"/>
    <col min="11551" max="11776" width="9.140625" style="83"/>
    <col min="11777" max="11777" width="79.5703125" style="83" customWidth="1"/>
    <col min="11778" max="11778" width="15.7109375" style="83" bestFit="1" customWidth="1"/>
    <col min="11779" max="11779" width="16.85546875" style="83" customWidth="1"/>
    <col min="11780" max="11780" width="16.85546875" style="83" bestFit="1" customWidth="1"/>
    <col min="11781" max="11781" width="9.140625" style="83"/>
    <col min="11782" max="11782" width="45.7109375" style="83" bestFit="1" customWidth="1"/>
    <col min="11783" max="11783" width="12" style="83" customWidth="1"/>
    <col min="11784" max="11784" width="48.85546875" style="83" bestFit="1" customWidth="1"/>
    <col min="11785" max="11788" width="12" style="83" customWidth="1"/>
    <col min="11789" max="11799" width="12" style="83" bestFit="1" customWidth="1"/>
    <col min="11800" max="11800" width="11" style="83" bestFit="1" customWidth="1"/>
    <col min="11801" max="11805" width="12" style="83" bestFit="1" customWidth="1"/>
    <col min="11806" max="11806" width="12.7109375" style="83" bestFit="1" customWidth="1"/>
    <col min="11807" max="12032" width="9.140625" style="83"/>
    <col min="12033" max="12033" width="79.5703125" style="83" customWidth="1"/>
    <col min="12034" max="12034" width="15.7109375" style="83" bestFit="1" customWidth="1"/>
    <col min="12035" max="12035" width="16.85546875" style="83" customWidth="1"/>
    <col min="12036" max="12036" width="16.85546875" style="83" bestFit="1" customWidth="1"/>
    <col min="12037" max="12037" width="9.140625" style="83"/>
    <col min="12038" max="12038" width="45.7109375" style="83" bestFit="1" customWidth="1"/>
    <col min="12039" max="12039" width="12" style="83" customWidth="1"/>
    <col min="12040" max="12040" width="48.85546875" style="83" bestFit="1" customWidth="1"/>
    <col min="12041" max="12044" width="12" style="83" customWidth="1"/>
    <col min="12045" max="12055" width="12" style="83" bestFit="1" customWidth="1"/>
    <col min="12056" max="12056" width="11" style="83" bestFit="1" customWidth="1"/>
    <col min="12057" max="12061" width="12" style="83" bestFit="1" customWidth="1"/>
    <col min="12062" max="12062" width="12.7109375" style="83" bestFit="1" customWidth="1"/>
    <col min="12063" max="12288" width="9.140625" style="83"/>
    <col min="12289" max="12289" width="79.5703125" style="83" customWidth="1"/>
    <col min="12290" max="12290" width="15.7109375" style="83" bestFit="1" customWidth="1"/>
    <col min="12291" max="12291" width="16.85546875" style="83" customWidth="1"/>
    <col min="12292" max="12292" width="16.85546875" style="83" bestFit="1" customWidth="1"/>
    <col min="12293" max="12293" width="9.140625" style="83"/>
    <col min="12294" max="12294" width="45.7109375" style="83" bestFit="1" customWidth="1"/>
    <col min="12295" max="12295" width="12" style="83" customWidth="1"/>
    <col min="12296" max="12296" width="48.85546875" style="83" bestFit="1" customWidth="1"/>
    <col min="12297" max="12300" width="12" style="83" customWidth="1"/>
    <col min="12301" max="12311" width="12" style="83" bestFit="1" customWidth="1"/>
    <col min="12312" max="12312" width="11" style="83" bestFit="1" customWidth="1"/>
    <col min="12313" max="12317" width="12" style="83" bestFit="1" customWidth="1"/>
    <col min="12318" max="12318" width="12.7109375" style="83" bestFit="1" customWidth="1"/>
    <col min="12319" max="12544" width="9.140625" style="83"/>
    <col min="12545" max="12545" width="79.5703125" style="83" customWidth="1"/>
    <col min="12546" max="12546" width="15.7109375" style="83" bestFit="1" customWidth="1"/>
    <col min="12547" max="12547" width="16.85546875" style="83" customWidth="1"/>
    <col min="12548" max="12548" width="16.85546875" style="83" bestFit="1" customWidth="1"/>
    <col min="12549" max="12549" width="9.140625" style="83"/>
    <col min="12550" max="12550" width="45.7109375" style="83" bestFit="1" customWidth="1"/>
    <col min="12551" max="12551" width="12" style="83" customWidth="1"/>
    <col min="12552" max="12552" width="48.85546875" style="83" bestFit="1" customWidth="1"/>
    <col min="12553" max="12556" width="12" style="83" customWidth="1"/>
    <col min="12557" max="12567" width="12" style="83" bestFit="1" customWidth="1"/>
    <col min="12568" max="12568" width="11" style="83" bestFit="1" customWidth="1"/>
    <col min="12569" max="12573" width="12" style="83" bestFit="1" customWidth="1"/>
    <col min="12574" max="12574" width="12.7109375" style="83" bestFit="1" customWidth="1"/>
    <col min="12575" max="12800" width="9.140625" style="83"/>
    <col min="12801" max="12801" width="79.5703125" style="83" customWidth="1"/>
    <col min="12802" max="12802" width="15.7109375" style="83" bestFit="1" customWidth="1"/>
    <col min="12803" max="12803" width="16.85546875" style="83" customWidth="1"/>
    <col min="12804" max="12804" width="16.85546875" style="83" bestFit="1" customWidth="1"/>
    <col min="12805" max="12805" width="9.140625" style="83"/>
    <col min="12806" max="12806" width="45.7109375" style="83" bestFit="1" customWidth="1"/>
    <col min="12807" max="12807" width="12" style="83" customWidth="1"/>
    <col min="12808" max="12808" width="48.85546875" style="83" bestFit="1" customWidth="1"/>
    <col min="12809" max="12812" width="12" style="83" customWidth="1"/>
    <col min="12813" max="12823" width="12" style="83" bestFit="1" customWidth="1"/>
    <col min="12824" max="12824" width="11" style="83" bestFit="1" customWidth="1"/>
    <col min="12825" max="12829" width="12" style="83" bestFit="1" customWidth="1"/>
    <col min="12830" max="12830" width="12.7109375" style="83" bestFit="1" customWidth="1"/>
    <col min="12831" max="13056" width="9.140625" style="83"/>
    <col min="13057" max="13057" width="79.5703125" style="83" customWidth="1"/>
    <col min="13058" max="13058" width="15.7109375" style="83" bestFit="1" customWidth="1"/>
    <col min="13059" max="13059" width="16.85546875" style="83" customWidth="1"/>
    <col min="13060" max="13060" width="16.85546875" style="83" bestFit="1" customWidth="1"/>
    <col min="13061" max="13061" width="9.140625" style="83"/>
    <col min="13062" max="13062" width="45.7109375" style="83" bestFit="1" customWidth="1"/>
    <col min="13063" max="13063" width="12" style="83" customWidth="1"/>
    <col min="13064" max="13064" width="48.85546875" style="83" bestFit="1" customWidth="1"/>
    <col min="13065" max="13068" width="12" style="83" customWidth="1"/>
    <col min="13069" max="13079" width="12" style="83" bestFit="1" customWidth="1"/>
    <col min="13080" max="13080" width="11" style="83" bestFit="1" customWidth="1"/>
    <col min="13081" max="13085" width="12" style="83" bestFit="1" customWidth="1"/>
    <col min="13086" max="13086" width="12.7109375" style="83" bestFit="1" customWidth="1"/>
    <col min="13087" max="13312" width="9.140625" style="83"/>
    <col min="13313" max="13313" width="79.5703125" style="83" customWidth="1"/>
    <col min="13314" max="13314" width="15.7109375" style="83" bestFit="1" customWidth="1"/>
    <col min="13315" max="13315" width="16.85546875" style="83" customWidth="1"/>
    <col min="13316" max="13316" width="16.85546875" style="83" bestFit="1" customWidth="1"/>
    <col min="13317" max="13317" width="9.140625" style="83"/>
    <col min="13318" max="13318" width="45.7109375" style="83" bestFit="1" customWidth="1"/>
    <col min="13319" max="13319" width="12" style="83" customWidth="1"/>
    <col min="13320" max="13320" width="48.85546875" style="83" bestFit="1" customWidth="1"/>
    <col min="13321" max="13324" width="12" style="83" customWidth="1"/>
    <col min="13325" max="13335" width="12" style="83" bestFit="1" customWidth="1"/>
    <col min="13336" max="13336" width="11" style="83" bestFit="1" customWidth="1"/>
    <col min="13337" max="13341" width="12" style="83" bestFit="1" customWidth="1"/>
    <col min="13342" max="13342" width="12.7109375" style="83" bestFit="1" customWidth="1"/>
    <col min="13343" max="13568" width="9.140625" style="83"/>
    <col min="13569" max="13569" width="79.5703125" style="83" customWidth="1"/>
    <col min="13570" max="13570" width="15.7109375" style="83" bestFit="1" customWidth="1"/>
    <col min="13571" max="13571" width="16.85546875" style="83" customWidth="1"/>
    <col min="13572" max="13572" width="16.85546875" style="83" bestFit="1" customWidth="1"/>
    <col min="13573" max="13573" width="9.140625" style="83"/>
    <col min="13574" max="13574" width="45.7109375" style="83" bestFit="1" customWidth="1"/>
    <col min="13575" max="13575" width="12" style="83" customWidth="1"/>
    <col min="13576" max="13576" width="48.85546875" style="83" bestFit="1" customWidth="1"/>
    <col min="13577" max="13580" width="12" style="83" customWidth="1"/>
    <col min="13581" max="13591" width="12" style="83" bestFit="1" customWidth="1"/>
    <col min="13592" max="13592" width="11" style="83" bestFit="1" customWidth="1"/>
    <col min="13593" max="13597" width="12" style="83" bestFit="1" customWidth="1"/>
    <col min="13598" max="13598" width="12.7109375" style="83" bestFit="1" customWidth="1"/>
    <col min="13599" max="13824" width="9.140625" style="83"/>
    <col min="13825" max="13825" width="79.5703125" style="83" customWidth="1"/>
    <col min="13826" max="13826" width="15.7109375" style="83" bestFit="1" customWidth="1"/>
    <col min="13827" max="13827" width="16.85546875" style="83" customWidth="1"/>
    <col min="13828" max="13828" width="16.85546875" style="83" bestFit="1" customWidth="1"/>
    <col min="13829" max="13829" width="9.140625" style="83"/>
    <col min="13830" max="13830" width="45.7109375" style="83" bestFit="1" customWidth="1"/>
    <col min="13831" max="13831" width="12" style="83" customWidth="1"/>
    <col min="13832" max="13832" width="48.85546875" style="83" bestFit="1" customWidth="1"/>
    <col min="13833" max="13836" width="12" style="83" customWidth="1"/>
    <col min="13837" max="13847" width="12" style="83" bestFit="1" customWidth="1"/>
    <col min="13848" max="13848" width="11" style="83" bestFit="1" customWidth="1"/>
    <col min="13849" max="13853" width="12" style="83" bestFit="1" customWidth="1"/>
    <col min="13854" max="13854" width="12.7109375" style="83" bestFit="1" customWidth="1"/>
    <col min="13855" max="14080" width="9.140625" style="83"/>
    <col min="14081" max="14081" width="79.5703125" style="83" customWidth="1"/>
    <col min="14082" max="14082" width="15.7109375" style="83" bestFit="1" customWidth="1"/>
    <col min="14083" max="14083" width="16.85546875" style="83" customWidth="1"/>
    <col min="14084" max="14084" width="16.85546875" style="83" bestFit="1" customWidth="1"/>
    <col min="14085" max="14085" width="9.140625" style="83"/>
    <col min="14086" max="14086" width="45.7109375" style="83" bestFit="1" customWidth="1"/>
    <col min="14087" max="14087" width="12" style="83" customWidth="1"/>
    <col min="14088" max="14088" width="48.85546875" style="83" bestFit="1" customWidth="1"/>
    <col min="14089" max="14092" width="12" style="83" customWidth="1"/>
    <col min="14093" max="14103" width="12" style="83" bestFit="1" customWidth="1"/>
    <col min="14104" max="14104" width="11" style="83" bestFit="1" customWidth="1"/>
    <col min="14105" max="14109" width="12" style="83" bestFit="1" customWidth="1"/>
    <col min="14110" max="14110" width="12.7109375" style="83" bestFit="1" customWidth="1"/>
    <col min="14111" max="14336" width="9.140625" style="83"/>
    <col min="14337" max="14337" width="79.5703125" style="83" customWidth="1"/>
    <col min="14338" max="14338" width="15.7109375" style="83" bestFit="1" customWidth="1"/>
    <col min="14339" max="14339" width="16.85546875" style="83" customWidth="1"/>
    <col min="14340" max="14340" width="16.85546875" style="83" bestFit="1" customWidth="1"/>
    <col min="14341" max="14341" width="9.140625" style="83"/>
    <col min="14342" max="14342" width="45.7109375" style="83" bestFit="1" customWidth="1"/>
    <col min="14343" max="14343" width="12" style="83" customWidth="1"/>
    <col min="14344" max="14344" width="48.85546875" style="83" bestFit="1" customWidth="1"/>
    <col min="14345" max="14348" width="12" style="83" customWidth="1"/>
    <col min="14349" max="14359" width="12" style="83" bestFit="1" customWidth="1"/>
    <col min="14360" max="14360" width="11" style="83" bestFit="1" customWidth="1"/>
    <col min="14361" max="14365" width="12" style="83" bestFit="1" customWidth="1"/>
    <col min="14366" max="14366" width="12.7109375" style="83" bestFit="1" customWidth="1"/>
    <col min="14367" max="14592" width="9.140625" style="83"/>
    <col min="14593" max="14593" width="79.5703125" style="83" customWidth="1"/>
    <col min="14594" max="14594" width="15.7109375" style="83" bestFit="1" customWidth="1"/>
    <col min="14595" max="14595" width="16.85546875" style="83" customWidth="1"/>
    <col min="14596" max="14596" width="16.85546875" style="83" bestFit="1" customWidth="1"/>
    <col min="14597" max="14597" width="9.140625" style="83"/>
    <col min="14598" max="14598" width="45.7109375" style="83" bestFit="1" customWidth="1"/>
    <col min="14599" max="14599" width="12" style="83" customWidth="1"/>
    <col min="14600" max="14600" width="48.85546875" style="83" bestFit="1" customWidth="1"/>
    <col min="14601" max="14604" width="12" style="83" customWidth="1"/>
    <col min="14605" max="14615" width="12" style="83" bestFit="1" customWidth="1"/>
    <col min="14616" max="14616" width="11" style="83" bestFit="1" customWidth="1"/>
    <col min="14617" max="14621" width="12" style="83" bestFit="1" customWidth="1"/>
    <col min="14622" max="14622" width="12.7109375" style="83" bestFit="1" customWidth="1"/>
    <col min="14623" max="14848" width="9.140625" style="83"/>
    <col min="14849" max="14849" width="79.5703125" style="83" customWidth="1"/>
    <col min="14850" max="14850" width="15.7109375" style="83" bestFit="1" customWidth="1"/>
    <col min="14851" max="14851" width="16.85546875" style="83" customWidth="1"/>
    <col min="14852" max="14852" width="16.85546875" style="83" bestFit="1" customWidth="1"/>
    <col min="14853" max="14853" width="9.140625" style="83"/>
    <col min="14854" max="14854" width="45.7109375" style="83" bestFit="1" customWidth="1"/>
    <col min="14855" max="14855" width="12" style="83" customWidth="1"/>
    <col min="14856" max="14856" width="48.85546875" style="83" bestFit="1" customWidth="1"/>
    <col min="14857" max="14860" width="12" style="83" customWidth="1"/>
    <col min="14861" max="14871" width="12" style="83" bestFit="1" customWidth="1"/>
    <col min="14872" max="14872" width="11" style="83" bestFit="1" customWidth="1"/>
    <col min="14873" max="14877" width="12" style="83" bestFit="1" customWidth="1"/>
    <col min="14878" max="14878" width="12.7109375" style="83" bestFit="1" customWidth="1"/>
    <col min="14879" max="15104" width="9.140625" style="83"/>
    <col min="15105" max="15105" width="79.5703125" style="83" customWidth="1"/>
    <col min="15106" max="15106" width="15.7109375" style="83" bestFit="1" customWidth="1"/>
    <col min="15107" max="15107" width="16.85546875" style="83" customWidth="1"/>
    <col min="15108" max="15108" width="16.85546875" style="83" bestFit="1" customWidth="1"/>
    <col min="15109" max="15109" width="9.140625" style="83"/>
    <col min="15110" max="15110" width="45.7109375" style="83" bestFit="1" customWidth="1"/>
    <col min="15111" max="15111" width="12" style="83" customWidth="1"/>
    <col min="15112" max="15112" width="48.85546875" style="83" bestFit="1" customWidth="1"/>
    <col min="15113" max="15116" width="12" style="83" customWidth="1"/>
    <col min="15117" max="15127" width="12" style="83" bestFit="1" customWidth="1"/>
    <col min="15128" max="15128" width="11" style="83" bestFit="1" customWidth="1"/>
    <col min="15129" max="15133" width="12" style="83" bestFit="1" customWidth="1"/>
    <col min="15134" max="15134" width="12.7109375" style="83" bestFit="1" customWidth="1"/>
    <col min="15135" max="15360" width="9.140625" style="83"/>
    <col min="15361" max="15361" width="79.5703125" style="83" customWidth="1"/>
    <col min="15362" max="15362" width="15.7109375" style="83" bestFit="1" customWidth="1"/>
    <col min="15363" max="15363" width="16.85546875" style="83" customWidth="1"/>
    <col min="15364" max="15364" width="16.85546875" style="83" bestFit="1" customWidth="1"/>
    <col min="15365" max="15365" width="9.140625" style="83"/>
    <col min="15366" max="15366" width="45.7109375" style="83" bestFit="1" customWidth="1"/>
    <col min="15367" max="15367" width="12" style="83" customWidth="1"/>
    <col min="15368" max="15368" width="48.85546875" style="83" bestFit="1" customWidth="1"/>
    <col min="15369" max="15372" width="12" style="83" customWidth="1"/>
    <col min="15373" max="15383" width="12" style="83" bestFit="1" customWidth="1"/>
    <col min="15384" max="15384" width="11" style="83" bestFit="1" customWidth="1"/>
    <col min="15385" max="15389" width="12" style="83" bestFit="1" customWidth="1"/>
    <col min="15390" max="15390" width="12.7109375" style="83" bestFit="1" customWidth="1"/>
    <col min="15391" max="15616" width="9.140625" style="83"/>
    <col min="15617" max="15617" width="79.5703125" style="83" customWidth="1"/>
    <col min="15618" max="15618" width="15.7109375" style="83" bestFit="1" customWidth="1"/>
    <col min="15619" max="15619" width="16.85546875" style="83" customWidth="1"/>
    <col min="15620" max="15620" width="16.85546875" style="83" bestFit="1" customWidth="1"/>
    <col min="15621" max="15621" width="9.140625" style="83"/>
    <col min="15622" max="15622" width="45.7109375" style="83" bestFit="1" customWidth="1"/>
    <col min="15623" max="15623" width="12" style="83" customWidth="1"/>
    <col min="15624" max="15624" width="48.85546875" style="83" bestFit="1" customWidth="1"/>
    <col min="15625" max="15628" width="12" style="83" customWidth="1"/>
    <col min="15629" max="15639" width="12" style="83" bestFit="1" customWidth="1"/>
    <col min="15640" max="15640" width="11" style="83" bestFit="1" customWidth="1"/>
    <col min="15641" max="15645" width="12" style="83" bestFit="1" customWidth="1"/>
    <col min="15646" max="15646" width="12.7109375" style="83" bestFit="1" customWidth="1"/>
    <col min="15647" max="15872" width="9.140625" style="83"/>
    <col min="15873" max="15873" width="79.5703125" style="83" customWidth="1"/>
    <col min="15874" max="15874" width="15.7109375" style="83" bestFit="1" customWidth="1"/>
    <col min="15875" max="15875" width="16.85546875" style="83" customWidth="1"/>
    <col min="15876" max="15876" width="16.85546875" style="83" bestFit="1" customWidth="1"/>
    <col min="15877" max="15877" width="9.140625" style="83"/>
    <col min="15878" max="15878" width="45.7109375" style="83" bestFit="1" customWidth="1"/>
    <col min="15879" max="15879" width="12" style="83" customWidth="1"/>
    <col min="15880" max="15880" width="48.85546875" style="83" bestFit="1" customWidth="1"/>
    <col min="15881" max="15884" width="12" style="83" customWidth="1"/>
    <col min="15885" max="15895" width="12" style="83" bestFit="1" customWidth="1"/>
    <col min="15896" max="15896" width="11" style="83" bestFit="1" customWidth="1"/>
    <col min="15897" max="15901" width="12" style="83" bestFit="1" customWidth="1"/>
    <col min="15902" max="15902" width="12.7109375" style="83" bestFit="1" customWidth="1"/>
    <col min="15903" max="16128" width="9.140625" style="83"/>
    <col min="16129" max="16129" width="79.5703125" style="83" customWidth="1"/>
    <col min="16130" max="16130" width="15.7109375" style="83" bestFit="1" customWidth="1"/>
    <col min="16131" max="16131" width="16.85546875" style="83" customWidth="1"/>
    <col min="16132" max="16132" width="16.85546875" style="83" bestFit="1" customWidth="1"/>
    <col min="16133" max="16133" width="9.140625" style="83"/>
    <col min="16134" max="16134" width="45.7109375" style="83" bestFit="1" customWidth="1"/>
    <col min="16135" max="16135" width="12" style="83" customWidth="1"/>
    <col min="16136" max="16136" width="48.85546875" style="83" bestFit="1" customWidth="1"/>
    <col min="16137" max="16140" width="12" style="83" customWidth="1"/>
    <col min="16141" max="16151" width="12" style="83" bestFit="1" customWidth="1"/>
    <col min="16152" max="16152" width="11" style="83" bestFit="1" customWidth="1"/>
    <col min="16153" max="16157" width="12" style="83" bestFit="1" customWidth="1"/>
    <col min="16158" max="16158" width="12.7109375" style="83" bestFit="1" customWidth="1"/>
    <col min="16159" max="16384" width="9.140625" style="83"/>
  </cols>
  <sheetData>
    <row r="1" spans="1:11" ht="33.75" customHeight="1">
      <c r="A1" s="2286" t="s">
        <v>1401</v>
      </c>
      <c r="B1" s="2286"/>
      <c r="C1" s="2286"/>
      <c r="D1" s="2286"/>
    </row>
    <row r="2" spans="1:11" ht="23.25" customHeight="1">
      <c r="A2" s="2287" t="s">
        <v>1148</v>
      </c>
      <c r="B2" s="2287"/>
      <c r="C2" s="2287"/>
      <c r="D2" s="2287"/>
    </row>
    <row r="3" spans="1:11" ht="23.25" customHeight="1">
      <c r="A3" s="2287" t="s">
        <v>274</v>
      </c>
      <c r="B3" s="2287"/>
      <c r="C3" s="2287"/>
      <c r="D3" s="2287"/>
    </row>
    <row r="4" spans="1:11" ht="23.25" customHeight="1">
      <c r="A4" s="2288" t="s">
        <v>617</v>
      </c>
      <c r="B4" s="2288"/>
      <c r="C4" s="2288"/>
      <c r="D4" s="2288"/>
    </row>
    <row r="5" spans="1:11" ht="15.75" thickBot="1">
      <c r="A5" s="2071"/>
      <c r="B5" s="2071"/>
      <c r="C5" s="2071"/>
      <c r="D5" s="2071"/>
    </row>
    <row r="6" spans="1:11" ht="16.5" thickTop="1" thickBot="1">
      <c r="A6" s="2072"/>
      <c r="B6" s="2073" t="s">
        <v>1402</v>
      </c>
      <c r="C6" s="2073" t="s">
        <v>1403</v>
      </c>
      <c r="D6" s="2074" t="s">
        <v>280</v>
      </c>
    </row>
    <row r="7" spans="1:11" ht="16.5" thickTop="1" thickBot="1">
      <c r="A7" s="2075" t="s">
        <v>1255</v>
      </c>
      <c r="B7" s="2076"/>
      <c r="C7" s="2076"/>
      <c r="D7" s="2076"/>
    </row>
    <row r="8" spans="1:11" ht="16.5" thickTop="1" thickBot="1">
      <c r="A8" s="2077"/>
      <c r="B8" s="2071"/>
      <c r="C8" s="2071"/>
      <c r="D8" s="2071"/>
    </row>
    <row r="9" spans="1:11" ht="16.5" thickTop="1" thickBot="1">
      <c r="A9" s="2078" t="s">
        <v>756</v>
      </c>
      <c r="B9" s="2079">
        <v>56379.116170000001</v>
      </c>
      <c r="C9" s="2079">
        <v>40053.865700000002</v>
      </c>
      <c r="D9" s="2079">
        <v>96432.981870000003</v>
      </c>
      <c r="F9" s="2080"/>
      <c r="G9" s="2080"/>
      <c r="H9" s="2080"/>
      <c r="I9" s="2080"/>
      <c r="J9" s="2080"/>
      <c r="K9" s="2080"/>
    </row>
    <row r="10" spans="1:11" ht="15.75" thickTop="1">
      <c r="A10" s="2081" t="s">
        <v>1258</v>
      </c>
      <c r="B10" s="2082">
        <v>3899.6546699999999</v>
      </c>
      <c r="C10" s="2082">
        <v>16222.41222</v>
      </c>
      <c r="D10" s="2082">
        <v>20122.066890000002</v>
      </c>
      <c r="F10" s="2080"/>
      <c r="G10" s="2080"/>
      <c r="H10" s="2080"/>
      <c r="I10" s="2080"/>
      <c r="J10" s="2080"/>
      <c r="K10" s="2080"/>
    </row>
    <row r="11" spans="1:11">
      <c r="A11" s="2083" t="s">
        <v>1260</v>
      </c>
      <c r="B11" s="2082">
        <v>0</v>
      </c>
      <c r="C11" s="2082">
        <v>0</v>
      </c>
      <c r="D11" s="2082">
        <v>0</v>
      </c>
      <c r="F11" s="2080"/>
      <c r="G11" s="2080"/>
      <c r="H11" s="2080"/>
      <c r="I11" s="2080"/>
      <c r="J11" s="2080"/>
      <c r="K11" s="2080"/>
    </row>
    <row r="12" spans="1:11">
      <c r="A12" s="2083" t="s">
        <v>1262</v>
      </c>
      <c r="B12" s="2082">
        <v>8133.7952100000002</v>
      </c>
      <c r="C12" s="2082">
        <v>12112.08942</v>
      </c>
      <c r="D12" s="2082">
        <v>20245.88463</v>
      </c>
      <c r="F12" s="2080"/>
      <c r="G12" s="2080"/>
      <c r="H12" s="2080"/>
      <c r="I12" s="2080"/>
      <c r="J12" s="2080"/>
      <c r="K12" s="2080"/>
    </row>
    <row r="13" spans="1:11">
      <c r="A13" s="2083" t="s">
        <v>1264</v>
      </c>
      <c r="B13" s="2082">
        <v>187.10767999999999</v>
      </c>
      <c r="C13" s="2082">
        <v>0</v>
      </c>
      <c r="D13" s="2082">
        <v>187.10767999999999</v>
      </c>
      <c r="F13" s="2080"/>
      <c r="G13" s="2080"/>
      <c r="H13" s="2080"/>
      <c r="I13" s="2080"/>
      <c r="J13" s="2080"/>
      <c r="K13" s="2080"/>
    </row>
    <row r="14" spans="1:11">
      <c r="A14" s="2083" t="s">
        <v>1266</v>
      </c>
      <c r="B14" s="2082">
        <v>11.2668</v>
      </c>
      <c r="C14" s="2082">
        <v>27.439400000000003</v>
      </c>
      <c r="D14" s="2082">
        <v>38.706199999999995</v>
      </c>
      <c r="F14" s="2080"/>
      <c r="G14" s="2080"/>
      <c r="H14" s="2080"/>
      <c r="I14" s="2080"/>
      <c r="J14" s="2080"/>
      <c r="K14" s="2080"/>
    </row>
    <row r="15" spans="1:11">
      <c r="A15" s="2083" t="s">
        <v>1268</v>
      </c>
      <c r="B15" s="2082">
        <v>39166.303890000003</v>
      </c>
      <c r="C15" s="2082">
        <v>9114.5822899999985</v>
      </c>
      <c r="D15" s="2082">
        <v>48280.886180000001</v>
      </c>
      <c r="F15" s="2080"/>
      <c r="G15" s="2080"/>
      <c r="H15" s="2080"/>
      <c r="I15" s="2080"/>
      <c r="J15" s="2080"/>
      <c r="K15" s="2080"/>
    </row>
    <row r="16" spans="1:11">
      <c r="A16" s="2083" t="s">
        <v>1270</v>
      </c>
      <c r="B16" s="2082">
        <v>4980.9879199999996</v>
      </c>
      <c r="C16" s="2082">
        <v>2577.3423700000003</v>
      </c>
      <c r="D16" s="2082">
        <v>7558.3302899999999</v>
      </c>
      <c r="F16" s="2080"/>
      <c r="G16" s="2080"/>
      <c r="H16" s="2080"/>
      <c r="I16" s="2080"/>
      <c r="J16" s="2080"/>
      <c r="K16" s="2080"/>
    </row>
    <row r="17" spans="1:11" ht="15.75" thickBot="1">
      <c r="A17" s="2083" t="s">
        <v>1272</v>
      </c>
      <c r="B17" s="2082">
        <v>0</v>
      </c>
      <c r="C17" s="2082">
        <v>0</v>
      </c>
      <c r="D17" s="2082">
        <v>0</v>
      </c>
      <c r="F17" s="2080"/>
      <c r="G17" s="2080"/>
      <c r="H17" s="2080"/>
      <c r="I17" s="2080"/>
      <c r="J17" s="2080"/>
      <c r="K17" s="2080"/>
    </row>
    <row r="18" spans="1:11" ht="16.5" thickTop="1" thickBot="1">
      <c r="A18" s="2078" t="s">
        <v>1274</v>
      </c>
      <c r="B18" s="2079">
        <v>27002.4149</v>
      </c>
      <c r="C18" s="2079">
        <v>16502.642510000001</v>
      </c>
      <c r="D18" s="2079">
        <v>43505.057409999994</v>
      </c>
      <c r="F18" s="2080"/>
      <c r="G18" s="2080"/>
      <c r="H18" s="2080"/>
      <c r="I18" s="2080"/>
      <c r="J18" s="2080"/>
      <c r="K18" s="2080"/>
    </row>
    <row r="19" spans="1:11" ht="15.75" thickTop="1">
      <c r="A19" s="2081" t="s">
        <v>1276</v>
      </c>
      <c r="B19" s="2082">
        <v>13364.48236</v>
      </c>
      <c r="C19" s="2082">
        <v>0</v>
      </c>
      <c r="D19" s="2082">
        <v>13364.48236</v>
      </c>
      <c r="F19" s="2080"/>
      <c r="G19" s="2080"/>
      <c r="H19" s="2080"/>
      <c r="I19" s="2080"/>
      <c r="J19" s="2080"/>
      <c r="K19" s="2080"/>
    </row>
    <row r="20" spans="1:11">
      <c r="A20" s="2083" t="s">
        <v>1278</v>
      </c>
      <c r="B20" s="2082">
        <v>13637.93254</v>
      </c>
      <c r="C20" s="2082">
        <v>14830.466480000001</v>
      </c>
      <c r="D20" s="2082">
        <v>28468.399020000001</v>
      </c>
      <c r="F20" s="2080"/>
      <c r="G20" s="2080"/>
      <c r="H20" s="2080"/>
      <c r="I20" s="2080"/>
      <c r="J20" s="2080"/>
      <c r="K20" s="2080"/>
    </row>
    <row r="21" spans="1:11">
      <c r="A21" s="2083" t="s">
        <v>1280</v>
      </c>
      <c r="B21" s="2082">
        <v>0</v>
      </c>
      <c r="C21" s="2082">
        <v>1672.1760300000001</v>
      </c>
      <c r="D21" s="2082">
        <v>1672.1760300000001</v>
      </c>
      <c r="F21" s="2080"/>
      <c r="G21" s="2080"/>
      <c r="H21" s="2080"/>
      <c r="I21" s="2080"/>
      <c r="J21" s="2080"/>
      <c r="K21" s="2080"/>
    </row>
    <row r="22" spans="1:11">
      <c r="A22" s="2083" t="s">
        <v>1282</v>
      </c>
      <c r="B22" s="2082">
        <v>0</v>
      </c>
      <c r="C22" s="2082">
        <v>0</v>
      </c>
      <c r="D22" s="2082">
        <v>0</v>
      </c>
      <c r="F22" s="2080"/>
      <c r="G22" s="2080"/>
      <c r="H22" s="2080"/>
      <c r="I22" s="2080"/>
      <c r="J22" s="2080"/>
      <c r="K22" s="2080"/>
    </row>
    <row r="23" spans="1:11">
      <c r="A23" s="2083" t="s">
        <v>1284</v>
      </c>
      <c r="B23" s="2082">
        <v>0</v>
      </c>
      <c r="C23" s="2082">
        <v>0</v>
      </c>
      <c r="D23" s="2082">
        <v>0</v>
      </c>
      <c r="F23" s="2080"/>
      <c r="G23" s="2080"/>
      <c r="H23" s="2080"/>
      <c r="I23" s="2080"/>
      <c r="J23" s="2080"/>
      <c r="K23" s="2080"/>
    </row>
    <row r="24" spans="1:11" ht="15.75" thickBot="1">
      <c r="A24" s="2083" t="s">
        <v>1026</v>
      </c>
      <c r="B24" s="2082">
        <v>0</v>
      </c>
      <c r="C24" s="2082">
        <v>0</v>
      </c>
      <c r="D24" s="2082">
        <v>0</v>
      </c>
      <c r="F24" s="2080"/>
      <c r="G24" s="2080"/>
      <c r="H24" s="2080"/>
      <c r="I24" s="2080"/>
      <c r="J24" s="2080"/>
      <c r="K24" s="2080"/>
    </row>
    <row r="25" spans="1:11" ht="16.5" thickTop="1" thickBot="1">
      <c r="A25" s="2075" t="s">
        <v>781</v>
      </c>
      <c r="B25" s="2084">
        <v>29376.701269999998</v>
      </c>
      <c r="C25" s="2084">
        <v>23551.223190000001</v>
      </c>
      <c r="D25" s="2084">
        <v>52927.924460000002</v>
      </c>
      <c r="F25" s="2080"/>
      <c r="G25" s="2080"/>
      <c r="H25" s="2080"/>
      <c r="I25" s="2080"/>
      <c r="J25" s="2080"/>
      <c r="K25" s="2080"/>
    </row>
    <row r="26" spans="1:11" ht="15.75" thickTop="1">
      <c r="A26" s="2085" t="s">
        <v>1288</v>
      </c>
      <c r="B26" s="2082">
        <v>25278</v>
      </c>
      <c r="C26" s="2082">
        <v>23031</v>
      </c>
      <c r="D26" s="2082">
        <v>48309</v>
      </c>
      <c r="F26" s="2080"/>
      <c r="G26" s="2080"/>
      <c r="H26" s="2080"/>
      <c r="I26" s="2080"/>
      <c r="J26" s="2080"/>
      <c r="K26" s="2080"/>
    </row>
    <row r="27" spans="1:11">
      <c r="A27" s="2086" t="s">
        <v>1290</v>
      </c>
      <c r="B27" s="2082">
        <v>0</v>
      </c>
      <c r="C27" s="2082">
        <v>0</v>
      </c>
      <c r="D27" s="2082">
        <v>0</v>
      </c>
      <c r="F27" s="2080"/>
      <c r="G27" s="2080"/>
      <c r="H27" s="2080"/>
      <c r="I27" s="2080"/>
      <c r="J27" s="2080"/>
      <c r="K27" s="2080"/>
    </row>
    <row r="28" spans="1:11">
      <c r="A28" s="2086" t="s">
        <v>1292</v>
      </c>
      <c r="B28" s="2082">
        <v>0</v>
      </c>
      <c r="C28" s="2082" t="s">
        <v>1404</v>
      </c>
      <c r="D28" s="2082">
        <v>0</v>
      </c>
      <c r="F28" s="2080"/>
      <c r="G28" s="2080"/>
      <c r="H28" s="2080"/>
      <c r="I28" s="2080"/>
      <c r="J28" s="2080"/>
      <c r="K28" s="2080"/>
    </row>
    <row r="29" spans="1:11">
      <c r="A29" s="2086" t="s">
        <v>1294</v>
      </c>
      <c r="B29" s="2082">
        <v>1447.7524599999999</v>
      </c>
      <c r="C29" s="2082">
        <v>3901.4131299999999</v>
      </c>
      <c r="D29" s="2082">
        <v>5349.1655899999996</v>
      </c>
      <c r="F29" s="2080"/>
      <c r="G29" s="2080"/>
      <c r="H29" s="2080"/>
      <c r="I29" s="2080"/>
      <c r="J29" s="2080"/>
      <c r="K29" s="2080"/>
    </row>
    <row r="30" spans="1:11">
      <c r="A30" s="2086" t="s">
        <v>1296</v>
      </c>
      <c r="B30" s="2082">
        <v>2650.9488099999999</v>
      </c>
      <c r="C30" s="2082">
        <v>-3381.1899399999998</v>
      </c>
      <c r="D30" s="2082">
        <v>-730.24112999999988</v>
      </c>
      <c r="F30" s="2080"/>
      <c r="G30" s="2080"/>
      <c r="H30" s="2080"/>
      <c r="I30" s="2080"/>
      <c r="J30" s="2080"/>
      <c r="K30" s="2080"/>
    </row>
    <row r="31" spans="1:11">
      <c r="A31" s="2083" t="s">
        <v>1298</v>
      </c>
      <c r="B31" s="2082">
        <v>1798.87517</v>
      </c>
      <c r="C31" s="2082">
        <v>-2073.5691400000001</v>
      </c>
      <c r="D31" s="2082">
        <v>-274.69396999999998</v>
      </c>
      <c r="F31" s="2080"/>
      <c r="G31" s="2080"/>
      <c r="H31" s="2080"/>
      <c r="I31" s="2080"/>
      <c r="J31" s="2080"/>
      <c r="K31" s="2080"/>
    </row>
    <row r="32" spans="1:11" ht="15.75" thickBot="1">
      <c r="A32" s="2083" t="s">
        <v>1300</v>
      </c>
      <c r="B32" s="2082">
        <v>852.07364000000007</v>
      </c>
      <c r="C32" s="2082">
        <v>-1307.6208000000001</v>
      </c>
      <c r="D32" s="2082">
        <v>-455.54716000000002</v>
      </c>
      <c r="F32" s="2080"/>
      <c r="G32" s="2080"/>
      <c r="H32" s="2080"/>
      <c r="I32" s="2080"/>
      <c r="J32" s="2080"/>
      <c r="K32" s="2080"/>
    </row>
    <row r="33" spans="1:11" ht="16.5" thickTop="1" thickBot="1">
      <c r="A33" s="2075" t="s">
        <v>785</v>
      </c>
      <c r="B33" s="2084">
        <v>56379.116169999994</v>
      </c>
      <c r="C33" s="2084">
        <v>40053.865700000002</v>
      </c>
      <c r="D33" s="2084">
        <v>96432.981869999989</v>
      </c>
      <c r="F33" s="2080"/>
      <c r="G33" s="2080"/>
      <c r="H33" s="2080"/>
      <c r="I33" s="2080"/>
      <c r="J33" s="2080"/>
      <c r="K33" s="2080"/>
    </row>
    <row r="34" spans="1:11" ht="15.75" thickTop="1">
      <c r="A34" s="2086" t="s">
        <v>1302</v>
      </c>
      <c r="B34" s="2082">
        <v>0</v>
      </c>
      <c r="C34" s="2082" t="s">
        <v>1404</v>
      </c>
      <c r="D34" s="2082">
        <v>0</v>
      </c>
      <c r="F34" s="2080"/>
      <c r="G34" s="2080"/>
      <c r="H34" s="2080"/>
      <c r="I34" s="2080"/>
      <c r="J34" s="2080"/>
      <c r="K34" s="2080"/>
    </row>
    <row r="35" spans="1:11" ht="15.75" thickBot="1">
      <c r="A35" s="2086" t="s">
        <v>1304</v>
      </c>
      <c r="B35" s="2082">
        <v>4626060.3043800006</v>
      </c>
      <c r="C35" s="2082">
        <v>8309653.8729399992</v>
      </c>
      <c r="D35" s="2082">
        <v>12935714.17732</v>
      </c>
      <c r="F35" s="2080"/>
      <c r="G35" s="2080"/>
      <c r="H35" s="2080"/>
      <c r="I35" s="2080"/>
      <c r="J35" s="2080"/>
      <c r="K35" s="2080"/>
    </row>
    <row r="36" spans="1:11" ht="16.5" thickTop="1" thickBot="1">
      <c r="A36" s="2087" t="s">
        <v>793</v>
      </c>
      <c r="B36" s="2088"/>
      <c r="C36" s="2088"/>
      <c r="D36" s="2088"/>
      <c r="F36" s="2080"/>
      <c r="G36" s="2080"/>
      <c r="H36" s="2080"/>
      <c r="I36" s="2080"/>
      <c r="J36" s="2080"/>
      <c r="K36" s="2080"/>
    </row>
    <row r="37" spans="1:11" ht="15.75" thickTop="1">
      <c r="A37" s="2089" t="s">
        <v>1320</v>
      </c>
      <c r="B37" s="2082">
        <v>0</v>
      </c>
      <c r="C37" s="2082">
        <v>0</v>
      </c>
      <c r="D37" s="2082">
        <v>0</v>
      </c>
      <c r="F37" s="2080"/>
      <c r="G37" s="2080"/>
      <c r="H37" s="2080"/>
      <c r="I37" s="2080"/>
      <c r="J37" s="2080"/>
      <c r="K37" s="2080"/>
    </row>
    <row r="38" spans="1:11">
      <c r="A38" s="2081" t="s">
        <v>1405</v>
      </c>
      <c r="B38" s="2082">
        <v>-383.77616999999998</v>
      </c>
      <c r="C38" s="2082">
        <v>0</v>
      </c>
      <c r="D38" s="2082">
        <v>-383.77616999999998</v>
      </c>
      <c r="F38" s="2080"/>
      <c r="G38" s="2080"/>
      <c r="H38" s="2080"/>
      <c r="I38" s="2080"/>
      <c r="J38" s="2080"/>
      <c r="K38" s="2080"/>
    </row>
    <row r="39" spans="1:11">
      <c r="A39" s="2085" t="s">
        <v>796</v>
      </c>
      <c r="B39" s="2082">
        <v>-383.77616999999998</v>
      </c>
      <c r="C39" s="2082">
        <v>0</v>
      </c>
      <c r="D39" s="2082">
        <v>-383.77616999999998</v>
      </c>
      <c r="F39" s="2080"/>
      <c r="G39" s="2080"/>
      <c r="H39" s="2080"/>
      <c r="I39" s="2080"/>
      <c r="J39" s="2080"/>
      <c r="K39" s="2080"/>
    </row>
    <row r="40" spans="1:11">
      <c r="A40" s="2089" t="s">
        <v>1325</v>
      </c>
      <c r="B40" s="2082">
        <v>30760.527170000001</v>
      </c>
      <c r="C40" s="2082">
        <v>28971.02116</v>
      </c>
      <c r="D40" s="2082">
        <v>59731.548329999998</v>
      </c>
      <c r="F40" s="2080"/>
      <c r="G40" s="2080"/>
      <c r="H40" s="2080"/>
      <c r="I40" s="2080"/>
      <c r="J40" s="2080"/>
      <c r="K40" s="2080"/>
    </row>
    <row r="41" spans="1:11">
      <c r="A41" s="2081" t="s">
        <v>1327</v>
      </c>
      <c r="B41" s="2082">
        <v>-77.938960000000009</v>
      </c>
      <c r="C41" s="2082">
        <v>-71.718039999999988</v>
      </c>
      <c r="D41" s="2082">
        <v>-149.65700000000001</v>
      </c>
      <c r="F41" s="2080"/>
      <c r="G41" s="2080"/>
      <c r="H41" s="2080"/>
      <c r="I41" s="2080"/>
      <c r="J41" s="2080"/>
      <c r="K41" s="2080"/>
    </row>
    <row r="42" spans="1:11">
      <c r="A42" s="2085" t="s">
        <v>1329</v>
      </c>
      <c r="B42" s="2082">
        <v>30298.812040000001</v>
      </c>
      <c r="C42" s="2082">
        <v>28899.30312</v>
      </c>
      <c r="D42" s="2082">
        <v>59198.115159999994</v>
      </c>
      <c r="F42" s="2080"/>
      <c r="G42" s="2080"/>
      <c r="H42" s="2080"/>
      <c r="I42" s="2080"/>
      <c r="J42" s="2080"/>
      <c r="K42" s="2080"/>
    </row>
    <row r="43" spans="1:11">
      <c r="A43" s="2089" t="s">
        <v>1331</v>
      </c>
      <c r="B43" s="2082">
        <v>34.427379999999999</v>
      </c>
      <c r="C43" s="2082">
        <v>0</v>
      </c>
      <c r="D43" s="2082">
        <v>34.427379999999999</v>
      </c>
      <c r="F43" s="2080"/>
      <c r="G43" s="2080"/>
      <c r="H43" s="2080"/>
      <c r="I43" s="2080"/>
      <c r="J43" s="2080"/>
      <c r="K43" s="2080"/>
    </row>
    <row r="44" spans="1:11">
      <c r="A44" s="2081" t="s">
        <v>1406</v>
      </c>
      <c r="B44" s="2082">
        <v>-53.97372</v>
      </c>
      <c r="C44" s="2082">
        <v>0</v>
      </c>
      <c r="D44" s="2082">
        <v>-53.97372</v>
      </c>
      <c r="F44" s="2080"/>
      <c r="G44" s="2080"/>
      <c r="H44" s="2080"/>
      <c r="I44" s="2080"/>
      <c r="J44" s="2080"/>
      <c r="K44" s="2080"/>
    </row>
    <row r="45" spans="1:11">
      <c r="A45" s="2085" t="s">
        <v>1335</v>
      </c>
      <c r="B45" s="2082">
        <v>30279.2657</v>
      </c>
      <c r="C45" s="2082">
        <v>28899.30312</v>
      </c>
      <c r="D45" s="2082">
        <v>59178.56882</v>
      </c>
      <c r="F45" s="2080"/>
      <c r="G45" s="2080"/>
      <c r="H45" s="2080"/>
      <c r="I45" s="2080"/>
      <c r="J45" s="2080"/>
      <c r="K45" s="2080"/>
    </row>
    <row r="46" spans="1:11">
      <c r="A46" s="2089" t="s">
        <v>1337</v>
      </c>
      <c r="B46" s="2082">
        <v>-29567.919469999997</v>
      </c>
      <c r="C46" s="2082">
        <v>-30206.923920000001</v>
      </c>
      <c r="D46" s="2082">
        <v>-59774.843390000002</v>
      </c>
      <c r="F46" s="2080"/>
      <c r="G46" s="2080"/>
      <c r="H46" s="2080"/>
      <c r="I46" s="2080"/>
      <c r="J46" s="2080"/>
      <c r="K46" s="2080"/>
    </row>
    <row r="47" spans="1:11">
      <c r="A47" s="2085" t="s">
        <v>1339</v>
      </c>
      <c r="B47" s="2082">
        <v>711.34623000000045</v>
      </c>
      <c r="C47" s="2082">
        <v>-1307.6208000000008</v>
      </c>
      <c r="D47" s="2082">
        <v>-596.27457000000027</v>
      </c>
      <c r="F47" s="2080"/>
      <c r="G47" s="2080"/>
      <c r="H47" s="2080"/>
      <c r="I47" s="2080"/>
      <c r="J47" s="2080"/>
      <c r="K47" s="2080"/>
    </row>
    <row r="48" spans="1:11">
      <c r="A48" s="2090" t="s">
        <v>1341</v>
      </c>
      <c r="B48" s="2082">
        <v>8.6700000000000006E-3</v>
      </c>
      <c r="C48" s="2082">
        <v>0</v>
      </c>
      <c r="D48" s="2082">
        <v>8.6700000000000006E-3</v>
      </c>
    </row>
    <row r="49" spans="1:4">
      <c r="A49" s="2091" t="s">
        <v>1343</v>
      </c>
      <c r="B49" s="2082">
        <v>8.6700000000000006E-3</v>
      </c>
      <c r="C49" s="2082">
        <v>0</v>
      </c>
      <c r="D49" s="2082">
        <v>8.6700000000000006E-3</v>
      </c>
    </row>
    <row r="50" spans="1:4">
      <c r="A50" s="2089" t="s">
        <v>1345</v>
      </c>
      <c r="B50" s="2082">
        <v>0</v>
      </c>
      <c r="C50" s="2082">
        <v>0</v>
      </c>
      <c r="D50" s="2082">
        <v>0</v>
      </c>
    </row>
    <row r="51" spans="1:4">
      <c r="A51" s="2085" t="s">
        <v>1347</v>
      </c>
      <c r="B51" s="2082">
        <v>-0.14171</v>
      </c>
      <c r="C51" s="2082">
        <v>0</v>
      </c>
      <c r="D51" s="2082">
        <v>-0.14171</v>
      </c>
    </row>
    <row r="52" spans="1:4">
      <c r="A52" s="2091" t="s">
        <v>1349</v>
      </c>
      <c r="B52" s="2082">
        <v>-0.14171</v>
      </c>
      <c r="C52" s="2082">
        <v>0</v>
      </c>
      <c r="D52" s="2082">
        <v>-0.14171</v>
      </c>
    </row>
    <row r="53" spans="1:4">
      <c r="A53" s="2089" t="s">
        <v>1351</v>
      </c>
      <c r="B53" s="2082">
        <v>0</v>
      </c>
      <c r="C53" s="2082">
        <v>0</v>
      </c>
      <c r="D53" s="2082">
        <v>0</v>
      </c>
    </row>
    <row r="54" spans="1:4">
      <c r="A54" s="2085" t="s">
        <v>811</v>
      </c>
      <c r="B54" s="2082">
        <v>711.21319000000051</v>
      </c>
      <c r="C54" s="2082">
        <v>-1307.6208000000008</v>
      </c>
      <c r="D54" s="2082">
        <v>-596.4076100000002</v>
      </c>
    </row>
    <row r="55" spans="1:4">
      <c r="A55" s="2089" t="s">
        <v>1355</v>
      </c>
      <c r="B55" s="2082">
        <v>140.86042999999998</v>
      </c>
      <c r="C55" s="2082">
        <v>0</v>
      </c>
      <c r="D55" s="2082">
        <v>140.86042999999998</v>
      </c>
    </row>
    <row r="56" spans="1:4">
      <c r="A56" s="2085" t="s">
        <v>813</v>
      </c>
      <c r="B56" s="2082">
        <v>852.07362000000057</v>
      </c>
      <c r="C56" s="2082">
        <v>-1307.6208000000008</v>
      </c>
      <c r="D56" s="2082">
        <v>-455.54718000000014</v>
      </c>
    </row>
    <row r="57" spans="1:4">
      <c r="A57" s="2089" t="s">
        <v>1358</v>
      </c>
      <c r="B57" s="2082">
        <v>2.0000000000000002E-5</v>
      </c>
      <c r="C57" s="2082">
        <v>0</v>
      </c>
      <c r="D57" s="2082">
        <v>2.0000000000000002E-5</v>
      </c>
    </row>
    <row r="58" spans="1:4">
      <c r="A58" s="2081" t="s">
        <v>1360</v>
      </c>
      <c r="B58" s="2082">
        <v>0</v>
      </c>
      <c r="C58" s="2082">
        <v>0</v>
      </c>
      <c r="D58" s="2082">
        <v>0</v>
      </c>
    </row>
    <row r="59" spans="1:4">
      <c r="A59" s="2085" t="s">
        <v>815</v>
      </c>
      <c r="B59" s="2082">
        <v>852.07364000000064</v>
      </c>
      <c r="C59" s="2082">
        <v>-1307.6208000000008</v>
      </c>
      <c r="D59" s="2082">
        <v>-455.54716000000013</v>
      </c>
    </row>
    <row r="60" spans="1:4">
      <c r="A60" s="2089" t="s">
        <v>1363</v>
      </c>
      <c r="B60" s="2082">
        <v>0</v>
      </c>
      <c r="C60" s="2082">
        <v>0</v>
      </c>
      <c r="D60" s="2082">
        <v>0</v>
      </c>
    </row>
    <row r="61" spans="1:4">
      <c r="A61" s="2085" t="s">
        <v>1365</v>
      </c>
      <c r="B61" s="2082">
        <v>852.07364000000064</v>
      </c>
      <c r="C61" s="2082">
        <v>-1307.6208000000008</v>
      </c>
      <c r="D61" s="2082">
        <v>-455.54716000000013</v>
      </c>
    </row>
    <row r="62" spans="1:4" ht="15.75" thickBot="1">
      <c r="A62" s="2089" t="s">
        <v>1367</v>
      </c>
      <c r="B62" s="2082">
        <v>0</v>
      </c>
      <c r="C62" s="2082">
        <v>0</v>
      </c>
      <c r="D62" s="2082">
        <v>0</v>
      </c>
    </row>
    <row r="63" spans="1:4" ht="15.75" thickTop="1">
      <c r="A63" s="2092" t="s">
        <v>1369</v>
      </c>
      <c r="B63" s="2093">
        <v>852.07364000000064</v>
      </c>
      <c r="C63" s="2093">
        <v>-1307.6208000000008</v>
      </c>
      <c r="D63" s="2093">
        <v>-455.54716000000013</v>
      </c>
    </row>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3"/>
  <sheetViews>
    <sheetView workbookViewId="0">
      <selection activeCell="A4" sqref="A4:E4"/>
    </sheetView>
  </sheetViews>
  <sheetFormatPr defaultColWidth="9.140625" defaultRowHeight="12.75"/>
  <cols>
    <col min="1" max="1" width="65.7109375" style="2106" customWidth="1"/>
    <col min="2" max="2" width="18.7109375" style="2107" customWidth="1"/>
    <col min="3" max="3" width="15" style="2107" customWidth="1"/>
    <col min="4" max="4" width="65.7109375" style="2107" customWidth="1"/>
    <col min="5" max="5" width="18.7109375" style="2107" customWidth="1"/>
    <col min="6" max="6" width="3.7109375" style="2108" customWidth="1"/>
    <col min="7" max="7" width="18.28515625" style="2109" customWidth="1"/>
    <col min="8" max="8" width="17.28515625" style="2109" customWidth="1"/>
    <col min="9" max="9" width="19.28515625" style="2109" customWidth="1"/>
    <col min="10" max="10" width="12.42578125" style="2109" bestFit="1" customWidth="1"/>
    <col min="11" max="16384" width="9.140625" style="2107"/>
  </cols>
  <sheetData>
    <row r="1" spans="1:10" s="2099" customFormat="1" ht="3.75" customHeight="1">
      <c r="A1" s="2094"/>
      <c r="B1" s="2095"/>
      <c r="C1" s="2095"/>
      <c r="D1" s="2095"/>
      <c r="E1" s="2096"/>
      <c r="F1" s="2097"/>
      <c r="G1" s="2098"/>
      <c r="H1" s="2098"/>
      <c r="I1" s="2098"/>
      <c r="J1" s="2098"/>
    </row>
    <row r="2" spans="1:10" s="2102" customFormat="1" ht="33.75" customHeight="1">
      <c r="A2" s="2289" t="s">
        <v>79</v>
      </c>
      <c r="B2" s="2289"/>
      <c r="C2" s="2289"/>
      <c r="D2" s="2289"/>
      <c r="E2" s="2289"/>
      <c r="F2" s="2100"/>
      <c r="G2" s="2101"/>
      <c r="H2" s="2101"/>
      <c r="I2" s="2101"/>
      <c r="J2" s="2101"/>
    </row>
    <row r="3" spans="1:10" s="2102" customFormat="1" ht="29.25" customHeight="1">
      <c r="A3" s="2289" t="s">
        <v>1253</v>
      </c>
      <c r="B3" s="2289"/>
      <c r="C3" s="2289"/>
      <c r="D3" s="2289"/>
      <c r="E3" s="2289"/>
      <c r="F3" s="2100"/>
      <c r="G3" s="2101"/>
      <c r="H3" s="2101"/>
      <c r="I3" s="2101"/>
      <c r="J3" s="2101"/>
    </row>
    <row r="4" spans="1:10" s="2102" customFormat="1" ht="27.75" customHeight="1">
      <c r="A4" s="2289" t="s">
        <v>274</v>
      </c>
      <c r="B4" s="2289"/>
      <c r="C4" s="2289"/>
      <c r="D4" s="2289"/>
      <c r="E4" s="2289"/>
      <c r="F4" s="2100"/>
      <c r="G4" s="2101"/>
      <c r="H4" s="2101"/>
      <c r="I4" s="2101"/>
      <c r="J4" s="2101"/>
    </row>
    <row r="5" spans="1:10" s="2105" customFormat="1" ht="41.25" customHeight="1">
      <c r="A5" s="2290" t="s">
        <v>607</v>
      </c>
      <c r="B5" s="2290"/>
      <c r="C5" s="2290"/>
      <c r="D5" s="2290"/>
      <c r="E5" s="2290"/>
      <c r="F5" s="2103"/>
      <c r="G5" s="2104"/>
      <c r="H5" s="2104"/>
      <c r="I5" s="2104"/>
      <c r="J5" s="2104"/>
    </row>
    <row r="6" spans="1:10" ht="6" customHeight="1"/>
    <row r="7" spans="1:10" ht="42.75" customHeight="1">
      <c r="A7" s="2291" t="s">
        <v>1407</v>
      </c>
      <c r="B7" s="2291"/>
      <c r="C7" s="2291"/>
      <c r="D7" s="2291"/>
      <c r="E7" s="2291"/>
      <c r="F7" s="2110"/>
    </row>
    <row r="8" spans="1:10" ht="9" customHeight="1">
      <c r="A8" s="2111"/>
      <c r="B8" s="2111"/>
      <c r="C8" s="2111"/>
      <c r="D8" s="2111"/>
      <c r="E8" s="2111"/>
    </row>
    <row r="9" spans="1:10" s="2109" customFormat="1" ht="24.75" customHeight="1">
      <c r="A9" s="2112" t="s">
        <v>1408</v>
      </c>
      <c r="B9" s="2112">
        <v>62069727</v>
      </c>
      <c r="C9" s="2113"/>
      <c r="D9" s="2112" t="s">
        <v>1409</v>
      </c>
      <c r="E9" s="2112">
        <v>3836850</v>
      </c>
      <c r="F9" s="2114"/>
      <c r="G9" s="2115"/>
    </row>
    <row r="10" spans="1:10" s="2109" customFormat="1" ht="9.75" customHeight="1">
      <c r="A10" s="2113"/>
      <c r="B10" s="2113"/>
      <c r="C10" s="2113"/>
      <c r="D10" s="2113"/>
      <c r="E10" s="2113"/>
      <c r="F10" s="2114"/>
      <c r="G10" s="2115"/>
    </row>
    <row r="11" spans="1:10" s="2109" customFormat="1" ht="19.5" customHeight="1">
      <c r="A11" s="2113" t="s">
        <v>1410</v>
      </c>
      <c r="B11" s="2113">
        <v>56722630</v>
      </c>
      <c r="C11" s="2113"/>
      <c r="D11" s="2113" t="s">
        <v>1411</v>
      </c>
      <c r="E11" s="2113">
        <v>4</v>
      </c>
      <c r="F11" s="2114"/>
      <c r="G11" s="2115"/>
    </row>
    <row r="12" spans="1:10" s="2109" customFormat="1" ht="19.5" customHeight="1">
      <c r="A12" s="2113" t="s">
        <v>1412</v>
      </c>
      <c r="B12" s="2113">
        <v>12311830</v>
      </c>
      <c r="C12" s="2113"/>
      <c r="D12" s="2113" t="s">
        <v>1413</v>
      </c>
      <c r="E12" s="2113">
        <v>4</v>
      </c>
      <c r="F12" s="2114"/>
      <c r="G12" s="2116"/>
      <c r="H12" s="2117"/>
    </row>
    <row r="13" spans="1:10" s="2109" customFormat="1" ht="19.5" customHeight="1">
      <c r="A13" s="2113" t="s">
        <v>1414</v>
      </c>
      <c r="B13" s="2113">
        <v>3643104</v>
      </c>
      <c r="C13" s="2113"/>
      <c r="G13" s="2116"/>
      <c r="H13" s="2117"/>
    </row>
    <row r="14" spans="1:10" s="2109" customFormat="1" ht="19.5" customHeight="1">
      <c r="A14" s="2113" t="s">
        <v>1415</v>
      </c>
      <c r="B14" s="2113">
        <v>1825513</v>
      </c>
      <c r="C14" s="2113"/>
      <c r="D14" s="2113" t="s">
        <v>1416</v>
      </c>
      <c r="E14" s="2113">
        <v>3836846</v>
      </c>
      <c r="F14" s="2114"/>
      <c r="G14" s="2116"/>
    </row>
    <row r="15" spans="1:10" s="2109" customFormat="1" ht="19.5" customHeight="1">
      <c r="A15" s="2113" t="s">
        <v>1417</v>
      </c>
      <c r="B15" s="2113">
        <v>38942183</v>
      </c>
      <c r="C15" s="2113"/>
      <c r="D15" s="2113" t="s">
        <v>1418</v>
      </c>
      <c r="E15" s="2113">
        <v>3836846</v>
      </c>
      <c r="F15" s="2114"/>
      <c r="G15" s="2116"/>
    </row>
    <row r="16" spans="1:10" s="2109" customFormat="1" ht="17.25" customHeight="1">
      <c r="A16" s="2113"/>
      <c r="B16" s="2113"/>
      <c r="C16" s="2113"/>
      <c r="D16" s="2113"/>
      <c r="E16" s="2113"/>
      <c r="F16" s="2114"/>
      <c r="G16" s="2116"/>
    </row>
    <row r="17" spans="1:8" s="2109" customFormat="1" ht="11.25" hidden="1" customHeight="1">
      <c r="A17" s="2113"/>
      <c r="B17" s="2113"/>
      <c r="C17" s="2113"/>
      <c r="D17" s="2113"/>
      <c r="E17" s="2113"/>
      <c r="F17" s="2114"/>
      <c r="G17" s="2115"/>
    </row>
    <row r="18" spans="1:8" s="2109" customFormat="1" ht="20.25" customHeight="1">
      <c r="A18" s="2113" t="s">
        <v>1419</v>
      </c>
      <c r="B18" s="2113">
        <v>5347097</v>
      </c>
      <c r="C18" s="2113"/>
      <c r="D18" s="2112" t="s">
        <v>1420</v>
      </c>
      <c r="E18" s="2112">
        <v>119656621</v>
      </c>
      <c r="G18" s="2115"/>
    </row>
    <row r="19" spans="1:8" s="2109" customFormat="1" ht="20.25" customHeight="1">
      <c r="A19" s="2113" t="s">
        <v>1421</v>
      </c>
      <c r="B19" s="2113">
        <v>5069792</v>
      </c>
      <c r="C19" s="2113"/>
      <c r="D19" s="2113"/>
      <c r="E19" s="2113"/>
      <c r="G19" s="2116"/>
      <c r="H19" s="2116"/>
    </row>
    <row r="20" spans="1:8" s="2109" customFormat="1" ht="20.25" customHeight="1">
      <c r="A20" s="2113" t="s">
        <v>1422</v>
      </c>
      <c r="B20" s="2113">
        <v>277305</v>
      </c>
      <c r="C20" s="2113"/>
      <c r="D20" s="2113" t="s">
        <v>1423</v>
      </c>
      <c r="E20" s="2113">
        <v>46064501</v>
      </c>
      <c r="F20" s="2114"/>
      <c r="G20" s="2116"/>
    </row>
    <row r="21" spans="1:8" s="2109" customFormat="1" ht="19.5" customHeight="1">
      <c r="A21" s="2113"/>
      <c r="B21" s="2113"/>
      <c r="C21" s="2113"/>
      <c r="D21" s="2113" t="s">
        <v>1424</v>
      </c>
      <c r="E21" s="2113">
        <v>46064501</v>
      </c>
      <c r="F21" s="2114"/>
      <c r="G21" s="2115"/>
    </row>
    <row r="22" spans="1:8" s="2109" customFormat="1" ht="21" customHeight="1">
      <c r="A22" s="2112" t="s">
        <v>1425</v>
      </c>
      <c r="B22" s="2112">
        <v>66616324</v>
      </c>
      <c r="C22" s="2113"/>
      <c r="F22" s="2114"/>
      <c r="G22" s="2115"/>
    </row>
    <row r="23" spans="1:8" s="2109" customFormat="1" ht="17.25" customHeight="1">
      <c r="A23" s="2113"/>
      <c r="B23" s="2113"/>
      <c r="C23" s="2113"/>
      <c r="D23" s="2113" t="s">
        <v>1426</v>
      </c>
      <c r="E23" s="2113">
        <v>10103341</v>
      </c>
      <c r="F23" s="2114"/>
      <c r="G23" s="2115"/>
    </row>
    <row r="24" spans="1:8" s="2109" customFormat="1" ht="17.25" customHeight="1">
      <c r="A24" s="2113" t="s">
        <v>1427</v>
      </c>
      <c r="B24" s="2113">
        <v>50430566</v>
      </c>
      <c r="C24" s="2113"/>
      <c r="D24" s="2113" t="s">
        <v>1428</v>
      </c>
      <c r="E24" s="2113">
        <v>788880</v>
      </c>
      <c r="F24" s="2114"/>
      <c r="G24" s="2115"/>
    </row>
    <row r="25" spans="1:8" s="2109" customFormat="1" ht="17.25" customHeight="1">
      <c r="A25" s="2113" t="s">
        <v>1429</v>
      </c>
      <c r="B25" s="2113">
        <v>50430566</v>
      </c>
      <c r="C25" s="2113"/>
      <c r="D25" s="2113" t="s">
        <v>1430</v>
      </c>
      <c r="E25" s="2113">
        <v>9314461</v>
      </c>
      <c r="F25" s="2118"/>
      <c r="G25" s="2116"/>
      <c r="H25" s="2116"/>
    </row>
    <row r="26" spans="1:8" s="2109" customFormat="1" ht="17.25" customHeight="1">
      <c r="A26" s="2113" t="s">
        <v>1431</v>
      </c>
      <c r="B26" s="2113">
        <v>0</v>
      </c>
      <c r="C26" s="2113"/>
      <c r="D26" s="2113"/>
      <c r="E26" s="2113"/>
      <c r="F26" s="2114"/>
      <c r="G26" s="2116"/>
    </row>
    <row r="27" spans="1:8" s="2109" customFormat="1" ht="19.5" customHeight="1">
      <c r="A27" s="2119"/>
      <c r="C27" s="2113"/>
      <c r="D27" s="2113" t="s">
        <v>1432</v>
      </c>
      <c r="E27" s="2113">
        <v>40823292</v>
      </c>
      <c r="G27" s="2115"/>
    </row>
    <row r="28" spans="1:8" s="2109" customFormat="1" ht="19.5" customHeight="1">
      <c r="A28" s="2113" t="s">
        <v>1433</v>
      </c>
      <c r="B28" s="2113">
        <v>7867476</v>
      </c>
      <c r="C28" s="2113"/>
      <c r="D28" s="2113" t="s">
        <v>1429</v>
      </c>
      <c r="E28" s="2113">
        <v>40823292</v>
      </c>
      <c r="G28" s="2115"/>
      <c r="H28" s="2116"/>
    </row>
    <row r="29" spans="1:8" s="2109" customFormat="1" ht="19.5" customHeight="1">
      <c r="A29" s="2113" t="s">
        <v>1434</v>
      </c>
      <c r="B29" s="2113">
        <v>7867476</v>
      </c>
      <c r="C29" s="2113"/>
      <c r="G29" s="2116"/>
      <c r="H29" s="2116"/>
    </row>
    <row r="30" spans="1:8" s="2109" customFormat="1" ht="19.5" customHeight="1">
      <c r="A30" s="2113"/>
      <c r="B30" s="2113"/>
      <c r="C30" s="2113"/>
      <c r="D30" s="2113" t="s">
        <v>1435</v>
      </c>
      <c r="E30" s="2113">
        <v>22286477</v>
      </c>
      <c r="F30" s="2114"/>
      <c r="G30" s="2115"/>
    </row>
    <row r="31" spans="1:8" s="2109" customFormat="1" ht="17.25" customHeight="1">
      <c r="A31" s="2113" t="s">
        <v>1436</v>
      </c>
      <c r="B31" s="2113">
        <v>8318282</v>
      </c>
      <c r="C31" s="2113"/>
      <c r="D31" s="2113" t="s">
        <v>1437</v>
      </c>
      <c r="E31" s="2113">
        <v>22286477</v>
      </c>
      <c r="F31" s="2118"/>
    </row>
    <row r="32" spans="1:8" s="2109" customFormat="1" ht="18" customHeight="1">
      <c r="A32" s="2113" t="s">
        <v>1438</v>
      </c>
      <c r="B32" s="2113">
        <v>7534208</v>
      </c>
      <c r="C32" s="2113"/>
      <c r="F32" s="2114"/>
      <c r="G32" s="2115"/>
      <c r="H32" s="2116"/>
    </row>
    <row r="33" spans="1:8" s="2109" customFormat="1" ht="18" customHeight="1">
      <c r="A33" s="2113" t="s">
        <v>1439</v>
      </c>
      <c r="B33" s="2113">
        <v>775753</v>
      </c>
      <c r="C33" s="2113"/>
      <c r="D33" s="2113" t="s">
        <v>1440</v>
      </c>
      <c r="E33" s="2113">
        <v>379010</v>
      </c>
      <c r="F33" s="2114"/>
      <c r="G33" s="2116"/>
      <c r="H33" s="2116"/>
    </row>
    <row r="34" spans="1:8" s="2109" customFormat="1" ht="18" customHeight="1">
      <c r="A34" s="2113" t="s">
        <v>1441</v>
      </c>
      <c r="B34" s="2113">
        <v>2855</v>
      </c>
      <c r="C34" s="2113"/>
      <c r="D34" s="2113" t="s">
        <v>1442</v>
      </c>
      <c r="E34" s="2113">
        <v>22918</v>
      </c>
      <c r="F34" s="2114"/>
      <c r="G34" s="2116"/>
    </row>
    <row r="35" spans="1:8" s="2109" customFormat="1" ht="19.5" customHeight="1">
      <c r="A35" s="2113" t="s">
        <v>1443</v>
      </c>
      <c r="B35" s="2113">
        <v>27</v>
      </c>
      <c r="C35" s="2113"/>
      <c r="D35" s="2113" t="s">
        <v>1444</v>
      </c>
      <c r="E35" s="2113">
        <v>150</v>
      </c>
      <c r="F35" s="2114"/>
      <c r="G35" s="2116"/>
    </row>
    <row r="36" spans="1:8" s="2109" customFormat="1" ht="19.5" customHeight="1">
      <c r="A36" s="2113" t="s">
        <v>1445</v>
      </c>
      <c r="B36" s="2113">
        <v>248</v>
      </c>
      <c r="C36" s="2113"/>
      <c r="D36" s="2113" t="s">
        <v>1445</v>
      </c>
      <c r="E36" s="2113">
        <v>6537</v>
      </c>
      <c r="F36" s="2114"/>
      <c r="G36" s="2116"/>
      <c r="H36" s="2116"/>
    </row>
    <row r="37" spans="1:8" s="2109" customFormat="1" ht="19.5" customHeight="1">
      <c r="A37" s="2113" t="s">
        <v>1446</v>
      </c>
      <c r="B37" s="2113">
        <v>5191</v>
      </c>
      <c r="C37" s="2113"/>
      <c r="D37" s="2113" t="s">
        <v>1447</v>
      </c>
      <c r="E37" s="2113">
        <v>349405</v>
      </c>
      <c r="F37" s="2114"/>
      <c r="G37" s="2116"/>
    </row>
    <row r="38" spans="1:8" s="2109" customFormat="1" ht="19.5" customHeight="1">
      <c r="A38" s="2113"/>
      <c r="B38" s="2113"/>
      <c r="C38" s="2113"/>
      <c r="F38" s="2114"/>
      <c r="G38" s="2116"/>
    </row>
    <row r="39" spans="1:8" s="2109" customFormat="1" ht="19.5" customHeight="1">
      <c r="A39" s="2112" t="s">
        <v>1270</v>
      </c>
      <c r="B39" s="2112">
        <v>496592</v>
      </c>
      <c r="C39" s="2113"/>
      <c r="D39" s="2112" t="s">
        <v>1448</v>
      </c>
      <c r="E39" s="2112">
        <v>472025</v>
      </c>
      <c r="F39" s="2114"/>
      <c r="G39" s="2115"/>
      <c r="H39" s="2116"/>
    </row>
    <row r="40" spans="1:8" s="2109" customFormat="1" ht="19.5" customHeight="1">
      <c r="A40" s="2113"/>
      <c r="B40" s="2113"/>
      <c r="C40" s="2113"/>
      <c r="D40" s="2113"/>
      <c r="E40" s="2113"/>
      <c r="F40" s="2114"/>
      <c r="G40" s="2115"/>
      <c r="H40" s="2116"/>
    </row>
    <row r="41" spans="1:8" s="2109" customFormat="1" ht="19.5" customHeight="1">
      <c r="A41" s="2113" t="s">
        <v>1449</v>
      </c>
      <c r="B41" s="2113">
        <v>496592</v>
      </c>
      <c r="C41" s="2113"/>
      <c r="D41" s="2113" t="s">
        <v>1449</v>
      </c>
      <c r="E41" s="2113">
        <v>472025</v>
      </c>
      <c r="F41" s="2114"/>
      <c r="G41" s="2115"/>
      <c r="H41" s="2116"/>
    </row>
    <row r="42" spans="1:8" s="2109" customFormat="1" ht="18" customHeight="1">
      <c r="A42" s="2113" t="s">
        <v>1450</v>
      </c>
      <c r="B42" s="2113">
        <v>496592</v>
      </c>
      <c r="C42" s="2113"/>
      <c r="D42" s="2113" t="s">
        <v>1451</v>
      </c>
      <c r="E42" s="2113">
        <v>472025</v>
      </c>
      <c r="F42" s="2114"/>
      <c r="G42" s="2115"/>
      <c r="H42" s="2116"/>
    </row>
    <row r="43" spans="1:8" s="2109" customFormat="1" ht="19.5" customHeight="1">
      <c r="C43" s="2113"/>
      <c r="F43" s="2114"/>
      <c r="G43" s="2115"/>
    </row>
    <row r="44" spans="1:8" s="2109" customFormat="1" ht="32.25" customHeight="1">
      <c r="A44" s="2113"/>
      <c r="B44" s="2113"/>
      <c r="C44" s="2113"/>
      <c r="D44" s="2112" t="s">
        <v>1452</v>
      </c>
      <c r="E44" s="2112">
        <v>123965496</v>
      </c>
      <c r="F44" s="2114"/>
      <c r="G44" s="2115"/>
    </row>
    <row r="45" spans="1:8" s="2109" customFormat="1" ht="19.5" customHeight="1">
      <c r="A45" s="2113"/>
      <c r="B45" s="2113"/>
      <c r="C45" s="2113"/>
      <c r="D45" s="2112" t="s">
        <v>1453</v>
      </c>
      <c r="F45" s="2114"/>
      <c r="G45" s="2115"/>
    </row>
    <row r="46" spans="1:8" s="2109" customFormat="1" ht="18" customHeight="1">
      <c r="A46" s="2113"/>
      <c r="B46" s="2113"/>
      <c r="C46" s="2113"/>
      <c r="D46" s="2113" t="s">
        <v>1454</v>
      </c>
      <c r="E46" s="2113">
        <v>515756</v>
      </c>
      <c r="F46" s="2114"/>
      <c r="G46" s="2116"/>
    </row>
    <row r="47" spans="1:8" s="2109" customFormat="1" ht="18" customHeight="1">
      <c r="A47" s="2113"/>
      <c r="B47" s="2113"/>
      <c r="C47" s="2113"/>
      <c r="D47" s="2113" t="s">
        <v>440</v>
      </c>
      <c r="E47" s="2113">
        <v>4061397</v>
      </c>
      <c r="F47" s="2114"/>
      <c r="G47" s="2116"/>
      <c r="H47" s="2120"/>
    </row>
    <row r="48" spans="1:8" s="2109" customFormat="1" ht="18" customHeight="1">
      <c r="A48" s="2113"/>
      <c r="B48" s="2113"/>
      <c r="C48" s="2113"/>
      <c r="D48" s="2113" t="s">
        <v>1455</v>
      </c>
      <c r="E48" s="2113">
        <v>639994</v>
      </c>
      <c r="F48" s="2114"/>
      <c r="G48" s="2116"/>
    </row>
    <row r="49" spans="1:9" s="2109" customFormat="1" ht="18" customHeight="1">
      <c r="A49" s="2119"/>
      <c r="C49" s="2113"/>
      <c r="D49" s="2112" t="s">
        <v>1456</v>
      </c>
      <c r="E49" s="2112">
        <v>5217147</v>
      </c>
      <c r="F49" s="2114"/>
      <c r="G49" s="2116"/>
    </row>
    <row r="50" spans="1:9" s="2109" customFormat="1" ht="17.25" customHeight="1">
      <c r="A50" s="2119"/>
      <c r="C50" s="2113"/>
      <c r="D50" s="2113"/>
      <c r="E50" s="2113"/>
      <c r="F50" s="2114"/>
      <c r="G50" s="2116"/>
      <c r="H50" s="2116"/>
      <c r="I50" s="2116"/>
    </row>
    <row r="51" spans="1:9" s="2109" customFormat="1" ht="39" customHeight="1">
      <c r="A51" s="2112" t="s">
        <v>1457</v>
      </c>
      <c r="B51" s="2112">
        <v>129182643</v>
      </c>
      <c r="C51" s="2113"/>
      <c r="D51" s="2112" t="s">
        <v>1458</v>
      </c>
      <c r="E51" s="2112">
        <v>129182643</v>
      </c>
      <c r="F51" s="2114"/>
      <c r="G51" s="2116"/>
    </row>
    <row r="52" spans="1:9" s="2109" customFormat="1" ht="17.25" customHeight="1">
      <c r="A52" s="2113" t="s">
        <v>1459</v>
      </c>
      <c r="B52" s="2113">
        <v>375857121</v>
      </c>
      <c r="C52" s="2113"/>
      <c r="D52" s="2113"/>
      <c r="E52" s="2113"/>
      <c r="F52" s="2114"/>
    </row>
    <row r="53" spans="1:9" s="2109" customFormat="1" ht="15">
      <c r="A53" s="2113"/>
      <c r="B53" s="2113"/>
      <c r="C53" s="2113"/>
      <c r="D53" s="2113" t="s">
        <v>1460</v>
      </c>
      <c r="E53" s="2113">
        <v>375857121</v>
      </c>
      <c r="F53" s="2114"/>
      <c r="G53" s="2116"/>
    </row>
    <row r="54" spans="1:9" s="2123" customFormat="1" ht="35.25" customHeight="1">
      <c r="A54" s="2292" t="s">
        <v>1461</v>
      </c>
      <c r="B54" s="2292"/>
      <c r="C54" s="2292"/>
      <c r="D54" s="2292"/>
      <c r="E54" s="2292"/>
      <c r="F54" s="2121"/>
      <c r="G54" s="2122"/>
    </row>
    <row r="55" spans="1:9" s="2126" customFormat="1" ht="15">
      <c r="A55" s="2124"/>
      <c r="B55" s="2124"/>
      <c r="C55" s="2124"/>
      <c r="D55" s="2124"/>
      <c r="E55" s="2124"/>
      <c r="F55" s="2121"/>
      <c r="G55" s="2125"/>
    </row>
    <row r="56" spans="1:9" s="2127" customFormat="1" ht="32.25" customHeight="1">
      <c r="A56" s="2112" t="s">
        <v>1462</v>
      </c>
      <c r="B56" s="2112"/>
      <c r="C56" s="2112"/>
      <c r="D56" s="2112" t="s">
        <v>1463</v>
      </c>
      <c r="E56" s="2113"/>
      <c r="F56" s="2113"/>
      <c r="G56" s="2122"/>
    </row>
    <row r="57" spans="1:9" s="2109" customFormat="1" ht="15">
      <c r="A57" s="2113"/>
      <c r="B57" s="2113"/>
      <c r="C57" s="2113"/>
      <c r="D57" s="2113"/>
      <c r="E57" s="2113"/>
      <c r="F57" s="2114"/>
      <c r="G57" s="2116"/>
    </row>
    <row r="58" spans="1:9" s="2109" customFormat="1" ht="21.75" customHeight="1">
      <c r="A58" s="2113" t="s">
        <v>1464</v>
      </c>
      <c r="B58" s="2113">
        <v>946745</v>
      </c>
      <c r="C58" s="2113"/>
      <c r="D58" s="2113" t="s">
        <v>1465</v>
      </c>
      <c r="E58" s="2113">
        <v>48308</v>
      </c>
      <c r="F58" s="2114"/>
      <c r="G58" s="2116"/>
      <c r="H58" s="2116"/>
    </row>
    <row r="59" spans="1:9" s="2109" customFormat="1" ht="21.75" customHeight="1">
      <c r="A59" s="2113" t="s">
        <v>1466</v>
      </c>
      <c r="B59" s="2113">
        <v>2767</v>
      </c>
      <c r="C59" s="2113"/>
      <c r="D59" s="2113" t="s">
        <v>1467</v>
      </c>
      <c r="E59" s="2113">
        <v>9253</v>
      </c>
      <c r="F59" s="2114"/>
      <c r="G59" s="2116"/>
      <c r="H59" s="2116"/>
    </row>
    <row r="60" spans="1:9" s="2109" customFormat="1" ht="21.75" customHeight="1">
      <c r="A60" s="2113"/>
      <c r="B60" s="2113"/>
      <c r="C60" s="2113"/>
      <c r="D60" s="2113" t="s">
        <v>1468</v>
      </c>
      <c r="E60" s="2113">
        <v>96724</v>
      </c>
      <c r="F60" s="2114"/>
      <c r="G60" s="2113"/>
      <c r="H60" s="2116"/>
    </row>
    <row r="61" spans="1:9" s="2109" customFormat="1" ht="21.75" customHeight="1">
      <c r="A61" s="2113"/>
      <c r="B61" s="2113"/>
      <c r="C61" s="2113"/>
      <c r="D61" s="2113" t="s">
        <v>1469</v>
      </c>
      <c r="E61" s="2113">
        <v>25720</v>
      </c>
      <c r="F61" s="2114"/>
      <c r="G61" s="2113"/>
      <c r="H61" s="2116"/>
    </row>
    <row r="62" spans="1:9" s="2109" customFormat="1" ht="21.75" customHeight="1">
      <c r="A62" s="2113"/>
      <c r="B62" s="2113"/>
      <c r="C62" s="2113"/>
      <c r="D62" s="2113" t="s">
        <v>1470</v>
      </c>
      <c r="E62" s="2113">
        <v>36693</v>
      </c>
      <c r="F62" s="2114"/>
      <c r="G62" s="2113"/>
      <c r="H62" s="2116"/>
    </row>
    <row r="63" spans="1:9" s="2109" customFormat="1" ht="21.75" customHeight="1">
      <c r="A63" s="2113"/>
      <c r="B63" s="2113"/>
      <c r="C63" s="2113"/>
      <c r="D63" s="2113" t="s">
        <v>1471</v>
      </c>
      <c r="E63" s="2113">
        <v>8895</v>
      </c>
      <c r="F63" s="2114"/>
      <c r="G63" s="2113"/>
      <c r="H63" s="2116"/>
    </row>
    <row r="64" spans="1:9" s="2109" customFormat="1" ht="21.75" customHeight="1">
      <c r="A64" s="2113"/>
      <c r="B64" s="2113"/>
      <c r="C64" s="2113"/>
      <c r="D64" s="2113"/>
      <c r="E64" s="2113"/>
      <c r="F64" s="2114"/>
      <c r="G64" s="2113"/>
      <c r="H64" s="2113"/>
    </row>
    <row r="65" spans="1:8" s="2109" customFormat="1" ht="21.75" customHeight="1">
      <c r="A65" s="2112" t="s">
        <v>1472</v>
      </c>
      <c r="B65" s="2112">
        <v>949512</v>
      </c>
      <c r="C65" s="2113"/>
      <c r="D65" s="2112" t="s">
        <v>1473</v>
      </c>
      <c r="E65" s="2112">
        <v>225593</v>
      </c>
      <c r="F65" s="2114"/>
      <c r="G65" s="2113"/>
      <c r="H65" s="2113"/>
    </row>
    <row r="66" spans="1:8" s="2109" customFormat="1" ht="21.75" customHeight="1">
      <c r="A66" s="2113"/>
      <c r="B66" s="2113"/>
      <c r="C66" s="2113"/>
      <c r="D66" s="2113"/>
      <c r="E66" s="2113"/>
      <c r="F66" s="2114"/>
      <c r="G66" s="2116"/>
    </row>
    <row r="67" spans="1:8" s="2109" customFormat="1" ht="27.75" customHeight="1">
      <c r="A67" s="2128"/>
      <c r="B67" s="2124"/>
      <c r="C67" s="2124"/>
      <c r="D67" s="2129" t="s">
        <v>1474</v>
      </c>
      <c r="E67" s="2113">
        <v>723919</v>
      </c>
      <c r="F67" s="2114"/>
      <c r="G67" s="2116"/>
    </row>
    <row r="68" spans="1:8" s="2109" customFormat="1" ht="11.25" customHeight="1">
      <c r="A68" s="2124"/>
      <c r="B68" s="2124"/>
      <c r="C68" s="2124"/>
      <c r="D68" s="2113"/>
      <c r="E68" s="2113"/>
      <c r="F68" s="2114"/>
      <c r="G68" s="2116"/>
    </row>
    <row r="69" spans="1:8" s="2109" customFormat="1" ht="21.75" customHeight="1">
      <c r="A69" s="2124"/>
      <c r="B69" s="2124"/>
      <c r="C69" s="2124"/>
      <c r="D69" s="2113" t="s">
        <v>1475</v>
      </c>
      <c r="E69" s="2113">
        <v>78310</v>
      </c>
      <c r="F69" s="2114"/>
      <c r="G69" s="2116"/>
      <c r="H69" s="2116"/>
    </row>
    <row r="70" spans="1:8" s="2109" customFormat="1" ht="11.25" customHeight="1">
      <c r="A70" s="2124"/>
      <c r="B70" s="2124"/>
      <c r="C70" s="2124"/>
      <c r="F70" s="2114"/>
      <c r="G70" s="2116"/>
    </row>
    <row r="71" spans="1:8" s="2109" customFormat="1" ht="6" customHeight="1">
      <c r="A71" s="2124"/>
      <c r="B71" s="2124"/>
      <c r="C71" s="2124"/>
      <c r="D71" s="2113"/>
      <c r="E71" s="2130"/>
      <c r="F71" s="2114"/>
      <c r="G71" s="2116"/>
    </row>
    <row r="72" spans="1:8" s="2109" customFormat="1" ht="31.5" customHeight="1">
      <c r="A72" s="2128"/>
      <c r="B72" s="2124"/>
      <c r="C72" s="2124"/>
      <c r="D72" s="2129" t="s">
        <v>1476</v>
      </c>
      <c r="E72" s="2113">
        <v>645609</v>
      </c>
      <c r="F72" s="2114"/>
      <c r="G72" s="2116"/>
    </row>
    <row r="73" spans="1:8" s="2109" customFormat="1" ht="5.25" customHeight="1">
      <c r="A73" s="2131"/>
      <c r="B73" s="2124"/>
      <c r="C73" s="2124"/>
      <c r="D73" s="2132"/>
      <c r="E73" s="2113"/>
      <c r="F73" s="2114"/>
      <c r="G73" s="2116"/>
    </row>
    <row r="74" spans="1:8" s="2109" customFormat="1" ht="18" customHeight="1">
      <c r="A74" s="2124"/>
      <c r="B74" s="2124"/>
      <c r="C74" s="2124"/>
      <c r="D74" s="2113" t="s">
        <v>1477</v>
      </c>
      <c r="E74" s="2113">
        <v>-5615</v>
      </c>
      <c r="F74" s="2114"/>
      <c r="G74" s="2116"/>
      <c r="H74" s="2116"/>
    </row>
    <row r="75" spans="1:8" s="2109" customFormat="1" ht="6" customHeight="1">
      <c r="A75" s="2124"/>
      <c r="B75" s="2124"/>
      <c r="C75" s="2124"/>
      <c r="D75" s="2113"/>
      <c r="E75" s="2130"/>
      <c r="F75" s="2114"/>
      <c r="G75" s="2116"/>
    </row>
    <row r="76" spans="1:8" s="2109" customFormat="1" ht="24.75" customHeight="1">
      <c r="A76" s="2124"/>
      <c r="B76" s="2124"/>
      <c r="C76" s="2124"/>
      <c r="D76" s="2112" t="s">
        <v>1478</v>
      </c>
      <c r="E76" s="2112">
        <v>639994</v>
      </c>
      <c r="F76" s="2114"/>
      <c r="G76" s="2113"/>
    </row>
    <row r="77" spans="1:8" s="2109" customFormat="1" ht="13.5" customHeight="1">
      <c r="A77" s="2133"/>
      <c r="B77" s="2134"/>
      <c r="C77" s="2133"/>
      <c r="D77" s="2135"/>
      <c r="E77" s="2136"/>
      <c r="F77" s="2118"/>
      <c r="G77" s="2135"/>
    </row>
    <row r="78" spans="1:8" s="2109" customFormat="1" ht="11.25" customHeight="1" thickBot="1">
      <c r="A78" s="2137"/>
      <c r="B78" s="2138"/>
      <c r="C78" s="2139"/>
      <c r="D78" s="2140"/>
      <c r="E78" s="2140"/>
      <c r="F78" s="2118"/>
      <c r="G78" s="2135"/>
    </row>
    <row r="79" spans="1:8" s="2109" customFormat="1" ht="15">
      <c r="A79" s="2119"/>
      <c r="F79" s="2118"/>
      <c r="G79" s="2135"/>
    </row>
    <row r="80" spans="1:8" s="2109" customFormat="1" ht="15">
      <c r="A80" s="2119"/>
      <c r="D80" s="2129"/>
      <c r="F80" s="2118"/>
      <c r="G80" s="2135"/>
    </row>
    <row r="81" spans="1:7" s="2109" customFormat="1" ht="15">
      <c r="A81" s="2119"/>
      <c r="F81" s="2118"/>
      <c r="G81" s="2135"/>
    </row>
    <row r="82" spans="1:7" s="2109" customFormat="1" ht="15">
      <c r="A82" s="2119"/>
      <c r="F82" s="2118"/>
      <c r="G82" s="2135"/>
    </row>
    <row r="83" spans="1:7" s="2109" customFormat="1" ht="15">
      <c r="A83" s="2119"/>
      <c r="F83" s="2118"/>
      <c r="G83" s="2135"/>
    </row>
    <row r="84" spans="1:7" s="2109" customFormat="1" ht="15">
      <c r="A84" s="2119"/>
      <c r="F84" s="2118"/>
      <c r="G84" s="2135"/>
    </row>
    <row r="85" spans="1:7" s="2109" customFormat="1">
      <c r="A85" s="2119"/>
      <c r="F85" s="2118"/>
    </row>
    <row r="86" spans="1:7" s="2109" customFormat="1">
      <c r="A86" s="2119"/>
      <c r="F86" s="2118"/>
    </row>
    <row r="87" spans="1:7" s="2109" customFormat="1">
      <c r="A87" s="2119"/>
      <c r="F87" s="2118"/>
    </row>
    <row r="88" spans="1:7" s="2109" customFormat="1">
      <c r="A88" s="2119"/>
      <c r="F88" s="2118"/>
    </row>
    <row r="89" spans="1:7" s="2109" customFormat="1">
      <c r="A89" s="2119"/>
      <c r="F89" s="2118"/>
    </row>
    <row r="90" spans="1:7" s="2109" customFormat="1">
      <c r="A90" s="2119"/>
      <c r="F90" s="2118"/>
    </row>
    <row r="91" spans="1:7" s="2109" customFormat="1">
      <c r="A91" s="2119"/>
      <c r="F91" s="2118"/>
    </row>
    <row r="92" spans="1:7" s="2109" customFormat="1">
      <c r="A92" s="2119"/>
      <c r="F92" s="2118"/>
    </row>
    <row r="93" spans="1:7" s="2109" customFormat="1">
      <c r="A93" s="2119"/>
      <c r="F93" s="2118"/>
    </row>
    <row r="94" spans="1:7" s="2109" customFormat="1">
      <c r="A94" s="2119"/>
      <c r="F94" s="2118"/>
    </row>
    <row r="95" spans="1:7" s="2109" customFormat="1">
      <c r="A95" s="2119"/>
      <c r="F95" s="2118"/>
    </row>
    <row r="96" spans="1:7" s="2109" customFormat="1">
      <c r="A96" s="2119"/>
      <c r="F96" s="2118"/>
    </row>
    <row r="97" spans="1:6" s="2109" customFormat="1">
      <c r="A97" s="2119"/>
      <c r="F97" s="2118"/>
    </row>
    <row r="98" spans="1:6" s="2109" customFormat="1">
      <c r="A98" s="2119"/>
      <c r="F98" s="2118"/>
    </row>
    <row r="99" spans="1:6" s="2109" customFormat="1">
      <c r="A99" s="2119"/>
      <c r="F99" s="2118"/>
    </row>
    <row r="100" spans="1:6" s="2109" customFormat="1">
      <c r="A100" s="2119"/>
      <c r="F100" s="2118"/>
    </row>
    <row r="101" spans="1:6" s="2109" customFormat="1">
      <c r="A101" s="2119"/>
      <c r="F101" s="2118"/>
    </row>
    <row r="102" spans="1:6" s="2109" customFormat="1">
      <c r="A102" s="2119"/>
      <c r="F102" s="2118"/>
    </row>
    <row r="103" spans="1:6" s="2109" customFormat="1">
      <c r="A103" s="2119"/>
      <c r="F103" s="2118"/>
    </row>
    <row r="104" spans="1:6" s="2109" customFormat="1">
      <c r="A104" s="2119"/>
      <c r="F104" s="2118"/>
    </row>
    <row r="105" spans="1:6" s="2109" customFormat="1">
      <c r="A105" s="2119"/>
      <c r="F105" s="2118"/>
    </row>
    <row r="106" spans="1:6" s="2109" customFormat="1">
      <c r="A106" s="2119"/>
      <c r="F106" s="2118"/>
    </row>
    <row r="107" spans="1:6" s="2109" customFormat="1">
      <c r="A107" s="2119"/>
      <c r="F107" s="2118"/>
    </row>
    <row r="108" spans="1:6" s="2109" customFormat="1">
      <c r="A108" s="2119"/>
      <c r="F108" s="2118"/>
    </row>
    <row r="109" spans="1:6" s="2109" customFormat="1">
      <c r="A109" s="2119"/>
      <c r="F109" s="2118"/>
    </row>
    <row r="110" spans="1:6" s="2109" customFormat="1">
      <c r="A110" s="2119"/>
      <c r="F110" s="2118"/>
    </row>
    <row r="111" spans="1:6" s="2109" customFormat="1">
      <c r="A111" s="2119"/>
      <c r="F111" s="2118"/>
    </row>
    <row r="112" spans="1:6" s="2109" customFormat="1">
      <c r="A112" s="2119"/>
      <c r="F112" s="2118"/>
    </row>
    <row r="113" spans="1:6" s="2109" customFormat="1">
      <c r="A113" s="2119"/>
      <c r="F113" s="2118"/>
    </row>
    <row r="114" spans="1:6" s="2109" customFormat="1">
      <c r="A114" s="2119"/>
      <c r="F114" s="2118"/>
    </row>
    <row r="115" spans="1:6" s="2109" customFormat="1">
      <c r="A115" s="2119"/>
      <c r="F115" s="2118"/>
    </row>
    <row r="116" spans="1:6" s="2109" customFormat="1">
      <c r="A116" s="2119"/>
      <c r="F116" s="2118"/>
    </row>
    <row r="117" spans="1:6" s="2109" customFormat="1">
      <c r="A117" s="2119"/>
      <c r="F117" s="2118"/>
    </row>
    <row r="118" spans="1:6" s="2109" customFormat="1">
      <c r="A118" s="2119"/>
      <c r="F118" s="2118"/>
    </row>
    <row r="119" spans="1:6" s="2109" customFormat="1">
      <c r="A119" s="2119"/>
      <c r="F119" s="2118"/>
    </row>
    <row r="120" spans="1:6" s="2109" customFormat="1">
      <c r="A120" s="2119"/>
      <c r="F120" s="2118"/>
    </row>
    <row r="121" spans="1:6" s="2109" customFormat="1">
      <c r="A121" s="2119"/>
      <c r="F121" s="2118"/>
    </row>
    <row r="122" spans="1:6" s="2109" customFormat="1">
      <c r="A122" s="2119"/>
      <c r="F122" s="2118"/>
    </row>
    <row r="123" spans="1:6" s="2109" customFormat="1">
      <c r="A123" s="2119"/>
      <c r="F123" s="2118"/>
    </row>
    <row r="124" spans="1:6" s="2109" customFormat="1">
      <c r="A124" s="2119"/>
      <c r="F124" s="2118"/>
    </row>
    <row r="125" spans="1:6" s="2109" customFormat="1">
      <c r="A125" s="2119"/>
      <c r="F125" s="2118"/>
    </row>
    <row r="126" spans="1:6" s="2109" customFormat="1">
      <c r="A126" s="2119"/>
      <c r="F126" s="2118"/>
    </row>
    <row r="127" spans="1:6" s="2109" customFormat="1">
      <c r="A127" s="2119"/>
      <c r="F127" s="2118"/>
    </row>
    <row r="128" spans="1:6" s="2109" customFormat="1">
      <c r="A128" s="2119"/>
      <c r="F128" s="2118"/>
    </row>
    <row r="129" spans="1:6" s="2109" customFormat="1">
      <c r="A129" s="2119"/>
      <c r="F129" s="2118"/>
    </row>
    <row r="130" spans="1:6" s="2109" customFormat="1">
      <c r="A130" s="2119"/>
      <c r="F130" s="2118"/>
    </row>
    <row r="131" spans="1:6" s="2109" customFormat="1">
      <c r="A131" s="2119"/>
      <c r="F131" s="2118"/>
    </row>
    <row r="132" spans="1:6" s="2109" customFormat="1">
      <c r="A132" s="2119"/>
      <c r="F132" s="2118"/>
    </row>
    <row r="133" spans="1:6" s="2109" customFormat="1">
      <c r="A133" s="2119"/>
      <c r="F133" s="2118"/>
    </row>
    <row r="134" spans="1:6" s="2109" customFormat="1">
      <c r="A134" s="2119"/>
      <c r="F134" s="2118"/>
    </row>
    <row r="135" spans="1:6" s="2109" customFormat="1">
      <c r="A135" s="2119"/>
      <c r="F135" s="2118"/>
    </row>
    <row r="136" spans="1:6" s="2109" customFormat="1">
      <c r="A136" s="2119"/>
      <c r="F136" s="2118"/>
    </row>
    <row r="137" spans="1:6" s="2109" customFormat="1">
      <c r="A137" s="2119"/>
      <c r="F137" s="2118"/>
    </row>
    <row r="138" spans="1:6" s="2109" customFormat="1">
      <c r="A138" s="2119"/>
      <c r="F138" s="2118"/>
    </row>
    <row r="139" spans="1:6" s="2109" customFormat="1">
      <c r="A139" s="2119"/>
      <c r="F139" s="2118"/>
    </row>
    <row r="140" spans="1:6" s="2109" customFormat="1">
      <c r="A140" s="2119"/>
      <c r="F140" s="2118"/>
    </row>
    <row r="141" spans="1:6" s="2109" customFormat="1">
      <c r="A141" s="2119"/>
      <c r="F141" s="2118"/>
    </row>
    <row r="142" spans="1:6" s="2109" customFormat="1">
      <c r="A142" s="2119"/>
      <c r="F142" s="2118"/>
    </row>
    <row r="143" spans="1:6" s="2109" customFormat="1">
      <c r="A143" s="2119"/>
      <c r="F143" s="2118"/>
    </row>
    <row r="144" spans="1:6" s="2109" customFormat="1">
      <c r="A144" s="2119"/>
      <c r="F144" s="2118"/>
    </row>
    <row r="145" spans="1:6" s="2109" customFormat="1">
      <c r="A145" s="2119"/>
      <c r="F145" s="2118"/>
    </row>
    <row r="146" spans="1:6" s="2109" customFormat="1">
      <c r="A146" s="2119"/>
      <c r="F146" s="2118"/>
    </row>
    <row r="147" spans="1:6" s="2109" customFormat="1">
      <c r="A147" s="2119"/>
      <c r="F147" s="2118"/>
    </row>
    <row r="148" spans="1:6" s="2109" customFormat="1">
      <c r="A148" s="2119"/>
      <c r="F148" s="2118"/>
    </row>
    <row r="149" spans="1:6" s="2109" customFormat="1">
      <c r="A149" s="2119"/>
      <c r="F149" s="2118"/>
    </row>
    <row r="150" spans="1:6" s="2109" customFormat="1">
      <c r="A150" s="2119"/>
      <c r="F150" s="2118"/>
    </row>
    <row r="151" spans="1:6" s="2109" customFormat="1">
      <c r="A151" s="2119"/>
      <c r="F151" s="2118"/>
    </row>
    <row r="152" spans="1:6" s="2109" customFormat="1">
      <c r="A152" s="2119"/>
      <c r="F152" s="2118"/>
    </row>
    <row r="153" spans="1:6" s="2109" customFormat="1">
      <c r="A153" s="2119"/>
      <c r="F153" s="2118"/>
    </row>
    <row r="154" spans="1:6" s="2109" customFormat="1">
      <c r="A154" s="2119"/>
      <c r="F154" s="2118"/>
    </row>
    <row r="155" spans="1:6" s="2109" customFormat="1">
      <c r="A155" s="2119"/>
      <c r="F155" s="2118"/>
    </row>
    <row r="156" spans="1:6" s="2109" customFormat="1">
      <c r="A156" s="2119"/>
      <c r="F156" s="2118"/>
    </row>
    <row r="157" spans="1:6" s="2109" customFormat="1">
      <c r="A157" s="2119"/>
      <c r="F157" s="2118"/>
    </row>
    <row r="158" spans="1:6" s="2109" customFormat="1">
      <c r="A158" s="2119"/>
      <c r="F158" s="2118"/>
    </row>
    <row r="159" spans="1:6" s="2109" customFormat="1">
      <c r="A159" s="2119"/>
      <c r="F159" s="2118"/>
    </row>
    <row r="160" spans="1:6" s="2109" customFormat="1">
      <c r="A160" s="2119"/>
      <c r="F160" s="2118"/>
    </row>
    <row r="161" spans="1:6" s="2109" customFormat="1">
      <c r="A161" s="2119"/>
      <c r="F161" s="2118"/>
    </row>
    <row r="162" spans="1:6" s="2109" customFormat="1">
      <c r="A162" s="2119"/>
      <c r="F162" s="2118"/>
    </row>
    <row r="163" spans="1:6" s="2109" customFormat="1">
      <c r="A163" s="2119"/>
      <c r="F163" s="2118"/>
    </row>
    <row r="164" spans="1:6" s="2109" customFormat="1">
      <c r="A164" s="2119"/>
      <c r="F164" s="2118"/>
    </row>
    <row r="165" spans="1:6" s="2109" customFormat="1">
      <c r="A165" s="2119"/>
      <c r="F165" s="2118"/>
    </row>
    <row r="166" spans="1:6" s="2109" customFormat="1">
      <c r="A166" s="2119"/>
      <c r="F166" s="2118"/>
    </row>
    <row r="167" spans="1:6" s="2109" customFormat="1">
      <c r="A167" s="2119"/>
      <c r="F167" s="2118"/>
    </row>
    <row r="168" spans="1:6" s="2109" customFormat="1">
      <c r="A168" s="2119"/>
      <c r="F168" s="2118"/>
    </row>
    <row r="169" spans="1:6" s="2109" customFormat="1">
      <c r="A169" s="2119"/>
      <c r="F169" s="2118"/>
    </row>
    <row r="170" spans="1:6" s="2109" customFormat="1">
      <c r="A170" s="2119"/>
      <c r="F170" s="2118"/>
    </row>
    <row r="171" spans="1:6" s="2109" customFormat="1">
      <c r="A171" s="2119"/>
      <c r="F171" s="2118"/>
    </row>
    <row r="172" spans="1:6" s="2109" customFormat="1">
      <c r="A172" s="2119"/>
      <c r="F172" s="2118"/>
    </row>
    <row r="173" spans="1:6" s="2109" customFormat="1">
      <c r="A173" s="2119"/>
      <c r="F173" s="2118"/>
    </row>
    <row r="174" spans="1:6" s="2109" customFormat="1">
      <c r="A174" s="2119"/>
      <c r="F174" s="2118"/>
    </row>
    <row r="175" spans="1:6" s="2109" customFormat="1">
      <c r="A175" s="2119"/>
      <c r="F175" s="2118"/>
    </row>
    <row r="183" spans="2:2">
      <c r="B183" s="2107" t="s">
        <v>1479</v>
      </c>
    </row>
  </sheetData>
  <mergeCells count="6">
    <mergeCell ref="A54:E54"/>
    <mergeCell ref="A2:E2"/>
    <mergeCell ref="A3:E3"/>
    <mergeCell ref="A4:E4"/>
    <mergeCell ref="A5:E5"/>
    <mergeCell ref="A7:E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8"/>
  <sheetViews>
    <sheetView workbookViewId="0">
      <selection sqref="A1:B128"/>
    </sheetView>
  </sheetViews>
  <sheetFormatPr defaultColWidth="9.140625" defaultRowHeight="15"/>
  <cols>
    <col min="1" max="1" width="128.28515625" bestFit="1" customWidth="1"/>
  </cols>
  <sheetData>
    <row r="1" spans="1:2" ht="20.25">
      <c r="A1" s="2148" t="s">
        <v>82</v>
      </c>
      <c r="B1" s="2148"/>
    </row>
    <row r="2" spans="1:2">
      <c r="A2" s="22"/>
      <c r="B2" s="23"/>
    </row>
    <row r="3" spans="1:2">
      <c r="A3" s="22" t="s">
        <v>83</v>
      </c>
      <c r="B3" s="24"/>
    </row>
    <row r="4" spans="1:2">
      <c r="A4" s="24" t="s">
        <v>84</v>
      </c>
      <c r="B4" s="24" t="s">
        <v>85</v>
      </c>
    </row>
    <row r="5" spans="1:2">
      <c r="A5" s="24" t="s">
        <v>86</v>
      </c>
      <c r="B5" s="24" t="s">
        <v>87</v>
      </c>
    </row>
    <row r="6" spans="1:2">
      <c r="A6" s="24" t="s">
        <v>88</v>
      </c>
      <c r="B6" s="24" t="s">
        <v>89</v>
      </c>
    </row>
    <row r="7" spans="1:2">
      <c r="A7" s="24" t="s">
        <v>90</v>
      </c>
      <c r="B7" s="24" t="s">
        <v>91</v>
      </c>
    </row>
    <row r="8" spans="1:2">
      <c r="A8" s="24" t="s">
        <v>92</v>
      </c>
      <c r="B8" s="24" t="s">
        <v>93</v>
      </c>
    </row>
    <row r="9" spans="1:2">
      <c r="A9" s="24" t="s">
        <v>94</v>
      </c>
      <c r="B9" s="24" t="s">
        <v>95</v>
      </c>
    </row>
    <row r="10" spans="1:2">
      <c r="A10" s="24" t="s">
        <v>96</v>
      </c>
      <c r="B10" s="24" t="s">
        <v>97</v>
      </c>
    </row>
    <row r="11" spans="1:2">
      <c r="A11" s="24" t="s">
        <v>98</v>
      </c>
      <c r="B11" s="24" t="s">
        <v>99</v>
      </c>
    </row>
    <row r="12" spans="1:2">
      <c r="A12" s="24" t="s">
        <v>100</v>
      </c>
      <c r="B12" s="24" t="s">
        <v>101</v>
      </c>
    </row>
    <row r="13" spans="1:2">
      <c r="A13" s="24" t="s">
        <v>102</v>
      </c>
      <c r="B13" s="24" t="s">
        <v>103</v>
      </c>
    </row>
    <row r="14" spans="1:2">
      <c r="A14" s="24" t="s">
        <v>104</v>
      </c>
      <c r="B14" s="24" t="s">
        <v>105</v>
      </c>
    </row>
    <row r="15" spans="1:2">
      <c r="A15" s="24" t="s">
        <v>106</v>
      </c>
      <c r="B15" s="24" t="s">
        <v>107</v>
      </c>
    </row>
    <row r="16" spans="1:2">
      <c r="A16" s="24" t="s">
        <v>108</v>
      </c>
      <c r="B16" s="24" t="s">
        <v>109</v>
      </c>
    </row>
    <row r="17" spans="1:2">
      <c r="A17" s="24"/>
      <c r="B17" s="24"/>
    </row>
    <row r="18" spans="1:2">
      <c r="A18" s="22" t="s">
        <v>110</v>
      </c>
      <c r="B18" s="24"/>
    </row>
    <row r="19" spans="1:2">
      <c r="A19" s="24" t="s">
        <v>111</v>
      </c>
      <c r="B19" s="24" t="s">
        <v>112</v>
      </c>
    </row>
    <row r="20" spans="1:2">
      <c r="A20" s="24" t="s">
        <v>113</v>
      </c>
      <c r="B20" s="24" t="s">
        <v>114</v>
      </c>
    </row>
    <row r="21" spans="1:2">
      <c r="A21" s="24" t="s">
        <v>115</v>
      </c>
      <c r="B21" s="24" t="s">
        <v>116</v>
      </c>
    </row>
    <row r="22" spans="1:2">
      <c r="A22" s="24"/>
      <c r="B22" s="24"/>
    </row>
    <row r="23" spans="1:2">
      <c r="A23" s="22" t="s">
        <v>117</v>
      </c>
      <c r="B23" s="24"/>
    </row>
    <row r="24" spans="1:2">
      <c r="A24" s="24" t="s">
        <v>118</v>
      </c>
      <c r="B24" s="24" t="s">
        <v>119</v>
      </c>
    </row>
    <row r="25" spans="1:2">
      <c r="A25" s="24" t="s">
        <v>120</v>
      </c>
      <c r="B25" s="24" t="s">
        <v>121</v>
      </c>
    </row>
    <row r="26" spans="1:2">
      <c r="A26" s="24" t="s">
        <v>122</v>
      </c>
      <c r="B26" s="24" t="s">
        <v>123</v>
      </c>
    </row>
    <row r="27" spans="1:2">
      <c r="A27" s="25" t="s">
        <v>124</v>
      </c>
      <c r="B27" s="25" t="s">
        <v>125</v>
      </c>
    </row>
    <row r="28" spans="1:2">
      <c r="A28" s="25" t="s">
        <v>126</v>
      </c>
      <c r="B28" s="25" t="s">
        <v>127</v>
      </c>
    </row>
    <row r="29" spans="1:2">
      <c r="A29" s="25" t="s">
        <v>128</v>
      </c>
      <c r="B29" s="25" t="s">
        <v>129</v>
      </c>
    </row>
    <row r="30" spans="1:2">
      <c r="A30" s="25" t="s">
        <v>130</v>
      </c>
      <c r="B30" s="25" t="s">
        <v>131</v>
      </c>
    </row>
    <row r="31" spans="1:2">
      <c r="A31" s="24"/>
      <c r="B31" s="24"/>
    </row>
    <row r="32" spans="1:2">
      <c r="A32" s="22" t="s">
        <v>132</v>
      </c>
      <c r="B32" s="24"/>
    </row>
    <row r="33" spans="1:2">
      <c r="A33" s="24" t="s">
        <v>133</v>
      </c>
      <c r="B33" s="24" t="s">
        <v>134</v>
      </c>
    </row>
    <row r="34" spans="1:2">
      <c r="A34" s="24" t="s">
        <v>135</v>
      </c>
      <c r="B34" s="24" t="s">
        <v>136</v>
      </c>
    </row>
    <row r="35" spans="1:2">
      <c r="A35" s="24" t="s">
        <v>137</v>
      </c>
      <c r="B35" s="24" t="s">
        <v>138</v>
      </c>
    </row>
    <row r="36" spans="1:2">
      <c r="A36" s="24" t="s">
        <v>139</v>
      </c>
      <c r="B36" s="24" t="s">
        <v>140</v>
      </c>
    </row>
    <row r="37" spans="1:2">
      <c r="A37" s="24" t="s">
        <v>141</v>
      </c>
      <c r="B37" s="24" t="s">
        <v>142</v>
      </c>
    </row>
    <row r="38" spans="1:2">
      <c r="A38" s="24" t="s">
        <v>143</v>
      </c>
      <c r="B38" s="24" t="s">
        <v>144</v>
      </c>
    </row>
    <row r="39" spans="1:2">
      <c r="A39" s="24" t="s">
        <v>145</v>
      </c>
      <c r="B39" s="24" t="s">
        <v>146</v>
      </c>
    </row>
    <row r="40" spans="1:2">
      <c r="A40" s="24" t="s">
        <v>147</v>
      </c>
      <c r="B40" s="24" t="s">
        <v>148</v>
      </c>
    </row>
    <row r="41" spans="1:2">
      <c r="A41" s="24" t="s">
        <v>149</v>
      </c>
      <c r="B41" s="24" t="s">
        <v>150</v>
      </c>
    </row>
    <row r="42" spans="1:2">
      <c r="A42" s="24" t="s">
        <v>151</v>
      </c>
      <c r="B42" s="24" t="s">
        <v>152</v>
      </c>
    </row>
    <row r="43" spans="1:2">
      <c r="A43" s="24" t="s">
        <v>153</v>
      </c>
      <c r="B43" s="24" t="s">
        <v>154</v>
      </c>
    </row>
    <row r="44" spans="1:2">
      <c r="A44" s="24" t="s">
        <v>155</v>
      </c>
      <c r="B44" s="24" t="s">
        <v>156</v>
      </c>
    </row>
    <row r="45" spans="1:2">
      <c r="A45" s="24" t="s">
        <v>157</v>
      </c>
      <c r="B45" s="24" t="s">
        <v>158</v>
      </c>
    </row>
    <row r="46" spans="1:2">
      <c r="A46" s="24" t="s">
        <v>159</v>
      </c>
      <c r="B46" s="24" t="s">
        <v>160</v>
      </c>
    </row>
    <row r="47" spans="1:2">
      <c r="A47" s="24" t="s">
        <v>161</v>
      </c>
      <c r="B47" s="24" t="s">
        <v>162</v>
      </c>
    </row>
    <row r="48" spans="1:2">
      <c r="A48" s="24" t="s">
        <v>163</v>
      </c>
      <c r="B48" s="24" t="s">
        <v>164</v>
      </c>
    </row>
    <row r="49" spans="1:2">
      <c r="A49" s="24" t="s">
        <v>165</v>
      </c>
      <c r="B49" s="24" t="s">
        <v>166</v>
      </c>
    </row>
    <row r="50" spans="1:2">
      <c r="A50" s="24" t="s">
        <v>167</v>
      </c>
      <c r="B50" s="24" t="s">
        <v>168</v>
      </c>
    </row>
    <row r="51" spans="1:2">
      <c r="A51" s="24" t="s">
        <v>169</v>
      </c>
      <c r="B51" s="24" t="s">
        <v>170</v>
      </c>
    </row>
    <row r="52" spans="1:2">
      <c r="A52" s="24" t="s">
        <v>171</v>
      </c>
      <c r="B52" s="24" t="s">
        <v>172</v>
      </c>
    </row>
    <row r="53" spans="1:2">
      <c r="A53" s="24" t="s">
        <v>173</v>
      </c>
      <c r="B53" s="24" t="s">
        <v>174</v>
      </c>
    </row>
    <row r="54" spans="1:2">
      <c r="A54" s="24" t="s">
        <v>175</v>
      </c>
      <c r="B54" s="24" t="s">
        <v>176</v>
      </c>
    </row>
    <row r="55" spans="1:2">
      <c r="A55" s="24" t="s">
        <v>177</v>
      </c>
      <c r="B55" s="24" t="s">
        <v>178</v>
      </c>
    </row>
    <row r="56" spans="1:2">
      <c r="A56" s="24" t="s">
        <v>179</v>
      </c>
      <c r="B56" s="24" t="s">
        <v>180</v>
      </c>
    </row>
    <row r="57" spans="1:2">
      <c r="A57" s="24" t="s">
        <v>181</v>
      </c>
      <c r="B57" s="24" t="s">
        <v>182</v>
      </c>
    </row>
    <row r="58" spans="1:2">
      <c r="A58" s="24" t="s">
        <v>183</v>
      </c>
      <c r="B58" s="24" t="s">
        <v>184</v>
      </c>
    </row>
    <row r="59" spans="1:2">
      <c r="A59" s="24" t="s">
        <v>185</v>
      </c>
      <c r="B59" s="24" t="s">
        <v>186</v>
      </c>
    </row>
    <row r="60" spans="1:2">
      <c r="A60" s="24" t="s">
        <v>187</v>
      </c>
      <c r="B60" s="24" t="s">
        <v>188</v>
      </c>
    </row>
    <row r="61" spans="1:2">
      <c r="A61" s="24" t="s">
        <v>189</v>
      </c>
      <c r="B61" s="24" t="s">
        <v>190</v>
      </c>
    </row>
    <row r="62" spans="1:2">
      <c r="A62" s="24" t="s">
        <v>191</v>
      </c>
      <c r="B62" s="24" t="s">
        <v>192</v>
      </c>
    </row>
    <row r="63" spans="1:2">
      <c r="A63" s="24"/>
      <c r="B63" s="24"/>
    </row>
    <row r="64" spans="1:2">
      <c r="A64" s="22" t="s">
        <v>193</v>
      </c>
      <c r="B64" s="24"/>
    </row>
    <row r="65" spans="1:2">
      <c r="A65" s="24" t="s">
        <v>194</v>
      </c>
      <c r="B65" s="24" t="s">
        <v>195</v>
      </c>
    </row>
    <row r="66" spans="1:2">
      <c r="A66" s="24" t="s">
        <v>196</v>
      </c>
      <c r="B66" s="24" t="s">
        <v>197</v>
      </c>
    </row>
    <row r="67" spans="1:2">
      <c r="A67" s="24" t="s">
        <v>198</v>
      </c>
      <c r="B67" s="24" t="s">
        <v>199</v>
      </c>
    </row>
    <row r="68" spans="1:2">
      <c r="A68" s="24" t="s">
        <v>200</v>
      </c>
      <c r="B68" s="24" t="s">
        <v>201</v>
      </c>
    </row>
    <row r="69" spans="1:2">
      <c r="A69" s="24" t="s">
        <v>202</v>
      </c>
      <c r="B69" s="24" t="s">
        <v>203</v>
      </c>
    </row>
    <row r="70" spans="1:2">
      <c r="A70" s="24" t="s">
        <v>204</v>
      </c>
      <c r="B70" s="24" t="s">
        <v>205</v>
      </c>
    </row>
    <row r="71" spans="1:2">
      <c r="A71" s="24" t="s">
        <v>206</v>
      </c>
      <c r="B71" s="25" t="s">
        <v>207</v>
      </c>
    </row>
    <row r="72" spans="1:2">
      <c r="A72" s="24" t="s">
        <v>208</v>
      </c>
      <c r="B72" s="25" t="s">
        <v>209</v>
      </c>
    </row>
    <row r="73" spans="1:2">
      <c r="A73" s="24"/>
      <c r="B73" s="24"/>
    </row>
    <row r="74" spans="1:2">
      <c r="A74" s="26" t="s">
        <v>210</v>
      </c>
      <c r="B74" s="24"/>
    </row>
    <row r="75" spans="1:2">
      <c r="A75" s="24" t="s">
        <v>211</v>
      </c>
      <c r="B75" s="24" t="s">
        <v>212</v>
      </c>
    </row>
    <row r="76" spans="1:2">
      <c r="A76" s="24"/>
      <c r="B76" s="24"/>
    </row>
    <row r="77" spans="1:2">
      <c r="A77" s="22" t="s">
        <v>213</v>
      </c>
      <c r="B77" s="24"/>
    </row>
    <row r="78" spans="1:2">
      <c r="A78" s="24" t="s">
        <v>214</v>
      </c>
      <c r="B78" s="24" t="s">
        <v>215</v>
      </c>
    </row>
    <row r="79" spans="1:2">
      <c r="A79" s="24"/>
      <c r="B79" s="24"/>
    </row>
    <row r="80" spans="1:2">
      <c r="A80" s="22" t="s">
        <v>216</v>
      </c>
      <c r="B80" s="24"/>
    </row>
    <row r="81" spans="1:2">
      <c r="A81" s="22" t="s">
        <v>74</v>
      </c>
      <c r="B81" s="24"/>
    </row>
    <row r="82" spans="1:2">
      <c r="A82" s="24" t="s">
        <v>217</v>
      </c>
      <c r="B82" s="24" t="s">
        <v>218</v>
      </c>
    </row>
    <row r="83" spans="1:2">
      <c r="A83" s="24" t="s">
        <v>219</v>
      </c>
      <c r="B83" s="24" t="s">
        <v>220</v>
      </c>
    </row>
    <row r="84" spans="1:2">
      <c r="A84" s="24"/>
      <c r="B84" s="24"/>
    </row>
    <row r="85" spans="1:2">
      <c r="A85" s="22" t="s">
        <v>73</v>
      </c>
      <c r="B85" s="24"/>
    </row>
    <row r="86" spans="1:2">
      <c r="A86" s="24" t="s">
        <v>221</v>
      </c>
      <c r="B86" s="24" t="s">
        <v>222</v>
      </c>
    </row>
    <row r="87" spans="1:2">
      <c r="A87" s="24" t="s">
        <v>223</v>
      </c>
      <c r="B87" s="24" t="s">
        <v>224</v>
      </c>
    </row>
    <row r="88" spans="1:2">
      <c r="A88" s="24" t="s">
        <v>225</v>
      </c>
      <c r="B88" s="24" t="s">
        <v>226</v>
      </c>
    </row>
    <row r="89" spans="1:2">
      <c r="A89" s="24"/>
      <c r="B89" s="24"/>
    </row>
    <row r="90" spans="1:2">
      <c r="A90" s="22" t="s">
        <v>227</v>
      </c>
      <c r="B90" s="24"/>
    </row>
    <row r="91" spans="1:2">
      <c r="A91" s="24" t="s">
        <v>228</v>
      </c>
      <c r="B91" s="24" t="s">
        <v>229</v>
      </c>
    </row>
    <row r="92" spans="1:2">
      <c r="A92" s="24"/>
      <c r="B92" s="24"/>
    </row>
    <row r="93" spans="1:2">
      <c r="A93" s="22" t="s">
        <v>230</v>
      </c>
      <c r="B93" s="24"/>
    </row>
    <row r="94" spans="1:2">
      <c r="A94" s="24" t="s">
        <v>231</v>
      </c>
      <c r="B94" s="24" t="s">
        <v>232</v>
      </c>
    </row>
    <row r="95" spans="1:2">
      <c r="A95" s="24" t="s">
        <v>233</v>
      </c>
      <c r="B95" s="24" t="s">
        <v>234</v>
      </c>
    </row>
    <row r="96" spans="1:2">
      <c r="A96" s="24"/>
      <c r="B96" s="24"/>
    </row>
    <row r="97" spans="1:2">
      <c r="A97" s="22" t="s">
        <v>235</v>
      </c>
      <c r="B97" s="24"/>
    </row>
    <row r="98" spans="1:2">
      <c r="A98" s="27" t="s">
        <v>236</v>
      </c>
      <c r="B98" s="27" t="s">
        <v>237</v>
      </c>
    </row>
    <row r="99" spans="1:2">
      <c r="A99" s="24" t="s">
        <v>238</v>
      </c>
      <c r="B99" s="24" t="s">
        <v>239</v>
      </c>
    </row>
    <row r="100" spans="1:2">
      <c r="A100" s="23"/>
      <c r="B100" s="24"/>
    </row>
    <row r="101" spans="1:2">
      <c r="A101" s="22" t="s">
        <v>240</v>
      </c>
      <c r="B101" s="24"/>
    </row>
    <row r="102" spans="1:2">
      <c r="A102" s="24" t="s">
        <v>241</v>
      </c>
      <c r="B102" s="24" t="s">
        <v>242</v>
      </c>
    </row>
    <row r="103" spans="1:2">
      <c r="A103" s="24" t="s">
        <v>243</v>
      </c>
      <c r="B103" s="24" t="s">
        <v>244</v>
      </c>
    </row>
    <row r="104" spans="1:2">
      <c r="A104" s="24"/>
      <c r="B104" s="24"/>
    </row>
    <row r="105" spans="1:2">
      <c r="A105" s="22" t="s">
        <v>245</v>
      </c>
      <c r="B105" s="23"/>
    </row>
    <row r="106" spans="1:2">
      <c r="A106" s="23" t="s">
        <v>246</v>
      </c>
      <c r="B106" s="23" t="s">
        <v>247</v>
      </c>
    </row>
    <row r="107" spans="1:2">
      <c r="A107" s="23" t="s">
        <v>248</v>
      </c>
      <c r="B107" s="23" t="s">
        <v>249</v>
      </c>
    </row>
    <row r="108" spans="1:2">
      <c r="A108" s="23" t="s">
        <v>250</v>
      </c>
      <c r="B108" s="23" t="s">
        <v>251</v>
      </c>
    </row>
    <row r="109" spans="1:2">
      <c r="A109" s="23" t="s">
        <v>252</v>
      </c>
      <c r="B109" s="23" t="s">
        <v>253</v>
      </c>
    </row>
    <row r="110" spans="1:2">
      <c r="A110" s="23" t="s">
        <v>254</v>
      </c>
      <c r="B110" s="23" t="s">
        <v>255</v>
      </c>
    </row>
    <row r="111" spans="1:2">
      <c r="A111" s="24" t="s">
        <v>256</v>
      </c>
      <c r="B111" s="23" t="s">
        <v>257</v>
      </c>
    </row>
    <row r="112" spans="1:2">
      <c r="A112" s="23"/>
      <c r="B112" s="23"/>
    </row>
    <row r="113" spans="1:2">
      <c r="A113" s="23"/>
      <c r="B113" s="23"/>
    </row>
    <row r="114" spans="1:2">
      <c r="A114" s="28" t="s">
        <v>258</v>
      </c>
      <c r="B114" s="29"/>
    </row>
    <row r="115" spans="1:2">
      <c r="A115" s="28" t="s">
        <v>259</v>
      </c>
      <c r="B115" s="29"/>
    </row>
    <row r="116" spans="1:2">
      <c r="A116" s="28" t="s">
        <v>260</v>
      </c>
      <c r="B116" s="29"/>
    </row>
    <row r="117" spans="1:2">
      <c r="A117" s="28" t="s">
        <v>261</v>
      </c>
      <c r="B117" s="29"/>
    </row>
    <row r="118" spans="1:2">
      <c r="A118" s="30" t="s">
        <v>262</v>
      </c>
      <c r="B118" s="29"/>
    </row>
    <row r="119" spans="1:2">
      <c r="A119" s="30" t="s">
        <v>263</v>
      </c>
      <c r="B119" s="29"/>
    </row>
    <row r="120" spans="1:2">
      <c r="A120" s="28" t="s">
        <v>264</v>
      </c>
      <c r="B120" s="29"/>
    </row>
    <row r="121" spans="1:2">
      <c r="A121" s="28" t="s">
        <v>265</v>
      </c>
      <c r="B121" s="29"/>
    </row>
    <row r="122" spans="1:2">
      <c r="A122" s="28" t="s">
        <v>266</v>
      </c>
      <c r="B122" s="29"/>
    </row>
    <row r="123" spans="1:2">
      <c r="A123" s="28" t="s">
        <v>267</v>
      </c>
      <c r="B123" s="29"/>
    </row>
    <row r="124" spans="1:2">
      <c r="A124" s="28" t="s">
        <v>268</v>
      </c>
      <c r="B124" s="29"/>
    </row>
    <row r="125" spans="1:2">
      <c r="A125" s="28" t="s">
        <v>269</v>
      </c>
      <c r="B125" s="29"/>
    </row>
    <row r="126" spans="1:2">
      <c r="A126" s="28" t="s">
        <v>270</v>
      </c>
      <c r="B126" s="29"/>
    </row>
    <row r="127" spans="1:2">
      <c r="A127" s="2293" t="s">
        <v>271</v>
      </c>
      <c r="B127" s="2293"/>
    </row>
    <row r="128" spans="1:2">
      <c r="A128" s="2293" t="s">
        <v>272</v>
      </c>
      <c r="B128" s="2293"/>
    </row>
  </sheetData>
  <mergeCells count="3">
    <mergeCell ref="A1:B1"/>
    <mergeCell ref="A127:B127"/>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80</vt:i4>
      </vt:variant>
    </vt:vector>
  </HeadingPairs>
  <TitlesOfParts>
    <vt:vector size="8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2019-06-27T23:04:00Z</dcterms:created>
  <dcterms:modified xsi:type="dcterms:W3CDTF">2019-07-05T20:26:33Z</dcterms:modified>
</cp:coreProperties>
</file>